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comments2.xml" ContentType="application/vnd.openxmlformats-officedocument.spreadsheetml.comments+xml"/>
  <Override PartName="/xl/drawings/drawing2.xml" ContentType="application/vnd.openxmlformats-officedocument.drawing+xml"/>
  <Override PartName="/xl/embeddings/oleObject9.bin" ContentType="application/vnd.openxmlformats-officedocument.oleObject"/>
  <Override PartName="/xl/drawings/drawing3.xml" ContentType="application/vnd.openxmlformats-officedocument.drawing+xml"/>
  <Override PartName="/xl/charts/chart1.xml" ContentType="application/vnd.openxmlformats-officedocument.drawingml.chart+xml"/>
  <Override PartName="/xl/comments3.xml" ContentType="application/vnd.openxmlformats-officedocument.spreadsheetml.comments+xml"/>
  <Override PartName="/xl/drawings/drawing4.xml" ContentType="application/vnd.openxmlformats-officedocument.drawing+xml"/>
  <Override PartName="/xl/charts/chart2.xml" ContentType="application/vnd.openxmlformats-officedocument.drawingml.chart+xml"/>
  <Override PartName="/xl/drawings/drawing5.xml" ContentType="application/vnd.openxmlformats-officedocument.drawing+xml"/>
  <Override PartName="/xl/charts/chart3.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Projetos 2020\PM Xanxerê\Ruas Recape\Rua da Paz\"/>
    </mc:Choice>
  </mc:AlternateContent>
  <bookViews>
    <workbookView xWindow="0" yWindow="0" windowWidth="28800" windowHeight="12180" tabRatio="892" activeTab="6"/>
  </bookViews>
  <sheets>
    <sheet name="DISPOSITIVOS" sheetId="11" r:id="rId1"/>
    <sheet name="SINAPI" sheetId="3" r:id="rId2"/>
    <sheet name="DimPAV" sheetId="50" r:id="rId3"/>
    <sheet name="BDI" sheetId="4" r:id="rId4"/>
    <sheet name="DMT" sheetId="5" r:id="rId5"/>
    <sheet name="COMPOSIÇÕES" sheetId="10" r:id="rId6"/>
    <sheet name="MEMORIA" sheetId="8" r:id="rId7"/>
    <sheet name="DRENAGEM" sheetId="2" r:id="rId8"/>
    <sheet name="Resumo" sheetId="48" r:id="rId9"/>
    <sheet name="oR" sheetId="6" r:id="rId10"/>
    <sheet name="cR" sheetId="7" r:id="rId11"/>
    <sheet name="hR" sheetId="4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01_09_96" localSheetId="3">#REF!</definedName>
    <definedName name="_01_09_96" localSheetId="5">#REF!</definedName>
    <definedName name="_01_09_96" localSheetId="2">#REF!</definedName>
    <definedName name="_01_09_96" localSheetId="0">#REF!</definedName>
    <definedName name="_01_09_96" localSheetId="7">#REF!</definedName>
    <definedName name="_01_09_96" localSheetId="11">#REF!</definedName>
    <definedName name="_01_09_96" localSheetId="8">#REF!</definedName>
    <definedName name="_01_09_96">#REF!</definedName>
    <definedName name="_1Excel_BuiltIn_Print_Area_1_1">"$#REF!.$B$2:$H$40"</definedName>
    <definedName name="_2Excel_BuiltIn_Print_Area_2_1">"$#REF!.$B$2:$Y$147"</definedName>
    <definedName name="_3Excel_BuiltIn_Print_Titles_2_1" localSheetId="3">#REF!</definedName>
    <definedName name="_3Excel_BuiltIn_Print_Titles_2_1" localSheetId="5">#REF!</definedName>
    <definedName name="_3Excel_BuiltIn_Print_Titles_2_1" localSheetId="2">#REF!</definedName>
    <definedName name="_3Excel_BuiltIn_Print_Titles_2_1" localSheetId="0">#REF!</definedName>
    <definedName name="_3Excel_BuiltIn_Print_Titles_2_1" localSheetId="7">#REF!</definedName>
    <definedName name="_3Excel_BuiltIn_Print_Titles_2_1" localSheetId="11">#REF!</definedName>
    <definedName name="_3Excel_BuiltIn_Print_Titles_2_1" localSheetId="8">#REF!</definedName>
    <definedName name="_3Excel_BuiltIn_Print_Titles_2_1">#REF!</definedName>
    <definedName name="_Ext2" localSheetId="3">'[1]P A T O 99 B'!#REF!</definedName>
    <definedName name="_Ext2" localSheetId="5">'[1]P A T O 99 B'!#REF!</definedName>
    <definedName name="_Ext2" localSheetId="2">'[1]P A T O 99 B'!#REF!</definedName>
    <definedName name="_Ext2" localSheetId="0">'[1]P A T O 99 B'!#REF!</definedName>
    <definedName name="_Ext2" localSheetId="7">'[1]P A T O 99 B'!#REF!</definedName>
    <definedName name="_Ext2" localSheetId="11">'[1]P A T O 99 B'!#REF!</definedName>
    <definedName name="_Ext2" localSheetId="8">'[1]P A T O 99 B'!#REF!</definedName>
    <definedName name="_Ext2">'[1]P A T O 99 B'!#REF!</definedName>
    <definedName name="_xlnm._FilterDatabase" localSheetId="5" hidden="1">COMPOSIÇÕES!$A$12:$A$530</definedName>
    <definedName name="_xlnm._FilterDatabase" localSheetId="10" hidden="1">cR!$A$10:$S$60</definedName>
    <definedName name="_xlnm._FilterDatabase" localSheetId="11" hidden="1">hR!$A$10:$R$48</definedName>
    <definedName name="_xlnm._FilterDatabase" localSheetId="6" hidden="1">MEMORIA!$A$11:$N$769</definedName>
    <definedName name="_xlnm._FilterDatabase" localSheetId="9" hidden="1">oR!$C$12:$C$209</definedName>
    <definedName name="_xlnm._FilterDatabase" localSheetId="8" hidden="1">Resumo!$A$11:$A$21</definedName>
    <definedName name="_ki5" localSheetId="3">#REF!</definedName>
    <definedName name="_ki5" localSheetId="5">#REF!</definedName>
    <definedName name="_ki5" localSheetId="2">#REF!</definedName>
    <definedName name="_ki5" localSheetId="0">#REF!</definedName>
    <definedName name="_ki5" localSheetId="7">#REF!</definedName>
    <definedName name="_ki5" localSheetId="11">#REF!</definedName>
    <definedName name="_ki5" localSheetId="8">#REF!</definedName>
    <definedName name="_ki5">#REF!</definedName>
    <definedName name="_PL1" localSheetId="3">#REF!</definedName>
    <definedName name="_PL1" localSheetId="5">#REF!</definedName>
    <definedName name="_PL1" localSheetId="2">#REF!</definedName>
    <definedName name="_PL1" localSheetId="0">#REF!</definedName>
    <definedName name="_PL1" localSheetId="7">#REF!</definedName>
    <definedName name="_PL1" localSheetId="11">#REF!</definedName>
    <definedName name="_PL1" localSheetId="8">#REF!</definedName>
    <definedName name="_PL1">#REF!</definedName>
    <definedName name="a" localSheetId="3">#REF!</definedName>
    <definedName name="a" localSheetId="5">#REF!</definedName>
    <definedName name="a" localSheetId="2">#REF!</definedName>
    <definedName name="a" localSheetId="0">#REF!</definedName>
    <definedName name="a" localSheetId="7">#REF!</definedName>
    <definedName name="a" localSheetId="11">#REF!</definedName>
    <definedName name="a" localSheetId="8">#REF!</definedName>
    <definedName name="a">#REF!</definedName>
    <definedName name="amarela" localSheetId="3">#REF!</definedName>
    <definedName name="amarela" localSheetId="5">#REF!</definedName>
    <definedName name="amarela" localSheetId="2">#REF!</definedName>
    <definedName name="amarela" localSheetId="0">#REF!</definedName>
    <definedName name="amarela" localSheetId="7">#REF!</definedName>
    <definedName name="amarela" localSheetId="11">#REF!</definedName>
    <definedName name="amarela" localSheetId="8">#REF!</definedName>
    <definedName name="amarela">#REF!</definedName>
    <definedName name="_xlnm.Print_Area" localSheetId="3">BDI!$B$2:$G$46</definedName>
    <definedName name="_xlnm.Print_Area" localSheetId="5">COMPOSIÇÕES!$C$2:$L$530</definedName>
    <definedName name="_xlnm.Print_Area" localSheetId="10">cR!$B$2:$R$60</definedName>
    <definedName name="_xlnm.Print_Area" localSheetId="2">DimPAV!$B$1:$M$41</definedName>
    <definedName name="_xlnm.Print_Area" localSheetId="4">DMT!$B$2:$K$33</definedName>
    <definedName name="_xlnm.Print_Area" localSheetId="7">DRENAGEM!$B$1:$AG$18,DRENAGEM!$AI$1:$BU$13,DRENAGEM!$BY$1:$DO$16</definedName>
    <definedName name="_xlnm.Print_Area" localSheetId="11">hR!$B$2:$Q$49</definedName>
    <definedName name="_xlnm.Print_Area" localSheetId="6">MEMORIA!$C$3:$J$769</definedName>
    <definedName name="_xlnm.Print_Area" localSheetId="9">oR!$E$2:$P$209</definedName>
    <definedName name="_xlnm.Print_Area" localSheetId="8">Resumo!$C$2:$L$60</definedName>
    <definedName name="azul" localSheetId="3">#REF!</definedName>
    <definedName name="azul" localSheetId="5">#REF!</definedName>
    <definedName name="azul" localSheetId="2">#REF!</definedName>
    <definedName name="azul" localSheetId="0">#REF!</definedName>
    <definedName name="azul" localSheetId="7">#REF!</definedName>
    <definedName name="azul" localSheetId="11">#REF!</definedName>
    <definedName name="azul" localSheetId="8">#REF!</definedName>
    <definedName name="azul">#REF!</definedName>
    <definedName name="AZULSINAL" localSheetId="3">#REF!</definedName>
    <definedName name="AZULSINAL" localSheetId="5">#REF!</definedName>
    <definedName name="AZULSINAL" localSheetId="2">#REF!</definedName>
    <definedName name="AZULSINAL" localSheetId="0">#REF!</definedName>
    <definedName name="AZULSINAL" localSheetId="7">#REF!</definedName>
    <definedName name="AZULSINAL" localSheetId="11">#REF!</definedName>
    <definedName name="AZULSINAL" localSheetId="8">#REF!</definedName>
    <definedName name="AZULSINAL">#REF!</definedName>
    <definedName name="BDI" localSheetId="5">#REF!</definedName>
    <definedName name="BDI" localSheetId="2">#REF!</definedName>
    <definedName name="BDI" localSheetId="0">#REF!</definedName>
    <definedName name="BDI" localSheetId="7">#REF!</definedName>
    <definedName name="BDI" localSheetId="11">#REF!</definedName>
    <definedName name="BDI" localSheetId="8">#REF!</definedName>
    <definedName name="BDI">#REF!</definedName>
    <definedName name="BG" localSheetId="3">#REF!</definedName>
    <definedName name="BG" localSheetId="5">#REF!</definedName>
    <definedName name="BG" localSheetId="2">#REF!</definedName>
    <definedName name="BG" localSheetId="0">#REF!</definedName>
    <definedName name="BG" localSheetId="7">#REF!</definedName>
    <definedName name="BG" localSheetId="11">#REF!</definedName>
    <definedName name="BG" localSheetId="8">#REF!</definedName>
    <definedName name="BG">#REF!</definedName>
    <definedName name="BGU" localSheetId="3">#REF!</definedName>
    <definedName name="BGU" localSheetId="5">#REF!</definedName>
    <definedName name="BGU" localSheetId="2">#REF!</definedName>
    <definedName name="BGU" localSheetId="0">#REF!</definedName>
    <definedName name="BGU" localSheetId="7">#REF!</definedName>
    <definedName name="BGU" localSheetId="11">#REF!</definedName>
    <definedName name="BGU" localSheetId="8">#REF!</definedName>
    <definedName name="BGU">#REF!</definedName>
    <definedName name="CBU" localSheetId="3">#REF!</definedName>
    <definedName name="CBU" localSheetId="5">#REF!</definedName>
    <definedName name="CBU" localSheetId="2">#REF!</definedName>
    <definedName name="CBU" localSheetId="0">#REF!</definedName>
    <definedName name="CBU" localSheetId="7">#REF!</definedName>
    <definedName name="CBU" localSheetId="11">#REF!</definedName>
    <definedName name="CBU" localSheetId="8">#REF!</definedName>
    <definedName name="CBU">#REF!</definedName>
    <definedName name="CBUII" localSheetId="3">#REF!</definedName>
    <definedName name="CBUII" localSheetId="5">#REF!</definedName>
    <definedName name="CBUII" localSheetId="2">#REF!</definedName>
    <definedName name="CBUII" localSheetId="0">#REF!</definedName>
    <definedName name="CBUII" localSheetId="7">#REF!</definedName>
    <definedName name="CBUII" localSheetId="11">#REF!</definedName>
    <definedName name="CBUII" localSheetId="8">#REF!</definedName>
    <definedName name="CBUII">#REF!</definedName>
    <definedName name="CBUQB" localSheetId="3">#REF!</definedName>
    <definedName name="CBUQB" localSheetId="5">#REF!</definedName>
    <definedName name="CBUQB" localSheetId="2">#REF!</definedName>
    <definedName name="CBUQB" localSheetId="0">#REF!</definedName>
    <definedName name="CBUQB" localSheetId="7">#REF!</definedName>
    <definedName name="CBUQB" localSheetId="11">#REF!</definedName>
    <definedName name="CBUQB" localSheetId="8">#REF!</definedName>
    <definedName name="CBUQB">#REF!</definedName>
    <definedName name="CBUQc" localSheetId="3">#REF!</definedName>
    <definedName name="CBUQc" localSheetId="5">#REF!</definedName>
    <definedName name="CBUQc" localSheetId="2">#REF!</definedName>
    <definedName name="CBUQc" localSheetId="0">#REF!</definedName>
    <definedName name="CBUQc" localSheetId="7">#REF!</definedName>
    <definedName name="CBUQc" localSheetId="11">#REF!</definedName>
    <definedName name="CBUQc" localSheetId="8">#REF!</definedName>
    <definedName name="CBUQc">#REF!</definedName>
    <definedName name="d" localSheetId="3">#REF!</definedName>
    <definedName name="d" localSheetId="5">#REF!</definedName>
    <definedName name="d" localSheetId="2">#REF!</definedName>
    <definedName name="d" localSheetId="0">#REF!</definedName>
    <definedName name="d" localSheetId="7">#REF!</definedName>
    <definedName name="d" localSheetId="11">#REF!</definedName>
    <definedName name="d" localSheetId="8">#REF!</definedName>
    <definedName name="d">#REF!</definedName>
    <definedName name="DATA">"$acesso.$#REF!$#REF!"</definedName>
    <definedName name="DATA___1">"$'orçamento 25'.$#REF!$#REF!"</definedName>
    <definedName name="DATA___11">"$#REF!.$Z$8"</definedName>
    <definedName name="DATA___2">"$#REF!.$V$9"</definedName>
    <definedName name="DATA___3">"$'orçamento 50'.$#REF!$#REF!"</definedName>
    <definedName name="DATA___4">"$#REF!.$V$9"</definedName>
    <definedName name="DATA___6">"$orçamento.$#REF!$#REF!"</definedName>
    <definedName name="DATA___7">"$#REF!.$Y$9"</definedName>
    <definedName name="DATA___8">"$bueiros.$V$#REF!"</definedName>
    <definedName name="DATA___9">"$sarjetas.$#REF!$#REF!"</definedName>
    <definedName name="Data_Final" localSheetId="3">#REF!</definedName>
    <definedName name="Data_Final" localSheetId="5">#REF!</definedName>
    <definedName name="Data_Final" localSheetId="2">#REF!</definedName>
    <definedName name="Data_Final" localSheetId="0">#REF!</definedName>
    <definedName name="Data_Final" localSheetId="7">#REF!</definedName>
    <definedName name="Data_Final" localSheetId="11">#REF!</definedName>
    <definedName name="Data_Final" localSheetId="8">#REF!</definedName>
    <definedName name="Data_Final">#REF!</definedName>
    <definedName name="Data_Início" localSheetId="3">#REF!</definedName>
    <definedName name="Data_Início" localSheetId="5">#REF!</definedName>
    <definedName name="Data_Início" localSheetId="2">#REF!</definedName>
    <definedName name="Data_Início" localSheetId="0">#REF!</definedName>
    <definedName name="Data_Início" localSheetId="7">#REF!</definedName>
    <definedName name="Data_Início" localSheetId="11">#REF!</definedName>
    <definedName name="Data_Início" localSheetId="8">#REF!</definedName>
    <definedName name="Data_Início">#REF!</definedName>
    <definedName name="DJ" localSheetId="3">#REF!</definedName>
    <definedName name="DJ" localSheetId="5">#REF!</definedName>
    <definedName name="DJ" localSheetId="2">#REF!</definedName>
    <definedName name="DJ" localSheetId="0">#REF!</definedName>
    <definedName name="DJ" localSheetId="7">#REF!</definedName>
    <definedName name="DJ" localSheetId="11">#REF!</definedName>
    <definedName name="DJ" localSheetId="8">#REF!</definedName>
    <definedName name="DJ">#REF!</definedName>
    <definedName name="ECJ" localSheetId="3">#REF!</definedName>
    <definedName name="ECJ" localSheetId="5">#REF!</definedName>
    <definedName name="ECJ" localSheetId="2">#REF!</definedName>
    <definedName name="ECJ" localSheetId="0">#REF!</definedName>
    <definedName name="ECJ" localSheetId="7">#REF!</definedName>
    <definedName name="ECJ" localSheetId="11">#REF!</definedName>
    <definedName name="ECJ" localSheetId="8">#REF!</definedName>
    <definedName name="ECJ">#REF!</definedName>
    <definedName name="Efaixa" localSheetId="3">'[2]P A T O  D'!#REF!</definedName>
    <definedName name="Efaixa" localSheetId="5">'[2]P A T O  D'!#REF!</definedName>
    <definedName name="Efaixa" localSheetId="2">'[2]P A T O  D'!#REF!</definedName>
    <definedName name="Efaixa" localSheetId="0">'[2]P A T O  D'!#REF!</definedName>
    <definedName name="Efaixa" localSheetId="7">'[2]P A T O  D'!#REF!</definedName>
    <definedName name="Efaixa" localSheetId="11">'[2]P A T O  D'!#REF!</definedName>
    <definedName name="Efaixa" localSheetId="8">'[2]P A T O  D'!#REF!</definedName>
    <definedName name="Efaixa">'[2]P A T O  D'!#REF!</definedName>
    <definedName name="EJ" localSheetId="3">#REF!</definedName>
    <definedName name="EJ" localSheetId="5">#REF!</definedName>
    <definedName name="EJ" localSheetId="2">#REF!</definedName>
    <definedName name="EJ" localSheetId="0">#REF!</definedName>
    <definedName name="EJ" localSheetId="7">#REF!</definedName>
    <definedName name="EJ" localSheetId="11">#REF!</definedName>
    <definedName name="EJ" localSheetId="8">#REF!</definedName>
    <definedName name="EJ">#REF!</definedName>
    <definedName name="eqpto">[3]Eqpto!$B$8:$W$145</definedName>
    <definedName name="Excel_BuiltIn_Print_Area_1_1">"$#REF!.$B$2:$H$40"</definedName>
    <definedName name="Excel_BuiltIn_Print_Area_10">"$#REF!.$B$2:$AH$38"</definedName>
    <definedName name="Excel_BuiltIn_Print_Area_11">"$#REF!.$A$1:$AA$140"</definedName>
    <definedName name="Excel_BuiltIn_Print_Area_2" localSheetId="3">#REF!</definedName>
    <definedName name="Excel_BuiltIn_Print_Area_2" localSheetId="5">#REF!</definedName>
    <definedName name="Excel_BuiltIn_Print_Area_2" localSheetId="2">#REF!</definedName>
    <definedName name="Excel_BuiltIn_Print_Area_2" localSheetId="0">#REF!</definedName>
    <definedName name="Excel_BuiltIn_Print_Area_2" localSheetId="7">#REF!</definedName>
    <definedName name="Excel_BuiltIn_Print_Area_2" localSheetId="11">#REF!</definedName>
    <definedName name="Excel_BuiltIn_Print_Area_2" localSheetId="8">#REF!</definedName>
    <definedName name="Excel_BuiltIn_Print_Area_2">#REF!</definedName>
    <definedName name="Excel_BuiltIn_Print_Area_2_1">"$#REF!.$B$2:$Y$147"</definedName>
    <definedName name="Excel_BuiltIn_Print_Area_3">"$#REF!.$B$2:$H$40"</definedName>
    <definedName name="Excel_BuiltIn_Print_Area_3_1">"$#REF!.$B$2:$H$40"</definedName>
    <definedName name="Excel_BuiltIn_Print_Area_4">"$#REF!.$B$2:$Y$147"</definedName>
    <definedName name="Excel_BuiltIn_Print_Area_4_1">"$#REF!.$B$2:$Y$147"</definedName>
    <definedName name="Excel_BuiltIn_Print_Area_6">"$#REF!.$B$2:$H$33"</definedName>
    <definedName name="Excel_BuiltIn_Print_Area_7">"$#REF!.$B$2:$AB$42"</definedName>
    <definedName name="Excel_BuiltIn_Print_Area_8">"$#REF!.$B$2:$Y$55"</definedName>
    <definedName name="Excel_BuiltIn_Print_Area_9">"$#REF!.$B$2:$AD$68"</definedName>
    <definedName name="Excel_BuiltIn_Print_Titles_1">"$#REF!.$A$2:$IV$11"</definedName>
    <definedName name="Excel_BuiltIn_Print_Titles_1_1">"$#REF!.$A$2:$IV$11"</definedName>
    <definedName name="Excel_BuiltIn_Print_Titles_10">"$#REF!.$A$2:$IV$21"</definedName>
    <definedName name="Excel_BuiltIn_Print_Titles_11">"$#REF!.$A$1:$IV$13"</definedName>
    <definedName name="Excel_BuiltIn_Print_Titles_2">"$#REF!.$A$2:$IV$16"</definedName>
    <definedName name="Excel_BuiltIn_Print_Titles_2_1">"$#REF!.$A$2:$IV$16"</definedName>
    <definedName name="Excel_BuiltIn_Print_Titles_3">"$#REF!.$A$2:$IV$11"</definedName>
    <definedName name="Excel_BuiltIn_Print_Titles_4">"$#REF!.$A$2:$IV$16"</definedName>
    <definedName name="Excel_BuiltIn_Print_Titles_6">"$#REF!.$A$2:$IV$10"</definedName>
    <definedName name="Excel_BuiltIn_Print_Titles_7">"$#REF!.$A$2:$IV$24"</definedName>
    <definedName name="Excel_BuiltIn_Print_Titles_8">"$#REF!.$A$2:$IV$14"</definedName>
    <definedName name="Excel_BuiltIn_Print_Titles_9">"$#REF!.$A$2:$IV$35"</definedName>
    <definedName name="Ext" localSheetId="3">#REF!</definedName>
    <definedName name="Ext" localSheetId="5">#REF!</definedName>
    <definedName name="Ext" localSheetId="2">#REF!</definedName>
    <definedName name="Ext" localSheetId="0">#REF!</definedName>
    <definedName name="Ext" localSheetId="7">#REF!</definedName>
    <definedName name="Ext" localSheetId="11">#REF!</definedName>
    <definedName name="Ext" localSheetId="8">#REF!</definedName>
    <definedName name="Ext">#REF!</definedName>
    <definedName name="Extens" localSheetId="3">'[4]P A T O 98 D'!#REF!</definedName>
    <definedName name="Extens" localSheetId="5">'[4]P A T O 98 D'!#REF!</definedName>
    <definedName name="Extens" localSheetId="2">'[4]P A T O 98 D'!#REF!</definedName>
    <definedName name="Extens" localSheetId="0">'[4]P A T O 98 D'!#REF!</definedName>
    <definedName name="Extens" localSheetId="7">'[4]P A T O 98 D'!#REF!</definedName>
    <definedName name="Extens" localSheetId="11">'[4]P A T O 98 D'!#REF!</definedName>
    <definedName name="Extens" localSheetId="8">'[4]P A T O 98 D'!#REF!</definedName>
    <definedName name="Extens">'[4]P A T O 98 D'!#REF!</definedName>
    <definedName name="Extensao" localSheetId="3">'[2]P A T O  D'!#REF!</definedName>
    <definedName name="Extensao" localSheetId="5">'[2]P A T O  D'!#REF!</definedName>
    <definedName name="Extensao" localSheetId="2">'[2]P A T O  D'!#REF!</definedName>
    <definedName name="Extensao" localSheetId="0">'[2]P A T O  D'!#REF!</definedName>
    <definedName name="Extensao" localSheetId="7">'[2]P A T O  D'!#REF!</definedName>
    <definedName name="Extensao" localSheetId="11">'[2]P A T O  D'!#REF!</definedName>
    <definedName name="Extensao" localSheetId="8">'[2]P A T O  D'!#REF!</definedName>
    <definedName name="Extensao">'[2]P A T O  D'!#REF!</definedName>
    <definedName name="Extenso" localSheetId="3">[5]!Extenso</definedName>
    <definedName name="Extenso" localSheetId="5">[5]!Extenso</definedName>
    <definedName name="Extenso" localSheetId="11">[5]!Extenso</definedName>
    <definedName name="Extenso" localSheetId="8">[5]!Extenso</definedName>
    <definedName name="Extenso">[5]!Extenso</definedName>
    <definedName name="ExtFaixa" localSheetId="3">#REF!</definedName>
    <definedName name="ExtFaixa" localSheetId="5">#REF!</definedName>
    <definedName name="ExtFaixa" localSheetId="2">#REF!</definedName>
    <definedName name="ExtFaixa" localSheetId="0">#REF!</definedName>
    <definedName name="ExtFaixa" localSheetId="7">#REF!</definedName>
    <definedName name="ExtFaixa" localSheetId="11">#REF!</definedName>
    <definedName name="ExtFaixa" localSheetId="8">#REF!</definedName>
    <definedName name="ExtFaixa">#REF!</definedName>
    <definedName name="ExtFaixa2" localSheetId="3">'[1]P A T O 99 B'!#REF!</definedName>
    <definedName name="ExtFaixa2" localSheetId="5">'[1]P A T O 99 B'!#REF!</definedName>
    <definedName name="ExtFaixa2" localSheetId="2">'[1]P A T O 99 B'!#REF!</definedName>
    <definedName name="ExtFaixa2" localSheetId="0">'[1]P A T O 99 B'!#REF!</definedName>
    <definedName name="ExtFaixa2" localSheetId="7">'[1]P A T O 99 B'!#REF!</definedName>
    <definedName name="ExtFaixa2" localSheetId="11">'[1]P A T O 99 B'!#REF!</definedName>
    <definedName name="ExtFaixa2" localSheetId="8">'[1]P A T O 99 B'!#REF!</definedName>
    <definedName name="ExtFaixa2">'[1]P A T O 99 B'!#REF!</definedName>
    <definedName name="Faixa" localSheetId="3">'[4]P A T O 98 D'!#REF!</definedName>
    <definedName name="Faixa" localSheetId="5">'[4]P A T O 98 D'!#REF!</definedName>
    <definedName name="Faixa" localSheetId="2">'[4]P A T O 98 D'!#REF!</definedName>
    <definedName name="Faixa" localSheetId="0">'[4]P A T O 98 D'!#REF!</definedName>
    <definedName name="Faixa" localSheetId="7">'[4]P A T O 98 D'!#REF!</definedName>
    <definedName name="Faixa" localSheetId="11">'[4]P A T O 98 D'!#REF!</definedName>
    <definedName name="Faixa" localSheetId="8">'[4]P A T O 98 D'!#REF!</definedName>
    <definedName name="Faixa">'[4]P A T O 98 D'!#REF!</definedName>
    <definedName name="hi" localSheetId="3">#REF!</definedName>
    <definedName name="hi" localSheetId="5">#REF!</definedName>
    <definedName name="hi" localSheetId="2">#REF!</definedName>
    <definedName name="hi" localSheetId="0">#REF!</definedName>
    <definedName name="hi" localSheetId="7">#REF!</definedName>
    <definedName name="hi" localSheetId="11">#REF!</definedName>
    <definedName name="hi" localSheetId="8">#REF!</definedName>
    <definedName name="hi">#REF!</definedName>
    <definedName name="IM" localSheetId="3">#REF!</definedName>
    <definedName name="IM" localSheetId="5">#REF!</definedName>
    <definedName name="IM" localSheetId="2">#REF!</definedName>
    <definedName name="IM" localSheetId="0">#REF!</definedName>
    <definedName name="IM" localSheetId="7">#REF!</definedName>
    <definedName name="IM" localSheetId="11">#REF!</definedName>
    <definedName name="IM" localSheetId="8">#REF!</definedName>
    <definedName name="IM">#REF!</definedName>
    <definedName name="j" localSheetId="3">#REF!</definedName>
    <definedName name="j" localSheetId="5">#REF!</definedName>
    <definedName name="j" localSheetId="0">#REF!</definedName>
    <definedName name="j" localSheetId="11">#REF!</definedName>
    <definedName name="j" localSheetId="8">#REF!</definedName>
    <definedName name="j">#REF!</definedName>
    <definedName name="LILASDRENA" localSheetId="3">#REF!</definedName>
    <definedName name="LILASDRENA" localSheetId="5">#REF!</definedName>
    <definedName name="LILASDRENA" localSheetId="2">#REF!</definedName>
    <definedName name="LILASDRENA" localSheetId="0">#REF!</definedName>
    <definedName name="LILASDRENA" localSheetId="7">#REF!</definedName>
    <definedName name="LILASDRENA" localSheetId="11">#REF!</definedName>
    <definedName name="LILASDRENA" localSheetId="8">#REF!</definedName>
    <definedName name="LILASDRENA">#REF!</definedName>
    <definedName name="mat">[6]Mat!$B$4:$E$570</definedName>
    <definedName name="Medição" localSheetId="3">#REF!</definedName>
    <definedName name="Medição" localSheetId="5">#REF!</definedName>
    <definedName name="Medição" localSheetId="2">#REF!</definedName>
    <definedName name="Medição" localSheetId="0">#REF!</definedName>
    <definedName name="Medição" localSheetId="7">#REF!</definedName>
    <definedName name="Medição" localSheetId="11">#REF!</definedName>
    <definedName name="Medição" localSheetId="8">#REF!</definedName>
    <definedName name="Medição">#REF!</definedName>
    <definedName name="módulo1.Extenso">[7]!módulo1.Extenso</definedName>
    <definedName name="pesquisa" localSheetId="3">#REF!</definedName>
    <definedName name="pesquisa" localSheetId="5">#REF!</definedName>
    <definedName name="pesquisa" localSheetId="2">#REF!</definedName>
    <definedName name="pesquisa" localSheetId="0">#REF!</definedName>
    <definedName name="pesquisa" localSheetId="7">#REF!</definedName>
    <definedName name="pesquisa" localSheetId="11">#REF!</definedName>
    <definedName name="pesquisa" localSheetId="8">#REF!</definedName>
    <definedName name="pesquisa">#REF!</definedName>
    <definedName name="PL" localSheetId="3">#REF!</definedName>
    <definedName name="PL" localSheetId="5">#REF!</definedName>
    <definedName name="PL" localSheetId="2">#REF!</definedName>
    <definedName name="PL" localSheetId="0">#REF!</definedName>
    <definedName name="PL" localSheetId="7">#REF!</definedName>
    <definedName name="PL" localSheetId="11">#REF!</definedName>
    <definedName name="PL" localSheetId="8">#REF!</definedName>
    <definedName name="PL">#REF!</definedName>
    <definedName name="primeira" localSheetId="3">#REF!</definedName>
    <definedName name="primeira" localSheetId="5">#REF!</definedName>
    <definedName name="primeira" localSheetId="2">#REF!</definedName>
    <definedName name="primeira" localSheetId="0">#REF!</definedName>
    <definedName name="primeira" localSheetId="7">#REF!</definedName>
    <definedName name="primeira" localSheetId="11">#REF!</definedName>
    <definedName name="primeira" localSheetId="8">#REF!</definedName>
    <definedName name="primeira">#REF!</definedName>
    <definedName name="Print_Area_MI" localSheetId="3">#REF!</definedName>
    <definedName name="Print_Area_MI" localSheetId="5">#REF!</definedName>
    <definedName name="Print_Area_MI" localSheetId="2">#REF!</definedName>
    <definedName name="Print_Area_MI" localSheetId="0">#REF!</definedName>
    <definedName name="Print_Area_MI" localSheetId="7">#REF!</definedName>
    <definedName name="Print_Area_MI" localSheetId="11">#REF!</definedName>
    <definedName name="Print_Area_MI" localSheetId="8">#REF!</definedName>
    <definedName name="Print_Area_MI">#REF!</definedName>
    <definedName name="PRINT_TITLES_MI" localSheetId="3">#REF!</definedName>
    <definedName name="PRINT_TITLES_MI" localSheetId="5">#REF!</definedName>
    <definedName name="PRINT_TITLES_MI" localSheetId="2">#REF!</definedName>
    <definedName name="PRINT_TITLES_MI" localSheetId="0">#REF!</definedName>
    <definedName name="PRINT_TITLES_MI" localSheetId="7">#REF!</definedName>
    <definedName name="PRINT_TITLES_MI" localSheetId="11">#REF!</definedName>
    <definedName name="PRINT_TITLES_MI" localSheetId="8">#REF!</definedName>
    <definedName name="PRINT_TITLES_MI">#REF!</definedName>
    <definedName name="QQ_2">#N/A</definedName>
    <definedName name="RBV">'[8]Mão de Obra'!$C$3:$C$7</definedName>
    <definedName name="REG" localSheetId="3">#REF!</definedName>
    <definedName name="REG" localSheetId="5">#REF!</definedName>
    <definedName name="REG" localSheetId="2">#REF!</definedName>
    <definedName name="REG" localSheetId="0">#REF!</definedName>
    <definedName name="REG" localSheetId="7">#REF!</definedName>
    <definedName name="REG" localSheetId="11">#REF!</definedName>
    <definedName name="REG" localSheetId="8">#REF!</definedName>
    <definedName name="REG">#REF!</definedName>
    <definedName name="REGULA" localSheetId="3">#REF!</definedName>
    <definedName name="REGULA" localSheetId="5">#REF!</definedName>
    <definedName name="REGULA" localSheetId="2">#REF!</definedName>
    <definedName name="REGULA" localSheetId="0">#REF!</definedName>
    <definedName name="REGULA" localSheetId="7">#REF!</definedName>
    <definedName name="REGULA" localSheetId="11">#REF!</definedName>
    <definedName name="REGULA" localSheetId="8">#REF!</definedName>
    <definedName name="REGULA">#REF!</definedName>
    <definedName name="RESUMO">#N/A</definedName>
    <definedName name="RS" localSheetId="3">#REF!</definedName>
    <definedName name="RS" localSheetId="5">#REF!</definedName>
    <definedName name="RS" localSheetId="2">#REF!</definedName>
    <definedName name="RS" localSheetId="0">#REF!</definedName>
    <definedName name="RS" localSheetId="7">#REF!</definedName>
    <definedName name="RS" localSheetId="11">#REF!</definedName>
    <definedName name="RS" localSheetId="8">#REF!</definedName>
    <definedName name="RS">#REF!</definedName>
    <definedName name="sbg" localSheetId="3">#REF!</definedName>
    <definedName name="sbg" localSheetId="5">#REF!</definedName>
    <definedName name="sbg" localSheetId="2">#REF!</definedName>
    <definedName name="sbg" localSheetId="0">#REF!</definedName>
    <definedName name="sbg" localSheetId="7">#REF!</definedName>
    <definedName name="sbg" localSheetId="11">#REF!</definedName>
    <definedName name="sbg" localSheetId="8">#REF!</definedName>
    <definedName name="sbg">#REF!</definedName>
    <definedName name="SBTC" localSheetId="3">#REF!</definedName>
    <definedName name="SBTC" localSheetId="5">#REF!</definedName>
    <definedName name="SBTC" localSheetId="2">#REF!</definedName>
    <definedName name="SBTC" localSheetId="0">#REF!</definedName>
    <definedName name="SBTC" localSheetId="7">#REF!</definedName>
    <definedName name="SBTC" localSheetId="11">#REF!</definedName>
    <definedName name="SBTC" localSheetId="8">#REF!</definedName>
    <definedName name="SBTC">#REF!</definedName>
    <definedName name="Serv_prev" localSheetId="3">#REF!</definedName>
    <definedName name="Serv_prev" localSheetId="5">#REF!</definedName>
    <definedName name="Serv_prev" localSheetId="2">#REF!</definedName>
    <definedName name="Serv_prev" localSheetId="0">#REF!</definedName>
    <definedName name="Serv_prev" localSheetId="7">#REF!</definedName>
    <definedName name="Serv_prev" localSheetId="11">#REF!</definedName>
    <definedName name="Serv_prev" localSheetId="8">#REF!</definedName>
    <definedName name="Serv_prev">#REF!</definedName>
    <definedName name="SINAPI" localSheetId="5">#REF!</definedName>
    <definedName name="SINAPI" localSheetId="11">#REF!</definedName>
    <definedName name="SINAPI" localSheetId="8">#REF!</definedName>
    <definedName name="SINAPI">#REF!</definedName>
    <definedName name="Teor">'[8]Mão de Obra'!$A$3:$A$7</definedName>
    <definedName name="_xlnm.Print_Titles" localSheetId="5">COMPOSIÇÕES!$2:$11</definedName>
    <definedName name="_xlnm.Print_Titles" localSheetId="10">cR!$2:$10</definedName>
    <definedName name="_xlnm.Print_Titles" localSheetId="2">DimPAV!$1:$2</definedName>
    <definedName name="_xlnm.Print_Titles" localSheetId="4">DMT!$2:$4</definedName>
    <definedName name="_xlnm.Print_Titles" localSheetId="7">DRENAGEM!$1:$6</definedName>
    <definedName name="_xlnm.Print_Titles" localSheetId="11">hR!$2:$10</definedName>
    <definedName name="_xlnm.Print_Titles" localSheetId="6">MEMORIA!$3:$9</definedName>
    <definedName name="_xlnm.Print_Titles" localSheetId="9">oR!$2:$11</definedName>
    <definedName name="_xlnm.Print_Titles" localSheetId="8">Resumo!$2:$8</definedName>
    <definedName name="TPM" localSheetId="3">#REF!</definedName>
    <definedName name="TPM" localSheetId="5">#REF!</definedName>
    <definedName name="TPM" localSheetId="2">#REF!</definedName>
    <definedName name="TPM" localSheetId="0">#REF!</definedName>
    <definedName name="TPM" localSheetId="7">#REF!</definedName>
    <definedName name="TPM" localSheetId="11">#REF!</definedName>
    <definedName name="TPM" localSheetId="8">#REF!</definedName>
    <definedName name="TPM">#REF!</definedName>
    <definedName name="Vazios">'[8]Mão de Obra'!$B$3:$B$7</definedName>
    <definedName name="verde" localSheetId="3">#REF!</definedName>
    <definedName name="verde" localSheetId="5">#REF!</definedName>
    <definedName name="verde" localSheetId="2">#REF!</definedName>
    <definedName name="verde" localSheetId="0">#REF!</definedName>
    <definedName name="verde" localSheetId="7">#REF!</definedName>
    <definedName name="verde" localSheetId="11">#REF!</definedName>
    <definedName name="verde" localSheetId="8">#REF!</definedName>
    <definedName name="verde">#REF!</definedName>
    <definedName name="verdepav" localSheetId="3">#REF!</definedName>
    <definedName name="verdepav" localSheetId="5">#REF!</definedName>
    <definedName name="verdepav" localSheetId="2">#REF!</definedName>
    <definedName name="verdepav" localSheetId="0">#REF!</definedName>
    <definedName name="verdepav" localSheetId="7">#REF!</definedName>
    <definedName name="verdepav" localSheetId="11">#REF!</definedName>
    <definedName name="verdepav" localSheetId="8">#REF!</definedName>
    <definedName name="verdepav">#REF!</definedName>
    <definedName name="WEWRWR">#N/A</definedName>
    <definedName name="x" localSheetId="3">[9]CHE!#REF!</definedName>
    <definedName name="x" localSheetId="5">[9]CHE!#REF!</definedName>
    <definedName name="x" localSheetId="2">[9]CHE!#REF!</definedName>
    <definedName name="x" localSheetId="0">[9]CHE!#REF!</definedName>
    <definedName name="x" localSheetId="11">[9]CHE!#REF!</definedName>
    <definedName name="x" localSheetId="8">[9]CHE!#REF!</definedName>
    <definedName name="x">[9]CHE!#REF!</definedName>
    <definedName name="XXX">#N/A</definedName>
  </definedNames>
  <calcPr calcId="162913" calcMode="manual"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 i="8" l="1"/>
  <c r="H17" i="7" l="1"/>
  <c r="E582" i="8" l="1"/>
  <c r="E701" i="8"/>
  <c r="E586" i="8"/>
  <c r="E615" i="8"/>
  <c r="E568" i="8"/>
  <c r="N524" i="10"/>
  <c r="K523" i="10"/>
  <c r="L523" i="10" s="1"/>
  <c r="I523" i="10"/>
  <c r="G523" i="10"/>
  <c r="K522" i="10"/>
  <c r="L522" i="10" s="1"/>
  <c r="I522" i="10"/>
  <c r="G522" i="10"/>
  <c r="K521" i="10"/>
  <c r="L521" i="10" s="1"/>
  <c r="I521" i="10"/>
  <c r="G521" i="10"/>
  <c r="K520" i="10"/>
  <c r="L520" i="10" s="1"/>
  <c r="I520" i="10"/>
  <c r="G520" i="10"/>
  <c r="K519" i="10"/>
  <c r="L519" i="10" s="1"/>
  <c r="I519" i="10"/>
  <c r="G519" i="10"/>
  <c r="K518" i="10"/>
  <c r="L518" i="10" s="1"/>
  <c r="I518" i="10"/>
  <c r="G518" i="10"/>
  <c r="L517" i="10"/>
  <c r="I517" i="10"/>
  <c r="E517" i="10"/>
  <c r="A517" i="10"/>
  <c r="A518" i="10" s="1"/>
  <c r="A519" i="10" s="1"/>
  <c r="A520" i="10" s="1"/>
  <c r="A521" i="10" s="1"/>
  <c r="A522" i="10" s="1"/>
  <c r="A523" i="10" s="1"/>
  <c r="A524" i="10" s="1"/>
  <c r="N11" i="2"/>
  <c r="DO13" i="2"/>
  <c r="DO17" i="2" s="1"/>
  <c r="DN13" i="2"/>
  <c r="DN17" i="2" s="1"/>
  <c r="DB13" i="2"/>
  <c r="DB17" i="2" s="1"/>
  <c r="J9" i="2"/>
  <c r="J10" i="2" s="1"/>
  <c r="J8" i="2"/>
  <c r="J7" i="2"/>
  <c r="AB8" i="2"/>
  <c r="I11" i="2"/>
  <c r="K11" i="2"/>
  <c r="O11" i="2"/>
  <c r="Y11" i="2"/>
  <c r="AD11" i="2"/>
  <c r="AI11" i="2"/>
  <c r="BY11" i="2" s="1"/>
  <c r="AJ11" i="2"/>
  <c r="AK11" i="2"/>
  <c r="AM11" i="2"/>
  <c r="AS11" i="2" s="1"/>
  <c r="AN11" i="2"/>
  <c r="AO11" i="2"/>
  <c r="AW11" i="2"/>
  <c r="AX11" i="2"/>
  <c r="BA11" i="2" s="1"/>
  <c r="BP11" i="2"/>
  <c r="BT11" i="2"/>
  <c r="CA11" i="2"/>
  <c r="CD11" i="2" s="1"/>
  <c r="CH11" i="2" s="1"/>
  <c r="CC11" i="2"/>
  <c r="CI11" i="2"/>
  <c r="CO11" i="2"/>
  <c r="F763" i="8"/>
  <c r="F752" i="8"/>
  <c r="F751" i="8"/>
  <c r="F737" i="8"/>
  <c r="F732" i="8"/>
  <c r="F731" i="8"/>
  <c r="F730" i="8"/>
  <c r="F718" i="8"/>
  <c r="F711" i="8"/>
  <c r="F706" i="8"/>
  <c r="F705" i="8"/>
  <c r="F704" i="8"/>
  <c r="F703" i="8"/>
  <c r="F702" i="8"/>
  <c r="F700" i="8"/>
  <c r="F689" i="8"/>
  <c r="F681" i="8"/>
  <c r="F680" i="8"/>
  <c r="F677" i="8"/>
  <c r="F676" i="8"/>
  <c r="F673" i="8"/>
  <c r="F672" i="8"/>
  <c r="F669" i="8"/>
  <c r="F668" i="8"/>
  <c r="F665" i="8"/>
  <c r="F664" i="8"/>
  <c r="F661" i="8"/>
  <c r="F660" i="8"/>
  <c r="F657" i="8"/>
  <c r="F656" i="8"/>
  <c r="F644" i="8"/>
  <c r="F643" i="8"/>
  <c r="F640" i="8"/>
  <c r="F637" i="8"/>
  <c r="F636" i="8"/>
  <c r="F623" i="8"/>
  <c r="F608" i="8"/>
  <c r="F595" i="8"/>
  <c r="F588" i="8"/>
  <c r="F581" i="8"/>
  <c r="F546" i="8"/>
  <c r="F543" i="8"/>
  <c r="F540" i="8"/>
  <c r="F506" i="8"/>
  <c r="F491" i="8"/>
  <c r="F389" i="8"/>
  <c r="F347" i="8"/>
  <c r="F291" i="8"/>
  <c r="F212" i="8"/>
  <c r="F181" i="8"/>
  <c r="F150" i="8"/>
  <c r="F149" i="8"/>
  <c r="F135" i="8"/>
  <c r="F126" i="8"/>
  <c r="F118" i="8"/>
  <c r="F113" i="8"/>
  <c r="F100" i="8"/>
  <c r="F57" i="8"/>
  <c r="F34" i="8"/>
  <c r="F26" i="8"/>
  <c r="F20" i="8"/>
  <c r="F16" i="8"/>
  <c r="AR11" i="2" l="1"/>
  <c r="L524" i="10"/>
  <c r="O524" i="10" s="1"/>
  <c r="L11" i="2"/>
  <c r="DM11" i="2"/>
  <c r="AQ11" i="2"/>
  <c r="AA11" i="2"/>
  <c r="R11" i="2" s="1"/>
  <c r="T11" i="2" s="1"/>
  <c r="DO11" i="2"/>
  <c r="AT11" i="2"/>
  <c r="AP11" i="2"/>
  <c r="DN11" i="2"/>
  <c r="T18" i="50"/>
  <c r="F14" i="50" s="1"/>
  <c r="M11" i="2" l="1"/>
  <c r="P11" i="2" s="1"/>
  <c r="Q11" i="2" s="1"/>
  <c r="S11" i="2"/>
  <c r="U11" i="2" s="1"/>
  <c r="N516" i="10"/>
  <c r="K515" i="10"/>
  <c r="L515" i="10" s="1"/>
  <c r="I515" i="10"/>
  <c r="G515" i="10"/>
  <c r="K514" i="10"/>
  <c r="L514" i="10" s="1"/>
  <c r="I514" i="10"/>
  <c r="G514" i="10"/>
  <c r="K513" i="10"/>
  <c r="L513" i="10" s="1"/>
  <c r="I513" i="10"/>
  <c r="G513" i="10"/>
  <c r="K512" i="10"/>
  <c r="L512" i="10" s="1"/>
  <c r="I512" i="10"/>
  <c r="G512" i="10"/>
  <c r="K511" i="10"/>
  <c r="L511" i="10" s="1"/>
  <c r="I511" i="10"/>
  <c r="G511" i="10"/>
  <c r="K510" i="10"/>
  <c r="L510" i="10" s="1"/>
  <c r="I510" i="10"/>
  <c r="G510" i="10"/>
  <c r="L509" i="10"/>
  <c r="I509" i="10"/>
  <c r="E509" i="10"/>
  <c r="A509" i="10"/>
  <c r="A510" i="10" s="1"/>
  <c r="A511" i="10" s="1"/>
  <c r="A512" i="10" s="1"/>
  <c r="A513" i="10" s="1"/>
  <c r="A514" i="10" s="1"/>
  <c r="A515" i="10" s="1"/>
  <c r="A516" i="10" s="1"/>
  <c r="F701" i="8"/>
  <c r="E635" i="8"/>
  <c r="F635" i="8" s="1"/>
  <c r="F582" i="8"/>
  <c r="L516" i="10" l="1"/>
  <c r="O516" i="10" s="1"/>
  <c r="BK8" i="2"/>
  <c r="BK9" i="2" s="1"/>
  <c r="BK10" i="2" s="1"/>
  <c r="N9" i="2"/>
  <c r="AD9" i="2"/>
  <c r="AB10" i="2" s="1"/>
  <c r="AW10" i="2" s="1"/>
  <c r="AW8" i="2"/>
  <c r="X9" i="2"/>
  <c r="V10" i="2" s="1"/>
  <c r="V8" i="2"/>
  <c r="D9" i="2"/>
  <c r="B10" i="2" s="1"/>
  <c r="AI10" i="2" s="1"/>
  <c r="BY10" i="2" s="1"/>
  <c r="B8" i="2"/>
  <c r="CO10" i="2"/>
  <c r="CI10" i="2"/>
  <c r="CA10" i="2"/>
  <c r="BT10" i="2"/>
  <c r="BP10" i="2"/>
  <c r="AX10" i="2"/>
  <c r="AO10" i="2"/>
  <c r="AN10" i="2"/>
  <c r="AM10" i="2"/>
  <c r="AR10" i="2" s="1"/>
  <c r="AK10" i="2"/>
  <c r="AJ10" i="2"/>
  <c r="AA10" i="2"/>
  <c r="K10" i="2"/>
  <c r="I10" i="2"/>
  <c r="CO9" i="2"/>
  <c r="CI9" i="2"/>
  <c r="CA9" i="2"/>
  <c r="BT9" i="2"/>
  <c r="BP9" i="2"/>
  <c r="AX9" i="2"/>
  <c r="AO9" i="2"/>
  <c r="AN9" i="2"/>
  <c r="AM9" i="2"/>
  <c r="AJ9" i="2"/>
  <c r="Y9" i="2"/>
  <c r="K9" i="2"/>
  <c r="I9" i="2"/>
  <c r="AI9" i="2"/>
  <c r="BY9" i="2" s="1"/>
  <c r="CO8" i="2"/>
  <c r="CI8" i="2"/>
  <c r="CA8" i="2"/>
  <c r="BT8" i="2"/>
  <c r="BP8" i="2"/>
  <c r="AX8" i="2"/>
  <c r="AO8" i="2"/>
  <c r="AN8" i="2"/>
  <c r="AM8" i="2"/>
  <c r="AK8" i="2"/>
  <c r="AJ8" i="2"/>
  <c r="AA8" i="2"/>
  <c r="K8" i="2"/>
  <c r="I8" i="2"/>
  <c r="AI8" i="2"/>
  <c r="BY8" i="2" s="1"/>
  <c r="D54" i="3" l="1"/>
  <c r="D55" i="3"/>
  <c r="BK11" i="2"/>
  <c r="L8" i="2"/>
  <c r="AA9" i="2"/>
  <c r="R9" i="2" s="1"/>
  <c r="T9" i="2" s="1"/>
  <c r="S9" i="2" s="1"/>
  <c r="U9" i="2" s="1"/>
  <c r="Y10" i="2"/>
  <c r="R10" i="2" s="1"/>
  <c r="T10" i="2" s="1"/>
  <c r="S10" i="2" s="1"/>
  <c r="U10" i="2" s="1"/>
  <c r="L10" i="2"/>
  <c r="AW9" i="2"/>
  <c r="BA9" i="2" s="1"/>
  <c r="AK9" i="2"/>
  <c r="AS10" i="2"/>
  <c r="Y8" i="2"/>
  <c r="R8" i="2" s="1"/>
  <c r="T8" i="2" s="1"/>
  <c r="S8" i="2" s="1"/>
  <c r="U8" i="2" s="1"/>
  <c r="CD10" i="2"/>
  <c r="CH10" i="2" s="1"/>
  <c r="BA8" i="2"/>
  <c r="AT9" i="2"/>
  <c r="AP9" i="2"/>
  <c r="AS9" i="2"/>
  <c r="AR9" i="2"/>
  <c r="AR8" i="2"/>
  <c r="CD9" i="2"/>
  <c r="CH9" i="2" s="1"/>
  <c r="AQ8" i="2"/>
  <c r="AS8" i="2"/>
  <c r="CD8" i="2"/>
  <c r="CH8" i="2" s="1"/>
  <c r="AP8" i="2"/>
  <c r="AT8" i="2"/>
  <c r="L9" i="2"/>
  <c r="M9" i="2" s="1"/>
  <c r="AQ9" i="2"/>
  <c r="BA10" i="2"/>
  <c r="AP10" i="2"/>
  <c r="AT10" i="2"/>
  <c r="AQ10" i="2"/>
  <c r="K17" i="5"/>
  <c r="K16" i="5"/>
  <c r="N508" i="10"/>
  <c r="I507" i="10"/>
  <c r="G507" i="10"/>
  <c r="K506" i="10"/>
  <c r="I506" i="10"/>
  <c r="G506" i="10"/>
  <c r="I505" i="10"/>
  <c r="G505" i="10"/>
  <c r="K504" i="10"/>
  <c r="L504" i="10" s="1"/>
  <c r="I504" i="10"/>
  <c r="G504" i="10"/>
  <c r="K503" i="10"/>
  <c r="I503" i="10"/>
  <c r="G503" i="10"/>
  <c r="K502" i="10"/>
  <c r="L502" i="10" s="1"/>
  <c r="I502" i="10"/>
  <c r="G502" i="10"/>
  <c r="L501" i="10"/>
  <c r="I501" i="10"/>
  <c r="E501" i="10"/>
  <c r="A501" i="10"/>
  <c r="A502" i="10" s="1"/>
  <c r="A503" i="10" s="1"/>
  <c r="A504" i="10" s="1"/>
  <c r="J316" i="10"/>
  <c r="J307" i="10"/>
  <c r="J298" i="10"/>
  <c r="J188" i="10"/>
  <c r="J197" i="10"/>
  <c r="J215" i="10"/>
  <c r="J206" i="10"/>
  <c r="J495" i="10"/>
  <c r="J496" i="10" s="1"/>
  <c r="J492" i="10"/>
  <c r="N500" i="10"/>
  <c r="K499" i="10"/>
  <c r="I499" i="10"/>
  <c r="G499" i="10"/>
  <c r="K498" i="10"/>
  <c r="I498" i="10"/>
  <c r="G498" i="10"/>
  <c r="K497" i="10"/>
  <c r="I497" i="10"/>
  <c r="G497" i="10"/>
  <c r="I496" i="10"/>
  <c r="G496" i="10"/>
  <c r="K495" i="10"/>
  <c r="I495" i="10"/>
  <c r="G495" i="10"/>
  <c r="I494" i="10"/>
  <c r="G494" i="10"/>
  <c r="K493" i="10"/>
  <c r="I493" i="10"/>
  <c r="G493" i="10"/>
  <c r="K492" i="10"/>
  <c r="I492" i="10"/>
  <c r="G492" i="10"/>
  <c r="K491" i="10"/>
  <c r="I491" i="10"/>
  <c r="G491" i="10"/>
  <c r="L490" i="10"/>
  <c r="I490" i="10"/>
  <c r="E490" i="10"/>
  <c r="A490" i="10"/>
  <c r="A491" i="10" s="1"/>
  <c r="A492" i="10" s="1"/>
  <c r="A493" i="10" s="1"/>
  <c r="K283" i="10"/>
  <c r="I283" i="10"/>
  <c r="G283" i="10"/>
  <c r="K282" i="10"/>
  <c r="J282" i="10"/>
  <c r="I282" i="10"/>
  <c r="G282" i="10"/>
  <c r="K281" i="10"/>
  <c r="L281" i="10" s="1"/>
  <c r="I281" i="10"/>
  <c r="G281" i="10"/>
  <c r="K280" i="10"/>
  <c r="L280" i="10" s="1"/>
  <c r="I280" i="10"/>
  <c r="G280" i="10"/>
  <c r="K279" i="10"/>
  <c r="L279" i="10" s="1"/>
  <c r="I279" i="10"/>
  <c r="G279" i="10"/>
  <c r="K278" i="10"/>
  <c r="L278" i="10" s="1"/>
  <c r="I278" i="10"/>
  <c r="G278" i="10"/>
  <c r="K277" i="10"/>
  <c r="L277" i="10" s="1"/>
  <c r="I277" i="10"/>
  <c r="G277" i="10"/>
  <c r="K276" i="10"/>
  <c r="L276" i="10" s="1"/>
  <c r="I276" i="10"/>
  <c r="G276" i="10"/>
  <c r="K275" i="10"/>
  <c r="I275" i="10"/>
  <c r="G275" i="10"/>
  <c r="K274" i="10"/>
  <c r="L274" i="10" s="1"/>
  <c r="I274" i="10"/>
  <c r="G274" i="10"/>
  <c r="K273" i="10"/>
  <c r="L273" i="10" s="1"/>
  <c r="I273" i="10"/>
  <c r="G273" i="10"/>
  <c r="J184" i="10"/>
  <c r="K177" i="10"/>
  <c r="I177" i="10"/>
  <c r="G177" i="10"/>
  <c r="K184" i="10"/>
  <c r="I184" i="10"/>
  <c r="G184" i="10"/>
  <c r="K183" i="10"/>
  <c r="I183" i="10"/>
  <c r="G183" i="10"/>
  <c r="K182" i="10"/>
  <c r="I182" i="10"/>
  <c r="G182" i="10"/>
  <c r="K181" i="10"/>
  <c r="I181" i="10"/>
  <c r="G181" i="10"/>
  <c r="K180" i="10"/>
  <c r="I180" i="10"/>
  <c r="G180" i="10"/>
  <c r="K179" i="10"/>
  <c r="I179" i="10"/>
  <c r="G179" i="10"/>
  <c r="K178" i="10"/>
  <c r="L178" i="10" s="1"/>
  <c r="I178" i="10"/>
  <c r="G178" i="10"/>
  <c r="E458" i="8"/>
  <c r="F458" i="8" s="1"/>
  <c r="E670" i="8"/>
  <c r="F670" i="8" s="1"/>
  <c r="C668" i="8"/>
  <c r="J498" i="10" l="1"/>
  <c r="A505" i="10"/>
  <c r="L503" i="10"/>
  <c r="L506" i="10"/>
  <c r="L491" i="10"/>
  <c r="A494" i="10"/>
  <c r="A497" i="10"/>
  <c r="L495" i="10"/>
  <c r="L492" i="10"/>
  <c r="L282" i="10"/>
  <c r="L184" i="10"/>
  <c r="L179" i="10"/>
  <c r="L180" i="10"/>
  <c r="L181" i="10"/>
  <c r="L182" i="10"/>
  <c r="L183" i="10"/>
  <c r="E671" i="8"/>
  <c r="F671" i="8" s="1"/>
  <c r="A506" i="10" l="1"/>
  <c r="A495" i="10"/>
  <c r="A498" i="10"/>
  <c r="A507" i="10" l="1"/>
  <c r="A508" i="10" s="1"/>
  <c r="A496" i="10"/>
  <c r="A500" i="10" s="1"/>
  <c r="A499" i="10"/>
  <c r="A650" i="8"/>
  <c r="A651" i="8"/>
  <c r="A649" i="8"/>
  <c r="C620" i="8"/>
  <c r="H623" i="8" s="1"/>
  <c r="L169" i="6"/>
  <c r="I169" i="6"/>
  <c r="H169" i="6" s="1"/>
  <c r="D620" i="8" s="1"/>
  <c r="E622" i="8"/>
  <c r="A620" i="8"/>
  <c r="A621" i="8" s="1"/>
  <c r="A622" i="8" s="1"/>
  <c r="A623" i="8" s="1"/>
  <c r="A624" i="8" s="1"/>
  <c r="L498" i="10" l="1"/>
  <c r="A656" i="8" l="1"/>
  <c r="E589" i="8" l="1"/>
  <c r="E522" i="8" l="1"/>
  <c r="E520" i="8"/>
  <c r="F520" i="8" s="1"/>
  <c r="D521" i="8"/>
  <c r="D520" i="8"/>
  <c r="E507" i="8"/>
  <c r="F507" i="8" s="1"/>
  <c r="F508" i="8"/>
  <c r="C512" i="8"/>
  <c r="H526" i="8" s="1"/>
  <c r="D512" i="8"/>
  <c r="C513" i="8"/>
  <c r="H528" i="8" s="1"/>
  <c r="D513" i="8"/>
  <c r="C514" i="8"/>
  <c r="H530" i="8" s="1"/>
  <c r="D514" i="8"/>
  <c r="D511" i="8"/>
  <c r="C511" i="8"/>
  <c r="H524" i="8" s="1"/>
  <c r="D503" i="8"/>
  <c r="C503" i="8"/>
  <c r="H509" i="8" s="1"/>
  <c r="C498" i="8"/>
  <c r="H501" i="8" s="1"/>
  <c r="D498" i="8"/>
  <c r="D497" i="8"/>
  <c r="E527" i="8"/>
  <c r="E519" i="8"/>
  <c r="E505" i="8"/>
  <c r="E500" i="8"/>
  <c r="N154" i="6"/>
  <c r="L154" i="6"/>
  <c r="I154" i="6"/>
  <c r="N153" i="6"/>
  <c r="L153" i="6"/>
  <c r="I153" i="6"/>
  <c r="N152" i="6"/>
  <c r="L152" i="6"/>
  <c r="I152" i="6"/>
  <c r="N151" i="6"/>
  <c r="L151" i="6"/>
  <c r="I151" i="6"/>
  <c r="N150" i="6"/>
  <c r="L150" i="6"/>
  <c r="I150" i="6"/>
  <c r="N149" i="6"/>
  <c r="L149" i="6"/>
  <c r="I149" i="6"/>
  <c r="AA7" i="2"/>
  <c r="Y7" i="2"/>
  <c r="E509" i="8" l="1"/>
  <c r="E521" i="8"/>
  <c r="E501" i="8" l="1"/>
  <c r="F509" i="8"/>
  <c r="A503" i="8"/>
  <c r="A507" i="8" s="1"/>
  <c r="E597" i="8"/>
  <c r="F597" i="8" s="1"/>
  <c r="A498" i="8" l="1"/>
  <c r="F501" i="8"/>
  <c r="A504" i="8"/>
  <c r="A505" i="8" s="1"/>
  <c r="A509" i="8" s="1"/>
  <c r="A510" i="8" s="1"/>
  <c r="E598" i="8"/>
  <c r="E600" i="8"/>
  <c r="F600" i="8" s="1"/>
  <c r="N201" i="6"/>
  <c r="K23" i="48"/>
  <c r="P483" i="10"/>
  <c r="P465" i="10"/>
  <c r="P469" i="10"/>
  <c r="P488" i="10"/>
  <c r="P487" i="10"/>
  <c r="P485" i="10"/>
  <c r="P484" i="10"/>
  <c r="P480" i="10"/>
  <c r="P475" i="10"/>
  <c r="P457" i="10"/>
  <c r="P474" i="10"/>
  <c r="P473" i="10"/>
  <c r="N489" i="10"/>
  <c r="K488" i="10"/>
  <c r="I488" i="10"/>
  <c r="G488" i="10"/>
  <c r="K487" i="10"/>
  <c r="I487" i="10"/>
  <c r="G487" i="10"/>
  <c r="K486" i="10"/>
  <c r="I486" i="10"/>
  <c r="G486" i="10"/>
  <c r="K485" i="10"/>
  <c r="I485" i="10"/>
  <c r="G485" i="10"/>
  <c r="K484" i="10"/>
  <c r="I484" i="10"/>
  <c r="G484" i="10"/>
  <c r="K483" i="10"/>
  <c r="I483" i="10"/>
  <c r="G483" i="10"/>
  <c r="K482" i="10"/>
  <c r="I482" i="10"/>
  <c r="G482" i="10"/>
  <c r="P481" i="10"/>
  <c r="K481" i="10"/>
  <c r="I481" i="10"/>
  <c r="G481" i="10"/>
  <c r="K480" i="10"/>
  <c r="I480" i="10"/>
  <c r="G480" i="10"/>
  <c r="P479" i="10"/>
  <c r="K479" i="10"/>
  <c r="I479" i="10"/>
  <c r="G479" i="10"/>
  <c r="K478" i="10"/>
  <c r="I478" i="10"/>
  <c r="G478" i="10"/>
  <c r="K477" i="10"/>
  <c r="I477" i="10"/>
  <c r="G477" i="10"/>
  <c r="K476" i="10"/>
  <c r="I476" i="10"/>
  <c r="G476" i="10"/>
  <c r="K475" i="10"/>
  <c r="I475" i="10"/>
  <c r="G475" i="10"/>
  <c r="K474" i="10"/>
  <c r="I474" i="10"/>
  <c r="G474" i="10"/>
  <c r="Q473" i="10"/>
  <c r="Q474" i="10" s="1"/>
  <c r="Q475" i="10" s="1"/>
  <c r="Q476" i="10" s="1"/>
  <c r="Q477" i="10" s="1"/>
  <c r="K473" i="10"/>
  <c r="I473" i="10"/>
  <c r="G473" i="10"/>
  <c r="L472" i="10"/>
  <c r="I472" i="10"/>
  <c r="E472" i="10"/>
  <c r="A472" i="10"/>
  <c r="A473" i="10" s="1"/>
  <c r="A474" i="10" s="1"/>
  <c r="A475" i="10" s="1"/>
  <c r="P470" i="10"/>
  <c r="P462" i="10"/>
  <c r="P456" i="10"/>
  <c r="Q455" i="10"/>
  <c r="Q456" i="10" s="1"/>
  <c r="Q457" i="10" s="1"/>
  <c r="Q458" i="10" s="1"/>
  <c r="Q459" i="10" s="1"/>
  <c r="Q460" i="10" s="1"/>
  <c r="Q461" i="10" s="1"/>
  <c r="Q462" i="10" s="1"/>
  <c r="Q463" i="10" s="1"/>
  <c r="Q464" i="10" s="1"/>
  <c r="Q465" i="10" s="1"/>
  <c r="Q466" i="10" s="1"/>
  <c r="Q467" i="10" s="1"/>
  <c r="Q468" i="10" s="1"/>
  <c r="Q469" i="10" s="1"/>
  <c r="Q470" i="10" s="1"/>
  <c r="P467" i="10"/>
  <c r="P468" i="10" s="1"/>
  <c r="P466" i="10"/>
  <c r="P463" i="10"/>
  <c r="P461" i="10"/>
  <c r="P455" i="10"/>
  <c r="K470" i="10"/>
  <c r="I470" i="10"/>
  <c r="G470" i="10"/>
  <c r="K469" i="10"/>
  <c r="I469" i="10"/>
  <c r="G469" i="10"/>
  <c r="K467" i="10"/>
  <c r="I467" i="10"/>
  <c r="G467" i="10"/>
  <c r="K466" i="10"/>
  <c r="I466" i="10"/>
  <c r="G466" i="10"/>
  <c r="K465" i="10"/>
  <c r="I465" i="10"/>
  <c r="G465" i="10"/>
  <c r="K463" i="10"/>
  <c r="I463" i="10"/>
  <c r="G463" i="10"/>
  <c r="K462" i="10"/>
  <c r="I462" i="10"/>
  <c r="G462" i="10"/>
  <c r="K461" i="10"/>
  <c r="I461" i="10"/>
  <c r="G461" i="10"/>
  <c r="N471" i="10"/>
  <c r="K468" i="10"/>
  <c r="I468" i="10"/>
  <c r="G468" i="10"/>
  <c r="K464" i="10"/>
  <c r="I464" i="10"/>
  <c r="G464" i="10"/>
  <c r="K460" i="10"/>
  <c r="I460" i="10"/>
  <c r="G460" i="10"/>
  <c r="K459" i="10"/>
  <c r="I459" i="10"/>
  <c r="G459" i="10"/>
  <c r="I458" i="10"/>
  <c r="G458" i="10"/>
  <c r="K457" i="10"/>
  <c r="I457" i="10"/>
  <c r="G457" i="10"/>
  <c r="K456" i="10"/>
  <c r="I456" i="10"/>
  <c r="G456" i="10"/>
  <c r="K455" i="10"/>
  <c r="I455" i="10"/>
  <c r="G455" i="10"/>
  <c r="L454" i="10"/>
  <c r="I454" i="10"/>
  <c r="E454" i="10"/>
  <c r="A454" i="10"/>
  <c r="A455" i="10" s="1"/>
  <c r="A456" i="10" s="1"/>
  <c r="A457" i="10" s="1"/>
  <c r="A458" i="10" s="1"/>
  <c r="A459" i="10" s="1"/>
  <c r="A460" i="10" s="1"/>
  <c r="A464" i="10" s="1"/>
  <c r="A468" i="10" s="1"/>
  <c r="A471" i="10" s="1"/>
  <c r="E601" i="8" l="1"/>
  <c r="F601" i="8" s="1"/>
  <c r="F598" i="8"/>
  <c r="A501" i="8"/>
  <c r="A502" i="8" s="1"/>
  <c r="A506" i="8" s="1"/>
  <c r="A499" i="8"/>
  <c r="A500" i="8" s="1"/>
  <c r="A508" i="8"/>
  <c r="J473" i="10"/>
  <c r="L473" i="10" s="1"/>
  <c r="J455" i="10"/>
  <c r="L455" i="10" s="1"/>
  <c r="P458" i="10"/>
  <c r="J458" i="10" s="1"/>
  <c r="J456" i="10"/>
  <c r="L456" i="10" s="1"/>
  <c r="J465" i="10"/>
  <c r="L465" i="10" s="1"/>
  <c r="J461" i="10"/>
  <c r="L461" i="10" s="1"/>
  <c r="J457" i="10"/>
  <c r="L457" i="10" s="1"/>
  <c r="J469" i="10"/>
  <c r="L469" i="10" s="1"/>
  <c r="J468" i="10"/>
  <c r="L468" i="10" s="1"/>
  <c r="J464" i="10"/>
  <c r="L464" i="10" s="1"/>
  <c r="J460" i="10"/>
  <c r="L460" i="10" s="1"/>
  <c r="J467" i="10"/>
  <c r="L467" i="10" s="1"/>
  <c r="J463" i="10"/>
  <c r="L463" i="10" s="1"/>
  <c r="J459" i="10"/>
  <c r="L459" i="10" s="1"/>
  <c r="J466" i="10"/>
  <c r="L466" i="10" s="1"/>
  <c r="J462" i="10"/>
  <c r="L462" i="10" s="1"/>
  <c r="J470" i="10"/>
  <c r="L470" i="10" s="1"/>
  <c r="A476" i="10"/>
  <c r="A479" i="10"/>
  <c r="A483" i="10" s="1"/>
  <c r="A487" i="10" s="1"/>
  <c r="J477" i="10"/>
  <c r="L477" i="10" s="1"/>
  <c r="Q478" i="10"/>
  <c r="J474" i="10"/>
  <c r="L474" i="10" s="1"/>
  <c r="J475" i="10"/>
  <c r="L475" i="10" s="1"/>
  <c r="P476" i="10"/>
  <c r="J476" i="10" s="1"/>
  <c r="L476" i="10" s="1"/>
  <c r="P486" i="10"/>
  <c r="A461" i="10"/>
  <c r="A465" i="10" s="1"/>
  <c r="A469" i="10" s="1"/>
  <c r="A462" i="10"/>
  <c r="A466" i="10" s="1"/>
  <c r="A470" i="10" s="1"/>
  <c r="A463" i="10"/>
  <c r="A467" i="10" s="1"/>
  <c r="E682" i="8"/>
  <c r="C680" i="8"/>
  <c r="A680" i="8"/>
  <c r="A681" i="8" s="1"/>
  <c r="A682" i="8" s="1"/>
  <c r="A683" i="8" s="1"/>
  <c r="A660" i="8"/>
  <c r="A661" i="8" s="1"/>
  <c r="A662" i="8" s="1"/>
  <c r="A663" i="8" s="1"/>
  <c r="A664" i="8"/>
  <c r="A665" i="8" s="1"/>
  <c r="A666" i="8" s="1"/>
  <c r="A667" i="8" s="1"/>
  <c r="A668" i="8"/>
  <c r="A669" i="8" s="1"/>
  <c r="A670" i="8" s="1"/>
  <c r="A671" i="8" s="1"/>
  <c r="A672" i="8"/>
  <c r="A673" i="8" s="1"/>
  <c r="A674" i="8" s="1"/>
  <c r="A675" i="8" s="1"/>
  <c r="A676" i="8"/>
  <c r="A677" i="8" s="1"/>
  <c r="A678" i="8" s="1"/>
  <c r="A679" i="8" s="1"/>
  <c r="E662" i="8"/>
  <c r="E666" i="8"/>
  <c r="E674" i="8"/>
  <c r="E678" i="8"/>
  <c r="C676" i="8"/>
  <c r="C672" i="8"/>
  <c r="C664" i="8"/>
  <c r="C660" i="8"/>
  <c r="C656" i="8"/>
  <c r="D574" i="8"/>
  <c r="C574" i="8"/>
  <c r="H601" i="8" s="1"/>
  <c r="A574" i="8"/>
  <c r="D573" i="8"/>
  <c r="C573" i="8"/>
  <c r="H600" i="8" s="1"/>
  <c r="A573" i="8"/>
  <c r="J448" i="10"/>
  <c r="J447" i="10"/>
  <c r="N453" i="10"/>
  <c r="K452" i="10"/>
  <c r="L452" i="10" s="1"/>
  <c r="I452" i="10"/>
  <c r="G452" i="10"/>
  <c r="K451" i="10"/>
  <c r="L451" i="10" s="1"/>
  <c r="I451" i="10"/>
  <c r="G451" i="10"/>
  <c r="K450" i="10"/>
  <c r="L450" i="10" s="1"/>
  <c r="I450" i="10"/>
  <c r="G450" i="10"/>
  <c r="K449" i="10"/>
  <c r="L449" i="10" s="1"/>
  <c r="I449" i="10"/>
  <c r="G449" i="10"/>
  <c r="K448" i="10"/>
  <c r="L448" i="10" s="1"/>
  <c r="I448" i="10"/>
  <c r="G448" i="10"/>
  <c r="K447" i="10"/>
  <c r="I447" i="10"/>
  <c r="G447" i="10"/>
  <c r="K446" i="10"/>
  <c r="L446" i="10" s="1"/>
  <c r="I446" i="10"/>
  <c r="G446" i="10"/>
  <c r="K445" i="10"/>
  <c r="L445" i="10" s="1"/>
  <c r="I445" i="10"/>
  <c r="G445" i="10"/>
  <c r="L444" i="10"/>
  <c r="I444" i="10"/>
  <c r="E444" i="10"/>
  <c r="A444" i="10"/>
  <c r="A445" i="10" s="1"/>
  <c r="A446" i="10" s="1"/>
  <c r="A447" i="10" s="1"/>
  <c r="A448" i="10" s="1"/>
  <c r="A449" i="10" s="1"/>
  <c r="A450" i="10" s="1"/>
  <c r="A451" i="10" s="1"/>
  <c r="A452" i="10" s="1"/>
  <c r="A453" i="10" s="1"/>
  <c r="L166" i="6"/>
  <c r="I166" i="6"/>
  <c r="L165" i="6"/>
  <c r="I165" i="6"/>
  <c r="E494" i="8"/>
  <c r="C487" i="8"/>
  <c r="H495" i="8" s="1"/>
  <c r="D487" i="8"/>
  <c r="C486" i="8"/>
  <c r="H493" i="8" s="1"/>
  <c r="D486" i="8"/>
  <c r="D485" i="8"/>
  <c r="E493" i="8"/>
  <c r="E490" i="8"/>
  <c r="N122" i="6"/>
  <c r="L122" i="6"/>
  <c r="I122" i="6"/>
  <c r="N112" i="6"/>
  <c r="L112" i="6"/>
  <c r="I112" i="6"/>
  <c r="E463" i="8"/>
  <c r="E449" i="8"/>
  <c r="F449" i="8" s="1"/>
  <c r="C445" i="8"/>
  <c r="H453" i="8" s="1"/>
  <c r="D445" i="8"/>
  <c r="D444" i="8"/>
  <c r="C444" i="8"/>
  <c r="H451" i="8" s="1"/>
  <c r="E448" i="8"/>
  <c r="E438" i="8"/>
  <c r="F438" i="8" s="1"/>
  <c r="C434" i="8"/>
  <c r="H442" i="8" s="1"/>
  <c r="D434" i="8"/>
  <c r="D433" i="8"/>
  <c r="C433" i="8"/>
  <c r="H440" i="8" s="1"/>
  <c r="E437" i="8"/>
  <c r="E425" i="8"/>
  <c r="E431" i="8"/>
  <c r="F431" i="8" s="1"/>
  <c r="E430" i="8"/>
  <c r="D428" i="8"/>
  <c r="C428" i="8"/>
  <c r="H431" i="8" s="1"/>
  <c r="C466" i="8"/>
  <c r="H479" i="8" s="1"/>
  <c r="D466" i="8"/>
  <c r="C467" i="8"/>
  <c r="H481" i="8" s="1"/>
  <c r="D467" i="8"/>
  <c r="C468" i="8"/>
  <c r="H483" i="8" s="1"/>
  <c r="D468" i="8"/>
  <c r="D465" i="8"/>
  <c r="D460" i="8"/>
  <c r="C465" i="8"/>
  <c r="H477" i="8" s="1"/>
  <c r="C460" i="8"/>
  <c r="H463" i="8" s="1"/>
  <c r="D455" i="8"/>
  <c r="C455" i="8"/>
  <c r="H458" i="8" s="1"/>
  <c r="C418" i="8"/>
  <c r="H426" i="8" s="1"/>
  <c r="D418" i="8"/>
  <c r="D417" i="8"/>
  <c r="C417" i="8"/>
  <c r="H424" i="8" s="1"/>
  <c r="D416" i="8"/>
  <c r="E473" i="8"/>
  <c r="E462" i="8"/>
  <c r="E457" i="8"/>
  <c r="A455" i="8"/>
  <c r="A456" i="8" s="1"/>
  <c r="A457" i="8" s="1"/>
  <c r="E422" i="8"/>
  <c r="F422" i="8" s="1"/>
  <c r="E421" i="8"/>
  <c r="E380" i="8"/>
  <c r="F380" i="8" s="1"/>
  <c r="E383" i="8"/>
  <c r="A386" i="8"/>
  <c r="A389" i="8" s="1"/>
  <c r="A390" i="8" s="1"/>
  <c r="C376" i="8"/>
  <c r="H384" i="8" s="1"/>
  <c r="D376" i="8"/>
  <c r="D375" i="8"/>
  <c r="C375" i="8"/>
  <c r="H382" i="8" s="1"/>
  <c r="E379" i="8"/>
  <c r="C397" i="8"/>
  <c r="H410" i="8" s="1"/>
  <c r="D397" i="8"/>
  <c r="C398" i="8"/>
  <c r="H412" i="8" s="1"/>
  <c r="D398" i="8"/>
  <c r="C399" i="8"/>
  <c r="H414" i="8" s="1"/>
  <c r="D399" i="8"/>
  <c r="D396" i="8"/>
  <c r="C396" i="8"/>
  <c r="H408" i="8" s="1"/>
  <c r="D391" i="8"/>
  <c r="C391" i="8"/>
  <c r="H394" i="8" s="1"/>
  <c r="D386" i="8"/>
  <c r="C386" i="8"/>
  <c r="H389" i="8" s="1"/>
  <c r="D374" i="8"/>
  <c r="E404" i="8"/>
  <c r="E394" i="8"/>
  <c r="E393" i="8"/>
  <c r="E388" i="8"/>
  <c r="E364" i="8"/>
  <c r="E406" i="8" s="1"/>
  <c r="E475" i="8" s="1"/>
  <c r="E423" i="8" s="1"/>
  <c r="C355" i="8"/>
  <c r="H368" i="8" s="1"/>
  <c r="D355" i="8"/>
  <c r="C356" i="8"/>
  <c r="H370" i="8" s="1"/>
  <c r="D356" i="8"/>
  <c r="C357" i="8"/>
  <c r="H372" i="8" s="1"/>
  <c r="D357" i="8"/>
  <c r="D354" i="8"/>
  <c r="C354" i="8"/>
  <c r="H366" i="8" s="1"/>
  <c r="D349" i="8"/>
  <c r="C349" i="8"/>
  <c r="H352" i="8" s="1"/>
  <c r="D344" i="8"/>
  <c r="C344" i="8"/>
  <c r="H347" i="8" s="1"/>
  <c r="C323" i="8"/>
  <c r="D343" i="8"/>
  <c r="E362" i="8"/>
  <c r="E352" i="8"/>
  <c r="E351" i="8"/>
  <c r="E346" i="8"/>
  <c r="A344" i="8"/>
  <c r="A345" i="8" s="1"/>
  <c r="A346" i="8" s="1"/>
  <c r="E313" i="8"/>
  <c r="E338" i="8" s="1"/>
  <c r="E369" i="8" s="1"/>
  <c r="E411" i="8" s="1"/>
  <c r="E480" i="8" s="1"/>
  <c r="E309" i="8"/>
  <c r="E334" i="8" s="1"/>
  <c r="E365" i="8" s="1"/>
  <c r="E407" i="8" s="1"/>
  <c r="E476" i="8" s="1"/>
  <c r="E523" i="8" s="1"/>
  <c r="E524" i="8" s="1"/>
  <c r="F524" i="8" s="1"/>
  <c r="E296" i="8"/>
  <c r="A288" i="8"/>
  <c r="A291" i="8" s="1"/>
  <c r="N146" i="6"/>
  <c r="L146" i="6"/>
  <c r="I146" i="6"/>
  <c r="N145" i="6"/>
  <c r="L145" i="6"/>
  <c r="I145" i="6"/>
  <c r="N132" i="6"/>
  <c r="L132" i="6"/>
  <c r="I132" i="6"/>
  <c r="N131" i="6"/>
  <c r="L131" i="6"/>
  <c r="I131" i="6"/>
  <c r="N142" i="6"/>
  <c r="O142" i="6" s="1"/>
  <c r="L142" i="6"/>
  <c r="I142" i="6"/>
  <c r="N141" i="6"/>
  <c r="O141" i="6" s="1"/>
  <c r="L141" i="6"/>
  <c r="I141" i="6"/>
  <c r="N140" i="6"/>
  <c r="L140" i="6"/>
  <c r="I140" i="6"/>
  <c r="L139" i="6"/>
  <c r="I139" i="6"/>
  <c r="N138" i="6"/>
  <c r="L138" i="6"/>
  <c r="I138" i="6"/>
  <c r="L137" i="6"/>
  <c r="I137" i="6"/>
  <c r="N136" i="6"/>
  <c r="L136" i="6"/>
  <c r="I136" i="6"/>
  <c r="N135" i="6"/>
  <c r="L135" i="6"/>
  <c r="I135" i="6"/>
  <c r="N134" i="6"/>
  <c r="L134" i="6"/>
  <c r="I134" i="6"/>
  <c r="N133" i="6"/>
  <c r="L133" i="6"/>
  <c r="I133" i="6"/>
  <c r="N130" i="6"/>
  <c r="L130" i="6"/>
  <c r="I130" i="6"/>
  <c r="E71" i="3"/>
  <c r="N121" i="6"/>
  <c r="L121" i="6"/>
  <c r="I121" i="6"/>
  <c r="N127" i="6"/>
  <c r="L127" i="6"/>
  <c r="I127" i="6"/>
  <c r="N126" i="6"/>
  <c r="L126" i="6"/>
  <c r="I126" i="6"/>
  <c r="N125" i="6"/>
  <c r="L125" i="6"/>
  <c r="I125" i="6"/>
  <c r="L124" i="6"/>
  <c r="I124" i="6"/>
  <c r="N123" i="6"/>
  <c r="L123" i="6"/>
  <c r="I123" i="6"/>
  <c r="N120" i="6"/>
  <c r="L120" i="6"/>
  <c r="I120" i="6"/>
  <c r="N117" i="6"/>
  <c r="L117" i="6"/>
  <c r="I117" i="6"/>
  <c r="N116" i="6"/>
  <c r="L116" i="6"/>
  <c r="I116" i="6"/>
  <c r="N115" i="6"/>
  <c r="L115" i="6"/>
  <c r="I115" i="6"/>
  <c r="L114" i="6"/>
  <c r="I114" i="6"/>
  <c r="N113" i="6"/>
  <c r="L113" i="6"/>
  <c r="I113" i="6"/>
  <c r="E264" i="8"/>
  <c r="E259" i="8"/>
  <c r="F259" i="8" s="1"/>
  <c r="A460" i="8" l="1"/>
  <c r="A461" i="8" s="1"/>
  <c r="A462" i="8" s="1"/>
  <c r="A463" i="8" s="1"/>
  <c r="A464" i="8" s="1"/>
  <c r="F463" i="8"/>
  <c r="A486" i="8"/>
  <c r="F493" i="8"/>
  <c r="E663" i="8"/>
  <c r="F663" i="8" s="1"/>
  <c r="F662" i="8"/>
  <c r="E679" i="8"/>
  <c r="F678" i="8"/>
  <c r="E363" i="8"/>
  <c r="F363" i="8" s="1"/>
  <c r="F352" i="8"/>
  <c r="E675" i="8"/>
  <c r="F675" i="8" s="1"/>
  <c r="F674" i="8"/>
  <c r="E683" i="8"/>
  <c r="F683" i="8" s="1"/>
  <c r="F682" i="8"/>
  <c r="E405" i="8"/>
  <c r="F405" i="8" s="1"/>
  <c r="F394" i="8"/>
  <c r="E667" i="8"/>
  <c r="F667" i="8" s="1"/>
  <c r="F666" i="8"/>
  <c r="A293" i="8"/>
  <c r="F296" i="8"/>
  <c r="A261" i="8"/>
  <c r="F264" i="8"/>
  <c r="E528" i="8"/>
  <c r="F528" i="8" s="1"/>
  <c r="A511" i="8"/>
  <c r="A477" i="10"/>
  <c r="A480" i="10"/>
  <c r="A484" i="10" s="1"/>
  <c r="A488" i="10" s="1"/>
  <c r="J478" i="10"/>
  <c r="L478" i="10" s="1"/>
  <c r="Q479" i="10"/>
  <c r="L447" i="10"/>
  <c r="L453" i="10" s="1"/>
  <c r="O453" i="10" s="1"/>
  <c r="E381" i="8"/>
  <c r="E382" i="8" s="1"/>
  <c r="E440" i="8"/>
  <c r="E424" i="8"/>
  <c r="F424" i="8" s="1"/>
  <c r="A391" i="8"/>
  <c r="A392" i="8" s="1"/>
  <c r="A393" i="8" s="1"/>
  <c r="A394" i="8" s="1"/>
  <c r="A395" i="8" s="1"/>
  <c r="E474" i="8"/>
  <c r="F474" i="8" s="1"/>
  <c r="A428" i="8"/>
  <c r="A429" i="8" s="1"/>
  <c r="A349" i="8"/>
  <c r="A350" i="8" s="1"/>
  <c r="A351" i="8" s="1"/>
  <c r="A352" i="8" s="1"/>
  <c r="A353" i="8" s="1"/>
  <c r="E495" i="8"/>
  <c r="E451" i="8"/>
  <c r="F451" i="8" s="1"/>
  <c r="A458" i="8"/>
  <c r="A459" i="8" s="1"/>
  <c r="A387" i="8"/>
  <c r="A388" i="8" s="1"/>
  <c r="E366" i="8"/>
  <c r="A347" i="8"/>
  <c r="A348" i="8" s="1"/>
  <c r="A263" i="8"/>
  <c r="A264" i="8" s="1"/>
  <c r="A262" i="8"/>
  <c r="A265" i="8"/>
  <c r="E408" i="8" l="1"/>
  <c r="F408" i="8" s="1"/>
  <c r="A375" i="8"/>
  <c r="F382" i="8"/>
  <c r="A487" i="8"/>
  <c r="A494" i="8" s="1"/>
  <c r="F495" i="8"/>
  <c r="F679" i="8"/>
  <c r="A354" i="8"/>
  <c r="A358" i="8" s="1"/>
  <c r="A359" i="8" s="1"/>
  <c r="A360" i="8" s="1"/>
  <c r="A361" i="8" s="1"/>
  <c r="A362" i="8" s="1"/>
  <c r="A363" i="8" s="1"/>
  <c r="A364" i="8" s="1"/>
  <c r="A365" i="8" s="1"/>
  <c r="A366" i="8" s="1"/>
  <c r="F366" i="8"/>
  <c r="A433" i="8"/>
  <c r="A435" i="8" s="1"/>
  <c r="F440" i="8"/>
  <c r="A515" i="8"/>
  <c r="A516" i="8" s="1"/>
  <c r="A517" i="8" s="1"/>
  <c r="A518" i="8" s="1"/>
  <c r="A519" i="8" s="1"/>
  <c r="A513" i="8"/>
  <c r="A527" i="8" s="1"/>
  <c r="A528" i="8" s="1"/>
  <c r="E477" i="8"/>
  <c r="F477" i="8" s="1"/>
  <c r="A478" i="10"/>
  <c r="A482" i="10" s="1"/>
  <c r="A486" i="10" s="1"/>
  <c r="A489" i="10" s="1"/>
  <c r="A481" i="10"/>
  <c r="A485" i="10" s="1"/>
  <c r="Q480" i="10"/>
  <c r="J479" i="10"/>
  <c r="L479" i="10" s="1"/>
  <c r="E426" i="8"/>
  <c r="F426" i="8" s="1"/>
  <c r="A417" i="8"/>
  <c r="A419" i="8" s="1"/>
  <c r="A431" i="8"/>
  <c r="A432" i="8" s="1"/>
  <c r="A377" i="8"/>
  <c r="A430" i="8"/>
  <c r="A441" i="8"/>
  <c r="A442" i="8" s="1"/>
  <c r="A443" i="8" s="1"/>
  <c r="A488" i="8"/>
  <c r="A444" i="8"/>
  <c r="A446" i="8" s="1"/>
  <c r="E384" i="8"/>
  <c r="F384" i="8" s="1"/>
  <c r="E412" i="8"/>
  <c r="F412" i="8" s="1"/>
  <c r="A396" i="8"/>
  <c r="A489" i="8" l="1"/>
  <c r="A490" i="8" s="1"/>
  <c r="A491" i="8" s="1"/>
  <c r="A492" i="8" s="1"/>
  <c r="A493" i="8" s="1"/>
  <c r="E481" i="8"/>
  <c r="F481" i="8" s="1"/>
  <c r="A465" i="8"/>
  <c r="A469" i="8" s="1"/>
  <c r="A470" i="8" s="1"/>
  <c r="A471" i="8" s="1"/>
  <c r="A472" i="8" s="1"/>
  <c r="A473" i="8" s="1"/>
  <c r="A474" i="8" s="1"/>
  <c r="A475" i="8" s="1"/>
  <c r="A476" i="8" s="1"/>
  <c r="A477" i="8" s="1"/>
  <c r="A520" i="8"/>
  <c r="A522" i="8" s="1"/>
  <c r="A523" i="8" s="1"/>
  <c r="A524" i="8" s="1"/>
  <c r="A521" i="8"/>
  <c r="Q481" i="10"/>
  <c r="J480" i="10"/>
  <c r="L480" i="10" s="1"/>
  <c r="A418" i="8"/>
  <c r="A420" i="8" s="1"/>
  <c r="A421" i="8" s="1"/>
  <c r="A422" i="8" s="1"/>
  <c r="A423" i="8" s="1"/>
  <c r="A424" i="8" s="1"/>
  <c r="A398" i="8"/>
  <c r="A411" i="8" s="1"/>
  <c r="A412" i="8" s="1"/>
  <c r="A400" i="8"/>
  <c r="A401" i="8" s="1"/>
  <c r="A402" i="8" s="1"/>
  <c r="A403" i="8" s="1"/>
  <c r="A404" i="8" s="1"/>
  <c r="A405" i="8" s="1"/>
  <c r="A406" i="8" s="1"/>
  <c r="A407" i="8" s="1"/>
  <c r="A408" i="8" s="1"/>
  <c r="A467" i="8" l="1"/>
  <c r="A480" i="8" s="1"/>
  <c r="A481" i="8" s="1"/>
  <c r="Q482" i="10"/>
  <c r="J481" i="10"/>
  <c r="L481" i="10" s="1"/>
  <c r="A495" i="8"/>
  <c r="A496" i="8" l="1"/>
  <c r="A485" i="8"/>
  <c r="Q483" i="10"/>
  <c r="J482" i="10"/>
  <c r="L482" i="10" s="1"/>
  <c r="Q484" i="10" l="1"/>
  <c r="J483" i="10"/>
  <c r="L483" i="10" s="1"/>
  <c r="Q485" i="10" l="1"/>
  <c r="J484" i="10"/>
  <c r="L484" i="10" s="1"/>
  <c r="Q486" i="10" l="1"/>
  <c r="J485" i="10"/>
  <c r="L485" i="10" s="1"/>
  <c r="Q487" i="10" l="1"/>
  <c r="J486" i="10"/>
  <c r="L486" i="10" s="1"/>
  <c r="Q488" i="10" l="1"/>
  <c r="J488" i="10" s="1"/>
  <c r="L488" i="10" s="1"/>
  <c r="J487" i="10"/>
  <c r="L487" i="10" s="1"/>
  <c r="L489" i="10" l="1"/>
  <c r="O489" i="10" s="1"/>
  <c r="CA7" i="2"/>
  <c r="E61" i="3"/>
  <c r="E62" i="3"/>
  <c r="E63" i="3"/>
  <c r="E64" i="3"/>
  <c r="E65" i="3"/>
  <c r="E66" i="3"/>
  <c r="E67" i="3"/>
  <c r="E68" i="3"/>
  <c r="E69" i="3"/>
  <c r="E70" i="3"/>
  <c r="E60" i="3"/>
  <c r="K10" i="5"/>
  <c r="E10" i="5"/>
  <c r="J499" i="10" l="1"/>
  <c r="L499" i="10" s="1"/>
  <c r="J154" i="6"/>
  <c r="E529" i="8"/>
  <c r="E530" i="8" s="1"/>
  <c r="F530" i="8" s="1"/>
  <c r="E413" i="8"/>
  <c r="E414" i="8" s="1"/>
  <c r="F414" i="8" s="1"/>
  <c r="J117" i="6"/>
  <c r="E371" i="8"/>
  <c r="E482" i="8"/>
  <c r="E483" i="8" s="1"/>
  <c r="F483" i="8" s="1"/>
  <c r="J142" i="6"/>
  <c r="J127" i="6"/>
  <c r="J152" i="6"/>
  <c r="E525" i="8"/>
  <c r="E526" i="8" s="1"/>
  <c r="F526" i="8" s="1"/>
  <c r="E409" i="8"/>
  <c r="E410" i="8" s="1"/>
  <c r="F410" i="8" s="1"/>
  <c r="J115" i="6"/>
  <c r="J125" i="6"/>
  <c r="E478" i="8"/>
  <c r="E479" i="8" s="1"/>
  <c r="F479" i="8" s="1"/>
  <c r="E367" i="8"/>
  <c r="E368" i="8" s="1"/>
  <c r="F368" i="8" s="1"/>
  <c r="J140" i="6"/>
  <c r="F10" i="5"/>
  <c r="A399" i="8" l="1"/>
  <c r="A413" i="8" s="1"/>
  <c r="A468" i="8"/>
  <c r="A482" i="8" s="1"/>
  <c r="A483" i="8" s="1"/>
  <c r="A484" i="8" s="1"/>
  <c r="A514" i="8"/>
  <c r="A529" i="8" s="1"/>
  <c r="A530" i="8" s="1"/>
  <c r="A355" i="8"/>
  <c r="A367" i="8" s="1"/>
  <c r="A368" i="8" s="1"/>
  <c r="A397" i="8"/>
  <c r="A409" i="8" s="1"/>
  <c r="A410" i="8" s="1"/>
  <c r="A512" i="8"/>
  <c r="A466" i="8"/>
  <c r="A478" i="8" s="1"/>
  <c r="A479" i="8" s="1"/>
  <c r="J493" i="10"/>
  <c r="L493" i="10" s="1"/>
  <c r="J275" i="10"/>
  <c r="L275" i="10" s="1"/>
  <c r="J177" i="10"/>
  <c r="L177" i="10" s="1"/>
  <c r="J283" i="10"/>
  <c r="L283" i="10" s="1"/>
  <c r="J185" i="10"/>
  <c r="J497" i="10"/>
  <c r="L497" i="10" s="1"/>
  <c r="E441" i="8"/>
  <c r="E442" i="8" s="1"/>
  <c r="F442" i="8" s="1"/>
  <c r="E452" i="8"/>
  <c r="E453" i="8" s="1"/>
  <c r="F453" i="8" s="1"/>
  <c r="J136" i="6"/>
  <c r="J134" i="6" s="1"/>
  <c r="A414" i="8" l="1"/>
  <c r="A415" i="8" s="1"/>
  <c r="A425" i="8"/>
  <c r="A426" i="8" s="1"/>
  <c r="A427" i="8" s="1"/>
  <c r="L284" i="10"/>
  <c r="A445" i="8"/>
  <c r="A447" i="8" s="1"/>
  <c r="A448" i="8" s="1"/>
  <c r="A449" i="8" s="1"/>
  <c r="A450" i="8" s="1"/>
  <c r="A451" i="8" s="1"/>
  <c r="A434" i="8"/>
  <c r="A525" i="8"/>
  <c r="A526" i="8" s="1"/>
  <c r="F90" i="3"/>
  <c r="D90" i="3" s="1"/>
  <c r="D89" i="3"/>
  <c r="A497" i="8" l="1"/>
  <c r="A531" i="8" s="1"/>
  <c r="A436" i="8"/>
  <c r="A437" i="8" s="1"/>
  <c r="A438" i="8" s="1"/>
  <c r="A439" i="8" s="1"/>
  <c r="A440" i="8" s="1"/>
  <c r="A452" i="8" s="1"/>
  <c r="A453" i="8" s="1"/>
  <c r="A454" i="8" s="1"/>
  <c r="CI7" i="2"/>
  <c r="E7" i="2"/>
  <c r="E8" i="2" s="1"/>
  <c r="E9" i="2" l="1"/>
  <c r="BZ8" i="2"/>
  <c r="AL8" i="2"/>
  <c r="A416" i="8"/>
  <c r="E10" i="2" l="1"/>
  <c r="E11" i="2" s="1"/>
  <c r="BZ9" i="2"/>
  <c r="AL9" i="2"/>
  <c r="AK7" i="2"/>
  <c r="CO7" i="2"/>
  <c r="CD7" i="2"/>
  <c r="CH7" i="2" s="1"/>
  <c r="CC7" i="2"/>
  <c r="DM7" i="2" s="1"/>
  <c r="BT7" i="2"/>
  <c r="BP7" i="2"/>
  <c r="AX7" i="2"/>
  <c r="AW7" i="2"/>
  <c r="AO7" i="2"/>
  <c r="AN7" i="2"/>
  <c r="AM7" i="2"/>
  <c r="AJ7" i="2"/>
  <c r="AI7" i="2"/>
  <c r="BY7" i="2" s="1"/>
  <c r="O7" i="2"/>
  <c r="K7" i="2"/>
  <c r="L7" i="2" s="1"/>
  <c r="AL11" i="2" l="1"/>
  <c r="BZ11" i="2"/>
  <c r="BZ10" i="2"/>
  <c r="AL10" i="2"/>
  <c r="BZ7" i="2"/>
  <c r="AL7" i="2"/>
  <c r="DN7" i="2"/>
  <c r="BA7" i="2"/>
  <c r="R7" i="2"/>
  <c r="T7" i="2" s="1"/>
  <c r="S7" i="2" s="1"/>
  <c r="U7" i="2" s="1"/>
  <c r="N8" i="2" s="1"/>
  <c r="M7" i="2"/>
  <c r="M8" i="2" s="1"/>
  <c r="M10" i="2" s="1"/>
  <c r="AR7" i="2"/>
  <c r="AR13" i="2" s="1"/>
  <c r="AS7" i="2"/>
  <c r="DO7" i="2"/>
  <c r="AP7" i="2"/>
  <c r="AT7" i="2"/>
  <c r="AT13" i="2" s="1"/>
  <c r="AQ7" i="2"/>
  <c r="N10" i="2" l="1"/>
  <c r="O8" i="2"/>
  <c r="P8" i="2" s="1"/>
  <c r="Q8" i="2" s="1"/>
  <c r="AP13" i="2"/>
  <c r="AS13" i="2"/>
  <c r="AQ13" i="2"/>
  <c r="P7" i="2"/>
  <c r="Q7" i="2" s="1"/>
  <c r="O9" i="2" l="1"/>
  <c r="P9" i="2" s="1"/>
  <c r="Q9" i="2" s="1"/>
  <c r="O10" i="2" l="1"/>
  <c r="P10" i="2" s="1"/>
  <c r="Q10" i="2" s="1"/>
  <c r="F13" i="49"/>
  <c r="I10" i="5"/>
  <c r="J39" i="10" l="1"/>
  <c r="J49" i="10"/>
  <c r="N443" i="10"/>
  <c r="K442" i="10"/>
  <c r="J442" i="10"/>
  <c r="I442" i="10"/>
  <c r="G442" i="10"/>
  <c r="K441" i="10"/>
  <c r="L441" i="10" s="1"/>
  <c r="I441" i="10"/>
  <c r="G441" i="10"/>
  <c r="K440" i="10"/>
  <c r="J440" i="10"/>
  <c r="I440" i="10"/>
  <c r="G440" i="10"/>
  <c r="K439" i="10"/>
  <c r="L439" i="10" s="1"/>
  <c r="I439" i="10"/>
  <c r="G439" i="10"/>
  <c r="K438" i="10"/>
  <c r="I438" i="10"/>
  <c r="G438" i="10"/>
  <c r="K437" i="10"/>
  <c r="I437" i="10"/>
  <c r="G437" i="10"/>
  <c r="K436" i="10"/>
  <c r="L436" i="10" s="1"/>
  <c r="I436" i="10"/>
  <c r="G436" i="10"/>
  <c r="K435" i="10"/>
  <c r="J435" i="10"/>
  <c r="I435" i="10"/>
  <c r="G435" i="10"/>
  <c r="K434" i="10"/>
  <c r="L434" i="10" s="1"/>
  <c r="I434" i="10"/>
  <c r="G434" i="10"/>
  <c r="L433" i="10"/>
  <c r="I433" i="10"/>
  <c r="E433" i="10"/>
  <c r="J431" i="10"/>
  <c r="J429" i="10"/>
  <c r="J424" i="10"/>
  <c r="C14" i="11"/>
  <c r="C13" i="11"/>
  <c r="C12" i="11"/>
  <c r="C11" i="11"/>
  <c r="L14" i="11"/>
  <c r="J13" i="11"/>
  <c r="G57" i="11"/>
  <c r="H57" i="11" s="1"/>
  <c r="E56" i="11"/>
  <c r="G56" i="11" s="1"/>
  <c r="H56" i="11" s="1"/>
  <c r="C56" i="11"/>
  <c r="C57" i="11" s="1"/>
  <c r="E55" i="11"/>
  <c r="G55" i="11" s="1"/>
  <c r="H55" i="11" s="1"/>
  <c r="F54" i="11"/>
  <c r="G54" i="11" s="1"/>
  <c r="H54" i="11" s="1"/>
  <c r="F53" i="11"/>
  <c r="G53" i="11" s="1"/>
  <c r="D53" i="11"/>
  <c r="G50" i="11"/>
  <c r="H50" i="11" s="1"/>
  <c r="E49" i="11"/>
  <c r="G49" i="11" s="1"/>
  <c r="H49" i="11" s="1"/>
  <c r="C49" i="11"/>
  <c r="C50" i="11" s="1"/>
  <c r="E48" i="11"/>
  <c r="G48" i="11" s="1"/>
  <c r="H48" i="11" s="1"/>
  <c r="F47" i="11"/>
  <c r="G47" i="11" s="1"/>
  <c r="H47" i="11" s="1"/>
  <c r="F46" i="11"/>
  <c r="G46" i="11" s="1"/>
  <c r="D46" i="11"/>
  <c r="N432" i="10"/>
  <c r="K431" i="10"/>
  <c r="I431" i="10"/>
  <c r="G431" i="10"/>
  <c r="K430" i="10"/>
  <c r="L430" i="10" s="1"/>
  <c r="I430" i="10"/>
  <c r="G430" i="10"/>
  <c r="K429" i="10"/>
  <c r="I429" i="10"/>
  <c r="G429" i="10"/>
  <c r="K428" i="10"/>
  <c r="L428" i="10" s="1"/>
  <c r="I428" i="10"/>
  <c r="G428" i="10"/>
  <c r="K427" i="10"/>
  <c r="I427" i="10"/>
  <c r="G427" i="10"/>
  <c r="K426" i="10"/>
  <c r="I426" i="10"/>
  <c r="G426" i="10"/>
  <c r="K425" i="10"/>
  <c r="L425" i="10" s="1"/>
  <c r="I425" i="10"/>
  <c r="G425" i="10"/>
  <c r="K424" i="10"/>
  <c r="I424" i="10"/>
  <c r="G424" i="10"/>
  <c r="K423" i="10"/>
  <c r="L423" i="10" s="1"/>
  <c r="I423" i="10"/>
  <c r="G423" i="10"/>
  <c r="L422" i="10"/>
  <c r="I422" i="10"/>
  <c r="E422" i="10"/>
  <c r="E34" i="11"/>
  <c r="K212" i="10"/>
  <c r="L212" i="10" s="1"/>
  <c r="I212" i="10"/>
  <c r="G212" i="10"/>
  <c r="K211" i="10"/>
  <c r="L211" i="10" s="1"/>
  <c r="I211" i="10"/>
  <c r="G211" i="10"/>
  <c r="K194" i="10"/>
  <c r="L194" i="10" s="1"/>
  <c r="I194" i="10"/>
  <c r="G194" i="10"/>
  <c r="BX17" i="2"/>
  <c r="I5" i="48"/>
  <c r="J207" i="10"/>
  <c r="J198" i="10"/>
  <c r="J189" i="10"/>
  <c r="J161" i="10"/>
  <c r="M159" i="10"/>
  <c r="F101" i="3"/>
  <c r="K172" i="10"/>
  <c r="I172" i="10"/>
  <c r="G172" i="10"/>
  <c r="K171" i="10"/>
  <c r="I171" i="10"/>
  <c r="G171" i="10"/>
  <c r="K170" i="10"/>
  <c r="I170" i="10"/>
  <c r="G170" i="10"/>
  <c r="K169" i="10"/>
  <c r="I169" i="10"/>
  <c r="G169" i="10"/>
  <c r="K168" i="10"/>
  <c r="I168" i="10"/>
  <c r="G168" i="10"/>
  <c r="A12" i="10"/>
  <c r="L424" i="10" l="1"/>
  <c r="L429" i="10"/>
  <c r="L442" i="10"/>
  <c r="L431" i="10"/>
  <c r="L435" i="10"/>
  <c r="L440" i="10"/>
  <c r="H53" i="11"/>
  <c r="I54" i="11" s="1"/>
  <c r="K54" i="11" s="1"/>
  <c r="J437" i="10" s="1"/>
  <c r="L437" i="10" s="1"/>
  <c r="H46" i="11"/>
  <c r="I47" i="11" s="1"/>
  <c r="K47" i="11" s="1"/>
  <c r="J426" i="10" s="1"/>
  <c r="L426" i="10" s="1"/>
  <c r="I57" i="11"/>
  <c r="I50" i="11"/>
  <c r="L170" i="10"/>
  <c r="L171" i="10"/>
  <c r="A526" i="10"/>
  <c r="A527" i="10" s="1"/>
  <c r="A528" i="10" s="1"/>
  <c r="A529" i="10" s="1"/>
  <c r="A530" i="10" s="1"/>
  <c r="A414" i="10"/>
  <c r="A406" i="10"/>
  <c r="A399" i="10"/>
  <c r="A393" i="10"/>
  <c r="A387" i="10"/>
  <c r="A380" i="10"/>
  <c r="A376" i="10"/>
  <c r="A372" i="10"/>
  <c r="A368" i="10"/>
  <c r="A356" i="10"/>
  <c r="A347" i="10"/>
  <c r="A333" i="10"/>
  <c r="A324" i="10"/>
  <c r="A315" i="10"/>
  <c r="A306" i="10"/>
  <c r="A297" i="10"/>
  <c r="A290" i="10"/>
  <c r="A285" i="10"/>
  <c r="A272" i="10"/>
  <c r="A273" i="10" s="1"/>
  <c r="A274" i="10" s="1"/>
  <c r="A275" i="10" s="1"/>
  <c r="A276" i="10" s="1"/>
  <c r="A277" i="10" s="1"/>
  <c r="A278" i="10" s="1"/>
  <c r="A279" i="10" s="1"/>
  <c r="A280" i="10" s="1"/>
  <c r="A281" i="10" s="1"/>
  <c r="A282" i="10" s="1"/>
  <c r="A283" i="10" s="1"/>
  <c r="A284" i="10" s="1"/>
  <c r="A262" i="10"/>
  <c r="A252" i="10"/>
  <c r="A222" i="10"/>
  <c r="A214" i="10"/>
  <c r="A205" i="10"/>
  <c r="A196" i="10"/>
  <c r="A187" i="10"/>
  <c r="A174" i="10"/>
  <c r="A163" i="10"/>
  <c r="A159" i="10"/>
  <c r="A145" i="10"/>
  <c r="A135" i="10"/>
  <c r="A125" i="10"/>
  <c r="A115" i="10"/>
  <c r="A105" i="10"/>
  <c r="A95" i="10"/>
  <c r="A88" i="10"/>
  <c r="A78" i="10"/>
  <c r="A68" i="10"/>
  <c r="A60" i="10"/>
  <c r="A52" i="10"/>
  <c r="A42" i="10"/>
  <c r="A433" i="10" s="1"/>
  <c r="A32" i="10"/>
  <c r="A422" i="10" s="1"/>
  <c r="A22" i="10"/>
  <c r="T42" i="10"/>
  <c r="T25" i="10"/>
  <c r="T26" i="10"/>
  <c r="T27" i="10"/>
  <c r="T28" i="10"/>
  <c r="T29" i="10"/>
  <c r="T30" i="10"/>
  <c r="T31" i="10"/>
  <c r="T32" i="10"/>
  <c r="T33" i="10"/>
  <c r="T34" i="10"/>
  <c r="T35" i="10"/>
  <c r="T36" i="10"/>
  <c r="T37" i="10"/>
  <c r="T38" i="10"/>
  <c r="T39" i="10"/>
  <c r="T40" i="10"/>
  <c r="T41" i="10"/>
  <c r="T3" i="10"/>
  <c r="T4" i="10"/>
  <c r="T5" i="10"/>
  <c r="T6" i="10"/>
  <c r="T7" i="10"/>
  <c r="T8" i="10"/>
  <c r="T9" i="10"/>
  <c r="T10" i="10"/>
  <c r="T11" i="10"/>
  <c r="T12" i="10"/>
  <c r="T13" i="10"/>
  <c r="T14" i="10"/>
  <c r="T15" i="10"/>
  <c r="T16" i="10"/>
  <c r="T17" i="10"/>
  <c r="T18" i="10"/>
  <c r="T19" i="10"/>
  <c r="T20" i="10"/>
  <c r="T21" i="10"/>
  <c r="T22" i="10"/>
  <c r="T23" i="10"/>
  <c r="T24" i="10"/>
  <c r="T2" i="10"/>
  <c r="A241" i="10" l="1"/>
  <c r="A230" i="10"/>
  <c r="L77" i="8"/>
  <c r="DB6" i="2"/>
  <c r="DB11" i="2" s="1"/>
  <c r="DL6" i="2"/>
  <c r="C77" i="8"/>
  <c r="L47" i="6"/>
  <c r="I47" i="6"/>
  <c r="H47" i="6" s="1"/>
  <c r="D77" i="8" s="1"/>
  <c r="D57" i="6"/>
  <c r="A739" i="8"/>
  <c r="A740" i="8" s="1"/>
  <c r="A741" i="8" s="1"/>
  <c r="A742" i="8" s="1"/>
  <c r="A734" i="8"/>
  <c r="A735" i="8" s="1"/>
  <c r="A736" i="8" s="1"/>
  <c r="A737" i="8" s="1"/>
  <c r="A738" i="8" s="1"/>
  <c r="A726" i="8"/>
  <c r="A732" i="8" s="1"/>
  <c r="A725" i="8"/>
  <c r="A731" i="8" s="1"/>
  <c r="A724" i="8"/>
  <c r="A730" i="8" s="1"/>
  <c r="E658" i="8"/>
  <c r="F658" i="8" s="1"/>
  <c r="A697" i="8"/>
  <c r="A706" i="8" s="1"/>
  <c r="A691" i="8"/>
  <c r="A700" i="8" s="1"/>
  <c r="A693" i="8"/>
  <c r="A702" i="8" s="1"/>
  <c r="A694" i="8"/>
  <c r="A703" i="8" s="1"/>
  <c r="A695" i="8"/>
  <c r="A704" i="8" s="1"/>
  <c r="A696" i="8"/>
  <c r="A705" i="8" s="1"/>
  <c r="A686" i="8"/>
  <c r="A687" i="8" s="1"/>
  <c r="A688" i="8" s="1"/>
  <c r="A689" i="8" s="1"/>
  <c r="A690" i="8" s="1"/>
  <c r="A294" i="8"/>
  <c r="A295" i="8" s="1"/>
  <c r="A296" i="8" s="1"/>
  <c r="A297" i="8" s="1"/>
  <c r="A178" i="8"/>
  <c r="A179" i="8" s="1"/>
  <c r="A180" i="8" s="1"/>
  <c r="A181" i="8" s="1"/>
  <c r="A182" i="8" s="1"/>
  <c r="A144" i="8"/>
  <c r="A155" i="8" s="1"/>
  <c r="A156" i="8" s="1"/>
  <c r="A157" i="8" s="1"/>
  <c r="A158" i="8" s="1"/>
  <c r="A159" i="8" s="1"/>
  <c r="A160" i="8" s="1"/>
  <c r="A161" i="8" s="1"/>
  <c r="A132" i="8"/>
  <c r="A133" i="8" s="1"/>
  <c r="A134" i="8" s="1"/>
  <c r="A135" i="8" s="1"/>
  <c r="A136" i="8" s="1"/>
  <c r="A97" i="8"/>
  <c r="A115" i="8"/>
  <c r="A116" i="8" s="1"/>
  <c r="A117" i="8" s="1"/>
  <c r="A118" i="8" s="1"/>
  <c r="A119" i="8" s="1"/>
  <c r="A3" i="6"/>
  <c r="N5" i="7"/>
  <c r="C7" i="10"/>
  <c r="C6" i="10"/>
  <c r="C5" i="10"/>
  <c r="D6" i="8"/>
  <c r="C6" i="8"/>
  <c r="E659" i="8" l="1"/>
  <c r="E684" i="8" s="1"/>
  <c r="A657" i="8"/>
  <c r="A658" i="8" s="1"/>
  <c r="A659" i="8" s="1"/>
  <c r="DB7" i="2"/>
  <c r="F94" i="8"/>
  <c r="A727" i="8"/>
  <c r="A728" i="8" s="1"/>
  <c r="F684" i="8" l="1"/>
  <c r="F659" i="8"/>
  <c r="A653" i="8"/>
  <c r="A654" i="8" s="1"/>
  <c r="A655" i="8" s="1"/>
  <c r="A684" i="8" s="1"/>
  <c r="A685" i="8" s="1"/>
  <c r="D57" i="8" l="1"/>
  <c r="C57" i="8"/>
  <c r="L26" i="6"/>
  <c r="I26" i="6"/>
  <c r="N421" i="10" l="1"/>
  <c r="K420" i="10"/>
  <c r="L420" i="10" s="1"/>
  <c r="I420" i="10"/>
  <c r="G420" i="10"/>
  <c r="K419" i="10"/>
  <c r="L419" i="10" s="1"/>
  <c r="I419" i="10"/>
  <c r="G419" i="10"/>
  <c r="K418" i="10"/>
  <c r="I418" i="10"/>
  <c r="G418" i="10"/>
  <c r="K417" i="10"/>
  <c r="I417" i="10"/>
  <c r="G417" i="10"/>
  <c r="K416" i="10"/>
  <c r="I416" i="10"/>
  <c r="G416" i="10"/>
  <c r="K415" i="10"/>
  <c r="L415" i="10" s="1"/>
  <c r="I415" i="10"/>
  <c r="G415" i="10"/>
  <c r="L414" i="10"/>
  <c r="E414" i="10"/>
  <c r="L416" i="10" l="1"/>
  <c r="L417" i="10"/>
  <c r="L418" i="10"/>
  <c r="L421" i="10" l="1"/>
  <c r="O421" i="10" s="1"/>
  <c r="L45" i="6"/>
  <c r="I45" i="6"/>
  <c r="H45" i="6" s="1"/>
  <c r="G18" i="48" l="1"/>
  <c r="I19" i="48"/>
  <c r="I20" i="48"/>
  <c r="M8" i="49"/>
  <c r="M6" i="49"/>
  <c r="I8" i="48"/>
  <c r="I18" i="48" l="1"/>
  <c r="C739" i="8"/>
  <c r="AV13" i="2" l="1"/>
  <c r="AU13" i="2"/>
  <c r="T17" i="50" l="1"/>
  <c r="T16" i="50"/>
  <c r="I397" i="10" l="1"/>
  <c r="G397" i="10"/>
  <c r="I396" i="10"/>
  <c r="G396" i="10"/>
  <c r="I395" i="10"/>
  <c r="G395" i="10"/>
  <c r="I394" i="10"/>
  <c r="G394" i="10"/>
  <c r="F394" i="10" s="1"/>
  <c r="J411" i="10" l="1"/>
  <c r="J404" i="10"/>
  <c r="J409" i="10"/>
  <c r="J402" i="10"/>
  <c r="J403" i="10" s="1"/>
  <c r="I191" i="6"/>
  <c r="H191" i="6" s="1"/>
  <c r="D739" i="8" s="1"/>
  <c r="F742" i="8" l="1"/>
  <c r="H742" i="8"/>
  <c r="L191" i="6"/>
  <c r="E741" i="8"/>
  <c r="J410" i="10"/>
  <c r="J407" i="10"/>
  <c r="J408" i="10" s="1"/>
  <c r="N413" i="10"/>
  <c r="K412" i="10"/>
  <c r="L412" i="10" s="1"/>
  <c r="I412" i="10"/>
  <c r="G412" i="10"/>
  <c r="K411" i="10"/>
  <c r="L411" i="10" s="1"/>
  <c r="I411" i="10"/>
  <c r="G411" i="10"/>
  <c r="K410" i="10"/>
  <c r="I410" i="10"/>
  <c r="G410" i="10"/>
  <c r="K409" i="10"/>
  <c r="I409" i="10"/>
  <c r="G409" i="10"/>
  <c r="K408" i="10"/>
  <c r="I408" i="10"/>
  <c r="G408" i="10"/>
  <c r="K407" i="10"/>
  <c r="I407" i="10"/>
  <c r="G407" i="10"/>
  <c r="L406" i="10"/>
  <c r="E406" i="10"/>
  <c r="J400" i="10"/>
  <c r="J401" i="10" s="1"/>
  <c r="N405" i="10"/>
  <c r="K404" i="10"/>
  <c r="L404" i="10" s="1"/>
  <c r="I404" i="10"/>
  <c r="G404" i="10"/>
  <c r="K403" i="10"/>
  <c r="I403" i="10"/>
  <c r="G403" i="10"/>
  <c r="K402" i="10"/>
  <c r="I402" i="10"/>
  <c r="G402" i="10"/>
  <c r="K401" i="10"/>
  <c r="I401" i="10"/>
  <c r="G401" i="10"/>
  <c r="K400" i="10"/>
  <c r="I400" i="10"/>
  <c r="G400" i="10"/>
  <c r="L399" i="10"/>
  <c r="E399" i="10"/>
  <c r="N398" i="10"/>
  <c r="K397" i="10"/>
  <c r="K396" i="10"/>
  <c r="K395" i="10"/>
  <c r="L393" i="10"/>
  <c r="E393" i="10"/>
  <c r="N392" i="10"/>
  <c r="I391" i="10"/>
  <c r="G391" i="10"/>
  <c r="K390" i="10"/>
  <c r="L390" i="10" s="1"/>
  <c r="I390" i="10"/>
  <c r="G390" i="10"/>
  <c r="K389" i="10"/>
  <c r="I389" i="10"/>
  <c r="G389" i="10"/>
  <c r="I388" i="10"/>
  <c r="G388" i="10"/>
  <c r="F388" i="10" s="1"/>
  <c r="L387" i="10"/>
  <c r="E387" i="10"/>
  <c r="L407" i="10" l="1"/>
  <c r="L408" i="10"/>
  <c r="L409" i="10"/>
  <c r="L410" i="10"/>
  <c r="L400" i="10"/>
  <c r="L401" i="10"/>
  <c r="L402" i="10"/>
  <c r="L403" i="10"/>
  <c r="L395" i="10"/>
  <c r="L396" i="10"/>
  <c r="L389" i="10"/>
  <c r="L397" i="10"/>
  <c r="L413" i="10" l="1"/>
  <c r="O413" i="10" s="1"/>
  <c r="L405" i="10"/>
  <c r="O405" i="10" s="1"/>
  <c r="I6" i="48" l="1"/>
  <c r="G6" i="48"/>
  <c r="G7" i="48"/>
  <c r="G8" i="48"/>
  <c r="G5" i="48"/>
  <c r="K7" i="48"/>
  <c r="K8" i="48"/>
  <c r="K366" i="10"/>
  <c r="I366" i="10"/>
  <c r="G366" i="10"/>
  <c r="J361" i="10"/>
  <c r="J360" i="10"/>
  <c r="K288" i="10"/>
  <c r="I288" i="10"/>
  <c r="G288" i="10"/>
  <c r="K287" i="10"/>
  <c r="I287" i="10"/>
  <c r="G287" i="10"/>
  <c r="J156" i="10"/>
  <c r="J157" i="10" s="1"/>
  <c r="J147" i="10"/>
  <c r="J148" i="10"/>
  <c r="J149" i="10"/>
  <c r="J150" i="10"/>
  <c r="J151" i="10"/>
  <c r="J152" i="10"/>
  <c r="J153" i="10"/>
  <c r="J154" i="10"/>
  <c r="J155" i="10"/>
  <c r="J146" i="10"/>
  <c r="P157" i="10"/>
  <c r="L288" i="10" l="1"/>
  <c r="L287" i="10"/>
  <c r="P7" i="49" l="1"/>
  <c r="P8" i="49"/>
  <c r="N8" i="7"/>
  <c r="L7" i="7"/>
  <c r="K7" i="49" s="1"/>
  <c r="L8" i="7"/>
  <c r="K8" i="49" s="1"/>
  <c r="L6" i="7"/>
  <c r="K6" i="49" s="1"/>
  <c r="N6" i="7"/>
  <c r="Q7" i="7"/>
  <c r="Q8" i="7"/>
  <c r="T85" i="11"/>
  <c r="R85" i="11"/>
  <c r="F85" i="11"/>
  <c r="G85" i="11" s="1"/>
  <c r="H85" i="11" s="1"/>
  <c r="I85" i="11" s="1"/>
  <c r="J85" i="11" s="1"/>
  <c r="F84" i="11"/>
  <c r="G84" i="11" s="1"/>
  <c r="H84" i="11" s="1"/>
  <c r="I84" i="11" s="1"/>
  <c r="J84" i="11" s="1"/>
  <c r="K84" i="11" s="1"/>
  <c r="L84" i="11" s="1"/>
  <c r="M84" i="11" s="1"/>
  <c r="N84" i="11" s="1"/>
  <c r="O84" i="11" s="1"/>
  <c r="P84" i="11" s="1"/>
  <c r="Q84" i="11" s="1"/>
  <c r="R84" i="11" s="1"/>
  <c r="S84" i="11" s="1"/>
  <c r="T84" i="11" s="1"/>
  <c r="G83" i="11"/>
  <c r="H83" i="11" s="1"/>
  <c r="I83" i="11" s="1"/>
  <c r="J83" i="11" s="1"/>
  <c r="K83" i="11" s="1"/>
  <c r="L83" i="11" s="1"/>
  <c r="M83" i="11" s="1"/>
  <c r="F83" i="11"/>
  <c r="P82" i="11"/>
  <c r="S81" i="11"/>
  <c r="T81" i="11" s="1"/>
  <c r="R81" i="11"/>
  <c r="K81" i="11"/>
  <c r="L81" i="11" s="1"/>
  <c r="M81" i="11" s="1"/>
  <c r="N81" i="11" s="1"/>
  <c r="J81" i="11"/>
  <c r="D81" i="11"/>
  <c r="I80" i="11"/>
  <c r="J80" i="11" s="1"/>
  <c r="K80" i="11" s="1"/>
  <c r="L80" i="11" s="1"/>
  <c r="M80" i="11" s="1"/>
  <c r="N80" i="11" s="1"/>
  <c r="O80" i="11" s="1"/>
  <c r="F80" i="11"/>
  <c r="G80" i="11" s="1"/>
  <c r="H80" i="11" s="1"/>
  <c r="Q77" i="11"/>
  <c r="R77" i="11" s="1"/>
  <c r="N77" i="11"/>
  <c r="M77" i="11"/>
  <c r="K77" i="11"/>
  <c r="L77" i="11" s="1"/>
  <c r="I77" i="11"/>
  <c r="J77" i="11" s="1"/>
  <c r="G77" i="11"/>
  <c r="E77" i="11"/>
  <c r="S76" i="11"/>
  <c r="T76" i="11" s="1"/>
  <c r="R76" i="11"/>
  <c r="P76" i="11"/>
  <c r="O76" i="11"/>
  <c r="E76" i="11"/>
  <c r="E90" i="11" s="1"/>
  <c r="K75" i="11"/>
  <c r="J75" i="11"/>
  <c r="E75" i="11"/>
  <c r="E89" i="11" s="1"/>
  <c r="R74" i="11"/>
  <c r="Q74" i="11"/>
  <c r="P74" i="11"/>
  <c r="O74" i="11"/>
  <c r="M74" i="11"/>
  <c r="L74" i="11"/>
  <c r="J74" i="11"/>
  <c r="H74" i="11"/>
  <c r="H77" i="11" s="1"/>
  <c r="F74" i="11"/>
  <c r="F77" i="11" s="1"/>
  <c r="R73" i="11"/>
  <c r="N73" i="11"/>
  <c r="M73" i="11"/>
  <c r="G73" i="11"/>
  <c r="M76" i="11" s="1"/>
  <c r="F73" i="11"/>
  <c r="T71" i="11"/>
  <c r="R71" i="11"/>
  <c r="M70" i="11"/>
  <c r="N70" i="11" s="1"/>
  <c r="K70" i="11"/>
  <c r="L70" i="11" s="1"/>
  <c r="I70" i="11"/>
  <c r="J70" i="11" s="1"/>
  <c r="H70" i="11"/>
  <c r="F69" i="11"/>
  <c r="E68" i="11"/>
  <c r="H62" i="11"/>
  <c r="G62" i="11"/>
  <c r="R61" i="11"/>
  <c r="S61" i="11" s="1"/>
  <c r="T61" i="11" s="1"/>
  <c r="P61" i="11"/>
  <c r="O61" i="11"/>
  <c r="Q61" i="11" s="1"/>
  <c r="N386" i="10"/>
  <c r="K385" i="10"/>
  <c r="I385" i="10"/>
  <c r="G385" i="10"/>
  <c r="I384" i="10"/>
  <c r="G384" i="10"/>
  <c r="K383" i="10"/>
  <c r="I383" i="10"/>
  <c r="G383" i="10"/>
  <c r="K382" i="10"/>
  <c r="I382" i="10"/>
  <c r="G382" i="10"/>
  <c r="K381" i="10"/>
  <c r="I381" i="10"/>
  <c r="G381" i="10"/>
  <c r="L380" i="10"/>
  <c r="E380" i="10"/>
  <c r="N379" i="10"/>
  <c r="K378" i="10"/>
  <c r="L378" i="10" s="1"/>
  <c r="I378" i="10"/>
  <c r="G378" i="10"/>
  <c r="F378" i="10" s="1"/>
  <c r="K377" i="10"/>
  <c r="L377" i="10" s="1"/>
  <c r="I377" i="10"/>
  <c r="G377" i="10"/>
  <c r="F377" i="10" s="1"/>
  <c r="L376" i="10"/>
  <c r="E376" i="10"/>
  <c r="N375" i="10"/>
  <c r="K374" i="10"/>
  <c r="L374" i="10" s="1"/>
  <c r="I374" i="10"/>
  <c r="G374" i="10"/>
  <c r="F374" i="10" s="1"/>
  <c r="K373" i="10"/>
  <c r="L373" i="10" s="1"/>
  <c r="I373" i="10"/>
  <c r="G373" i="10"/>
  <c r="F373" i="10" s="1"/>
  <c r="L372" i="10"/>
  <c r="E372" i="10"/>
  <c r="N371" i="10"/>
  <c r="K370" i="10"/>
  <c r="I370" i="10"/>
  <c r="G370" i="10"/>
  <c r="F370" i="10" s="1"/>
  <c r="K369" i="10"/>
  <c r="I369" i="10"/>
  <c r="G369" i="10"/>
  <c r="F369" i="10" s="1"/>
  <c r="L368" i="10"/>
  <c r="E368" i="10"/>
  <c r="D101" i="3"/>
  <c r="F100" i="3"/>
  <c r="D100" i="3" s="1"/>
  <c r="M90" i="11" l="1"/>
  <c r="G75" i="11"/>
  <c r="N74" i="11"/>
  <c r="K85" i="11"/>
  <c r="L85" i="11" s="1"/>
  <c r="M85" i="11" s="1"/>
  <c r="N85" i="11" s="1"/>
  <c r="J78" i="11"/>
  <c r="P80" i="11"/>
  <c r="O75" i="11"/>
  <c r="N83" i="11"/>
  <c r="O83" i="11" s="1"/>
  <c r="E65" i="11"/>
  <c r="J382" i="10" s="1"/>
  <c r="L382" i="10" s="1"/>
  <c r="H75" i="11"/>
  <c r="K76" i="11"/>
  <c r="G76" i="11"/>
  <c r="I73" i="11"/>
  <c r="G90" i="11"/>
  <c r="G89" i="11"/>
  <c r="G87" i="11"/>
  <c r="G86" i="11"/>
  <c r="G66" i="11" s="1"/>
  <c r="H73" i="11"/>
  <c r="G64" i="11"/>
  <c r="G67" i="11"/>
  <c r="S73" i="11"/>
  <c r="P90" i="11"/>
  <c r="F75" i="11"/>
  <c r="I76" i="11"/>
  <c r="M87" i="11"/>
  <c r="F68" i="11"/>
  <c r="F89" i="11"/>
  <c r="F76" i="11"/>
  <c r="F64" i="11" s="1"/>
  <c r="M75" i="11"/>
  <c r="K78" i="11"/>
  <c r="L75" i="11"/>
  <c r="L78" i="11" s="1"/>
  <c r="N76" i="11"/>
  <c r="N68" i="11" s="1"/>
  <c r="M68" i="11"/>
  <c r="F86" i="11"/>
  <c r="E87" i="11"/>
  <c r="E67" i="11"/>
  <c r="G68" i="11"/>
  <c r="I78" i="11"/>
  <c r="E86" i="11"/>
  <c r="O77" i="11"/>
  <c r="O90" i="11" s="1"/>
  <c r="S77" i="11"/>
  <c r="T77" i="11" s="1"/>
  <c r="O89" i="11"/>
  <c r="P77" i="11"/>
  <c r="L379" i="10"/>
  <c r="O379" i="10" s="1"/>
  <c r="L375" i="10"/>
  <c r="O375" i="10" s="1"/>
  <c r="L370" i="10"/>
  <c r="O87" i="11" l="1"/>
  <c r="F90" i="11"/>
  <c r="G65" i="11"/>
  <c r="O65" i="11"/>
  <c r="N75" i="11"/>
  <c r="M78" i="11"/>
  <c r="T73" i="11"/>
  <c r="S74" i="11"/>
  <c r="N87" i="11"/>
  <c r="O86" i="11"/>
  <c r="O68" i="11"/>
  <c r="O67" i="11"/>
  <c r="P83" i="11"/>
  <c r="P64" i="11" s="1"/>
  <c r="P66" i="11" s="1"/>
  <c r="P75" i="11"/>
  <c r="Q80" i="11"/>
  <c r="P87" i="11"/>
  <c r="F87" i="11"/>
  <c r="F67" i="11"/>
  <c r="J76" i="11"/>
  <c r="J68" i="11" s="1"/>
  <c r="I68" i="11"/>
  <c r="I64" i="11"/>
  <c r="I67" i="11"/>
  <c r="K73" i="11"/>
  <c r="I89" i="11"/>
  <c r="I65" i="11" s="1"/>
  <c r="I86" i="11"/>
  <c r="J73" i="11"/>
  <c r="I90" i="11"/>
  <c r="I87" i="11"/>
  <c r="M89" i="11"/>
  <c r="M65" i="11" s="1"/>
  <c r="L76" i="11"/>
  <c r="L68" i="11" s="1"/>
  <c r="K68" i="11"/>
  <c r="M67" i="11"/>
  <c r="H89" i="11"/>
  <c r="H86" i="11"/>
  <c r="H76" i="11"/>
  <c r="H90" i="11" s="1"/>
  <c r="H68" i="11"/>
  <c r="E66" i="11"/>
  <c r="J383" i="10" s="1"/>
  <c r="L383" i="10" s="1"/>
  <c r="E64" i="11"/>
  <c r="J381" i="10" s="1"/>
  <c r="M64" i="11"/>
  <c r="F66" i="11"/>
  <c r="F65" i="11"/>
  <c r="N90" i="11"/>
  <c r="N64" i="11"/>
  <c r="M86" i="11"/>
  <c r="M66" i="11" s="1"/>
  <c r="O64" i="11"/>
  <c r="O66" i="11" s="1"/>
  <c r="J385" i="10" l="1"/>
  <c r="L385" i="10" s="1"/>
  <c r="L381" i="10"/>
  <c r="R80" i="11"/>
  <c r="Q78" i="11"/>
  <c r="Q90" i="11"/>
  <c r="H64" i="11"/>
  <c r="H65" i="11"/>
  <c r="J67" i="11"/>
  <c r="J64" i="11"/>
  <c r="J90" i="11"/>
  <c r="J89" i="11"/>
  <c r="J87" i="11"/>
  <c r="J86" i="11"/>
  <c r="J66" i="11" s="1"/>
  <c r="N78" i="11"/>
  <c r="N67" i="11" s="1"/>
  <c r="N89" i="11"/>
  <c r="N65" i="11" s="1"/>
  <c r="N86" i="11"/>
  <c r="N66" i="11" s="1"/>
  <c r="P86" i="11"/>
  <c r="Q83" i="11"/>
  <c r="Q89" i="11" s="1"/>
  <c r="Q65" i="11" s="1"/>
  <c r="P67" i="11"/>
  <c r="P68" i="11"/>
  <c r="T74" i="11"/>
  <c r="H87" i="11"/>
  <c r="H66" i="11" s="1"/>
  <c r="K90" i="11"/>
  <c r="K89" i="11"/>
  <c r="K87" i="11"/>
  <c r="K86" i="11"/>
  <c r="L73" i="11"/>
  <c r="K67" i="11"/>
  <c r="K64" i="11"/>
  <c r="H67" i="11"/>
  <c r="I66" i="11"/>
  <c r="P89" i="11"/>
  <c r="P65" i="11" s="1"/>
  <c r="K66" i="11" l="1"/>
  <c r="K65" i="11"/>
  <c r="R83" i="11"/>
  <c r="Q68" i="11"/>
  <c r="Q67" i="11"/>
  <c r="Q86" i="11"/>
  <c r="Q87" i="11"/>
  <c r="S80" i="11"/>
  <c r="R78" i="11"/>
  <c r="R87" i="11"/>
  <c r="R89" i="11"/>
  <c r="R64" i="11"/>
  <c r="R66" i="11" s="1"/>
  <c r="R90" i="11"/>
  <c r="L90" i="11"/>
  <c r="L89" i="11"/>
  <c r="L65" i="11" s="1"/>
  <c r="L87" i="11"/>
  <c r="L86" i="11"/>
  <c r="L67" i="11"/>
  <c r="L64" i="11"/>
  <c r="J65" i="11"/>
  <c r="Q64" i="11"/>
  <c r="Q66" i="11" s="1"/>
  <c r="L66" i="11" l="1"/>
  <c r="S75" i="11"/>
  <c r="T80" i="11"/>
  <c r="S90" i="11"/>
  <c r="R65" i="11"/>
  <c r="S83" i="11"/>
  <c r="R67" i="11"/>
  <c r="R68" i="11"/>
  <c r="R86" i="11"/>
  <c r="T83" i="11" l="1"/>
  <c r="S68" i="11"/>
  <c r="S86" i="11"/>
  <c r="S87" i="11"/>
  <c r="T75" i="11"/>
  <c r="T87" i="11"/>
  <c r="T64" i="11"/>
  <c r="T66" i="11" s="1"/>
  <c r="T90" i="11"/>
  <c r="S64" i="11"/>
  <c r="S66" i="11" s="1"/>
  <c r="S78" i="11"/>
  <c r="S67" i="11" s="1"/>
  <c r="S89" i="11"/>
  <c r="S65" i="11" s="1"/>
  <c r="T78" i="11" l="1"/>
  <c r="T89" i="11"/>
  <c r="T65" i="11" s="1"/>
  <c r="T68" i="11"/>
  <c r="T67" i="11"/>
  <c r="T86" i="11"/>
  <c r="I17" i="48" l="1"/>
  <c r="I16" i="48"/>
  <c r="I15" i="48"/>
  <c r="I14" i="48"/>
  <c r="I13" i="48"/>
  <c r="I12" i="48"/>
  <c r="J11" i="48"/>
  <c r="I11" i="48"/>
  <c r="O338" i="10" l="1"/>
  <c r="P338" i="10" s="1"/>
  <c r="O337" i="10"/>
  <c r="P337" i="10" s="1"/>
  <c r="K295" i="10"/>
  <c r="I295" i="10"/>
  <c r="G295" i="10"/>
  <c r="K185" i="10"/>
  <c r="I185" i="10"/>
  <c r="G185" i="10"/>
  <c r="L172" i="10"/>
  <c r="K143" i="10"/>
  <c r="J143" i="10"/>
  <c r="I143" i="10"/>
  <c r="G143" i="10"/>
  <c r="K133" i="10"/>
  <c r="J133" i="10"/>
  <c r="I133" i="10"/>
  <c r="G133" i="10"/>
  <c r="N134" i="10"/>
  <c r="K123" i="10"/>
  <c r="J123" i="10"/>
  <c r="I123" i="10"/>
  <c r="G123" i="10"/>
  <c r="L143" i="10" l="1"/>
  <c r="L133" i="10"/>
  <c r="L123" i="10"/>
  <c r="J113" i="10" l="1"/>
  <c r="K113" i="10"/>
  <c r="I113" i="10"/>
  <c r="G113" i="10"/>
  <c r="K103" i="10"/>
  <c r="I103" i="10"/>
  <c r="G103" i="10"/>
  <c r="K86" i="10"/>
  <c r="I86" i="10"/>
  <c r="G86" i="10"/>
  <c r="K76" i="10"/>
  <c r="I76" i="10"/>
  <c r="G76" i="10"/>
  <c r="K66" i="10"/>
  <c r="I66" i="10"/>
  <c r="G66" i="10"/>
  <c r="K58" i="10"/>
  <c r="I58" i="10"/>
  <c r="G58" i="10"/>
  <c r="I50" i="10"/>
  <c r="G50" i="10"/>
  <c r="I40" i="10"/>
  <c r="G40" i="10"/>
  <c r="I30" i="10"/>
  <c r="G30" i="10"/>
  <c r="G70" i="10"/>
  <c r="I20" i="10"/>
  <c r="G20" i="10"/>
  <c r="P18" i="11"/>
  <c r="N18" i="11"/>
  <c r="L18" i="11"/>
  <c r="J18" i="11"/>
  <c r="H18" i="11"/>
  <c r="F18" i="11"/>
  <c r="M17" i="11"/>
  <c r="N17" i="11" s="1"/>
  <c r="G17" i="11"/>
  <c r="I17" i="11" s="1"/>
  <c r="F17" i="11"/>
  <c r="H17" i="11" l="1"/>
  <c r="L113" i="10"/>
  <c r="K17" i="11"/>
  <c r="L17" i="11" s="1"/>
  <c r="J17" i="11"/>
  <c r="A692" i="8" l="1"/>
  <c r="A698" i="8" l="1"/>
  <c r="A701" i="8"/>
  <c r="I60" i="6"/>
  <c r="L60" i="6"/>
  <c r="I56" i="6"/>
  <c r="L56" i="6"/>
  <c r="N56" i="6"/>
  <c r="J357" i="10"/>
  <c r="N367" i="10"/>
  <c r="K365" i="10"/>
  <c r="L365" i="10" s="1"/>
  <c r="I365" i="10"/>
  <c r="G365" i="10"/>
  <c r="K364" i="10"/>
  <c r="L364" i="10" s="1"/>
  <c r="I364" i="10"/>
  <c r="G364" i="10"/>
  <c r="K363" i="10"/>
  <c r="I363" i="10"/>
  <c r="G363" i="10"/>
  <c r="K362" i="10"/>
  <c r="I362" i="10"/>
  <c r="G362" i="10"/>
  <c r="K361" i="10"/>
  <c r="I361" i="10"/>
  <c r="G361" i="10"/>
  <c r="K360" i="10"/>
  <c r="I360" i="10"/>
  <c r="G360" i="10"/>
  <c r="K359" i="10"/>
  <c r="I359" i="10"/>
  <c r="G359" i="10"/>
  <c r="K358" i="10"/>
  <c r="I358" i="10"/>
  <c r="G358" i="10"/>
  <c r="K357" i="10"/>
  <c r="I357" i="10"/>
  <c r="G357" i="10"/>
  <c r="L356" i="10"/>
  <c r="E356" i="10"/>
  <c r="N355" i="10"/>
  <c r="K354" i="10"/>
  <c r="L354" i="10" s="1"/>
  <c r="I354" i="10"/>
  <c r="G354" i="10"/>
  <c r="K353" i="10"/>
  <c r="L353" i="10" s="1"/>
  <c r="I353" i="10"/>
  <c r="G353" i="10"/>
  <c r="K352" i="10"/>
  <c r="L352" i="10" s="1"/>
  <c r="I352" i="10"/>
  <c r="G352" i="10"/>
  <c r="K351" i="10"/>
  <c r="I351" i="10"/>
  <c r="G351" i="10"/>
  <c r="K350" i="10"/>
  <c r="I350" i="10"/>
  <c r="G350" i="10"/>
  <c r="I349" i="10"/>
  <c r="G349" i="10"/>
  <c r="F349" i="10" s="1"/>
  <c r="K348" i="10"/>
  <c r="L348" i="10" s="1"/>
  <c r="I348" i="10"/>
  <c r="G348" i="10"/>
  <c r="L347" i="10"/>
  <c r="E347" i="10"/>
  <c r="J338" i="10"/>
  <c r="L369" i="10" s="1"/>
  <c r="J337" i="10"/>
  <c r="J336" i="10"/>
  <c r="J335" i="10"/>
  <c r="K342" i="10"/>
  <c r="I342" i="10"/>
  <c r="G342" i="10"/>
  <c r="K341" i="10"/>
  <c r="I341" i="10"/>
  <c r="G341" i="10"/>
  <c r="K344" i="10"/>
  <c r="I344" i="10"/>
  <c r="G344" i="10"/>
  <c r="K343" i="10"/>
  <c r="I343" i="10"/>
  <c r="G343" i="10"/>
  <c r="J292" i="10"/>
  <c r="J291" i="10"/>
  <c r="J263" i="10"/>
  <c r="J43" i="11"/>
  <c r="J50" i="11" s="1"/>
  <c r="H43" i="11"/>
  <c r="G43" i="11"/>
  <c r="E42" i="11"/>
  <c r="G42" i="11" s="1"/>
  <c r="H42" i="11" s="1"/>
  <c r="C42" i="11"/>
  <c r="C43" i="11" s="1"/>
  <c r="G41" i="11"/>
  <c r="H41" i="11" s="1"/>
  <c r="E41" i="11"/>
  <c r="F40" i="11"/>
  <c r="G40" i="11" s="1"/>
  <c r="H40" i="11" s="1"/>
  <c r="F39" i="11"/>
  <c r="G39" i="11" s="1"/>
  <c r="D39" i="11"/>
  <c r="C39" i="11"/>
  <c r="C46" i="11" s="1"/>
  <c r="C53" i="11" s="1"/>
  <c r="G36" i="11"/>
  <c r="H36" i="11" s="1"/>
  <c r="E35" i="11"/>
  <c r="G35" i="11" s="1"/>
  <c r="H35" i="11" s="1"/>
  <c r="C35" i="11"/>
  <c r="C36" i="11" s="1"/>
  <c r="G34" i="11"/>
  <c r="H34" i="11" s="1"/>
  <c r="F33" i="11"/>
  <c r="G33" i="11" s="1"/>
  <c r="H33" i="11" s="1"/>
  <c r="C33" i="11"/>
  <c r="C40" i="11" s="1"/>
  <c r="C47" i="11" s="1"/>
  <c r="C54" i="11" s="1"/>
  <c r="F32" i="11"/>
  <c r="G32" i="11" s="1"/>
  <c r="D32" i="11"/>
  <c r="T29" i="11"/>
  <c r="R29" i="11"/>
  <c r="F29" i="11"/>
  <c r="G29" i="11" s="1"/>
  <c r="G10" i="11" s="1"/>
  <c r="F28" i="11"/>
  <c r="G28" i="11" s="1"/>
  <c r="H28" i="11" s="1"/>
  <c r="I28" i="11" s="1"/>
  <c r="J28" i="11" s="1"/>
  <c r="K28" i="11" s="1"/>
  <c r="L28" i="11" s="1"/>
  <c r="M28" i="11" s="1"/>
  <c r="N28" i="11" s="1"/>
  <c r="O28" i="11" s="1"/>
  <c r="P28" i="11" s="1"/>
  <c r="Q28" i="11" s="1"/>
  <c r="R28" i="11" s="1"/>
  <c r="S28" i="11" s="1"/>
  <c r="T28" i="11" s="1"/>
  <c r="F27" i="11"/>
  <c r="G27" i="11" s="1"/>
  <c r="H27" i="11" s="1"/>
  <c r="P26" i="11"/>
  <c r="S25" i="11"/>
  <c r="T25" i="11" s="1"/>
  <c r="R25" i="11"/>
  <c r="J25" i="11"/>
  <c r="K25" i="11" s="1"/>
  <c r="L25" i="11" s="1"/>
  <c r="M25" i="11" s="1"/>
  <c r="N25" i="11" s="1"/>
  <c r="D25" i="11"/>
  <c r="J24" i="11"/>
  <c r="K24" i="11" s="1"/>
  <c r="I24" i="11"/>
  <c r="F24" i="11"/>
  <c r="Q21" i="11"/>
  <c r="R21" i="11" s="1"/>
  <c r="E21" i="11"/>
  <c r="S20" i="11"/>
  <c r="R20" i="11"/>
  <c r="O20" i="11"/>
  <c r="N20" i="11"/>
  <c r="M20" i="11"/>
  <c r="K20" i="11"/>
  <c r="L20" i="11" s="1"/>
  <c r="I20" i="11"/>
  <c r="J20" i="11" s="1"/>
  <c r="G20" i="11"/>
  <c r="F20" i="11"/>
  <c r="E20" i="11"/>
  <c r="L19" i="11"/>
  <c r="K19" i="11"/>
  <c r="M19" i="11" s="1"/>
  <c r="J19" i="11"/>
  <c r="E19" i="11"/>
  <c r="E5" i="11" s="1"/>
  <c r="Q18" i="11"/>
  <c r="O18" i="11"/>
  <c r="O21" i="11" s="1"/>
  <c r="M21" i="11"/>
  <c r="N21" i="11" s="1"/>
  <c r="F21" i="11"/>
  <c r="P20" i="11"/>
  <c r="H20" i="11"/>
  <c r="T15" i="11"/>
  <c r="R15" i="11"/>
  <c r="H12" i="11"/>
  <c r="F11" i="11"/>
  <c r="E10" i="11"/>
  <c r="E6" i="11"/>
  <c r="E8" i="11" s="1"/>
  <c r="H4" i="11"/>
  <c r="G4" i="11"/>
  <c r="P3" i="11"/>
  <c r="R3" i="11" s="1"/>
  <c r="S3" i="11" s="1"/>
  <c r="T3" i="11" s="1"/>
  <c r="O3" i="11"/>
  <c r="Q3" i="11" s="1"/>
  <c r="J219" i="10"/>
  <c r="J216" i="10"/>
  <c r="J210" i="10"/>
  <c r="J201" i="10"/>
  <c r="J192" i="10"/>
  <c r="K349" i="10"/>
  <c r="D617" i="8"/>
  <c r="E9" i="11" l="1"/>
  <c r="J57" i="11"/>
  <c r="K57" i="11" s="1"/>
  <c r="J438" i="10" s="1"/>
  <c r="L438" i="10" s="1"/>
  <c r="L443" i="10" s="1"/>
  <c r="O443" i="10" s="1"/>
  <c r="K50" i="11"/>
  <c r="J427" i="10" s="1"/>
  <c r="L427" i="10" s="1"/>
  <c r="L432" i="10" s="1"/>
  <c r="O432" i="10" s="1"/>
  <c r="F10" i="11"/>
  <c r="F19" i="11"/>
  <c r="L357" i="10"/>
  <c r="A699" i="8"/>
  <c r="A707" i="8"/>
  <c r="J294" i="10"/>
  <c r="J295" i="10"/>
  <c r="L295" i="10" s="1"/>
  <c r="H39" i="11"/>
  <c r="I40" i="11" s="1"/>
  <c r="K40" i="11" s="1"/>
  <c r="J245" i="10" s="1"/>
  <c r="H32" i="11"/>
  <c r="I33" i="11" s="1"/>
  <c r="K33" i="11" s="1"/>
  <c r="J234" i="10" s="1"/>
  <c r="I36" i="11"/>
  <c r="K36" i="11" s="1"/>
  <c r="E7" i="11"/>
  <c r="F5" i="11"/>
  <c r="R17" i="11"/>
  <c r="S17" i="11" s="1"/>
  <c r="T17" i="11" s="1"/>
  <c r="L360" i="10"/>
  <c r="L361" i="10"/>
  <c r="L349" i="10"/>
  <c r="L350" i="10"/>
  <c r="L351" i="10"/>
  <c r="I43" i="11"/>
  <c r="K43" i="11" s="1"/>
  <c r="L24" i="11"/>
  <c r="M24" i="11" s="1"/>
  <c r="I27" i="11"/>
  <c r="N19" i="11"/>
  <c r="K21" i="11"/>
  <c r="L21" i="11" s="1"/>
  <c r="F6" i="11"/>
  <c r="F8" i="11" s="1"/>
  <c r="F7" i="11"/>
  <c r="F9" i="11"/>
  <c r="T20" i="11"/>
  <c r="G24" i="11"/>
  <c r="H29" i="11"/>
  <c r="I29" i="11" s="1"/>
  <c r="G21" i="11"/>
  <c r="S21" i="11"/>
  <c r="T21" i="11" s="1"/>
  <c r="I21" i="11"/>
  <c r="G6" i="11" l="1"/>
  <c r="G8" i="11" s="1"/>
  <c r="S18" i="11"/>
  <c r="G7" i="11"/>
  <c r="L355" i="10"/>
  <c r="O355" i="10" s="1"/>
  <c r="J29" i="11"/>
  <c r="I22" i="11"/>
  <c r="I5" i="11" s="1"/>
  <c r="H21" i="11"/>
  <c r="J21" i="11"/>
  <c r="I7" i="11"/>
  <c r="T18" i="11"/>
  <c r="I10" i="11"/>
  <c r="I6" i="11"/>
  <c r="I8" i="11" s="1"/>
  <c r="J27" i="11"/>
  <c r="H24" i="11"/>
  <c r="H19" i="11" s="1"/>
  <c r="G19" i="11"/>
  <c r="R18" i="11"/>
  <c r="P21" i="11"/>
  <c r="H10" i="11"/>
  <c r="N24" i="11"/>
  <c r="H5" i="11" l="1"/>
  <c r="I9" i="11"/>
  <c r="J7" i="11"/>
  <c r="H9" i="11"/>
  <c r="K29" i="11"/>
  <c r="J22" i="11"/>
  <c r="J9" i="11" s="1"/>
  <c r="G9" i="11"/>
  <c r="G5" i="11"/>
  <c r="H6" i="11"/>
  <c r="H8" i="11" s="1"/>
  <c r="K27" i="11"/>
  <c r="J6" i="11"/>
  <c r="J8" i="11" s="1"/>
  <c r="J10" i="11"/>
  <c r="O24" i="11"/>
  <c r="H7" i="11"/>
  <c r="J5" i="11" l="1"/>
  <c r="L27" i="11"/>
  <c r="K10" i="11"/>
  <c r="K6" i="11"/>
  <c r="K8" i="11" s="1"/>
  <c r="K7" i="11"/>
  <c r="O19" i="11"/>
  <c r="P24" i="11"/>
  <c r="O7" i="11"/>
  <c r="L29" i="11"/>
  <c r="K22" i="11"/>
  <c r="K9" i="11" s="1"/>
  <c r="K5" i="11" l="1"/>
  <c r="M29" i="11"/>
  <c r="L22" i="11"/>
  <c r="L5" i="11" s="1"/>
  <c r="Q24" i="11"/>
  <c r="P19" i="11"/>
  <c r="P7" i="11"/>
  <c r="L10" i="11"/>
  <c r="L9" i="11"/>
  <c r="M27" i="11"/>
  <c r="L7" i="11"/>
  <c r="L6" i="11"/>
  <c r="L8" i="11" s="1"/>
  <c r="M10" i="11" l="1"/>
  <c r="N27" i="11"/>
  <c r="M7" i="11"/>
  <c r="M6" i="11"/>
  <c r="M8" i="11" s="1"/>
  <c r="R24" i="11"/>
  <c r="Q22" i="11"/>
  <c r="N29" i="11"/>
  <c r="N22" i="11" s="1"/>
  <c r="M22" i="11"/>
  <c r="M9" i="11" s="1"/>
  <c r="M5" i="11" l="1"/>
  <c r="S24" i="11"/>
  <c r="R22" i="11"/>
  <c r="O27" i="11"/>
  <c r="N5" i="11"/>
  <c r="N9" i="11"/>
  <c r="N10" i="11"/>
  <c r="N6" i="11"/>
  <c r="N8" i="11" s="1"/>
  <c r="N7" i="11"/>
  <c r="P27" i="11" l="1"/>
  <c r="O10" i="11"/>
  <c r="O9" i="11"/>
  <c r="O5" i="11"/>
  <c r="O6" i="11"/>
  <c r="O8" i="11" s="1"/>
  <c r="T24" i="11"/>
  <c r="S19" i="11"/>
  <c r="S22" i="11" s="1"/>
  <c r="T19" i="11" l="1"/>
  <c r="T22" i="11" s="1"/>
  <c r="P9" i="11"/>
  <c r="P5" i="11"/>
  <c r="Q27" i="11"/>
  <c r="P10" i="11"/>
  <c r="P6" i="11"/>
  <c r="P8" i="11" s="1"/>
  <c r="Q9" i="11" l="1"/>
  <c r="Q5" i="11"/>
  <c r="R27" i="11"/>
  <c r="Q10" i="11"/>
  <c r="Q6" i="11"/>
  <c r="Q8" i="11" s="1"/>
  <c r="Q7" i="11"/>
  <c r="S27" i="11" l="1"/>
  <c r="R10" i="11"/>
  <c r="R5" i="11"/>
  <c r="R9" i="11"/>
  <c r="R6" i="11"/>
  <c r="R8" i="11" s="1"/>
  <c r="R7" i="11"/>
  <c r="T27" i="11" l="1"/>
  <c r="S5" i="11"/>
  <c r="S10" i="11"/>
  <c r="S9" i="11"/>
  <c r="S7" i="11"/>
  <c r="S6" i="11"/>
  <c r="S8" i="11" s="1"/>
  <c r="T9" i="11" l="1"/>
  <c r="T5" i="11"/>
  <c r="T10" i="11"/>
  <c r="T6" i="11"/>
  <c r="T8" i="11" s="1"/>
  <c r="T7" i="11"/>
  <c r="E202" i="8" l="1"/>
  <c r="E199" i="8"/>
  <c r="A197" i="8" l="1"/>
  <c r="A198" i="8" s="1"/>
  <c r="A199" i="8" s="1"/>
  <c r="F199" i="8"/>
  <c r="A200" i="8"/>
  <c r="A201" i="8" s="1"/>
  <c r="A202" i="8" s="1"/>
  <c r="F202" i="8"/>
  <c r="E107" i="8"/>
  <c r="E37" i="8"/>
  <c r="E29" i="8"/>
  <c r="D39" i="8"/>
  <c r="D31" i="8"/>
  <c r="C39" i="8"/>
  <c r="H44" i="8" s="1"/>
  <c r="C31" i="8"/>
  <c r="H37" i="8" s="1"/>
  <c r="N16" i="6"/>
  <c r="L16" i="6"/>
  <c r="I16" i="6"/>
  <c r="N15" i="6"/>
  <c r="L15" i="6"/>
  <c r="I15" i="6"/>
  <c r="A31" i="8" l="1"/>
  <c r="F37" i="8"/>
  <c r="A23" i="8"/>
  <c r="A24" i="8" s="1"/>
  <c r="A25" i="8" s="1"/>
  <c r="A26" i="8" s="1"/>
  <c r="A27" i="8" s="1"/>
  <c r="A28" i="8" s="1"/>
  <c r="A29" i="8" s="1"/>
  <c r="A30" i="8" s="1"/>
  <c r="F29" i="8"/>
  <c r="A32" i="8"/>
  <c r="A33" i="8" s="1"/>
  <c r="A34" i="8" s="1"/>
  <c r="A35" i="8" s="1"/>
  <c r="A36" i="8" s="1"/>
  <c r="A37" i="8" s="1"/>
  <c r="A38" i="8" s="1"/>
  <c r="N346" i="10" l="1"/>
  <c r="K345" i="10"/>
  <c r="I345" i="10"/>
  <c r="G345" i="10"/>
  <c r="K340" i="10"/>
  <c r="I340" i="10"/>
  <c r="G340" i="10"/>
  <c r="K339" i="10"/>
  <c r="I339" i="10"/>
  <c r="G339" i="10"/>
  <c r="K338" i="10"/>
  <c r="I338" i="10"/>
  <c r="G338" i="10"/>
  <c r="K337" i="10"/>
  <c r="I337" i="10"/>
  <c r="G337" i="10"/>
  <c r="K336" i="10"/>
  <c r="I336" i="10"/>
  <c r="G336" i="10"/>
  <c r="K335" i="10"/>
  <c r="I335" i="10"/>
  <c r="G335" i="10"/>
  <c r="K334" i="10"/>
  <c r="I334" i="10"/>
  <c r="G334" i="10"/>
  <c r="L333" i="10"/>
  <c r="E333" i="10"/>
  <c r="L345" i="10" l="1"/>
  <c r="E153" i="8" l="1"/>
  <c r="ES24" i="2" l="1"/>
  <c r="ET24" i="2"/>
  <c r="E736" i="8" l="1"/>
  <c r="F7020" i="3"/>
  <c r="C734" i="8"/>
  <c r="H737" i="8" s="1"/>
  <c r="L190" i="6"/>
  <c r="I190" i="6"/>
  <c r="H190" i="6" s="1"/>
  <c r="D734" i="8" s="1"/>
  <c r="L195" i="6"/>
  <c r="R32" i="50" l="1"/>
  <c r="B87" i="50" l="1"/>
  <c r="B86" i="50"/>
  <c r="B85" i="50"/>
  <c r="B84" i="50"/>
  <c r="B83" i="50"/>
  <c r="G71" i="50"/>
  <c r="G78" i="50" s="1"/>
  <c r="F71" i="50"/>
  <c r="F78" i="50" s="1"/>
  <c r="C50" i="50"/>
  <c r="AA30" i="50"/>
  <c r="Z30" i="50"/>
  <c r="AE30" i="50" s="1"/>
  <c r="X30" i="50"/>
  <c r="AF29" i="50"/>
  <c r="AA29" i="50"/>
  <c r="Z29" i="50"/>
  <c r="AE29" i="50" s="1"/>
  <c r="X29" i="50"/>
  <c r="AF28" i="50"/>
  <c r="AA28" i="50"/>
  <c r="Z28" i="50"/>
  <c r="AE28" i="50" s="1"/>
  <c r="X28" i="50"/>
  <c r="AF27" i="50"/>
  <c r="AA27" i="50"/>
  <c r="Z27" i="50"/>
  <c r="AE27" i="50" s="1"/>
  <c r="X27" i="50"/>
  <c r="AF26" i="50"/>
  <c r="X26" i="50"/>
  <c r="W26" i="50"/>
  <c r="H14" i="50"/>
  <c r="J14" i="50"/>
  <c r="C14" i="50" s="1"/>
  <c r="O12" i="50"/>
  <c r="N12" i="50"/>
  <c r="K10" i="50"/>
  <c r="I10" i="50"/>
  <c r="F10" i="50"/>
  <c r="D10" i="50"/>
  <c r="AG9" i="50"/>
  <c r="AF9" i="50"/>
  <c r="AE9" i="50" s="1"/>
  <c r="AD9" i="50" s="1"/>
  <c r="AG7" i="50"/>
  <c r="AA7" i="50"/>
  <c r="Y7" i="50"/>
  <c r="AG13" i="50" s="1"/>
  <c r="AG6" i="50"/>
  <c r="AA6" i="50"/>
  <c r="Y6" i="50"/>
  <c r="AG12" i="50" s="1"/>
  <c r="AG5" i="50"/>
  <c r="AA5" i="50"/>
  <c r="Y5" i="50"/>
  <c r="AG11" i="50" s="1"/>
  <c r="AG4" i="50"/>
  <c r="AE4" i="50" s="1"/>
  <c r="AD4" i="50" s="1"/>
  <c r="AF4" i="50"/>
  <c r="AF5" i="50" s="1"/>
  <c r="AA4" i="50"/>
  <c r="Y4" i="50"/>
  <c r="AG10" i="50" s="1"/>
  <c r="AG3" i="50"/>
  <c r="AE3" i="50" s="1"/>
  <c r="AD3" i="50" s="1"/>
  <c r="AA3" i="50"/>
  <c r="H12" i="50" l="1"/>
  <c r="G44" i="50" s="1"/>
  <c r="C12" i="50"/>
  <c r="AF11" i="50"/>
  <c r="AF6" i="50"/>
  <c r="AE5" i="50"/>
  <c r="AD5" i="50" s="1"/>
  <c r="AH5" i="50" s="1"/>
  <c r="AE11" i="50"/>
  <c r="AD11" i="50" s="1"/>
  <c r="AF10" i="50"/>
  <c r="AE10" i="50" s="1"/>
  <c r="AD10" i="50" s="1"/>
  <c r="W30" i="50"/>
  <c r="W27" i="50"/>
  <c r="W28" i="50"/>
  <c r="W29" i="50"/>
  <c r="K44" i="50"/>
  <c r="AG28" i="50" l="1"/>
  <c r="AG29" i="50"/>
  <c r="C22" i="50"/>
  <c r="I22" i="50" s="1"/>
  <c r="AG27" i="50"/>
  <c r="AG26" i="50"/>
  <c r="AG30" i="50"/>
  <c r="C19" i="50"/>
  <c r="I19" i="50" s="1"/>
  <c r="C84" i="50"/>
  <c r="AF12" i="50"/>
  <c r="AE12" i="50" s="1"/>
  <c r="AD12" i="50" s="1"/>
  <c r="AF7" i="50"/>
  <c r="AE6" i="50"/>
  <c r="AD6" i="50" s="1"/>
  <c r="AH6" i="50" s="1"/>
  <c r="E195" i="8"/>
  <c r="D183" i="8"/>
  <c r="C183" i="8"/>
  <c r="H203" i="8" s="1"/>
  <c r="E187" i="8"/>
  <c r="D178" i="8"/>
  <c r="C178" i="8"/>
  <c r="H181" i="8" s="1"/>
  <c r="J326" i="10"/>
  <c r="L81" i="6"/>
  <c r="I81" i="6"/>
  <c r="E180" i="8"/>
  <c r="N332" i="10"/>
  <c r="K331" i="10"/>
  <c r="L331" i="10" s="1"/>
  <c r="I331" i="10"/>
  <c r="G331" i="10"/>
  <c r="K330" i="10"/>
  <c r="L330" i="10" s="1"/>
  <c r="I330" i="10"/>
  <c r="G330" i="10"/>
  <c r="K329" i="10"/>
  <c r="L329" i="10" s="1"/>
  <c r="I329" i="10"/>
  <c r="G329" i="10"/>
  <c r="K328" i="10"/>
  <c r="L328" i="10" s="1"/>
  <c r="I328" i="10"/>
  <c r="G328" i="10"/>
  <c r="K327" i="10"/>
  <c r="L327" i="10" s="1"/>
  <c r="I327" i="10"/>
  <c r="G327" i="10"/>
  <c r="K326" i="10"/>
  <c r="I326" i="10"/>
  <c r="G326" i="10"/>
  <c r="K325" i="10"/>
  <c r="L325" i="10" s="1"/>
  <c r="I325" i="10"/>
  <c r="G325" i="10"/>
  <c r="L324" i="10"/>
  <c r="I324" i="10"/>
  <c r="E324" i="10"/>
  <c r="D132" i="8"/>
  <c r="C132" i="8"/>
  <c r="H135" i="8" s="1"/>
  <c r="E134" i="8"/>
  <c r="N72" i="6"/>
  <c r="L72" i="6"/>
  <c r="I72" i="6"/>
  <c r="A72" i="6"/>
  <c r="I28" i="6"/>
  <c r="K164" i="10"/>
  <c r="L164" i="10" s="1"/>
  <c r="I164" i="10"/>
  <c r="G164" i="10"/>
  <c r="K160" i="10"/>
  <c r="I160" i="10"/>
  <c r="G160" i="10"/>
  <c r="I165" i="10"/>
  <c r="G165" i="10"/>
  <c r="K165" i="10"/>
  <c r="K161" i="10"/>
  <c r="I161" i="10"/>
  <c r="G161" i="10"/>
  <c r="AG31" i="50" l="1"/>
  <c r="AF13" i="50"/>
  <c r="AE13" i="50" s="1"/>
  <c r="AD13" i="50" s="1"/>
  <c r="AE7" i="50"/>
  <c r="AD7" i="50" s="1"/>
  <c r="AH7" i="50" s="1"/>
  <c r="E37" i="50"/>
  <c r="F28" i="50"/>
  <c r="I28" i="50" s="1"/>
  <c r="L326" i="10"/>
  <c r="L332" i="10" s="1"/>
  <c r="O332" i="10" s="1"/>
  <c r="L160" i="10"/>
  <c r="L165" i="10"/>
  <c r="L161" i="10"/>
  <c r="L82" i="6"/>
  <c r="I82" i="6"/>
  <c r="C51" i="50" l="1"/>
  <c r="F56" i="50" s="1"/>
  <c r="G66" i="50" s="1"/>
  <c r="E276" i="8"/>
  <c r="M28" i="50"/>
  <c r="K28" i="50"/>
  <c r="L28" i="50"/>
  <c r="E38" i="50" s="1"/>
  <c r="F29" i="50"/>
  <c r="I29" i="50" s="1"/>
  <c r="E20" i="49"/>
  <c r="K26" i="49"/>
  <c r="K25" i="49"/>
  <c r="K24" i="49"/>
  <c r="B22" i="49"/>
  <c r="C19" i="49"/>
  <c r="C18" i="49"/>
  <c r="C17" i="49"/>
  <c r="C16" i="49"/>
  <c r="C15" i="49"/>
  <c r="C14" i="49"/>
  <c r="C13" i="49"/>
  <c r="C12" i="49"/>
  <c r="C11" i="49"/>
  <c r="D7" i="49"/>
  <c r="B7" i="49"/>
  <c r="P6" i="49"/>
  <c r="B6" i="49"/>
  <c r="P5" i="49"/>
  <c r="O5" i="49"/>
  <c r="M5" i="49"/>
  <c r="D5" i="49"/>
  <c r="B5" i="49"/>
  <c r="K66" i="50"/>
  <c r="E247" i="8" l="1"/>
  <c r="C85" i="50"/>
  <c r="C52" i="50"/>
  <c r="F58" i="50" s="1"/>
  <c r="G73" i="50" s="1"/>
  <c r="E243" i="8"/>
  <c r="M29" i="50"/>
  <c r="K29" i="50"/>
  <c r="L29" i="50"/>
  <c r="E39" i="50" s="1"/>
  <c r="C748" i="8"/>
  <c r="H752" i="8" s="1"/>
  <c r="C747" i="8"/>
  <c r="H751" i="8" s="1"/>
  <c r="D744" i="8"/>
  <c r="D19" i="48"/>
  <c r="C25" i="7"/>
  <c r="S25" i="7"/>
  <c r="E750" i="8"/>
  <c r="I195" i="6"/>
  <c r="H195" i="6" s="1"/>
  <c r="D748" i="8" s="1"/>
  <c r="L194" i="6"/>
  <c r="I194" i="6"/>
  <c r="H194" i="6" s="1"/>
  <c r="D747" i="8" s="1"/>
  <c r="P193" i="6"/>
  <c r="O193" i="6"/>
  <c r="D715" i="8"/>
  <c r="C715" i="8"/>
  <c r="H720" i="8" s="1"/>
  <c r="E720" i="8"/>
  <c r="E717" i="8"/>
  <c r="D708" i="8"/>
  <c r="C708" i="8"/>
  <c r="H713" i="8" s="1"/>
  <c r="E713" i="8"/>
  <c r="N183" i="6"/>
  <c r="L183" i="6"/>
  <c r="I183" i="6"/>
  <c r="L184" i="6"/>
  <c r="I184" i="6"/>
  <c r="E710" i="8"/>
  <c r="D686" i="8"/>
  <c r="C686" i="8"/>
  <c r="H689" i="8" s="1"/>
  <c r="E688" i="8"/>
  <c r="C697" i="8"/>
  <c r="H706" i="8" s="1"/>
  <c r="N323" i="10"/>
  <c r="K322" i="10"/>
  <c r="L322" i="10" s="1"/>
  <c r="I322" i="10"/>
  <c r="G322" i="10"/>
  <c r="K321" i="10"/>
  <c r="L321" i="10" s="1"/>
  <c r="I321" i="10"/>
  <c r="G321" i="10"/>
  <c r="K320" i="10"/>
  <c r="J320" i="10"/>
  <c r="I320" i="10"/>
  <c r="G320" i="10"/>
  <c r="K319" i="10"/>
  <c r="L319" i="10" s="1"/>
  <c r="I319" i="10"/>
  <c r="G319" i="10"/>
  <c r="K318" i="10"/>
  <c r="L318" i="10" s="1"/>
  <c r="I318" i="10"/>
  <c r="G318" i="10"/>
  <c r="K317" i="10"/>
  <c r="J317" i="10"/>
  <c r="I317" i="10"/>
  <c r="G317" i="10"/>
  <c r="K316" i="10"/>
  <c r="I316" i="10"/>
  <c r="G316" i="10"/>
  <c r="L315" i="10"/>
  <c r="I315" i="10"/>
  <c r="E315" i="10"/>
  <c r="L182" i="6"/>
  <c r="I182" i="6"/>
  <c r="H182" i="6" s="1"/>
  <c r="C696" i="8"/>
  <c r="H705" i="8" s="1"/>
  <c r="C695" i="8"/>
  <c r="H704" i="8" s="1"/>
  <c r="J701" i="8"/>
  <c r="C649" i="8"/>
  <c r="C648" i="8"/>
  <c r="E646" i="8" s="1"/>
  <c r="J310" i="10"/>
  <c r="J308" i="10"/>
  <c r="N314" i="10"/>
  <c r="K313" i="10"/>
  <c r="L313" i="10" s="1"/>
  <c r="I313" i="10"/>
  <c r="G313" i="10"/>
  <c r="K312" i="10"/>
  <c r="L312" i="10" s="1"/>
  <c r="I312" i="10"/>
  <c r="G312" i="10"/>
  <c r="K311" i="10"/>
  <c r="I311" i="10"/>
  <c r="G311" i="10"/>
  <c r="K310" i="10"/>
  <c r="I310" i="10"/>
  <c r="G310" i="10"/>
  <c r="K309" i="10"/>
  <c r="L309" i="10" s="1"/>
  <c r="I309" i="10"/>
  <c r="G309" i="10"/>
  <c r="K308" i="10"/>
  <c r="I308" i="10"/>
  <c r="G308" i="10"/>
  <c r="K307" i="10"/>
  <c r="L307" i="10" s="1"/>
  <c r="I307" i="10"/>
  <c r="G307" i="10"/>
  <c r="L306" i="10"/>
  <c r="I306" i="10"/>
  <c r="E306" i="10"/>
  <c r="J299" i="10"/>
  <c r="N305" i="10"/>
  <c r="K304" i="10"/>
  <c r="L304" i="10" s="1"/>
  <c r="I304" i="10"/>
  <c r="G304" i="10"/>
  <c r="K303" i="10"/>
  <c r="L303" i="10" s="1"/>
  <c r="I303" i="10"/>
  <c r="G303" i="10"/>
  <c r="K302" i="10"/>
  <c r="J302" i="10"/>
  <c r="I302" i="10"/>
  <c r="G302" i="10"/>
  <c r="K301" i="10"/>
  <c r="L301" i="10" s="1"/>
  <c r="I301" i="10"/>
  <c r="G301" i="10"/>
  <c r="K300" i="10"/>
  <c r="L300" i="10" s="1"/>
  <c r="I300" i="10"/>
  <c r="G300" i="10"/>
  <c r="K299" i="10"/>
  <c r="I299" i="10"/>
  <c r="G299" i="10"/>
  <c r="K298" i="10"/>
  <c r="I298" i="10"/>
  <c r="G298" i="10"/>
  <c r="L297" i="10"/>
  <c r="I297" i="10"/>
  <c r="E297" i="10"/>
  <c r="L181" i="6"/>
  <c r="I181" i="6"/>
  <c r="H181" i="6" s="1"/>
  <c r="D696" i="8" s="1"/>
  <c r="L180" i="6"/>
  <c r="I180" i="6"/>
  <c r="H180" i="6" s="1"/>
  <c r="D695" i="8" s="1"/>
  <c r="N175" i="6"/>
  <c r="L175" i="6"/>
  <c r="I175" i="6"/>
  <c r="D318" i="8"/>
  <c r="D287" i="8"/>
  <c r="K294" i="10"/>
  <c r="I294" i="10"/>
  <c r="G294" i="10"/>
  <c r="N296" i="10"/>
  <c r="K293" i="10"/>
  <c r="L293" i="10" s="1"/>
  <c r="I293" i="10"/>
  <c r="G293" i="10"/>
  <c r="K292" i="10"/>
  <c r="I292" i="10"/>
  <c r="G292" i="10"/>
  <c r="K291" i="10"/>
  <c r="L291" i="10" s="1"/>
  <c r="I291" i="10"/>
  <c r="G291" i="10"/>
  <c r="L290" i="10"/>
  <c r="I290" i="10"/>
  <c r="E290" i="10"/>
  <c r="K58" i="8"/>
  <c r="L51" i="8"/>
  <c r="L50" i="8"/>
  <c r="K51" i="8"/>
  <c r="K50" i="8"/>
  <c r="BB17" i="2"/>
  <c r="E15" i="8"/>
  <c r="E152" i="8"/>
  <c r="F152" i="8" s="1"/>
  <c r="D138" i="8"/>
  <c r="C138" i="8"/>
  <c r="N74" i="6"/>
  <c r="L74" i="6"/>
  <c r="I74" i="6"/>
  <c r="N289" i="10"/>
  <c r="K286" i="10"/>
  <c r="I286" i="10"/>
  <c r="G286" i="10"/>
  <c r="L285" i="10"/>
  <c r="I285" i="10"/>
  <c r="E285" i="10"/>
  <c r="D115" i="8"/>
  <c r="C115" i="8"/>
  <c r="H118" i="8" s="1"/>
  <c r="E117" i="8"/>
  <c r="N68" i="6"/>
  <c r="L68" i="6"/>
  <c r="I68" i="6"/>
  <c r="D110" i="8"/>
  <c r="C110" i="8"/>
  <c r="H113" i="8" s="1"/>
  <c r="E112" i="8"/>
  <c r="F102" i="8"/>
  <c r="F101" i="8"/>
  <c r="E103" i="8"/>
  <c r="D96" i="8"/>
  <c r="D97" i="8"/>
  <c r="D95" i="8"/>
  <c r="C97" i="8"/>
  <c r="H100" i="8" s="1"/>
  <c r="E99" i="8"/>
  <c r="K66" i="6"/>
  <c r="K65" i="6"/>
  <c r="G64" i="6"/>
  <c r="C95" i="8" s="1"/>
  <c r="H106" i="8" s="1"/>
  <c r="G65" i="6"/>
  <c r="I65" i="6" s="1"/>
  <c r="F65" i="6"/>
  <c r="F64" i="6"/>
  <c r="N67" i="6"/>
  <c r="L67" i="6"/>
  <c r="I67" i="6"/>
  <c r="L66" i="6"/>
  <c r="I66" i="6"/>
  <c r="K86" i="8"/>
  <c r="C64" i="8"/>
  <c r="D64" i="8"/>
  <c r="C65" i="8"/>
  <c r="D65" i="8"/>
  <c r="N34" i="6"/>
  <c r="L34" i="6"/>
  <c r="I34" i="6"/>
  <c r="N33" i="6"/>
  <c r="L33" i="6"/>
  <c r="I33" i="6"/>
  <c r="K73" i="50"/>
  <c r="F646" i="8" l="1"/>
  <c r="E647" i="8"/>
  <c r="A708" i="8"/>
  <c r="A709" i="8" s="1"/>
  <c r="A710" i="8" s="1"/>
  <c r="A711" i="8" s="1"/>
  <c r="A712" i="8" s="1"/>
  <c r="A713" i="8" s="1"/>
  <c r="A714" i="8" s="1"/>
  <c r="F713" i="8"/>
  <c r="A715" i="8"/>
  <c r="A716" i="8" s="1"/>
  <c r="A717" i="8" s="1"/>
  <c r="A718" i="8" s="1"/>
  <c r="A719" i="8" s="1"/>
  <c r="A720" i="8" s="1"/>
  <c r="F720" i="8"/>
  <c r="E163" i="8"/>
  <c r="F15" i="8"/>
  <c r="D697" i="8"/>
  <c r="A748" i="8"/>
  <c r="A752" i="8" s="1"/>
  <c r="E154" i="8"/>
  <c r="A137" i="8"/>
  <c r="A151" i="8" s="1"/>
  <c r="N65" i="6"/>
  <c r="J311" i="10"/>
  <c r="L311" i="10" s="1"/>
  <c r="J358" i="10"/>
  <c r="A747" i="8"/>
  <c r="C86" i="50"/>
  <c r="C53" i="50"/>
  <c r="F60" i="50" s="1"/>
  <c r="G80" i="50" s="1"/>
  <c r="E224" i="8"/>
  <c r="B9" i="50"/>
  <c r="D6" i="49"/>
  <c r="L302" i="10"/>
  <c r="L316" i="10"/>
  <c r="L310" i="10"/>
  <c r="L64" i="6"/>
  <c r="I64" i="6"/>
  <c r="E641" i="8"/>
  <c r="L320" i="10"/>
  <c r="L317" i="10"/>
  <c r="L308" i="10"/>
  <c r="L299" i="10"/>
  <c r="C96" i="8"/>
  <c r="H108" i="8" s="1"/>
  <c r="N64" i="6"/>
  <c r="L65" i="6"/>
  <c r="E104" i="8"/>
  <c r="L298" i="10"/>
  <c r="L292" i="10"/>
  <c r="L294" i="10"/>
  <c r="L286" i="10"/>
  <c r="L289" i="10" s="1"/>
  <c r="K80" i="50"/>
  <c r="A630" i="8" l="1"/>
  <c r="F647" i="8"/>
  <c r="E106" i="8"/>
  <c r="F104" i="8"/>
  <c r="A629" i="8"/>
  <c r="A634" i="8" s="1"/>
  <c r="A635" i="8" s="1"/>
  <c r="A636" i="8" s="1"/>
  <c r="F641" i="8"/>
  <c r="A138" i="8"/>
  <c r="A153" i="8" s="1"/>
  <c r="F154" i="8"/>
  <c r="M561" i="8"/>
  <c r="M558" i="8"/>
  <c r="L558" i="8"/>
  <c r="L561" i="8"/>
  <c r="A751" i="8"/>
  <c r="A633" i="8"/>
  <c r="A152" i="8"/>
  <c r="A110" i="8"/>
  <c r="A111" i="8" s="1"/>
  <c r="A112" i="8" s="1"/>
  <c r="A113" i="8" s="1"/>
  <c r="A114" i="8" s="1"/>
  <c r="J366" i="10"/>
  <c r="L366" i="10" s="1"/>
  <c r="J359" i="10"/>
  <c r="L359" i="10" s="1"/>
  <c r="L358" i="10"/>
  <c r="L296" i="10"/>
  <c r="O296" i="10" s="1"/>
  <c r="C87" i="50"/>
  <c r="L305" i="10"/>
  <c r="O305" i="10" s="1"/>
  <c r="L323" i="10"/>
  <c r="O323" i="10" s="1"/>
  <c r="E108" i="8"/>
  <c r="L314" i="10"/>
  <c r="O314" i="10" s="1"/>
  <c r="O289" i="10"/>
  <c r="A632" i="8" l="1"/>
  <c r="A642" i="8"/>
  <c r="A643" i="8" s="1"/>
  <c r="A644" i="8" s="1"/>
  <c r="A645" i="8" s="1"/>
  <c r="A646" i="8" s="1"/>
  <c r="A647" i="8" s="1"/>
  <c r="A96" i="8"/>
  <c r="A107" i="8" s="1"/>
  <c r="A108" i="8" s="1"/>
  <c r="F108" i="8"/>
  <c r="A631" i="8"/>
  <c r="A652" i="8" s="1"/>
  <c r="A95" i="8"/>
  <c r="F106" i="8"/>
  <c r="A637" i="8"/>
  <c r="A638" i="8" s="1"/>
  <c r="A639" i="8" s="1"/>
  <c r="A640" i="8" s="1"/>
  <c r="E561" i="8"/>
  <c r="E558" i="8"/>
  <c r="N82" i="6"/>
  <c r="C324" i="8"/>
  <c r="H337" i="8" s="1"/>
  <c r="D324" i="8"/>
  <c r="C325" i="8"/>
  <c r="H339" i="8" s="1"/>
  <c r="D325" i="8"/>
  <c r="C326" i="8"/>
  <c r="H341" i="8" s="1"/>
  <c r="D326" i="8"/>
  <c r="D323" i="8"/>
  <c r="H335" i="8"/>
  <c r="C318" i="8"/>
  <c r="H321" i="8" s="1"/>
  <c r="E331" i="8"/>
  <c r="E320" i="8"/>
  <c r="D299" i="8"/>
  <c r="D300" i="8"/>
  <c r="D301" i="8"/>
  <c r="D298" i="8"/>
  <c r="D293" i="8"/>
  <c r="C299" i="8"/>
  <c r="H312" i="8" s="1"/>
  <c r="C300" i="8"/>
  <c r="H314" i="8" s="1"/>
  <c r="C301" i="8"/>
  <c r="H316" i="8" s="1"/>
  <c r="C298" i="8"/>
  <c r="H310" i="8" s="1"/>
  <c r="C293" i="8"/>
  <c r="H296" i="8" s="1"/>
  <c r="E306" i="8"/>
  <c r="E295" i="8"/>
  <c r="D288" i="8"/>
  <c r="C288" i="8"/>
  <c r="H291" i="8" s="1"/>
  <c r="E290" i="8"/>
  <c r="N104" i="6"/>
  <c r="L104" i="6"/>
  <c r="I104" i="6"/>
  <c r="N103" i="6"/>
  <c r="L103" i="6"/>
  <c r="I103" i="6"/>
  <c r="N102" i="6"/>
  <c r="L102" i="6"/>
  <c r="I102" i="6"/>
  <c r="L101" i="6"/>
  <c r="I101" i="6"/>
  <c r="N100" i="6"/>
  <c r="L100" i="6"/>
  <c r="I100" i="6"/>
  <c r="N109" i="6"/>
  <c r="L109" i="6"/>
  <c r="I109" i="6"/>
  <c r="N108" i="6"/>
  <c r="L108" i="6"/>
  <c r="I108" i="6"/>
  <c r="N107" i="6"/>
  <c r="L107" i="6"/>
  <c r="I107" i="6"/>
  <c r="L106" i="6"/>
  <c r="I106" i="6"/>
  <c r="N105" i="6"/>
  <c r="L105" i="6"/>
  <c r="I105" i="6"/>
  <c r="N99" i="6"/>
  <c r="L99" i="6"/>
  <c r="I99" i="6"/>
  <c r="A98" i="8" l="1"/>
  <c r="A105" i="8"/>
  <c r="A106" i="8" s="1"/>
  <c r="A100" i="8"/>
  <c r="A101" i="8" s="1"/>
  <c r="A102" i="8" s="1"/>
  <c r="A103" i="8" s="1"/>
  <c r="A104" i="8" s="1"/>
  <c r="A641" i="8"/>
  <c r="E307" i="8"/>
  <c r="F307" i="8" s="1"/>
  <c r="A289" i="8"/>
  <c r="A290" i="8" s="1"/>
  <c r="A109" i="8"/>
  <c r="A99" i="8"/>
  <c r="E321" i="8"/>
  <c r="A318" i="8" l="1"/>
  <c r="A319" i="8" s="1"/>
  <c r="A320" i="8" s="1"/>
  <c r="A321" i="8" s="1"/>
  <c r="A322" i="8" s="1"/>
  <c r="F321" i="8"/>
  <c r="A292" i="8"/>
  <c r="E310" i="8"/>
  <c r="A298" i="8" l="1"/>
  <c r="A302" i="8" s="1"/>
  <c r="A303" i="8" s="1"/>
  <c r="A304" i="8" s="1"/>
  <c r="A305" i="8" s="1"/>
  <c r="A306" i="8" s="1"/>
  <c r="A307" i="8" s="1"/>
  <c r="A308" i="8" s="1"/>
  <c r="A309" i="8" s="1"/>
  <c r="A310" i="8" s="1"/>
  <c r="F310" i="8"/>
  <c r="E314" i="8"/>
  <c r="A300" i="8" l="1"/>
  <c r="A313" i="8" s="1"/>
  <c r="A314" i="8" s="1"/>
  <c r="F314" i="8"/>
  <c r="N284" i="10"/>
  <c r="L272" i="10"/>
  <c r="I272" i="10"/>
  <c r="E272" i="10"/>
  <c r="L168" i="10"/>
  <c r="L169" i="10"/>
  <c r="I102" i="3"/>
  <c r="F102" i="3" s="1"/>
  <c r="D102" i="3" s="1"/>
  <c r="E332" i="8" l="1"/>
  <c r="F332" i="8" s="1"/>
  <c r="K156" i="10"/>
  <c r="Q156" i="10" s="1"/>
  <c r="I156" i="10"/>
  <c r="G156" i="10"/>
  <c r="K155" i="10"/>
  <c r="Q155" i="10" s="1"/>
  <c r="I155" i="10"/>
  <c r="G155" i="10"/>
  <c r="K154" i="10"/>
  <c r="Q154" i="10" s="1"/>
  <c r="I154" i="10"/>
  <c r="G154" i="10"/>
  <c r="K153" i="10"/>
  <c r="Q153" i="10" s="1"/>
  <c r="I153" i="10"/>
  <c r="G153" i="10"/>
  <c r="K152" i="10"/>
  <c r="Q152" i="10" s="1"/>
  <c r="I152" i="10"/>
  <c r="G152" i="10"/>
  <c r="K151" i="10"/>
  <c r="Q151" i="10" s="1"/>
  <c r="I151" i="10"/>
  <c r="G151" i="10"/>
  <c r="K150" i="10"/>
  <c r="Q150" i="10" s="1"/>
  <c r="I150" i="10"/>
  <c r="G150" i="10"/>
  <c r="K149" i="10"/>
  <c r="Q149" i="10" s="1"/>
  <c r="I149" i="10"/>
  <c r="G149" i="10"/>
  <c r="K148" i="10"/>
  <c r="Q148" i="10" s="1"/>
  <c r="I148" i="10"/>
  <c r="G148" i="10"/>
  <c r="K147" i="10"/>
  <c r="Q147" i="10" s="1"/>
  <c r="I147" i="10"/>
  <c r="G147" i="10"/>
  <c r="K90" i="8"/>
  <c r="K88" i="8"/>
  <c r="K89" i="8" s="1"/>
  <c r="L82" i="8"/>
  <c r="L79" i="8"/>
  <c r="L80" i="8" s="1"/>
  <c r="L67" i="8"/>
  <c r="L68" i="8" s="1"/>
  <c r="K61" i="8"/>
  <c r="K62" i="8" s="1"/>
  <c r="K63" i="8" s="1"/>
  <c r="L54" i="8"/>
  <c r="L57" i="8" s="1"/>
  <c r="K54" i="8"/>
  <c r="EF23" i="2"/>
  <c r="L56" i="8" l="1"/>
  <c r="O284" i="10"/>
  <c r="E335" i="8"/>
  <c r="L83" i="8"/>
  <c r="L81" i="8"/>
  <c r="L69" i="8"/>
  <c r="L147" i="10"/>
  <c r="L148" i="10"/>
  <c r="L149" i="10"/>
  <c r="L156" i="10"/>
  <c r="A323" i="8" l="1"/>
  <c r="A327" i="8" s="1"/>
  <c r="A328" i="8" s="1"/>
  <c r="A329" i="8" s="1"/>
  <c r="A330" i="8" s="1"/>
  <c r="A331" i="8" s="1"/>
  <c r="A332" i="8" s="1"/>
  <c r="A333" i="8" s="1"/>
  <c r="A334" i="8" s="1"/>
  <c r="A335" i="8" s="1"/>
  <c r="F335" i="8"/>
  <c r="E339" i="8"/>
  <c r="F339" i="8" s="1"/>
  <c r="L84" i="8"/>
  <c r="L70" i="8"/>
  <c r="L150" i="10"/>
  <c r="A325" i="8" l="1"/>
  <c r="A338" i="8" s="1"/>
  <c r="L71" i="8"/>
  <c r="L85" i="8"/>
  <c r="L151" i="10"/>
  <c r="L72" i="8" l="1"/>
  <c r="L152" i="10"/>
  <c r="G167" i="10"/>
  <c r="K10" i="48"/>
  <c r="I34" i="48"/>
  <c r="I33" i="48"/>
  <c r="I32" i="48"/>
  <c r="C28" i="48"/>
  <c r="D20" i="48"/>
  <c r="D18" i="48"/>
  <c r="D17" i="48"/>
  <c r="D16" i="48"/>
  <c r="D15" i="48"/>
  <c r="D14" i="48"/>
  <c r="D13" i="48"/>
  <c r="D12" i="48"/>
  <c r="E7" i="48"/>
  <c r="C7" i="48"/>
  <c r="K6" i="48"/>
  <c r="E6" i="48"/>
  <c r="C6" i="48"/>
  <c r="K5" i="48"/>
  <c r="J5" i="48"/>
  <c r="E5" i="48"/>
  <c r="C5" i="48"/>
  <c r="B14" i="8"/>
  <c r="B20" i="8" s="1"/>
  <c r="D758" i="8"/>
  <c r="D759" i="8"/>
  <c r="D760" i="8"/>
  <c r="D757" i="8"/>
  <c r="C758" i="8"/>
  <c r="H767" i="8" s="1"/>
  <c r="C759" i="8"/>
  <c r="H768" i="8" s="1"/>
  <c r="C760" i="8"/>
  <c r="H769" i="8" s="1"/>
  <c r="C757" i="8"/>
  <c r="H766" i="8" s="1"/>
  <c r="D754" i="8"/>
  <c r="E762" i="8"/>
  <c r="C725" i="8"/>
  <c r="H731" i="8" s="1"/>
  <c r="D725" i="8"/>
  <c r="C726" i="8"/>
  <c r="H732" i="8" s="1"/>
  <c r="D726" i="8"/>
  <c r="C724" i="8"/>
  <c r="H730" i="8" s="1"/>
  <c r="D721" i="8"/>
  <c r="E729" i="8"/>
  <c r="L73" i="8" l="1"/>
  <c r="L153" i="10"/>
  <c r="C692" i="8"/>
  <c r="H701" i="8" s="1"/>
  <c r="C693" i="8"/>
  <c r="H702" i="8" s="1"/>
  <c r="C694" i="8"/>
  <c r="H703" i="8" s="1"/>
  <c r="C691" i="8"/>
  <c r="H700" i="8" s="1"/>
  <c r="E699" i="8"/>
  <c r="D653" i="8"/>
  <c r="C653" i="8"/>
  <c r="H684" i="8" s="1"/>
  <c r="E655" i="8"/>
  <c r="E633" i="8"/>
  <c r="C630" i="8"/>
  <c r="H647" i="8" s="1"/>
  <c r="D630" i="8"/>
  <c r="D629" i="8"/>
  <c r="C629" i="8"/>
  <c r="H641" i="8" s="1"/>
  <c r="D626" i="8"/>
  <c r="E542" i="8"/>
  <c r="F542" i="8" s="1"/>
  <c r="E614" i="8"/>
  <c r="E613" i="8"/>
  <c r="F613" i="8" s="1"/>
  <c r="C610" i="8"/>
  <c r="H618" i="8" s="1"/>
  <c r="E612" i="8"/>
  <c r="D605" i="8"/>
  <c r="C605" i="8"/>
  <c r="H608" i="8" s="1"/>
  <c r="E607" i="8"/>
  <c r="E585" i="8"/>
  <c r="F585" i="8" s="1"/>
  <c r="E580" i="8"/>
  <c r="F580" i="8" s="1"/>
  <c r="C572" i="8"/>
  <c r="H603" i="8" s="1"/>
  <c r="C571" i="8"/>
  <c r="H602" i="8" s="1"/>
  <c r="E579" i="8"/>
  <c r="E590" i="8" l="1"/>
  <c r="F590" i="8" s="1"/>
  <c r="E616" i="8"/>
  <c r="L154" i="10"/>
  <c r="E587" i="8"/>
  <c r="F587" i="8" s="1"/>
  <c r="I270" i="10"/>
  <c r="G270" i="10"/>
  <c r="I269" i="10"/>
  <c r="G269" i="10"/>
  <c r="I268" i="10"/>
  <c r="G268" i="10"/>
  <c r="I267" i="10"/>
  <c r="G267" i="10"/>
  <c r="I266" i="10"/>
  <c r="G266" i="10"/>
  <c r="I265" i="10"/>
  <c r="G265" i="10"/>
  <c r="I264" i="10"/>
  <c r="G264" i="10"/>
  <c r="I263" i="10"/>
  <c r="G263" i="10"/>
  <c r="N271" i="10"/>
  <c r="K270" i="10"/>
  <c r="L270" i="10" s="1"/>
  <c r="K269" i="10"/>
  <c r="L269" i="10" s="1"/>
  <c r="K268" i="10"/>
  <c r="K267" i="10"/>
  <c r="K266" i="10"/>
  <c r="K265" i="10"/>
  <c r="L265" i="10" s="1"/>
  <c r="K264" i="10"/>
  <c r="L264" i="10" s="1"/>
  <c r="K263" i="10"/>
  <c r="L263" i="10" s="1"/>
  <c r="L262" i="10"/>
  <c r="I262" i="10"/>
  <c r="E262" i="10"/>
  <c r="N261" i="10"/>
  <c r="K260" i="10"/>
  <c r="L260" i="10" s="1"/>
  <c r="I260" i="10"/>
  <c r="G260" i="10"/>
  <c r="K259" i="10"/>
  <c r="L259" i="10" s="1"/>
  <c r="I259" i="10"/>
  <c r="G259" i="10"/>
  <c r="K258" i="10"/>
  <c r="L258" i="10" s="1"/>
  <c r="I258" i="10"/>
  <c r="G258" i="10"/>
  <c r="K257" i="10"/>
  <c r="I257" i="10"/>
  <c r="G257" i="10"/>
  <c r="K256" i="10"/>
  <c r="I256" i="10"/>
  <c r="G256" i="10"/>
  <c r="K255" i="10"/>
  <c r="L255" i="10" s="1"/>
  <c r="I255" i="10"/>
  <c r="G255" i="10"/>
  <c r="K254" i="10"/>
  <c r="L254" i="10" s="1"/>
  <c r="I254" i="10"/>
  <c r="G254" i="10"/>
  <c r="K253" i="10"/>
  <c r="L253" i="10" s="1"/>
  <c r="I253" i="10"/>
  <c r="G253" i="10"/>
  <c r="L252" i="10"/>
  <c r="I252" i="10"/>
  <c r="E252" i="10"/>
  <c r="E564" i="8"/>
  <c r="C551" i="8"/>
  <c r="H566" i="8" s="1"/>
  <c r="D551" i="8"/>
  <c r="C552" i="8"/>
  <c r="H569" i="8" s="1"/>
  <c r="D552" i="8"/>
  <c r="D550" i="8"/>
  <c r="C550" i="8"/>
  <c r="H563" i="8" s="1"/>
  <c r="E556" i="8"/>
  <c r="J159" i="8"/>
  <c r="D90" i="8"/>
  <c r="I14" i="8"/>
  <c r="E545" i="8"/>
  <c r="F545" i="8" s="1"/>
  <c r="C537" i="8"/>
  <c r="H547" i="8" s="1"/>
  <c r="C536" i="8"/>
  <c r="H548" i="8" s="1"/>
  <c r="D533" i="8"/>
  <c r="E539" i="8"/>
  <c r="D51" i="3" l="1"/>
  <c r="E591" i="8"/>
  <c r="F591" i="8" s="1"/>
  <c r="A605" i="8"/>
  <c r="A606" i="8" s="1"/>
  <c r="A607" i="8" s="1"/>
  <c r="A608" i="8" s="1"/>
  <c r="E191" i="8"/>
  <c r="F191" i="8" s="1"/>
  <c r="E618" i="8"/>
  <c r="D46" i="3"/>
  <c r="D44" i="3"/>
  <c r="D45" i="3"/>
  <c r="D34" i="3"/>
  <c r="D33" i="3"/>
  <c r="D30" i="3"/>
  <c r="L155" i="10"/>
  <c r="L268" i="10"/>
  <c r="L266" i="10"/>
  <c r="L267" i="10"/>
  <c r="L257" i="10"/>
  <c r="L256" i="10"/>
  <c r="I15" i="8"/>
  <c r="E547" i="8"/>
  <c r="F547" i="8" s="1"/>
  <c r="D275" i="8"/>
  <c r="D267" i="8"/>
  <c r="D268" i="8"/>
  <c r="D269" i="8"/>
  <c r="D266" i="8"/>
  <c r="C267" i="8"/>
  <c r="H280" i="8" s="1"/>
  <c r="C268" i="8"/>
  <c r="H282" i="8" s="1"/>
  <c r="C269" i="8"/>
  <c r="H284" i="8" s="1"/>
  <c r="C266" i="8"/>
  <c r="H278" i="8" s="1"/>
  <c r="E274" i="8"/>
  <c r="D261" i="8"/>
  <c r="C261" i="8"/>
  <c r="H264" i="8" s="1"/>
  <c r="E263" i="8"/>
  <c r="D256" i="8"/>
  <c r="C256" i="8"/>
  <c r="H259" i="8" s="1"/>
  <c r="E258" i="8"/>
  <c r="E249" i="8"/>
  <c r="D248" i="8"/>
  <c r="D246" i="8"/>
  <c r="C238" i="8"/>
  <c r="H254" i="8" s="1"/>
  <c r="D238" i="8"/>
  <c r="D237" i="8"/>
  <c r="C237" i="8"/>
  <c r="H251" i="8" s="1"/>
  <c r="D250" i="8"/>
  <c r="D249" i="8"/>
  <c r="E241" i="8"/>
  <c r="C219" i="8"/>
  <c r="H235" i="8" s="1"/>
  <c r="D219" i="8"/>
  <c r="E230" i="8"/>
  <c r="D231" i="8"/>
  <c r="D230" i="8"/>
  <c r="D227" i="8"/>
  <c r="D226" i="8"/>
  <c r="D245" i="8" s="1"/>
  <c r="D218" i="8"/>
  <c r="C218" i="8"/>
  <c r="H232" i="8" s="1"/>
  <c r="E222" i="8"/>
  <c r="D223" i="8"/>
  <c r="D242" i="8" s="1"/>
  <c r="D209" i="8"/>
  <c r="C209" i="8"/>
  <c r="H216" i="8" s="1"/>
  <c r="D205" i="8"/>
  <c r="E211" i="8"/>
  <c r="D167" i="8"/>
  <c r="E159" i="8"/>
  <c r="D159" i="8"/>
  <c r="E156" i="8"/>
  <c r="F156" i="8" s="1"/>
  <c r="C139" i="8"/>
  <c r="H164" i="8" s="1"/>
  <c r="D139" i="8"/>
  <c r="C140" i="8"/>
  <c r="H172" i="8" s="1"/>
  <c r="D140" i="8"/>
  <c r="C141" i="8"/>
  <c r="H170" i="8" s="1"/>
  <c r="D141" i="8"/>
  <c r="C142" i="8"/>
  <c r="H173" i="8" s="1"/>
  <c r="D142" i="8"/>
  <c r="C143" i="8"/>
  <c r="H176" i="8" s="1"/>
  <c r="D143" i="8"/>
  <c r="C144" i="8"/>
  <c r="H150" i="8" s="1"/>
  <c r="D144" i="8"/>
  <c r="D137" i="8"/>
  <c r="C137" i="8"/>
  <c r="H149" i="8" s="1"/>
  <c r="E148" i="8"/>
  <c r="D127" i="8"/>
  <c r="D123" i="8"/>
  <c r="C123" i="8"/>
  <c r="H130" i="8" s="1"/>
  <c r="E125" i="8"/>
  <c r="F25" i="8"/>
  <c r="F33" i="8" s="1"/>
  <c r="F41" i="8" s="1"/>
  <c r="E25" i="8"/>
  <c r="E33" i="8" s="1"/>
  <c r="E41" i="8" s="1"/>
  <c r="D120" i="8"/>
  <c r="E49" i="8"/>
  <c r="D20" i="6"/>
  <c r="D21" i="6" s="1"/>
  <c r="D22" i="6" s="1"/>
  <c r="D23" i="6" s="1"/>
  <c r="D24" i="6" s="1"/>
  <c r="D25" i="6" s="1"/>
  <c r="B50" i="8"/>
  <c r="B51" i="8" s="1"/>
  <c r="B52" i="8" s="1"/>
  <c r="B53" i="8" s="1"/>
  <c r="B54" i="8" s="1"/>
  <c r="B55" i="8" s="1"/>
  <c r="B56" i="8" s="1"/>
  <c r="A610" i="8" l="1"/>
  <c r="A611" i="8" s="1"/>
  <c r="A612" i="8" s="1"/>
  <c r="A613" i="8" s="1"/>
  <c r="A614" i="8" s="1"/>
  <c r="A615" i="8" s="1"/>
  <c r="A616" i="8" s="1"/>
  <c r="A617" i="8" s="1"/>
  <c r="A618" i="8" s="1"/>
  <c r="F618" i="8"/>
  <c r="N191" i="6"/>
  <c r="N184" i="6"/>
  <c r="N26" i="6"/>
  <c r="N81" i="6"/>
  <c r="A609" i="8"/>
  <c r="A619" i="8"/>
  <c r="E557" i="8"/>
  <c r="A537" i="8"/>
  <c r="A538" i="8" s="1"/>
  <c r="A539" i="8" s="1"/>
  <c r="A540" i="8" s="1"/>
  <c r="A541" i="8" s="1"/>
  <c r="A542" i="8" s="1"/>
  <c r="A543" i="8" s="1"/>
  <c r="A544" i="8" s="1"/>
  <c r="A545" i="8" s="1"/>
  <c r="A546" i="8" s="1"/>
  <c r="A547" i="8" s="1"/>
  <c r="A548" i="8" s="1"/>
  <c r="A549" i="8" s="1"/>
  <c r="B58" i="8"/>
  <c r="B59" i="8" s="1"/>
  <c r="B57" i="8"/>
  <c r="D27" i="6"/>
  <c r="D28" i="6" s="1"/>
  <c r="D29" i="6" s="1"/>
  <c r="D26" i="6"/>
  <c r="L271" i="10"/>
  <c r="O271" i="10" s="1"/>
  <c r="D48" i="3" s="1"/>
  <c r="L261" i="10"/>
  <c r="O261" i="10" s="1"/>
  <c r="E246" i="8"/>
  <c r="E248" i="8" s="1"/>
  <c r="I16" i="8"/>
  <c r="J15" i="8"/>
  <c r="E548" i="8"/>
  <c r="E157" i="8"/>
  <c r="CY6" i="2"/>
  <c r="CY11" i="2" s="1"/>
  <c r="CX6" i="2"/>
  <c r="CX11" i="2" s="1"/>
  <c r="CW6" i="2"/>
  <c r="CW11" i="2" s="1"/>
  <c r="CU6" i="2"/>
  <c r="CU11" i="2" s="1"/>
  <c r="E593" i="8" l="1"/>
  <c r="F548" i="8"/>
  <c r="E559" i="8"/>
  <c r="F559" i="8" s="1"/>
  <c r="F557" i="8"/>
  <c r="E173" i="8"/>
  <c r="F173" i="8" s="1"/>
  <c r="F157" i="8"/>
  <c r="DA11" i="2"/>
  <c r="CU7" i="2"/>
  <c r="CW7" i="2"/>
  <c r="CX7" i="2"/>
  <c r="CY7" i="2"/>
  <c r="D30" i="6"/>
  <c r="B60" i="8"/>
  <c r="E560" i="8"/>
  <c r="A536" i="8"/>
  <c r="D59" i="6"/>
  <c r="J109" i="6"/>
  <c r="E315" i="8"/>
  <c r="E316" i="8" s="1"/>
  <c r="J104" i="6"/>
  <c r="E340" i="8"/>
  <c r="J96" i="6"/>
  <c r="E283" i="8"/>
  <c r="J63" i="6"/>
  <c r="E228" i="8"/>
  <c r="E227" i="8" s="1"/>
  <c r="E229" i="8" s="1"/>
  <c r="I17" i="8"/>
  <c r="AI15" i="2"/>
  <c r="D50" i="8"/>
  <c r="D51" i="8"/>
  <c r="C89" i="8"/>
  <c r="D89" i="8"/>
  <c r="C90" i="8"/>
  <c r="C91" i="8"/>
  <c r="D91" i="8"/>
  <c r="C92" i="8"/>
  <c r="D92" i="8"/>
  <c r="C93" i="8"/>
  <c r="D93" i="8"/>
  <c r="C81" i="8"/>
  <c r="D81" i="8"/>
  <c r="C82" i="8"/>
  <c r="D82" i="8"/>
  <c r="C83" i="8"/>
  <c r="D83" i="8"/>
  <c r="C84" i="8"/>
  <c r="D84" i="8"/>
  <c r="C85" i="8"/>
  <c r="D85" i="8"/>
  <c r="C86" i="8"/>
  <c r="D86" i="8"/>
  <c r="C87" i="8"/>
  <c r="D87" i="8"/>
  <c r="C88" i="8"/>
  <c r="D88" i="8"/>
  <c r="C51" i="8"/>
  <c r="C52" i="8"/>
  <c r="D52" i="8"/>
  <c r="C53" i="8"/>
  <c r="D53" i="8"/>
  <c r="C54" i="8"/>
  <c r="D54" i="8"/>
  <c r="C55" i="8"/>
  <c r="D55" i="8"/>
  <c r="C56" i="8"/>
  <c r="D56" i="8"/>
  <c r="C58" i="8"/>
  <c r="D58" i="8"/>
  <c r="C59" i="8"/>
  <c r="D59" i="8"/>
  <c r="C60" i="8"/>
  <c r="D60" i="8"/>
  <c r="C61" i="8"/>
  <c r="D61" i="8"/>
  <c r="C62" i="8"/>
  <c r="D62" i="8"/>
  <c r="C63" i="8"/>
  <c r="D63" i="8"/>
  <c r="C66" i="8"/>
  <c r="D66" i="8"/>
  <c r="C67" i="8"/>
  <c r="D67" i="8"/>
  <c r="C68" i="8"/>
  <c r="D68" i="8"/>
  <c r="C69" i="8"/>
  <c r="D69" i="8"/>
  <c r="C70" i="8"/>
  <c r="D70" i="8"/>
  <c r="C71" i="8"/>
  <c r="D71" i="8"/>
  <c r="C72" i="8"/>
  <c r="D72" i="8"/>
  <c r="C73" i="8"/>
  <c r="D73" i="8"/>
  <c r="C74" i="8"/>
  <c r="D74" i="8"/>
  <c r="C75" i="8"/>
  <c r="D75" i="8"/>
  <c r="C76" i="8"/>
  <c r="C78" i="8"/>
  <c r="D78" i="8"/>
  <c r="C79" i="8"/>
  <c r="D79" i="8"/>
  <c r="C80" i="8"/>
  <c r="D80" i="8"/>
  <c r="C50" i="8"/>
  <c r="D47" i="8"/>
  <c r="E562" i="8" l="1"/>
  <c r="F560" i="8"/>
  <c r="E594" i="8"/>
  <c r="E584" i="8" s="1"/>
  <c r="F593" i="8"/>
  <c r="A301" i="8"/>
  <c r="A315" i="8" s="1"/>
  <c r="A316" i="8" s="1"/>
  <c r="A317" i="8" s="1"/>
  <c r="F316" i="8"/>
  <c r="E341" i="8"/>
  <c r="DA7" i="2"/>
  <c r="B61" i="8"/>
  <c r="D31" i="6"/>
  <c r="D60" i="6"/>
  <c r="BY15" i="2"/>
  <c r="E214" i="8"/>
  <c r="I18" i="8"/>
  <c r="J17" i="8"/>
  <c r="N14" i="6"/>
  <c r="D23" i="8"/>
  <c r="C23" i="8"/>
  <c r="H29" i="8" s="1"/>
  <c r="D11" i="8"/>
  <c r="C27" i="7"/>
  <c r="C23" i="7"/>
  <c r="C21" i="7"/>
  <c r="C19" i="7"/>
  <c r="C17" i="7"/>
  <c r="C15" i="7"/>
  <c r="C13" i="7"/>
  <c r="C11" i="7"/>
  <c r="S15" i="7"/>
  <c r="S17" i="7"/>
  <c r="S19" i="7"/>
  <c r="S21" i="7"/>
  <c r="S23" i="7"/>
  <c r="S27" i="7"/>
  <c r="S11" i="7"/>
  <c r="Q6" i="7"/>
  <c r="Q5" i="7"/>
  <c r="P5" i="7"/>
  <c r="D7" i="7"/>
  <c r="B7" i="7"/>
  <c r="D6" i="7"/>
  <c r="B6" i="7"/>
  <c r="D5" i="7"/>
  <c r="B5" i="7"/>
  <c r="J10" i="5"/>
  <c r="F594" i="8" l="1"/>
  <c r="A572" i="8"/>
  <c r="A576" i="8" s="1"/>
  <c r="E603" i="8"/>
  <c r="F603" i="8" s="1"/>
  <c r="E563" i="8"/>
  <c r="F562" i="8"/>
  <c r="A326" i="8"/>
  <c r="A340" i="8" s="1"/>
  <c r="F341" i="8"/>
  <c r="D32" i="6"/>
  <c r="B62" i="8"/>
  <c r="D61" i="6"/>
  <c r="E311" i="8"/>
  <c r="E312" i="8" s="1"/>
  <c r="J102" i="6"/>
  <c r="E336" i="8"/>
  <c r="E337" i="8" s="1"/>
  <c r="F337" i="8" s="1"/>
  <c r="J107" i="6"/>
  <c r="E171" i="8"/>
  <c r="J76" i="6"/>
  <c r="J88" i="6"/>
  <c r="E233" i="8"/>
  <c r="E252" i="8"/>
  <c r="L185" i="10" s="1"/>
  <c r="E175" i="8"/>
  <c r="J79" i="6"/>
  <c r="E279" i="8"/>
  <c r="I19" i="8"/>
  <c r="E17" i="8"/>
  <c r="N188" i="6"/>
  <c r="L188" i="6"/>
  <c r="I188" i="6"/>
  <c r="N221" i="10"/>
  <c r="K220" i="10"/>
  <c r="L220" i="10" s="1"/>
  <c r="I220" i="10"/>
  <c r="G220" i="10"/>
  <c r="K219" i="10"/>
  <c r="I219" i="10"/>
  <c r="G219" i="10"/>
  <c r="K218" i="10"/>
  <c r="L218" i="10" s="1"/>
  <c r="I218" i="10"/>
  <c r="G218" i="10"/>
  <c r="K217" i="10"/>
  <c r="L217" i="10" s="1"/>
  <c r="I217" i="10"/>
  <c r="G217" i="10"/>
  <c r="K216" i="10"/>
  <c r="L216" i="10" s="1"/>
  <c r="I216" i="10"/>
  <c r="G216" i="10"/>
  <c r="K215" i="10"/>
  <c r="I215" i="10"/>
  <c r="G215" i="10"/>
  <c r="F215" i="10" s="1"/>
  <c r="L214" i="10"/>
  <c r="I214" i="10"/>
  <c r="E214" i="10"/>
  <c r="N213" i="10"/>
  <c r="K210" i="10"/>
  <c r="I210" i="10"/>
  <c r="G210" i="10"/>
  <c r="K209" i="10"/>
  <c r="L209" i="10" s="1"/>
  <c r="I209" i="10"/>
  <c r="G209" i="10"/>
  <c r="K208" i="10"/>
  <c r="L208" i="10" s="1"/>
  <c r="I208" i="10"/>
  <c r="G208" i="10"/>
  <c r="K207" i="10"/>
  <c r="L207" i="10" s="1"/>
  <c r="I207" i="10"/>
  <c r="G207" i="10"/>
  <c r="K206" i="10"/>
  <c r="L206" i="10" s="1"/>
  <c r="I206" i="10"/>
  <c r="G206" i="10"/>
  <c r="F206" i="10" s="1"/>
  <c r="L205" i="10"/>
  <c r="I205" i="10"/>
  <c r="E205" i="10"/>
  <c r="N204" i="10"/>
  <c r="K203" i="10"/>
  <c r="L203" i="10" s="1"/>
  <c r="I203" i="10"/>
  <c r="G203" i="10"/>
  <c r="K202" i="10"/>
  <c r="L202" i="10" s="1"/>
  <c r="I202" i="10"/>
  <c r="G202" i="10"/>
  <c r="K201" i="10"/>
  <c r="I201" i="10"/>
  <c r="G201" i="10"/>
  <c r="K200" i="10"/>
  <c r="L200" i="10" s="1"/>
  <c r="I200" i="10"/>
  <c r="G200" i="10"/>
  <c r="K199" i="10"/>
  <c r="L199" i="10" s="1"/>
  <c r="I199" i="10"/>
  <c r="G199" i="10"/>
  <c r="K198" i="10"/>
  <c r="L198" i="10" s="1"/>
  <c r="I198" i="10"/>
  <c r="G198" i="10"/>
  <c r="K197" i="10"/>
  <c r="I197" i="10"/>
  <c r="G197" i="10"/>
  <c r="F197" i="10" s="1"/>
  <c r="L196" i="10"/>
  <c r="I196" i="10"/>
  <c r="E196" i="10"/>
  <c r="K193" i="10"/>
  <c r="L193" i="10" s="1"/>
  <c r="I193" i="10"/>
  <c r="G193" i="10"/>
  <c r="K192" i="10"/>
  <c r="I192" i="10"/>
  <c r="G192" i="10"/>
  <c r="K191" i="10"/>
  <c r="I191" i="10"/>
  <c r="G191" i="10"/>
  <c r="K190" i="10"/>
  <c r="L190" i="10" s="1"/>
  <c r="I190" i="10"/>
  <c r="G190" i="10"/>
  <c r="K189" i="10"/>
  <c r="L189" i="10" s="1"/>
  <c r="I189" i="10"/>
  <c r="G189" i="10"/>
  <c r="N229" i="10"/>
  <c r="K227" i="10"/>
  <c r="I227" i="10"/>
  <c r="G227" i="10"/>
  <c r="K226" i="10"/>
  <c r="I226" i="10"/>
  <c r="G226" i="10"/>
  <c r="K225" i="10"/>
  <c r="L225" i="10" s="1"/>
  <c r="I225" i="10"/>
  <c r="G225" i="10"/>
  <c r="K224" i="10"/>
  <c r="L224" i="10" s="1"/>
  <c r="I224" i="10"/>
  <c r="G224" i="10"/>
  <c r="K223" i="10"/>
  <c r="L223" i="10" s="1"/>
  <c r="I223" i="10"/>
  <c r="G223" i="10"/>
  <c r="L222" i="10"/>
  <c r="I222" i="10"/>
  <c r="E222" i="10"/>
  <c r="A577" i="8" l="1"/>
  <c r="A578" i="8" s="1"/>
  <c r="A580" i="8"/>
  <c r="A582" i="8" s="1"/>
  <c r="E602" i="8"/>
  <c r="F602" i="8" s="1"/>
  <c r="F584" i="8"/>
  <c r="E43" i="8"/>
  <c r="F43" i="8" s="1"/>
  <c r="A571" i="8"/>
  <c r="A575" i="8" s="1"/>
  <c r="A579" i="8" s="1"/>
  <c r="A581" i="8" s="1"/>
  <c r="A583" i="8" s="1"/>
  <c r="E190" i="8"/>
  <c r="F190" i="8" s="1"/>
  <c r="F563" i="8"/>
  <c r="A550" i="8"/>
  <c r="E158" i="8"/>
  <c r="A299" i="8"/>
  <c r="F312" i="8"/>
  <c r="E213" i="8"/>
  <c r="F213" i="8" s="1"/>
  <c r="F17" i="8"/>
  <c r="I8" i="6" s="1"/>
  <c r="K25" i="48" s="1"/>
  <c r="A376" i="8"/>
  <c r="A383" i="8" s="1"/>
  <c r="A324" i="8"/>
  <c r="A336" i="8" s="1"/>
  <c r="A337" i="8" s="1"/>
  <c r="A339" i="8" s="1"/>
  <c r="A341" i="8" s="1"/>
  <c r="E370" i="8"/>
  <c r="F370" i="8" s="1"/>
  <c r="D33" i="6"/>
  <c r="B63" i="8"/>
  <c r="A311" i="8"/>
  <c r="A312" i="8" s="1"/>
  <c r="E197" i="8"/>
  <c r="F197" i="8" s="1"/>
  <c r="A142" i="8"/>
  <c r="E176" i="8"/>
  <c r="L201" i="10"/>
  <c r="L219" i="10"/>
  <c r="J19" i="8"/>
  <c r="L210" i="10"/>
  <c r="L215" i="10"/>
  <c r="E127" i="8"/>
  <c r="F127" i="8" s="1"/>
  <c r="E19" i="8"/>
  <c r="F19" i="8" s="1"/>
  <c r="L197" i="10"/>
  <c r="L191" i="10"/>
  <c r="L192" i="10"/>
  <c r="L226" i="10"/>
  <c r="L227" i="10"/>
  <c r="A584" i="8" l="1"/>
  <c r="A586" i="8" s="1"/>
  <c r="A588" i="8" s="1"/>
  <c r="A590" i="8" s="1"/>
  <c r="A592" i="8" s="1"/>
  <c r="A594" i="8" s="1"/>
  <c r="A596" i="8" s="1"/>
  <c r="A585" i="8"/>
  <c r="A587" i="8" s="1"/>
  <c r="A589" i="8" s="1"/>
  <c r="A591" i="8" s="1"/>
  <c r="A593" i="8" s="1"/>
  <c r="E160" i="8"/>
  <c r="F158" i="8"/>
  <c r="A551" i="8"/>
  <c r="A553" i="8"/>
  <c r="A556" i="8" s="1"/>
  <c r="A559" i="8" s="1"/>
  <c r="A562" i="8" s="1"/>
  <c r="A565" i="8" s="1"/>
  <c r="A568" i="8" s="1"/>
  <c r="A143" i="8"/>
  <c r="A176" i="8" s="1"/>
  <c r="F176" i="8"/>
  <c r="A378" i="8"/>
  <c r="A379" i="8" s="1"/>
  <c r="A380" i="8" s="1"/>
  <c r="A381" i="8" s="1"/>
  <c r="A382" i="8" s="1"/>
  <c r="A287" i="8"/>
  <c r="A356" i="8"/>
  <c r="E372" i="8"/>
  <c r="F372" i="8" s="1"/>
  <c r="A749" i="8"/>
  <c r="A750" i="8" s="1"/>
  <c r="L204" i="10"/>
  <c r="O204" i="10" s="1"/>
  <c r="L213" i="10"/>
  <c r="O213" i="10" s="1"/>
  <c r="L221" i="10"/>
  <c r="O221" i="10" s="1"/>
  <c r="D34" i="6"/>
  <c r="B64" i="8"/>
  <c r="A154" i="8"/>
  <c r="A173" i="8"/>
  <c r="A174" i="8" s="1"/>
  <c r="A175" i="8" s="1"/>
  <c r="E129" i="8"/>
  <c r="F129" i="8" s="1"/>
  <c r="E42" i="8"/>
  <c r="F42" i="8" s="1"/>
  <c r="E223" i="8"/>
  <c r="F223" i="8" s="1"/>
  <c r="D32" i="3"/>
  <c r="D31" i="3"/>
  <c r="E226" i="8"/>
  <c r="F226" i="8" s="1"/>
  <c r="E215" i="8"/>
  <c r="L229" i="10"/>
  <c r="O229" i="10" s="1"/>
  <c r="A145" i="8" l="1"/>
  <c r="A146" i="8" s="1"/>
  <c r="A147" i="8" s="1"/>
  <c r="A148" i="8" s="1"/>
  <c r="A604" i="8"/>
  <c r="A595" i="8"/>
  <c r="E161" i="8"/>
  <c r="F160" i="8"/>
  <c r="A552" i="8"/>
  <c r="A555" i="8" s="1"/>
  <c r="A558" i="8" s="1"/>
  <c r="A561" i="8" s="1"/>
  <c r="A564" i="8" s="1"/>
  <c r="A554" i="8"/>
  <c r="A557" i="8" s="1"/>
  <c r="A560" i="8" s="1"/>
  <c r="A563" i="8" s="1"/>
  <c r="A566" i="8" s="1"/>
  <c r="A569" i="8" s="1"/>
  <c r="N182" i="6"/>
  <c r="E216" i="8"/>
  <c r="F216" i="8" s="1"/>
  <c r="F215" i="8"/>
  <c r="A744" i="8"/>
  <c r="A745" i="8" s="1"/>
  <c r="A746" i="8" s="1"/>
  <c r="A357" i="8"/>
  <c r="A369" i="8"/>
  <c r="A370" i="8" s="1"/>
  <c r="E242" i="8"/>
  <c r="E225" i="8"/>
  <c r="F225" i="8" s="1"/>
  <c r="D35" i="6"/>
  <c r="B65" i="8"/>
  <c r="A149" i="8"/>
  <c r="A150" i="8" s="1"/>
  <c r="A177" i="8"/>
  <c r="E44" i="8"/>
  <c r="E188" i="8"/>
  <c r="F188" i="8" s="1"/>
  <c r="E130" i="8"/>
  <c r="F130" i="8" s="1"/>
  <c r="N181" i="6"/>
  <c r="N180" i="6"/>
  <c r="A209" i="8"/>
  <c r="A210" i="8" s="1"/>
  <c r="A211" i="8" s="1"/>
  <c r="E245" i="8"/>
  <c r="F245" i="8" s="1"/>
  <c r="E231" i="8"/>
  <c r="F231" i="8" s="1"/>
  <c r="N195" i="10"/>
  <c r="K188" i="10"/>
  <c r="I188" i="10"/>
  <c r="G188" i="10"/>
  <c r="F188" i="10" s="1"/>
  <c r="L187" i="10"/>
  <c r="I187" i="10"/>
  <c r="E187" i="10"/>
  <c r="N186" i="10"/>
  <c r="K176" i="10"/>
  <c r="I176" i="10"/>
  <c r="G176" i="10"/>
  <c r="K175" i="10"/>
  <c r="I175" i="10"/>
  <c r="G175" i="10"/>
  <c r="L174" i="10"/>
  <c r="I174" i="10"/>
  <c r="E174" i="10"/>
  <c r="N173" i="10"/>
  <c r="K167" i="10"/>
  <c r="I167" i="10"/>
  <c r="K166" i="10"/>
  <c r="I166" i="10"/>
  <c r="G166" i="10"/>
  <c r="L163" i="10"/>
  <c r="I163" i="10"/>
  <c r="E163" i="10"/>
  <c r="N162" i="10"/>
  <c r="L159" i="10"/>
  <c r="I159" i="10"/>
  <c r="E159" i="10"/>
  <c r="K157" i="10"/>
  <c r="Q157" i="10" s="1"/>
  <c r="I241" i="10"/>
  <c r="I230" i="10"/>
  <c r="I145" i="10"/>
  <c r="I135" i="10"/>
  <c r="I125" i="10"/>
  <c r="I115" i="10"/>
  <c r="I105" i="10"/>
  <c r="I78" i="10"/>
  <c r="I88" i="10"/>
  <c r="I68" i="10"/>
  <c r="I60" i="10"/>
  <c r="I42" i="10"/>
  <c r="I32" i="10"/>
  <c r="I22" i="10"/>
  <c r="I12" i="10"/>
  <c r="E12" i="10"/>
  <c r="N158" i="10"/>
  <c r="I157" i="10"/>
  <c r="G157" i="10"/>
  <c r="K146" i="10"/>
  <c r="Q146" i="10" s="1"/>
  <c r="I146" i="10"/>
  <c r="G146" i="10"/>
  <c r="L145" i="10"/>
  <c r="E145" i="10"/>
  <c r="J139" i="10"/>
  <c r="J141" i="10"/>
  <c r="J142" i="10"/>
  <c r="J138" i="10"/>
  <c r="N144" i="10"/>
  <c r="K142" i="10"/>
  <c r="I142" i="10"/>
  <c r="G142" i="10"/>
  <c r="K141" i="10"/>
  <c r="I141" i="10"/>
  <c r="G141" i="10"/>
  <c r="K140" i="10"/>
  <c r="L140" i="10" s="1"/>
  <c r="I140" i="10"/>
  <c r="G140" i="10"/>
  <c r="K139" i="10"/>
  <c r="I139" i="10"/>
  <c r="G139" i="10"/>
  <c r="K138" i="10"/>
  <c r="I138" i="10"/>
  <c r="G138" i="10"/>
  <c r="K137" i="10"/>
  <c r="L137" i="10" s="1"/>
  <c r="I137" i="10"/>
  <c r="G137" i="10"/>
  <c r="K136" i="10"/>
  <c r="L136" i="10" s="1"/>
  <c r="I136" i="10"/>
  <c r="G136" i="10"/>
  <c r="L135" i="10"/>
  <c r="E135" i="10"/>
  <c r="J132" i="10"/>
  <c r="J131" i="10"/>
  <c r="J121" i="10"/>
  <c r="J129" i="10"/>
  <c r="J128" i="10"/>
  <c r="K132" i="10"/>
  <c r="I132" i="10"/>
  <c r="G132" i="10"/>
  <c r="K131" i="10"/>
  <c r="I131" i="10"/>
  <c r="G131" i="10"/>
  <c r="K130" i="10"/>
  <c r="L130" i="10" s="1"/>
  <c r="I130" i="10"/>
  <c r="G130" i="10"/>
  <c r="K129" i="10"/>
  <c r="I129" i="10"/>
  <c r="G129" i="10"/>
  <c r="K128" i="10"/>
  <c r="I128" i="10"/>
  <c r="G128" i="10"/>
  <c r="K127" i="10"/>
  <c r="L127" i="10" s="1"/>
  <c r="I127" i="10"/>
  <c r="G127" i="10"/>
  <c r="K126" i="10"/>
  <c r="L126" i="10" s="1"/>
  <c r="I126" i="10"/>
  <c r="G126" i="10"/>
  <c r="L125" i="10"/>
  <c r="E125" i="10"/>
  <c r="J122" i="10"/>
  <c r="J119" i="10"/>
  <c r="J118" i="10"/>
  <c r="N124" i="10"/>
  <c r="K122" i="10"/>
  <c r="L122" i="10" s="1"/>
  <c r="I122" i="10"/>
  <c r="G122" i="10"/>
  <c r="K121" i="10"/>
  <c r="I121" i="10"/>
  <c r="G121" i="10"/>
  <c r="K120" i="10"/>
  <c r="L120" i="10" s="1"/>
  <c r="I120" i="10"/>
  <c r="G120" i="10"/>
  <c r="K119" i="10"/>
  <c r="I119" i="10"/>
  <c r="G119" i="10"/>
  <c r="K118" i="10"/>
  <c r="I118" i="10"/>
  <c r="G118" i="10"/>
  <c r="K117" i="10"/>
  <c r="I117" i="10"/>
  <c r="G117" i="10"/>
  <c r="K116" i="10"/>
  <c r="I116" i="10"/>
  <c r="G116" i="10"/>
  <c r="L115" i="10"/>
  <c r="E115" i="10"/>
  <c r="J112" i="10"/>
  <c r="J111" i="10"/>
  <c r="J109" i="10"/>
  <c r="J108" i="10"/>
  <c r="K108" i="10"/>
  <c r="I108" i="10"/>
  <c r="G108" i="10"/>
  <c r="K109" i="10"/>
  <c r="I109" i="10"/>
  <c r="G109" i="10"/>
  <c r="K100" i="10"/>
  <c r="I100" i="10"/>
  <c r="G100" i="10"/>
  <c r="K99" i="10"/>
  <c r="I99" i="10"/>
  <c r="G99" i="10"/>
  <c r="N114" i="10"/>
  <c r="K112" i="10"/>
  <c r="I112" i="10"/>
  <c r="G112" i="10"/>
  <c r="K111" i="10"/>
  <c r="I111" i="10"/>
  <c r="G111" i="10"/>
  <c r="K110" i="10"/>
  <c r="I110" i="10"/>
  <c r="G110" i="10"/>
  <c r="K107" i="10"/>
  <c r="I107" i="10"/>
  <c r="G107" i="10"/>
  <c r="K106" i="10"/>
  <c r="I106" i="10"/>
  <c r="G106" i="10"/>
  <c r="L105" i="10"/>
  <c r="E105" i="10"/>
  <c r="N104" i="10"/>
  <c r="K102" i="10"/>
  <c r="L102" i="10" s="1"/>
  <c r="I102" i="10"/>
  <c r="G102" i="10"/>
  <c r="K101" i="10"/>
  <c r="L101" i="10" s="1"/>
  <c r="I101" i="10"/>
  <c r="G101" i="10"/>
  <c r="K98" i="10"/>
  <c r="I98" i="10"/>
  <c r="G98" i="10"/>
  <c r="K97" i="10"/>
  <c r="I97" i="10"/>
  <c r="G97" i="10"/>
  <c r="K96" i="10"/>
  <c r="I96" i="10"/>
  <c r="G96" i="10"/>
  <c r="L95" i="10"/>
  <c r="E95" i="10"/>
  <c r="N94" i="10"/>
  <c r="K93" i="10"/>
  <c r="I93" i="10"/>
  <c r="G93" i="10"/>
  <c r="K92" i="10"/>
  <c r="I92" i="10"/>
  <c r="G92" i="10"/>
  <c r="K91" i="10"/>
  <c r="I91" i="10"/>
  <c r="G91" i="10"/>
  <c r="K90" i="10"/>
  <c r="I90" i="10"/>
  <c r="G90" i="10"/>
  <c r="K89" i="10"/>
  <c r="I89" i="10"/>
  <c r="G89" i="10"/>
  <c r="L88" i="10"/>
  <c r="E88" i="10"/>
  <c r="N87" i="10"/>
  <c r="K85" i="10"/>
  <c r="I85" i="10"/>
  <c r="G85" i="10"/>
  <c r="K84" i="10"/>
  <c r="I84" i="10"/>
  <c r="G84" i="10"/>
  <c r="K83" i="10"/>
  <c r="I83" i="10"/>
  <c r="G83" i="10"/>
  <c r="K82" i="10"/>
  <c r="I82" i="10"/>
  <c r="G82" i="10"/>
  <c r="K81" i="10"/>
  <c r="I81" i="10"/>
  <c r="G81" i="10"/>
  <c r="K80" i="10"/>
  <c r="I80" i="10"/>
  <c r="G80" i="10"/>
  <c r="K79" i="10"/>
  <c r="I79" i="10"/>
  <c r="G79" i="10"/>
  <c r="L78" i="10"/>
  <c r="E78" i="10"/>
  <c r="G69" i="10"/>
  <c r="G71" i="10"/>
  <c r="G72" i="10"/>
  <c r="G73" i="10"/>
  <c r="G74" i="10"/>
  <c r="G75" i="10"/>
  <c r="J75" i="10"/>
  <c r="J363" i="10" s="1"/>
  <c r="L363" i="10" s="1"/>
  <c r="K74" i="10"/>
  <c r="I74" i="10"/>
  <c r="K73" i="10"/>
  <c r="I73" i="10"/>
  <c r="N77" i="10"/>
  <c r="K75" i="10"/>
  <c r="I75" i="10"/>
  <c r="K72" i="10"/>
  <c r="I72" i="10"/>
  <c r="K71" i="10"/>
  <c r="I71" i="10"/>
  <c r="K70" i="10"/>
  <c r="I70" i="10"/>
  <c r="K69" i="10"/>
  <c r="I69" i="10"/>
  <c r="L68" i="10"/>
  <c r="E68" i="10"/>
  <c r="N67" i="10"/>
  <c r="K65" i="10"/>
  <c r="I65" i="10"/>
  <c r="G65" i="10"/>
  <c r="K64" i="10"/>
  <c r="I64" i="10"/>
  <c r="G64" i="10"/>
  <c r="K63" i="10"/>
  <c r="I63" i="10"/>
  <c r="G63" i="10"/>
  <c r="K62" i="10"/>
  <c r="I62" i="10"/>
  <c r="G62" i="10"/>
  <c r="K61" i="10"/>
  <c r="I61" i="10"/>
  <c r="G61" i="10"/>
  <c r="L60" i="10"/>
  <c r="E60" i="10"/>
  <c r="N59" i="10"/>
  <c r="K57" i="10"/>
  <c r="I57" i="10"/>
  <c r="G57" i="10"/>
  <c r="K56" i="10"/>
  <c r="I56" i="10"/>
  <c r="G56" i="10"/>
  <c r="K55" i="10"/>
  <c r="I55" i="10"/>
  <c r="G55" i="10"/>
  <c r="K54" i="10"/>
  <c r="I54" i="10"/>
  <c r="G54" i="10"/>
  <c r="K53" i="10"/>
  <c r="I53" i="10"/>
  <c r="G53" i="10"/>
  <c r="L52" i="10"/>
  <c r="E52" i="10"/>
  <c r="N51" i="10"/>
  <c r="I49" i="10"/>
  <c r="G49" i="10"/>
  <c r="F49" i="10" s="1"/>
  <c r="K48" i="10"/>
  <c r="I48" i="10"/>
  <c r="G48" i="10"/>
  <c r="K47" i="10"/>
  <c r="I47" i="10"/>
  <c r="G47" i="10"/>
  <c r="K46" i="10"/>
  <c r="I46" i="10"/>
  <c r="G46" i="10"/>
  <c r="K45" i="10"/>
  <c r="I45" i="10"/>
  <c r="G45" i="10"/>
  <c r="K44" i="10"/>
  <c r="I44" i="10"/>
  <c r="G44" i="10"/>
  <c r="K43" i="10"/>
  <c r="I43" i="10"/>
  <c r="G43" i="10"/>
  <c r="L42" i="10"/>
  <c r="E42" i="10"/>
  <c r="N41" i="10"/>
  <c r="I39" i="10"/>
  <c r="G39" i="10"/>
  <c r="F39" i="10" s="1"/>
  <c r="K38" i="10"/>
  <c r="I38" i="10"/>
  <c r="G38" i="10"/>
  <c r="K37" i="10"/>
  <c r="I37" i="10"/>
  <c r="G37" i="10"/>
  <c r="K36" i="10"/>
  <c r="I36" i="10"/>
  <c r="G36" i="10"/>
  <c r="K35" i="10"/>
  <c r="I35" i="10"/>
  <c r="G35" i="10"/>
  <c r="K34" i="10"/>
  <c r="I34" i="10"/>
  <c r="G34" i="10"/>
  <c r="K33" i="10"/>
  <c r="I33" i="10"/>
  <c r="G33" i="10"/>
  <c r="L32" i="10"/>
  <c r="E32" i="10"/>
  <c r="J29" i="10"/>
  <c r="N31" i="10"/>
  <c r="I29" i="10"/>
  <c r="G29" i="10"/>
  <c r="F29" i="10" s="1"/>
  <c r="K28" i="10"/>
  <c r="I28" i="10"/>
  <c r="G28" i="10"/>
  <c r="K27" i="10"/>
  <c r="I27" i="10"/>
  <c r="G27" i="10"/>
  <c r="K26" i="10"/>
  <c r="I26" i="10"/>
  <c r="G26" i="10"/>
  <c r="K25" i="10"/>
  <c r="I25" i="10"/>
  <c r="G25" i="10"/>
  <c r="K24" i="10"/>
  <c r="I24" i="10"/>
  <c r="G24" i="10"/>
  <c r="K23" i="10"/>
  <c r="I23" i="10"/>
  <c r="G23" i="10"/>
  <c r="L22" i="10"/>
  <c r="E22" i="10"/>
  <c r="N251" i="10"/>
  <c r="N240" i="10"/>
  <c r="K250" i="10"/>
  <c r="L250" i="10" s="1"/>
  <c r="I250" i="10"/>
  <c r="G250" i="10"/>
  <c r="K249" i="10"/>
  <c r="L249" i="10" s="1"/>
  <c r="I249" i="10"/>
  <c r="G249" i="10"/>
  <c r="K248" i="10"/>
  <c r="L248" i="10" s="1"/>
  <c r="I248" i="10"/>
  <c r="G248" i="10"/>
  <c r="K247" i="10"/>
  <c r="L247" i="10" s="1"/>
  <c r="I247" i="10"/>
  <c r="G247" i="10"/>
  <c r="K246" i="10"/>
  <c r="I246" i="10"/>
  <c r="G246" i="10"/>
  <c r="K245" i="10"/>
  <c r="I245" i="10"/>
  <c r="G245" i="10"/>
  <c r="K244" i="10"/>
  <c r="L244" i="10" s="1"/>
  <c r="I244" i="10"/>
  <c r="G244" i="10"/>
  <c r="K243" i="10"/>
  <c r="L243" i="10" s="1"/>
  <c r="I243" i="10"/>
  <c r="G243" i="10"/>
  <c r="K242" i="10"/>
  <c r="L242" i="10" s="1"/>
  <c r="I242" i="10"/>
  <c r="G242" i="10"/>
  <c r="L241" i="10"/>
  <c r="E241" i="10"/>
  <c r="K239" i="10"/>
  <c r="I239" i="10"/>
  <c r="G239" i="10"/>
  <c r="K238" i="10"/>
  <c r="I238" i="10"/>
  <c r="G238" i="10"/>
  <c r="K237" i="10"/>
  <c r="I237" i="10"/>
  <c r="G237" i="10"/>
  <c r="N21" i="10"/>
  <c r="K236" i="10"/>
  <c r="I236" i="10"/>
  <c r="G236" i="10"/>
  <c r="K235" i="10"/>
  <c r="I235" i="10"/>
  <c r="G235" i="10"/>
  <c r="K234" i="10"/>
  <c r="I234" i="10"/>
  <c r="G234" i="10"/>
  <c r="K233" i="10"/>
  <c r="I233" i="10"/>
  <c r="G233" i="10"/>
  <c r="K232" i="10"/>
  <c r="L232" i="10" s="1"/>
  <c r="I232" i="10"/>
  <c r="G232" i="10"/>
  <c r="K231" i="10"/>
  <c r="L231" i="10" s="1"/>
  <c r="I231" i="10"/>
  <c r="G231" i="10"/>
  <c r="L230" i="10"/>
  <c r="E230" i="10"/>
  <c r="J19" i="10"/>
  <c r="J17" i="10"/>
  <c r="J90" i="10" s="1"/>
  <c r="J85" i="10"/>
  <c r="J18" i="10"/>
  <c r="J91" i="10" s="1"/>
  <c r="J15" i="10"/>
  <c r="I19" i="10"/>
  <c r="G19" i="10"/>
  <c r="F19" i="10" s="1"/>
  <c r="K18" i="10"/>
  <c r="I18" i="10"/>
  <c r="G18" i="10"/>
  <c r="K17" i="10"/>
  <c r="I17" i="10"/>
  <c r="G17" i="10"/>
  <c r="A567" i="8" l="1"/>
  <c r="A570" i="8" s="1"/>
  <c r="F161" i="8"/>
  <c r="E162" i="8"/>
  <c r="A598" i="8"/>
  <c r="A599" i="8" s="1"/>
  <c r="A600" i="8" s="1"/>
  <c r="A601" i="8" s="1"/>
  <c r="A602" i="8" s="1"/>
  <c r="A603" i="8" s="1"/>
  <c r="A597" i="8"/>
  <c r="E244" i="8"/>
  <c r="F244" i="8" s="1"/>
  <c r="F242" i="8"/>
  <c r="A39" i="8"/>
  <c r="A40" i="8" s="1"/>
  <c r="A41" i="8" s="1"/>
  <c r="A42" i="8" s="1"/>
  <c r="A43" i="8" s="1"/>
  <c r="A44" i="8" s="1"/>
  <c r="A45" i="8" s="1"/>
  <c r="F44" i="8"/>
  <c r="A371" i="8"/>
  <c r="A753" i="8"/>
  <c r="D36" i="6"/>
  <c r="B66" i="8"/>
  <c r="A212" i="8"/>
  <c r="A213" i="8" s="1"/>
  <c r="A214" i="8" s="1"/>
  <c r="A215" i="8" s="1"/>
  <c r="E167" i="8"/>
  <c r="A123" i="8"/>
  <c r="A124" i="8" s="1"/>
  <c r="A125" i="8" s="1"/>
  <c r="A126" i="8" s="1"/>
  <c r="A127" i="8" s="1"/>
  <c r="A128" i="8" s="1"/>
  <c r="A129" i="8" s="1"/>
  <c r="A130" i="8" s="1"/>
  <c r="A131" i="8" s="1"/>
  <c r="L340" i="10"/>
  <c r="L344" i="10"/>
  <c r="L111" i="10"/>
  <c r="D29" i="3"/>
  <c r="L157" i="10"/>
  <c r="I20" i="8"/>
  <c r="D27" i="3"/>
  <c r="D26" i="3"/>
  <c r="E250" i="8"/>
  <c r="F250" i="8" s="1"/>
  <c r="L245" i="10"/>
  <c r="J16" i="10"/>
  <c r="J14" i="10"/>
  <c r="J20" i="10" s="1"/>
  <c r="J13" i="10"/>
  <c r="J89" i="10" s="1"/>
  <c r="L89" i="10" s="1"/>
  <c r="J235" i="10"/>
  <c r="L235" i="10" s="1"/>
  <c r="L85" i="10"/>
  <c r="L188" i="10"/>
  <c r="L195" i="10" s="1"/>
  <c r="L167" i="10"/>
  <c r="L175" i="10"/>
  <c r="L176" i="10"/>
  <c r="L166" i="10"/>
  <c r="L146" i="10"/>
  <c r="L141" i="10"/>
  <c r="L112" i="10"/>
  <c r="L132" i="10"/>
  <c r="L142" i="10"/>
  <c r="L138" i="10"/>
  <c r="L139" i="10"/>
  <c r="L131" i="10"/>
  <c r="L128" i="10"/>
  <c r="L129" i="10"/>
  <c r="L117" i="10"/>
  <c r="L121" i="10"/>
  <c r="L118" i="10"/>
  <c r="L119" i="10"/>
  <c r="L108" i="10"/>
  <c r="L109" i="10"/>
  <c r="L110" i="10"/>
  <c r="L106" i="10"/>
  <c r="L91" i="10"/>
  <c r="L90" i="10"/>
  <c r="L92" i="10"/>
  <c r="L93" i="10"/>
  <c r="L75" i="10"/>
  <c r="L18" i="10"/>
  <c r="L237" i="10"/>
  <c r="L238" i="10"/>
  <c r="L239" i="10"/>
  <c r="L236" i="10"/>
  <c r="L233" i="10"/>
  <c r="L17" i="10"/>
  <c r="J246" i="10"/>
  <c r="L246" i="10" s="1"/>
  <c r="J28" i="10"/>
  <c r="L28" i="10" s="1"/>
  <c r="A533" i="8" l="1"/>
  <c r="A534" i="8" s="1"/>
  <c r="A535" i="8" s="1"/>
  <c r="E165" i="8"/>
  <c r="F165" i="8" s="1"/>
  <c r="E164" i="8"/>
  <c r="F162" i="8"/>
  <c r="N66" i="6"/>
  <c r="E169" i="8"/>
  <c r="F167" i="8"/>
  <c r="L186" i="10"/>
  <c r="O186" i="10" s="1"/>
  <c r="A46" i="8"/>
  <c r="A384" i="8"/>
  <c r="A385" i="8" s="1"/>
  <c r="A374" i="8" s="1"/>
  <c r="A372" i="8"/>
  <c r="A216" i="8"/>
  <c r="A217" i="8" s="1"/>
  <c r="L173" i="10"/>
  <c r="O173" i="10" s="1"/>
  <c r="D37" i="6"/>
  <c r="B67" i="8"/>
  <c r="L144" i="10"/>
  <c r="O144" i="10" s="1"/>
  <c r="L134" i="10"/>
  <c r="O134" i="10" s="1"/>
  <c r="L162" i="10"/>
  <c r="O162" i="10" s="1"/>
  <c r="I26" i="8"/>
  <c r="I27" i="8" s="1"/>
  <c r="I28" i="8" s="1"/>
  <c r="I29" i="8" s="1"/>
  <c r="I34" i="8" s="1"/>
  <c r="I35" i="8" s="1"/>
  <c r="I36" i="8" s="1"/>
  <c r="I37" i="8" s="1"/>
  <c r="I42" i="8" s="1"/>
  <c r="J26" i="10"/>
  <c r="L26" i="10" s="1"/>
  <c r="J24" i="10"/>
  <c r="L234" i="10"/>
  <c r="L240" i="10" s="1"/>
  <c r="O240" i="10" s="1"/>
  <c r="O195" i="10"/>
  <c r="L158" i="10"/>
  <c r="L94" i="10"/>
  <c r="O94" i="10" s="1"/>
  <c r="L251" i="10"/>
  <c r="O251" i="10" s="1"/>
  <c r="J37" i="10"/>
  <c r="L37" i="10" s="1"/>
  <c r="J38" i="10"/>
  <c r="J35" i="10"/>
  <c r="L35" i="10" s="1"/>
  <c r="J48" i="10"/>
  <c r="L48" i="10" s="1"/>
  <c r="J25" i="10"/>
  <c r="L25" i="10" s="1"/>
  <c r="J33" i="10"/>
  <c r="A625" i="8" l="1"/>
  <c r="A139" i="8"/>
  <c r="A162" i="8" s="1"/>
  <c r="A163" i="8" s="1"/>
  <c r="A164" i="8" s="1"/>
  <c r="F164" i="8"/>
  <c r="E170" i="8"/>
  <c r="F169" i="8"/>
  <c r="D28" i="3"/>
  <c r="D49" i="3"/>
  <c r="A343" i="8"/>
  <c r="A373" i="8" s="1"/>
  <c r="D25" i="3"/>
  <c r="K50" i="10" s="1"/>
  <c r="D47" i="3"/>
  <c r="D38" i="6"/>
  <c r="B68" i="8"/>
  <c r="O158" i="10"/>
  <c r="Q158" i="10"/>
  <c r="K30" i="10"/>
  <c r="K40" i="10"/>
  <c r="L24" i="10"/>
  <c r="J30" i="10"/>
  <c r="J42" i="8"/>
  <c r="I43" i="8"/>
  <c r="I44" i="8" s="1"/>
  <c r="J37" i="8"/>
  <c r="E232" i="8"/>
  <c r="J29" i="8"/>
  <c r="E251" i="8"/>
  <c r="L116" i="10"/>
  <c r="L38" i="10"/>
  <c r="L107" i="10"/>
  <c r="L33" i="10"/>
  <c r="J36" i="10"/>
  <c r="L36" i="10" s="1"/>
  <c r="J34" i="10"/>
  <c r="D23" i="3"/>
  <c r="D24" i="3"/>
  <c r="K458" i="10" s="1"/>
  <c r="L458" i="10" s="1"/>
  <c r="J47" i="10"/>
  <c r="L47" i="10" s="1"/>
  <c r="J43" i="10"/>
  <c r="L43" i="10" s="1"/>
  <c r="J45" i="10"/>
  <c r="L45" i="10" s="1"/>
  <c r="J23" i="10"/>
  <c r="L23" i="10" s="1"/>
  <c r="J27" i="10"/>
  <c r="L27" i="10" s="1"/>
  <c r="A141" i="8" l="1"/>
  <c r="A165" i="8" s="1"/>
  <c r="A166" i="8" s="1"/>
  <c r="A167" i="8" s="1"/>
  <c r="A168" i="8" s="1"/>
  <c r="A169" i="8" s="1"/>
  <c r="A170" i="8" s="1"/>
  <c r="F170" i="8"/>
  <c r="E172" i="8"/>
  <c r="E200" i="8"/>
  <c r="F200" i="8" s="1"/>
  <c r="A218" i="8"/>
  <c r="A220" i="8" s="1"/>
  <c r="F232" i="8"/>
  <c r="A237" i="8"/>
  <c r="A239" i="8" s="1"/>
  <c r="A240" i="8" s="1"/>
  <c r="F251" i="8"/>
  <c r="L471" i="10"/>
  <c r="M458" i="10" s="1"/>
  <c r="D39" i="6"/>
  <c r="B69" i="8"/>
  <c r="K388" i="10"/>
  <c r="L388" i="10" s="1"/>
  <c r="K394" i="10"/>
  <c r="L394" i="10" s="1"/>
  <c r="L398" i="10" s="1"/>
  <c r="O398" i="10" s="1"/>
  <c r="D43" i="3" s="1"/>
  <c r="K391" i="10"/>
  <c r="L391" i="10" s="1"/>
  <c r="K20" i="10"/>
  <c r="L20" i="10" s="1"/>
  <c r="K384" i="10"/>
  <c r="L384" i="10" s="1"/>
  <c r="L30" i="10"/>
  <c r="L124" i="10"/>
  <c r="O124" i="10" s="1"/>
  <c r="L114" i="10"/>
  <c r="O114" i="10" s="1"/>
  <c r="L34" i="10"/>
  <c r="J40" i="10"/>
  <c r="L40" i="10" s="1"/>
  <c r="J44" i="8"/>
  <c r="I50" i="8"/>
  <c r="I51" i="8" s="1"/>
  <c r="E254" i="8"/>
  <c r="E235" i="8"/>
  <c r="N187" i="6"/>
  <c r="J46" i="10"/>
  <c r="L46" i="10" s="1"/>
  <c r="J44" i="10"/>
  <c r="K39" i="10"/>
  <c r="L39" i="10" s="1"/>
  <c r="K49" i="10"/>
  <c r="L49" i="10" s="1"/>
  <c r="K19" i="10"/>
  <c r="L19" i="10" s="1"/>
  <c r="K29" i="10"/>
  <c r="L29" i="10" s="1"/>
  <c r="J55" i="10"/>
  <c r="L55" i="10" s="1"/>
  <c r="A140" i="8" l="1"/>
  <c r="A171" i="8" s="1"/>
  <c r="A172" i="8" s="1"/>
  <c r="F172" i="8"/>
  <c r="A219" i="8"/>
  <c r="A233" i="8" s="1"/>
  <c r="A234" i="8" s="1"/>
  <c r="A235" i="8" s="1"/>
  <c r="F235" i="8"/>
  <c r="A255" i="8"/>
  <c r="A257" i="8" s="1"/>
  <c r="A238" i="8"/>
  <c r="A252" i="8" s="1"/>
  <c r="A253" i="8" s="1"/>
  <c r="A254" i="8" s="1"/>
  <c r="F254" i="8"/>
  <c r="O471" i="10"/>
  <c r="D50" i="3" s="1"/>
  <c r="N194" i="6" s="1"/>
  <c r="M468" i="10"/>
  <c r="M465" i="10"/>
  <c r="M455" i="10"/>
  <c r="M464" i="10"/>
  <c r="M460" i="10"/>
  <c r="M461" i="10"/>
  <c r="M456" i="10"/>
  <c r="M457" i="10"/>
  <c r="M470" i="10"/>
  <c r="M469" i="10"/>
  <c r="M463" i="10"/>
  <c r="M466" i="10"/>
  <c r="M467" i="10"/>
  <c r="M459" i="10"/>
  <c r="M462" i="10"/>
  <c r="A241" i="8"/>
  <c r="A242" i="8" s="1"/>
  <c r="A243" i="8" s="1"/>
  <c r="A244" i="8" s="1"/>
  <c r="A245" i="8" s="1"/>
  <c r="A246" i="8" s="1"/>
  <c r="A247" i="8" s="1"/>
  <c r="A248" i="8" s="1"/>
  <c r="A249" i="8" s="1"/>
  <c r="A250" i="8" s="1"/>
  <c r="A251" i="8" s="1"/>
  <c r="D40" i="6"/>
  <c r="B70" i="8"/>
  <c r="A256" i="8"/>
  <c r="L392" i="10"/>
  <c r="O392" i="10" s="1"/>
  <c r="D42" i="3" s="1"/>
  <c r="A221" i="8"/>
  <c r="A236" i="8"/>
  <c r="L44" i="10"/>
  <c r="J50" i="10"/>
  <c r="L50" i="10" s="1"/>
  <c r="L41" i="10"/>
  <c r="O41" i="10" s="1"/>
  <c r="L31" i="10"/>
  <c r="O31" i="10" s="1"/>
  <c r="E765" i="8"/>
  <c r="E189" i="8"/>
  <c r="E275" i="8"/>
  <c r="I52" i="8"/>
  <c r="J63" i="10"/>
  <c r="L63" i="10" s="1"/>
  <c r="E766" i="8" l="1"/>
  <c r="F765" i="8"/>
  <c r="E278" i="8"/>
  <c r="E282" i="8" s="1"/>
  <c r="F275" i="8"/>
  <c r="E192" i="8"/>
  <c r="F192" i="8" s="1"/>
  <c r="F189" i="8"/>
  <c r="N45" i="6"/>
  <c r="N195" i="6"/>
  <c r="A258" i="8"/>
  <c r="A259" i="8" s="1"/>
  <c r="A260" i="8"/>
  <c r="D41" i="6"/>
  <c r="B71" i="8"/>
  <c r="A222" i="8"/>
  <c r="A223" i="8" s="1"/>
  <c r="L51" i="10"/>
  <c r="O51" i="10" s="1"/>
  <c r="E768" i="8"/>
  <c r="E767" i="8"/>
  <c r="E769" i="8"/>
  <c r="I53" i="8"/>
  <c r="E280" i="8"/>
  <c r="A759" i="8" l="1"/>
  <c r="A768" i="8" s="1"/>
  <c r="F768" i="8"/>
  <c r="A760" i="8"/>
  <c r="A769" i="8" s="1"/>
  <c r="F769" i="8"/>
  <c r="A758" i="8"/>
  <c r="A767" i="8" s="1"/>
  <c r="F767" i="8"/>
  <c r="A757" i="8"/>
  <c r="A766" i="8" s="1"/>
  <c r="F766" i="8"/>
  <c r="A267" i="8"/>
  <c r="A279" i="8" s="1"/>
  <c r="A280" i="8" s="1"/>
  <c r="F280" i="8"/>
  <c r="A268" i="8"/>
  <c r="A281" i="8" s="1"/>
  <c r="A282" i="8" s="1"/>
  <c r="F282" i="8"/>
  <c r="A266" i="8"/>
  <c r="A270" i="8" s="1"/>
  <c r="F278" i="8"/>
  <c r="A224" i="8"/>
  <c r="A225" i="8" s="1"/>
  <c r="A226" i="8" s="1"/>
  <c r="A227" i="8" s="1"/>
  <c r="A228" i="8" s="1"/>
  <c r="A229" i="8" s="1"/>
  <c r="A230" i="8" s="1"/>
  <c r="A231" i="8" s="1"/>
  <c r="A232" i="8" s="1"/>
  <c r="D42" i="6"/>
  <c r="B72" i="8"/>
  <c r="E196" i="8"/>
  <c r="F196" i="8" s="1"/>
  <c r="J52" i="8"/>
  <c r="I54" i="8"/>
  <c r="I55" i="8" s="1"/>
  <c r="E284" i="8"/>
  <c r="J57" i="10"/>
  <c r="L57" i="10" s="1"/>
  <c r="J53" i="10"/>
  <c r="L53" i="10" s="1"/>
  <c r="A761" i="8" l="1"/>
  <c r="A762" i="8" s="1"/>
  <c r="A763" i="8" s="1"/>
  <c r="A764" i="8" s="1"/>
  <c r="A765" i="8" s="1"/>
  <c r="A269" i="8"/>
  <c r="F284" i="8"/>
  <c r="A285" i="8"/>
  <c r="A271" i="8"/>
  <c r="A272" i="8" s="1"/>
  <c r="A273" i="8" s="1"/>
  <c r="A274" i="8" s="1"/>
  <c r="A275" i="8" s="1"/>
  <c r="A276" i="8" s="1"/>
  <c r="A277" i="8" s="1"/>
  <c r="A278" i="8" s="1"/>
  <c r="A193" i="8"/>
  <c r="A194" i="8" s="1"/>
  <c r="A195" i="8" s="1"/>
  <c r="A196" i="8" s="1"/>
  <c r="E203" i="8"/>
  <c r="F203" i="8" s="1"/>
  <c r="D43" i="6"/>
  <c r="B73" i="8"/>
  <c r="A754" i="8"/>
  <c r="A755" i="8" s="1"/>
  <c r="A756" i="8" s="1"/>
  <c r="A283" i="8"/>
  <c r="A284" i="8" s="1"/>
  <c r="J55" i="8"/>
  <c r="I56" i="8"/>
  <c r="I57" i="8" s="1"/>
  <c r="J56" i="10"/>
  <c r="L56" i="10" s="1"/>
  <c r="J54" i="10"/>
  <c r="J65" i="10"/>
  <c r="L65" i="10" s="1"/>
  <c r="J61" i="10"/>
  <c r="L61" i="10" s="1"/>
  <c r="A208" i="8" l="1"/>
  <c r="D44" i="6"/>
  <c r="B74" i="8"/>
  <c r="A183" i="8"/>
  <c r="I58" i="8"/>
  <c r="L54" i="10"/>
  <c r="J58" i="10"/>
  <c r="L58" i="10" s="1"/>
  <c r="J64" i="10"/>
  <c r="L64" i="10" s="1"/>
  <c r="J62" i="10"/>
  <c r="J74" i="10"/>
  <c r="J362" i="10" s="1"/>
  <c r="L362" i="10" s="1"/>
  <c r="J73" i="10"/>
  <c r="J69" i="10"/>
  <c r="J71" i="10"/>
  <c r="D45" i="6" l="1"/>
  <c r="D46" i="6" s="1"/>
  <c r="D47" i="6" s="1"/>
  <c r="B77" i="8" s="1"/>
  <c r="B75" i="8"/>
  <c r="A203" i="8"/>
  <c r="A184" i="8"/>
  <c r="A185" i="8" s="1"/>
  <c r="A186" i="8" s="1"/>
  <c r="A187" i="8" s="1"/>
  <c r="A188" i="8" s="1"/>
  <c r="A189" i="8" s="1"/>
  <c r="A190" i="8" s="1"/>
  <c r="A191" i="8" s="1"/>
  <c r="A192" i="8" s="1"/>
  <c r="L367" i="10"/>
  <c r="O367" i="10" s="1"/>
  <c r="L59" i="10"/>
  <c r="O59" i="10" s="1"/>
  <c r="L62" i="10"/>
  <c r="J66" i="10"/>
  <c r="L66" i="10" s="1"/>
  <c r="I59" i="8"/>
  <c r="J98" i="10"/>
  <c r="L71" i="10"/>
  <c r="L343" i="10"/>
  <c r="L74" i="10"/>
  <c r="J96" i="10"/>
  <c r="L69" i="10"/>
  <c r="J72" i="10"/>
  <c r="J70" i="10"/>
  <c r="J76" i="10" s="1"/>
  <c r="J100" i="10"/>
  <c r="L342" i="10" s="1"/>
  <c r="L73" i="10"/>
  <c r="J84" i="10"/>
  <c r="L84" i="10" s="1"/>
  <c r="J83" i="10"/>
  <c r="L83" i="10" s="1"/>
  <c r="J79" i="10"/>
  <c r="L79" i="10" s="1"/>
  <c r="J81" i="10"/>
  <c r="L81" i="10" s="1"/>
  <c r="D48" i="6" l="1"/>
  <c r="B76" i="8"/>
  <c r="A120" i="8"/>
  <c r="A121" i="8" s="1"/>
  <c r="A122" i="8" s="1"/>
  <c r="L76" i="10"/>
  <c r="L67" i="10"/>
  <c r="O67" i="10" s="1"/>
  <c r="L100" i="10"/>
  <c r="L338" i="10"/>
  <c r="L98" i="10"/>
  <c r="L336" i="10"/>
  <c r="L96" i="10"/>
  <c r="L334" i="10"/>
  <c r="L339" i="10"/>
  <c r="J59" i="8"/>
  <c r="I60" i="8"/>
  <c r="J82" i="10"/>
  <c r="L82" i="10" s="1"/>
  <c r="J80" i="10"/>
  <c r="J99" i="10"/>
  <c r="L341" i="10" s="1"/>
  <c r="L72" i="10"/>
  <c r="J97" i="10"/>
  <c r="L70" i="10"/>
  <c r="D49" i="6" l="1"/>
  <c r="B78" i="8"/>
  <c r="A204" i="8"/>
  <c r="J103" i="10"/>
  <c r="L103" i="10" s="1"/>
  <c r="L386" i="10"/>
  <c r="O386" i="10" s="1"/>
  <c r="L80" i="10"/>
  <c r="J86" i="10"/>
  <c r="L77" i="10"/>
  <c r="O77" i="10" s="1"/>
  <c r="L97" i="10"/>
  <c r="L335" i="10"/>
  <c r="L99" i="10"/>
  <c r="L337" i="10"/>
  <c r="I61" i="8"/>
  <c r="D50" i="6" l="1"/>
  <c r="B79" i="8"/>
  <c r="L86" i="10"/>
  <c r="L87" i="10" s="1"/>
  <c r="O87" i="10" s="1"/>
  <c r="L371" i="10"/>
  <c r="O371" i="10" s="1"/>
  <c r="L104" i="10"/>
  <c r="O104" i="10" s="1"/>
  <c r="L346" i="10"/>
  <c r="O346" i="10" s="1"/>
  <c r="I62" i="8"/>
  <c r="G13" i="10"/>
  <c r="K16" i="10"/>
  <c r="L16" i="10" s="1"/>
  <c r="I16" i="10"/>
  <c r="G16" i="10"/>
  <c r="K15" i="10"/>
  <c r="L15" i="10" s="1"/>
  <c r="I15" i="10"/>
  <c r="G15" i="10"/>
  <c r="K14" i="10"/>
  <c r="L14" i="10" s="1"/>
  <c r="I14" i="10"/>
  <c r="G14" i="10"/>
  <c r="K13" i="10"/>
  <c r="L13" i="10" s="1"/>
  <c r="I13" i="10"/>
  <c r="J530" i="10"/>
  <c r="J529" i="10"/>
  <c r="J528" i="10"/>
  <c r="C526" i="10"/>
  <c r="L8" i="10"/>
  <c r="L7" i="10"/>
  <c r="L6" i="10"/>
  <c r="L5" i="10"/>
  <c r="K5" i="10"/>
  <c r="J5" i="10"/>
  <c r="I7" i="10"/>
  <c r="I5" i="10"/>
  <c r="E7" i="10"/>
  <c r="E6" i="10"/>
  <c r="E5" i="10"/>
  <c r="L12" i="10"/>
  <c r="N94" i="6"/>
  <c r="I93" i="6"/>
  <c r="L201" i="6"/>
  <c r="I201" i="6"/>
  <c r="L200" i="6"/>
  <c r="I200" i="6"/>
  <c r="L199" i="6"/>
  <c r="I199" i="6"/>
  <c r="L198" i="6"/>
  <c r="I198" i="6"/>
  <c r="P197" i="6"/>
  <c r="O197" i="6"/>
  <c r="I160" i="6"/>
  <c r="N160" i="6"/>
  <c r="L160" i="6"/>
  <c r="L162" i="6"/>
  <c r="I162" i="6"/>
  <c r="L161" i="6"/>
  <c r="I161" i="6"/>
  <c r="C204" i="6"/>
  <c r="C205" i="6" s="1"/>
  <c r="C206" i="6" s="1"/>
  <c r="C207" i="6" s="1"/>
  <c r="C208" i="6" s="1"/>
  <c r="C209" i="6" s="1"/>
  <c r="I96" i="6"/>
  <c r="I95" i="6"/>
  <c r="J94" i="6"/>
  <c r="I94" i="6"/>
  <c r="I92" i="6"/>
  <c r="I91" i="6"/>
  <c r="J90" i="6"/>
  <c r="I90" i="6"/>
  <c r="I89" i="6"/>
  <c r="N95" i="6"/>
  <c r="O95" i="6" s="1"/>
  <c r="L95" i="6"/>
  <c r="L94" i="6"/>
  <c r="L93" i="6"/>
  <c r="N92" i="6"/>
  <c r="L92" i="6"/>
  <c r="D51" i="6" l="1"/>
  <c r="B80" i="8"/>
  <c r="D38" i="3"/>
  <c r="D39" i="3"/>
  <c r="D40" i="3"/>
  <c r="D41" i="3"/>
  <c r="D37" i="3"/>
  <c r="L21" i="10"/>
  <c r="O21" i="10" s="1"/>
  <c r="D35" i="3"/>
  <c r="D36" i="3"/>
  <c r="I63" i="8"/>
  <c r="I64" i="8" s="1"/>
  <c r="I65" i="8" s="1"/>
  <c r="I66" i="8" s="1"/>
  <c r="N76" i="6"/>
  <c r="L76" i="6"/>
  <c r="I76" i="6"/>
  <c r="N80" i="6"/>
  <c r="L80" i="6"/>
  <c r="I80" i="6"/>
  <c r="N79" i="6"/>
  <c r="L79" i="6"/>
  <c r="I79" i="6"/>
  <c r="N73" i="6"/>
  <c r="L73" i="6"/>
  <c r="I73" i="6"/>
  <c r="N78" i="6"/>
  <c r="L78" i="6"/>
  <c r="I78" i="6"/>
  <c r="N77" i="6"/>
  <c r="L77" i="6"/>
  <c r="I77" i="6"/>
  <c r="N75" i="6"/>
  <c r="L75" i="6"/>
  <c r="I75" i="6"/>
  <c r="N71" i="6"/>
  <c r="L71" i="6"/>
  <c r="I71" i="6"/>
  <c r="P70" i="6"/>
  <c r="O70" i="6"/>
  <c r="L52" i="6"/>
  <c r="I52" i="6"/>
  <c r="L54" i="6"/>
  <c r="I54" i="6"/>
  <c r="L53" i="6"/>
  <c r="I53" i="6"/>
  <c r="N51" i="6"/>
  <c r="L51" i="6"/>
  <c r="I51" i="6"/>
  <c r="N50" i="6"/>
  <c r="L50" i="6"/>
  <c r="I50" i="6"/>
  <c r="N49" i="6"/>
  <c r="L49" i="6"/>
  <c r="I49" i="6"/>
  <c r="N48" i="6"/>
  <c r="L48" i="6"/>
  <c r="I48" i="6"/>
  <c r="L46" i="6"/>
  <c r="I46" i="6"/>
  <c r="H46" i="6" s="1"/>
  <c r="D76" i="8" s="1"/>
  <c r="L44" i="6"/>
  <c r="I44" i="6"/>
  <c r="N43" i="6"/>
  <c r="L43" i="6"/>
  <c r="I43" i="6"/>
  <c r="L42" i="6"/>
  <c r="I42" i="6"/>
  <c r="L41" i="6"/>
  <c r="I41" i="6"/>
  <c r="L40" i="6"/>
  <c r="I40" i="6"/>
  <c r="L39" i="6"/>
  <c r="I39" i="6"/>
  <c r="L38" i="6"/>
  <c r="I38" i="6"/>
  <c r="L37" i="6"/>
  <c r="I37" i="6"/>
  <c r="L36" i="6"/>
  <c r="I36" i="6"/>
  <c r="L35" i="6"/>
  <c r="I35" i="6"/>
  <c r="N63" i="6"/>
  <c r="O63" i="6" s="1"/>
  <c r="L63" i="6"/>
  <c r="I63" i="6"/>
  <c r="N47" i="6" l="1"/>
  <c r="N198" i="6"/>
  <c r="K505" i="10"/>
  <c r="L505" i="10" s="1"/>
  <c r="N190" i="6"/>
  <c r="N200" i="6"/>
  <c r="N199" i="6"/>
  <c r="N137" i="6"/>
  <c r="K494" i="10"/>
  <c r="L494" i="10" s="1"/>
  <c r="D52" i="6"/>
  <c r="B81" i="8"/>
  <c r="D1" i="3"/>
  <c r="D2" i="3"/>
  <c r="D6" i="3"/>
  <c r="D10" i="3"/>
  <c r="D14" i="3"/>
  <c r="D18" i="3"/>
  <c r="D22" i="3"/>
  <c r="D3" i="3"/>
  <c r="D7" i="3"/>
  <c r="D11" i="3"/>
  <c r="D15" i="3"/>
  <c r="D19" i="3"/>
  <c r="D5" i="3"/>
  <c r="D9" i="3"/>
  <c r="D13" i="3"/>
  <c r="D17" i="3"/>
  <c r="D21" i="3"/>
  <c r="D4" i="3"/>
  <c r="D8" i="3"/>
  <c r="D12" i="3"/>
  <c r="D16" i="3"/>
  <c r="D20" i="3"/>
  <c r="K496" i="10" l="1"/>
  <c r="L496" i="10" s="1"/>
  <c r="L500" i="10" s="1"/>
  <c r="O500" i="10" s="1"/>
  <c r="K507" i="10"/>
  <c r="L507" i="10" s="1"/>
  <c r="N139" i="6"/>
  <c r="N114" i="6"/>
  <c r="N165" i="6"/>
  <c r="N166" i="6"/>
  <c r="N60" i="6"/>
  <c r="N124" i="6"/>
  <c r="D53" i="6"/>
  <c r="B82" i="8"/>
  <c r="N101" i="6"/>
  <c r="N106" i="6"/>
  <c r="I67" i="8"/>
  <c r="I68" i="8" s="1"/>
  <c r="I69" i="8" s="1"/>
  <c r="I70" i="8" s="1"/>
  <c r="I71" i="8" s="1"/>
  <c r="I72" i="8" s="1"/>
  <c r="I73" i="8" s="1"/>
  <c r="I74" i="8" s="1"/>
  <c r="I75" i="8" s="1"/>
  <c r="I76" i="8" s="1"/>
  <c r="N53" i="6"/>
  <c r="N46" i="6"/>
  <c r="N54" i="6"/>
  <c r="N93" i="6"/>
  <c r="N40" i="6"/>
  <c r="N38" i="6"/>
  <c r="N44" i="6"/>
  <c r="N52" i="6"/>
  <c r="N36" i="6"/>
  <c r="N37" i="6"/>
  <c r="N42" i="6"/>
  <c r="N39" i="6"/>
  <c r="N41" i="6"/>
  <c r="N35" i="6"/>
  <c r="L508" i="10" l="1"/>
  <c r="O508" i="10" s="1"/>
  <c r="D53" i="3" s="1"/>
  <c r="D52" i="3"/>
  <c r="I78" i="8"/>
  <c r="I77" i="8"/>
  <c r="D54" i="6"/>
  <c r="B83" i="8"/>
  <c r="N169" i="6" l="1"/>
  <c r="I79" i="8"/>
  <c r="I80" i="8" s="1"/>
  <c r="I81" i="8" s="1"/>
  <c r="I82" i="8" s="1"/>
  <c r="I83" i="8" s="1"/>
  <c r="I84" i="8" s="1"/>
  <c r="I85" i="8" s="1"/>
  <c r="I86" i="8" s="1"/>
  <c r="I87" i="8" s="1"/>
  <c r="J87" i="8" s="1"/>
  <c r="D55" i="6"/>
  <c r="B85" i="8" s="1"/>
  <c r="B86" i="8" s="1"/>
  <c r="B87" i="8" s="1"/>
  <c r="B88" i="8" s="1"/>
  <c r="B89" i="8" s="1"/>
  <c r="B90" i="8" s="1"/>
  <c r="B91" i="8" s="1"/>
  <c r="B92" i="8" s="1"/>
  <c r="B84" i="8"/>
  <c r="F163" i="8"/>
  <c r="J75" i="6" l="1"/>
  <c r="B93" i="8"/>
  <c r="D62" i="6"/>
  <c r="I88" i="8"/>
  <c r="I89" i="8" s="1"/>
  <c r="I90" i="8" s="1"/>
  <c r="I91" i="8" s="1"/>
  <c r="I92" i="8" s="1"/>
  <c r="D63" i="6" l="1"/>
  <c r="D66" i="6" s="1"/>
  <c r="D64" i="6" s="1"/>
  <c r="B100" i="8"/>
  <c r="I93" i="8"/>
  <c r="I100" i="8" s="1"/>
  <c r="J91" i="8"/>
  <c r="N62" i="6"/>
  <c r="O62" i="6" s="1"/>
  <c r="L62" i="6"/>
  <c r="I62" i="6"/>
  <c r="N32" i="6"/>
  <c r="L32" i="6"/>
  <c r="I32" i="6"/>
  <c r="I30" i="6"/>
  <c r="I20" i="6"/>
  <c r="L20" i="6"/>
  <c r="N20" i="6"/>
  <c r="N189" i="6"/>
  <c r="L189" i="6"/>
  <c r="L187" i="6"/>
  <c r="N179" i="6"/>
  <c r="L179" i="6"/>
  <c r="N178" i="6"/>
  <c r="L178" i="6"/>
  <c r="N177" i="6"/>
  <c r="L177" i="6"/>
  <c r="N176" i="6"/>
  <c r="L176" i="6"/>
  <c r="N174" i="6"/>
  <c r="L174" i="6"/>
  <c r="N173" i="6"/>
  <c r="L173" i="6"/>
  <c r="N172" i="6"/>
  <c r="L172" i="6"/>
  <c r="N168" i="6"/>
  <c r="L168" i="6"/>
  <c r="N167" i="6"/>
  <c r="L167" i="6"/>
  <c r="N164" i="6"/>
  <c r="L164" i="6"/>
  <c r="N163" i="6"/>
  <c r="L163" i="6"/>
  <c r="N162" i="6"/>
  <c r="N161" i="6"/>
  <c r="N159" i="6"/>
  <c r="L159" i="6"/>
  <c r="N158" i="6"/>
  <c r="L158" i="6"/>
  <c r="N96" i="6"/>
  <c r="O96" i="6" s="1"/>
  <c r="L96" i="6"/>
  <c r="N91" i="6"/>
  <c r="L91" i="6"/>
  <c r="N90" i="6"/>
  <c r="L90" i="6"/>
  <c r="N89" i="6"/>
  <c r="L89" i="6"/>
  <c r="N88" i="6"/>
  <c r="L88" i="6"/>
  <c r="N87" i="6"/>
  <c r="L87" i="6"/>
  <c r="N86" i="6"/>
  <c r="L86" i="6"/>
  <c r="N55" i="6"/>
  <c r="L55" i="6"/>
  <c r="N61" i="6"/>
  <c r="L61" i="6"/>
  <c r="N59" i="6"/>
  <c r="L59" i="6"/>
  <c r="N58" i="6"/>
  <c r="L58" i="6"/>
  <c r="N57" i="6"/>
  <c r="L57" i="6"/>
  <c r="N31" i="6"/>
  <c r="L31" i="6"/>
  <c r="N30" i="6"/>
  <c r="L30" i="6"/>
  <c r="N29" i="6"/>
  <c r="L29" i="6"/>
  <c r="N28" i="6"/>
  <c r="L28" i="6"/>
  <c r="N27" i="6"/>
  <c r="L27" i="6"/>
  <c r="N25" i="6"/>
  <c r="L25" i="6"/>
  <c r="N24" i="6"/>
  <c r="L24" i="6"/>
  <c r="N23" i="6"/>
  <c r="L23" i="6"/>
  <c r="N22" i="6"/>
  <c r="L22" i="6"/>
  <c r="N21" i="6"/>
  <c r="L21" i="6"/>
  <c r="N19" i="6"/>
  <c r="L19" i="6"/>
  <c r="I189" i="6"/>
  <c r="I187" i="6"/>
  <c r="H187" i="6" s="1"/>
  <c r="D724" i="8" s="1"/>
  <c r="I179" i="6"/>
  <c r="I178" i="6"/>
  <c r="I177" i="6"/>
  <c r="I176" i="6"/>
  <c r="H176" i="6" s="1"/>
  <c r="I174" i="6"/>
  <c r="I173" i="6"/>
  <c r="I172" i="6"/>
  <c r="I168" i="6"/>
  <c r="H168" i="6" s="1"/>
  <c r="I167" i="6"/>
  <c r="I164" i="6"/>
  <c r="H164" i="6" s="1"/>
  <c r="I163" i="6"/>
  <c r="I159" i="6"/>
  <c r="I158" i="6"/>
  <c r="D536" i="8" s="1"/>
  <c r="I88" i="6"/>
  <c r="I87" i="6"/>
  <c r="I86" i="6"/>
  <c r="I55" i="6"/>
  <c r="I61" i="6"/>
  <c r="I59" i="6"/>
  <c r="I58" i="6"/>
  <c r="I57" i="6"/>
  <c r="I31" i="6"/>
  <c r="I29" i="6"/>
  <c r="I27" i="6"/>
  <c r="I25" i="6"/>
  <c r="I24" i="6"/>
  <c r="I23" i="6"/>
  <c r="I22" i="6"/>
  <c r="I21" i="6"/>
  <c r="I19" i="6"/>
  <c r="L14" i="6"/>
  <c r="I14" i="6"/>
  <c r="H163" i="6" l="1"/>
  <c r="D571" i="8" s="1"/>
  <c r="J93" i="8"/>
  <c r="D65" i="6"/>
  <c r="B106" i="8"/>
  <c r="D691" i="8"/>
  <c r="D572" i="8"/>
  <c r="D610" i="8"/>
  <c r="D537" i="8"/>
  <c r="H177" i="6"/>
  <c r="H178" i="6"/>
  <c r="H179" i="6"/>
  <c r="I101" i="8"/>
  <c r="I102" i="8" s="1"/>
  <c r="I103" i="8" s="1"/>
  <c r="J103" i="8" s="1"/>
  <c r="D7" i="4"/>
  <c r="E28" i="4"/>
  <c r="E27" i="4"/>
  <c r="H27" i="4" s="1"/>
  <c r="E26" i="4"/>
  <c r="H26" i="4" s="1"/>
  <c r="E25" i="4"/>
  <c r="H25" i="4" s="1"/>
  <c r="E24" i="4"/>
  <c r="D8" i="8"/>
  <c r="C8" i="8"/>
  <c r="D7" i="8"/>
  <c r="C7" i="8"/>
  <c r="L38" i="7"/>
  <c r="L37" i="7"/>
  <c r="L36" i="7"/>
  <c r="B34" i="7"/>
  <c r="P186" i="6"/>
  <c r="O186" i="6"/>
  <c r="P171" i="6"/>
  <c r="O171" i="6"/>
  <c r="L171" i="6"/>
  <c r="P157" i="6"/>
  <c r="N157" i="6"/>
  <c r="O157" i="6" s="1"/>
  <c r="L157" i="6"/>
  <c r="P84" i="6"/>
  <c r="O84" i="6"/>
  <c r="J61" i="6"/>
  <c r="J57" i="6"/>
  <c r="J28" i="6"/>
  <c r="J24" i="6"/>
  <c r="J21" i="6"/>
  <c r="P18" i="6"/>
  <c r="O18" i="6"/>
  <c r="P13" i="6"/>
  <c r="O13" i="6"/>
  <c r="P12" i="6"/>
  <c r="O12" i="6"/>
  <c r="L12" i="6"/>
  <c r="J33" i="5"/>
  <c r="J32" i="5"/>
  <c r="J31" i="5"/>
  <c r="B29" i="5"/>
  <c r="D7" i="5"/>
  <c r="B7" i="5"/>
  <c r="D6" i="5"/>
  <c r="B6" i="5"/>
  <c r="D5" i="5"/>
  <c r="B5" i="5"/>
  <c r="F46" i="4"/>
  <c r="F45" i="4"/>
  <c r="F44" i="4"/>
  <c r="B40" i="4"/>
  <c r="E33" i="4"/>
  <c r="E32" i="4"/>
  <c r="E29" i="4" s="1"/>
  <c r="E34" i="4" s="1"/>
  <c r="H34" i="4" s="1"/>
  <c r="H28" i="4"/>
  <c r="H24" i="4"/>
  <c r="D6" i="4"/>
  <c r="B6" i="4"/>
  <c r="D5" i="4"/>
  <c r="B5" i="4"/>
  <c r="DU29" i="2"/>
  <c r="EK28" i="2"/>
  <c r="EJ28" i="2"/>
  <c r="EI28" i="2"/>
  <c r="EH28" i="2"/>
  <c r="EG28" i="2"/>
  <c r="EF28" i="2"/>
  <c r="ED28" i="2"/>
  <c r="EC28" i="2"/>
  <c r="EB28" i="2"/>
  <c r="EA28" i="2"/>
  <c r="DZ28" i="2"/>
  <c r="DY28" i="2"/>
  <c r="DX28" i="2"/>
  <c r="DW28" i="2"/>
  <c r="DV28" i="2"/>
  <c r="EK27" i="2"/>
  <c r="EJ27" i="2"/>
  <c r="EI27" i="2"/>
  <c r="EH27" i="2"/>
  <c r="EG27" i="2"/>
  <c r="EF27" i="2"/>
  <c r="ED27" i="2"/>
  <c r="EC27" i="2"/>
  <c r="EB27" i="2"/>
  <c r="EA27" i="2"/>
  <c r="DZ27" i="2"/>
  <c r="DY27" i="2"/>
  <c r="DX27" i="2"/>
  <c r="DW27" i="2"/>
  <c r="DV27" i="2"/>
  <c r="DU26" i="2"/>
  <c r="EU24" i="2"/>
  <c r="DW23" i="2"/>
  <c r="AT19" i="2"/>
  <c r="AS19" i="2"/>
  <c r="AS21" i="2" s="1"/>
  <c r="AR19" i="2"/>
  <c r="AR20" i="2" s="1"/>
  <c r="AQ19" i="2"/>
  <c r="AQ20" i="2" s="1"/>
  <c r="AP19" i="2"/>
  <c r="DK6" i="2"/>
  <c r="DJ6" i="2"/>
  <c r="DI6" i="2"/>
  <c r="DH6" i="2"/>
  <c r="DG6" i="2"/>
  <c r="DG11" i="2" s="1"/>
  <c r="DL11" i="2" s="1"/>
  <c r="DF6" i="2"/>
  <c r="DF11" i="2" s="1"/>
  <c r="DK11" i="2" s="1"/>
  <c r="DE6" i="2"/>
  <c r="DE11" i="2" s="1"/>
  <c r="DJ11" i="2" s="1"/>
  <c r="DD6" i="2"/>
  <c r="DD11" i="2" s="1"/>
  <c r="DI11" i="2" s="1"/>
  <c r="DC6" i="2"/>
  <c r="DC11" i="2" s="1"/>
  <c r="DH11" i="2" s="1"/>
  <c r="CZ6" i="2"/>
  <c r="CZ11" i="2" s="1"/>
  <c r="CV6" i="2"/>
  <c r="CV11" i="2" s="1"/>
  <c r="CT6" i="2"/>
  <c r="CT11" i="2" s="1"/>
  <c r="CS6" i="2"/>
  <c r="CS11" i="2" s="1"/>
  <c r="CR6" i="2"/>
  <c r="CR11" i="2" s="1"/>
  <c r="BZ6" i="2"/>
  <c r="AN6" i="2"/>
  <c r="BZ5" i="2"/>
  <c r="AN5" i="2"/>
  <c r="DP11" i="2" l="1"/>
  <c r="AY10" i="2"/>
  <c r="D67" i="6"/>
  <c r="B108" i="8"/>
  <c r="D694" i="8"/>
  <c r="D693" i="8"/>
  <c r="D692" i="8"/>
  <c r="DC7" i="2"/>
  <c r="DG7" i="2"/>
  <c r="CT7" i="2"/>
  <c r="DD7" i="2"/>
  <c r="CR7" i="2"/>
  <c r="DF7" i="2"/>
  <c r="CS7" i="2"/>
  <c r="CV7" i="2"/>
  <c r="DE7" i="2"/>
  <c r="CZ7" i="2"/>
  <c r="I104" i="8"/>
  <c r="J104" i="8" s="1"/>
  <c r="DX23" i="2"/>
  <c r="DV29" i="2"/>
  <c r="DZ29" i="2"/>
  <c r="ED29" i="2"/>
  <c r="EI29" i="2"/>
  <c r="AS20" i="2"/>
  <c r="DX29" i="2"/>
  <c r="EB29" i="2"/>
  <c r="EG29" i="2"/>
  <c r="EK29" i="2"/>
  <c r="AQ21" i="2"/>
  <c r="DY29" i="2"/>
  <c r="EC29" i="2"/>
  <c r="EH29" i="2"/>
  <c r="F37" i="4"/>
  <c r="AP21" i="2"/>
  <c r="AP20" i="2"/>
  <c r="AY11" i="2" s="1"/>
  <c r="AT21" i="2"/>
  <c r="AT20" i="2"/>
  <c r="DW29" i="2"/>
  <c r="EA29" i="2"/>
  <c r="EF29" i="2"/>
  <c r="EJ29" i="2"/>
  <c r="AR21" i="2"/>
  <c r="BE11" i="2" l="1"/>
  <c r="BE10" i="2"/>
  <c r="BF10" i="2" s="1"/>
  <c r="BM10" i="2"/>
  <c r="BO10" i="2" s="1"/>
  <c r="BL10" i="2"/>
  <c r="AZ10" i="2"/>
  <c r="BL11" i="2"/>
  <c r="AZ11" i="2"/>
  <c r="BM11" i="2"/>
  <c r="BE9" i="2"/>
  <c r="BF9" i="2" s="1"/>
  <c r="BE8" i="2"/>
  <c r="BF8" i="2" s="1"/>
  <c r="AY8" i="2"/>
  <c r="AY9" i="2"/>
  <c r="DK7" i="2"/>
  <c r="DI7" i="2"/>
  <c r="DL7" i="2"/>
  <c r="DJ7" i="2"/>
  <c r="DH7" i="2"/>
  <c r="D68" i="6"/>
  <c r="B113" i="8"/>
  <c r="AY7" i="2"/>
  <c r="BE7" i="2"/>
  <c r="BF7" i="2" s="1"/>
  <c r="I105" i="8"/>
  <c r="I106" i="8" s="1"/>
  <c r="DY23" i="2"/>
  <c r="N7" i="6"/>
  <c r="O169" i="6" s="1"/>
  <c r="BO11" i="2" l="1"/>
  <c r="BF11" i="2"/>
  <c r="BQ11" i="2"/>
  <c r="BR11" i="2"/>
  <c r="BC11" i="2"/>
  <c r="BG11" i="2"/>
  <c r="BQ10" i="2"/>
  <c r="BR10" i="2"/>
  <c r="BS10" i="2" s="1"/>
  <c r="BU10" i="2" s="1"/>
  <c r="BC10" i="2"/>
  <c r="BD10" i="2" s="1"/>
  <c r="BG10" i="2"/>
  <c r="BI10" i="2" s="1"/>
  <c r="BJ10" i="2" s="1"/>
  <c r="BL9" i="2"/>
  <c r="BM9" i="2"/>
  <c r="BO9" i="2" s="1"/>
  <c r="AZ9" i="2"/>
  <c r="BL8" i="2"/>
  <c r="AZ8" i="2"/>
  <c r="BM8" i="2"/>
  <c r="BO8" i="2" s="1"/>
  <c r="O149" i="6"/>
  <c r="O154" i="6"/>
  <c r="O153" i="6"/>
  <c r="O150" i="6"/>
  <c r="O151" i="6"/>
  <c r="O152" i="6"/>
  <c r="DP7" i="2"/>
  <c r="B118" i="8"/>
  <c r="D71" i="6"/>
  <c r="O165" i="6"/>
  <c r="O166" i="6"/>
  <c r="O112" i="6"/>
  <c r="O122" i="6"/>
  <c r="O146" i="6"/>
  <c r="O145" i="6"/>
  <c r="O131" i="6"/>
  <c r="O132" i="6"/>
  <c r="O130" i="6"/>
  <c r="O140" i="6"/>
  <c r="O135" i="6"/>
  <c r="O139" i="6"/>
  <c r="O138" i="6"/>
  <c r="O133" i="6"/>
  <c r="O137" i="6"/>
  <c r="O134" i="6"/>
  <c r="O136" i="6"/>
  <c r="O121" i="6"/>
  <c r="O120" i="6"/>
  <c r="O127" i="6"/>
  <c r="O123" i="6"/>
  <c r="O125" i="6"/>
  <c r="O126" i="6"/>
  <c r="O124" i="6"/>
  <c r="O47" i="6"/>
  <c r="O115" i="6"/>
  <c r="O114" i="6"/>
  <c r="O116" i="6"/>
  <c r="O113" i="6"/>
  <c r="O117" i="6"/>
  <c r="BL7" i="2"/>
  <c r="BM7" i="2"/>
  <c r="AZ7" i="2"/>
  <c r="O26" i="6"/>
  <c r="O45" i="6"/>
  <c r="I7" i="48"/>
  <c r="M7" i="49"/>
  <c r="O191" i="6"/>
  <c r="O56" i="6"/>
  <c r="O60" i="6"/>
  <c r="O15" i="6"/>
  <c r="O16" i="6"/>
  <c r="O81" i="6"/>
  <c r="O190" i="6"/>
  <c r="O72" i="6"/>
  <c r="O82" i="6"/>
  <c r="O183" i="6"/>
  <c r="O195" i="6"/>
  <c r="O194" i="6"/>
  <c r="O182" i="6"/>
  <c r="O184" i="6"/>
  <c r="O180" i="6"/>
  <c r="O181" i="6"/>
  <c r="O175" i="6"/>
  <c r="O74" i="6"/>
  <c r="O68" i="6"/>
  <c r="J106" i="8"/>
  <c r="I107" i="8"/>
  <c r="O64" i="6"/>
  <c r="O67" i="6"/>
  <c r="O65" i="6"/>
  <c r="O66" i="6"/>
  <c r="O33" i="6"/>
  <c r="O34" i="6"/>
  <c r="O102" i="6"/>
  <c r="O100" i="6"/>
  <c r="O101" i="6"/>
  <c r="O103" i="6"/>
  <c r="O104" i="6"/>
  <c r="O106" i="6"/>
  <c r="O108" i="6"/>
  <c r="O107" i="6"/>
  <c r="O105" i="6"/>
  <c r="O99" i="6"/>
  <c r="O109" i="6"/>
  <c r="DZ23" i="2"/>
  <c r="N7" i="7"/>
  <c r="O14" i="6"/>
  <c r="O201" i="6"/>
  <c r="O188" i="6"/>
  <c r="J7" i="10"/>
  <c r="O160" i="6"/>
  <c r="O200" i="6"/>
  <c r="O199" i="6"/>
  <c r="O198" i="6"/>
  <c r="O76" i="6"/>
  <c r="O93" i="6"/>
  <c r="O92" i="6"/>
  <c r="O94" i="6"/>
  <c r="O73" i="6"/>
  <c r="O79" i="6"/>
  <c r="O80" i="6"/>
  <c r="O52" i="6"/>
  <c r="O77" i="6"/>
  <c r="O75" i="6"/>
  <c r="O78" i="6"/>
  <c r="O71" i="6"/>
  <c r="O53" i="6"/>
  <c r="O50" i="6"/>
  <c r="O49" i="6"/>
  <c r="O51" i="6"/>
  <c r="O54" i="6"/>
  <c r="O35" i="6"/>
  <c r="O46" i="6"/>
  <c r="O43" i="6"/>
  <c r="O41" i="6"/>
  <c r="O39" i="6"/>
  <c r="O37" i="6"/>
  <c r="O38" i="6"/>
  <c r="O44" i="6"/>
  <c r="O48" i="6"/>
  <c r="O40" i="6"/>
  <c r="O36" i="6"/>
  <c r="O42" i="6"/>
  <c r="O20" i="6"/>
  <c r="O32" i="6"/>
  <c r="O178" i="6"/>
  <c r="O173" i="6"/>
  <c r="O158" i="6"/>
  <c r="O89" i="6"/>
  <c r="O55" i="6"/>
  <c r="O58" i="6"/>
  <c r="O25" i="6"/>
  <c r="O21" i="6"/>
  <c r="O159" i="6"/>
  <c r="O189" i="6"/>
  <c r="O177" i="6"/>
  <c r="O172" i="6"/>
  <c r="O168" i="6"/>
  <c r="O88" i="6"/>
  <c r="O61" i="6"/>
  <c r="O57" i="6"/>
  <c r="O24" i="6"/>
  <c r="O19" i="6"/>
  <c r="O174" i="6"/>
  <c r="O86" i="6"/>
  <c r="O187" i="6"/>
  <c r="O176" i="6"/>
  <c r="O167" i="6"/>
  <c r="O91" i="6"/>
  <c r="O87" i="6"/>
  <c r="O23" i="6"/>
  <c r="O179" i="6"/>
  <c r="O59" i="6"/>
  <c r="O22" i="6"/>
  <c r="O162" i="6"/>
  <c r="O163" i="6"/>
  <c r="O164" i="6"/>
  <c r="O27" i="6"/>
  <c r="O30" i="6"/>
  <c r="O29" i="6"/>
  <c r="O28" i="6"/>
  <c r="O90" i="6"/>
  <c r="O161" i="6"/>
  <c r="O31" i="6"/>
  <c r="CF11" i="2" l="1"/>
  <c r="CE11" i="2"/>
  <c r="CG11" i="2" s="1"/>
  <c r="CL11" i="2"/>
  <c r="CM11" i="2" s="1"/>
  <c r="BD11" i="2"/>
  <c r="BI11" i="2"/>
  <c r="BS11" i="2"/>
  <c r="BC9" i="2"/>
  <c r="BD9" i="2" s="1"/>
  <c r="BG9" i="2"/>
  <c r="BI9" i="2" s="1"/>
  <c r="BJ9" i="2" s="1"/>
  <c r="BR8" i="2"/>
  <c r="BS8" i="2" s="1"/>
  <c r="BU8" i="2" s="1"/>
  <c r="BQ8" i="2"/>
  <c r="BR9" i="2"/>
  <c r="BS9" i="2" s="1"/>
  <c r="BU9" i="2" s="1"/>
  <c r="BQ9" i="2"/>
  <c r="BC8" i="2"/>
  <c r="BD8" i="2" s="1"/>
  <c r="BG8" i="2"/>
  <c r="BI8" i="2" s="1"/>
  <c r="BJ8" i="2" s="1"/>
  <c r="BA13" i="2"/>
  <c r="BL13" i="2"/>
  <c r="AZ13" i="2"/>
  <c r="BM13" i="2"/>
  <c r="BO7" i="2"/>
  <c r="B130" i="8"/>
  <c r="B135" i="8" s="1"/>
  <c r="D72" i="6"/>
  <c r="D80" i="6"/>
  <c r="CF7" i="2"/>
  <c r="CE7" i="2"/>
  <c r="CL7" i="2"/>
  <c r="CM7" i="2" s="1"/>
  <c r="BC7" i="2"/>
  <c r="BG7" i="2"/>
  <c r="J107" i="8"/>
  <c r="I108" i="8"/>
  <c r="EA23" i="2"/>
  <c r="CN11" i="2" l="1"/>
  <c r="CP11" i="2" s="1"/>
  <c r="CQ11" i="2" s="1"/>
  <c r="CJ11" i="2"/>
  <c r="CK11" i="2" s="1"/>
  <c r="BJ11" i="2"/>
  <c r="BU11" i="2"/>
  <c r="BC13" i="2"/>
  <c r="BG13" i="2"/>
  <c r="BQ7" i="2"/>
  <c r="BO13" i="2"/>
  <c r="BR7" i="2"/>
  <c r="BS7" i="2" s="1"/>
  <c r="BI7" i="2"/>
  <c r="BD7" i="2"/>
  <c r="B150" i="8"/>
  <c r="D73" i="6"/>
  <c r="CG7" i="2"/>
  <c r="J108" i="8"/>
  <c r="EB23" i="2"/>
  <c r="BD13" i="2" l="1"/>
  <c r="BI13" i="2"/>
  <c r="BS13" i="2"/>
  <c r="BR13" i="2"/>
  <c r="BQ13" i="2"/>
  <c r="BJ7" i="2"/>
  <c r="BU7" i="2"/>
  <c r="AR15" i="2" s="1"/>
  <c r="B152" i="8"/>
  <c r="D74" i="6"/>
  <c r="CJ7" i="2"/>
  <c r="CN7" i="2"/>
  <c r="EC23" i="2"/>
  <c r="BQ15" i="2" l="1"/>
  <c r="BD15" i="2"/>
  <c r="BC15" i="2"/>
  <c r="BR15" i="2"/>
  <c r="BU15" i="2"/>
  <c r="BU13" i="2"/>
  <c r="BL15" i="2"/>
  <c r="BM15" i="2"/>
  <c r="BG15" i="2"/>
  <c r="BI15" i="2"/>
  <c r="BA15" i="2"/>
  <c r="AT15" i="2"/>
  <c r="AQ15" i="2"/>
  <c r="AS15" i="2"/>
  <c r="AZ15" i="2"/>
  <c r="AP15" i="2"/>
  <c r="BS15" i="2"/>
  <c r="BO15" i="2"/>
  <c r="CP7" i="2"/>
  <c r="CK7" i="2"/>
  <c r="B154" i="8"/>
  <c r="B163" i="8" s="1"/>
  <c r="D75" i="6"/>
  <c r="I113" i="8"/>
  <c r="EG23" i="2"/>
  <c r="BG17" i="2" l="1"/>
  <c r="BI17" i="2"/>
  <c r="BQ17" i="2"/>
  <c r="BA17" i="2"/>
  <c r="AZ17" i="2"/>
  <c r="BM17" i="2"/>
  <c r="AT17" i="2"/>
  <c r="BC17" i="2"/>
  <c r="AR17" i="2"/>
  <c r="BD17" i="2"/>
  <c r="BU17" i="2"/>
  <c r="BS17" i="2"/>
  <c r="BR17" i="2"/>
  <c r="BO17" i="2"/>
  <c r="BL17" i="2"/>
  <c r="AS17" i="2"/>
  <c r="AQ17" i="2"/>
  <c r="AP17" i="2"/>
  <c r="CQ7" i="2"/>
  <c r="D77" i="6"/>
  <c r="B164" i="8"/>
  <c r="I118" i="8"/>
  <c r="EH23" i="2"/>
  <c r="D76" i="6" l="1"/>
  <c r="B170" i="8"/>
  <c r="I126" i="8"/>
  <c r="EI23" i="2"/>
  <c r="D78" i="6" l="1"/>
  <c r="B172" i="8"/>
  <c r="I127" i="8"/>
  <c r="I128" i="8" s="1"/>
  <c r="EJ23" i="2"/>
  <c r="D79" i="6" l="1"/>
  <c r="B173" i="8"/>
  <c r="J127" i="8"/>
  <c r="I129" i="8"/>
  <c r="EK23" i="2"/>
  <c r="D86" i="6" l="1"/>
  <c r="B176" i="8"/>
  <c r="B181" i="8" s="1"/>
  <c r="B203" i="8" s="1"/>
  <c r="J129" i="8"/>
  <c r="I130" i="8"/>
  <c r="EL23" i="2"/>
  <c r="D81" i="6" l="1"/>
  <c r="D82" i="6" s="1"/>
  <c r="D87" i="6"/>
  <c r="B216" i="8"/>
  <c r="B224" i="8" s="1"/>
  <c r="I135" i="8"/>
  <c r="I149" i="8" s="1"/>
  <c r="J130" i="8"/>
  <c r="EM23" i="2"/>
  <c r="B232" i="8" l="1"/>
  <c r="D88" i="6"/>
  <c r="I150" i="8"/>
  <c r="I151" i="8" s="1"/>
  <c r="I152" i="8" s="1"/>
  <c r="EN23" i="2"/>
  <c r="D89" i="6" l="1"/>
  <c r="B235" i="8"/>
  <c r="B243" i="8" s="1"/>
  <c r="J152" i="8"/>
  <c r="I153" i="8"/>
  <c r="EO23" i="2"/>
  <c r="D90" i="6" l="1"/>
  <c r="B251" i="8"/>
  <c r="J153" i="8"/>
  <c r="I154" i="8"/>
  <c r="EP23" i="2"/>
  <c r="CE10" i="2" l="1"/>
  <c r="CE9" i="2"/>
  <c r="CE8" i="2"/>
  <c r="CL9" i="2"/>
  <c r="CM9" i="2" s="1"/>
  <c r="CL8" i="2"/>
  <c r="CM8" i="2" s="1"/>
  <c r="CF8" i="2"/>
  <c r="CL10" i="2"/>
  <c r="CM10" i="2" s="1"/>
  <c r="CF10" i="2"/>
  <c r="CG10" i="2" s="1"/>
  <c r="CF9" i="2"/>
  <c r="CG9" i="2" s="1"/>
  <c r="D91" i="6"/>
  <c r="D92" i="6" s="1"/>
  <c r="D93" i="6" s="1"/>
  <c r="D94" i="6" s="1"/>
  <c r="D95" i="6" s="1"/>
  <c r="D96" i="6" s="1"/>
  <c r="D99" i="6" s="1"/>
  <c r="B254" i="8"/>
  <c r="B259" i="8" s="1"/>
  <c r="B264" i="8" s="1"/>
  <c r="J154" i="8"/>
  <c r="I155" i="8"/>
  <c r="I156" i="8" s="1"/>
  <c r="J156" i="8" s="1"/>
  <c r="EQ23" i="2"/>
  <c r="CG8" i="2" l="1"/>
  <c r="CJ8" i="2" s="1"/>
  <c r="CK8" i="2" s="1"/>
  <c r="CJ10" i="2"/>
  <c r="CK10" i="2" s="1"/>
  <c r="CN10" i="2"/>
  <c r="CP10" i="2" s="1"/>
  <c r="CQ10" i="2" s="1"/>
  <c r="CN8" i="2"/>
  <c r="CP8" i="2" s="1"/>
  <c r="CQ8" i="2" s="1"/>
  <c r="CJ9" i="2"/>
  <c r="CK9" i="2" s="1"/>
  <c r="CN9" i="2"/>
  <c r="CP9" i="2" s="1"/>
  <c r="CQ9" i="2" s="1"/>
  <c r="B276" i="8"/>
  <c r="B278" i="8"/>
  <c r="B280" i="8" s="1"/>
  <c r="B282" i="8" s="1"/>
  <c r="B284" i="8" s="1"/>
  <c r="B291" i="8"/>
  <c r="B296" i="8" s="1"/>
  <c r="D100" i="6"/>
  <c r="D101" i="6" s="1"/>
  <c r="D102" i="6" s="1"/>
  <c r="D103" i="6" s="1"/>
  <c r="D104" i="6" s="1"/>
  <c r="D105" i="6" s="1"/>
  <c r="D106" i="6" s="1"/>
  <c r="D107" i="6" s="1"/>
  <c r="D108" i="6" s="1"/>
  <c r="D109" i="6" s="1"/>
  <c r="D112" i="6" s="1"/>
  <c r="I157" i="8"/>
  <c r="J157" i="8" s="1"/>
  <c r="ER23" i="2"/>
  <c r="ES23" i="2" s="1"/>
  <c r="ET23" i="2" s="1"/>
  <c r="EU23" i="2" s="1"/>
  <c r="CG13" i="2" l="1"/>
  <c r="CH13" i="2"/>
  <c r="CC10" i="2"/>
  <c r="CC9" i="2"/>
  <c r="CC8" i="2"/>
  <c r="B310" i="8"/>
  <c r="B312" i="8" s="1"/>
  <c r="B314" i="8" s="1"/>
  <c r="B316" i="8" s="1"/>
  <c r="B321" i="8" s="1"/>
  <c r="B308" i="8"/>
  <c r="D113" i="6"/>
  <c r="D114" i="6" s="1"/>
  <c r="D115" i="6" s="1"/>
  <c r="D116" i="6" s="1"/>
  <c r="D117" i="6" s="1"/>
  <c r="D120" i="6" s="1"/>
  <c r="B347" i="8"/>
  <c r="B352" i="8" s="1"/>
  <c r="I158" i="8"/>
  <c r="I159" i="8" s="1"/>
  <c r="CK13" i="2" l="1"/>
  <c r="CN13" i="2"/>
  <c r="CS9" i="2"/>
  <c r="CU9" i="2"/>
  <c r="DB9" i="2"/>
  <c r="DC9" i="2"/>
  <c r="DH9" i="2" s="1"/>
  <c r="DN9" i="2"/>
  <c r="CT9" i="2"/>
  <c r="DE9" i="2"/>
  <c r="DJ9" i="2" s="1"/>
  <c r="CZ9" i="2"/>
  <c r="CV9" i="2"/>
  <c r="DD9" i="2"/>
  <c r="DI9" i="2" s="1"/>
  <c r="CY9" i="2"/>
  <c r="DF9" i="2"/>
  <c r="DK9" i="2" s="1"/>
  <c r="CW9" i="2"/>
  <c r="CR9" i="2"/>
  <c r="DG9" i="2"/>
  <c r="DL9" i="2" s="1"/>
  <c r="CX9" i="2"/>
  <c r="DF10" i="2"/>
  <c r="DK10" i="2" s="1"/>
  <c r="DN10" i="2"/>
  <c r="CX10" i="2"/>
  <c r="DB10" i="2"/>
  <c r="DE10" i="2"/>
  <c r="DJ10" i="2" s="1"/>
  <c r="CY10" i="2"/>
  <c r="DD10" i="2"/>
  <c r="DI10" i="2" s="1"/>
  <c r="CW10" i="2"/>
  <c r="DG10" i="2"/>
  <c r="DL10" i="2" s="1"/>
  <c r="CV10" i="2"/>
  <c r="CS10" i="2"/>
  <c r="CT10" i="2"/>
  <c r="CU10" i="2"/>
  <c r="CR10" i="2"/>
  <c r="CZ10" i="2"/>
  <c r="DC10" i="2"/>
  <c r="DH10" i="2" s="1"/>
  <c r="CR8" i="2"/>
  <c r="DE8" i="2"/>
  <c r="DJ8" i="2" s="1"/>
  <c r="CT8" i="2"/>
  <c r="DN8" i="2"/>
  <c r="CU8" i="2"/>
  <c r="CZ8" i="2"/>
  <c r="CS8" i="2"/>
  <c r="DB8" i="2"/>
  <c r="DC8" i="2"/>
  <c r="DH8" i="2" s="1"/>
  <c r="DG8" i="2"/>
  <c r="DL8" i="2" s="1"/>
  <c r="CX8" i="2"/>
  <c r="CY8" i="2"/>
  <c r="DF8" i="2"/>
  <c r="DK8" i="2" s="1"/>
  <c r="CV8" i="2"/>
  <c r="CW8" i="2"/>
  <c r="DD8" i="2"/>
  <c r="DI8" i="2" s="1"/>
  <c r="DO9" i="2"/>
  <c r="DM9" i="2"/>
  <c r="DO8" i="2"/>
  <c r="DM8" i="2"/>
  <c r="DO10" i="2"/>
  <c r="DM10" i="2"/>
  <c r="B382" i="8"/>
  <c r="B384" i="8" s="1"/>
  <c r="B389" i="8" s="1"/>
  <c r="B394" i="8" s="1"/>
  <c r="D121" i="6"/>
  <c r="D122" i="6" s="1"/>
  <c r="D123" i="6" s="1"/>
  <c r="D124" i="6" s="1"/>
  <c r="D125" i="6" s="1"/>
  <c r="D126" i="6" s="1"/>
  <c r="D127" i="6" s="1"/>
  <c r="D130" i="6" s="1"/>
  <c r="B366" i="8"/>
  <c r="B368" i="8" s="1"/>
  <c r="B370" i="8" s="1"/>
  <c r="B372" i="8" s="1"/>
  <c r="B364" i="8"/>
  <c r="B335" i="8"/>
  <c r="B337" i="8" s="1"/>
  <c r="B339" i="8" s="1"/>
  <c r="B341" i="8" s="1"/>
  <c r="B333" i="8"/>
  <c r="I160" i="8"/>
  <c r="CT13" i="2" l="1"/>
  <c r="DA9" i="2"/>
  <c r="DP9" i="2" s="1"/>
  <c r="CP13" i="2"/>
  <c r="DA10" i="2"/>
  <c r="DP10" i="2" s="1"/>
  <c r="CV13" i="2"/>
  <c r="CU13" i="2"/>
  <c r="DC13" i="2"/>
  <c r="DC15" i="2" s="1"/>
  <c r="DC17" i="2" s="1"/>
  <c r="DG13" i="2"/>
  <c r="DA8" i="2"/>
  <c r="DP8" i="2" s="1"/>
  <c r="DM13" i="2"/>
  <c r="DM15" i="2" s="1"/>
  <c r="DM17" i="2" s="1"/>
  <c r="CZ13" i="2"/>
  <c r="CS13" i="2"/>
  <c r="CY13" i="2"/>
  <c r="CX13" i="2"/>
  <c r="DD13" i="2"/>
  <c r="DE13" i="2"/>
  <c r="CW13" i="2"/>
  <c r="CR13" i="2"/>
  <c r="DF13" i="2"/>
  <c r="DJ13" i="2"/>
  <c r="DK13" i="2"/>
  <c r="DL13" i="2"/>
  <c r="DH13" i="2"/>
  <c r="D131" i="6"/>
  <c r="D132" i="6" s="1"/>
  <c r="D133" i="6" s="1"/>
  <c r="D134" i="6" s="1"/>
  <c r="D135" i="6" s="1"/>
  <c r="D136" i="6" s="1"/>
  <c r="D137" i="6" s="1"/>
  <c r="D138" i="6" s="1"/>
  <c r="D139" i="6" s="1"/>
  <c r="D140" i="6" s="1"/>
  <c r="D141" i="6" s="1"/>
  <c r="D142" i="6" s="1"/>
  <c r="D145" i="6" s="1"/>
  <c r="B424" i="8"/>
  <c r="B426" i="8" s="1"/>
  <c r="B431" i="8" s="1"/>
  <c r="B440" i="8" s="1"/>
  <c r="B408" i="8"/>
  <c r="B410" i="8" s="1"/>
  <c r="B412" i="8" s="1"/>
  <c r="B414" i="8" s="1"/>
  <c r="B406" i="8"/>
  <c r="DI13" i="2"/>
  <c r="I161" i="8"/>
  <c r="J160" i="8"/>
  <c r="CG15" i="2" l="1"/>
  <c r="DA13" i="2"/>
  <c r="D146" i="6"/>
  <c r="B493" i="8"/>
  <c r="B495" i="8" s="1"/>
  <c r="CP15" i="2"/>
  <c r="CJ15" i="2"/>
  <c r="CN15" i="2"/>
  <c r="CN17" i="2" s="1"/>
  <c r="CK15" i="2"/>
  <c r="CK17" i="2" s="1"/>
  <c r="DA15" i="2"/>
  <c r="DD15" i="2"/>
  <c r="CT15" i="2"/>
  <c r="CQ15" i="2"/>
  <c r="CY15" i="2"/>
  <c r="CY17" i="2" s="1"/>
  <c r="CU15" i="2"/>
  <c r="CZ15" i="2"/>
  <c r="CV15" i="2"/>
  <c r="DL15" i="2"/>
  <c r="DL17" i="2" s="1"/>
  <c r="CX15" i="2"/>
  <c r="CR15" i="2"/>
  <c r="CW15" i="2"/>
  <c r="DG15" i="2"/>
  <c r="CS15" i="2"/>
  <c r="DE15" i="2"/>
  <c r="DK15" i="2"/>
  <c r="DF15" i="2"/>
  <c r="E77" i="8"/>
  <c r="F77" i="8" s="1"/>
  <c r="CH15" i="2"/>
  <c r="DH15" i="2"/>
  <c r="DH17" i="2" s="1"/>
  <c r="DI15" i="2"/>
  <c r="DJ15" i="2"/>
  <c r="J161" i="8"/>
  <c r="I162" i="8"/>
  <c r="J162" i="8" s="1"/>
  <c r="CZ17" i="2" l="1"/>
  <c r="DE17" i="2"/>
  <c r="CR17" i="2"/>
  <c r="CW17" i="2"/>
  <c r="CV17" i="2"/>
  <c r="DJ17" i="2"/>
  <c r="CX17" i="2"/>
  <c r="DG17" i="2"/>
  <c r="DA17" i="2"/>
  <c r="CP17" i="2"/>
  <c r="DI17" i="2"/>
  <c r="DF17" i="2"/>
  <c r="CH17" i="2"/>
  <c r="CT17" i="2"/>
  <c r="DK17" i="2"/>
  <c r="CS17" i="2"/>
  <c r="CU17" i="2"/>
  <c r="DD17" i="2"/>
  <c r="CG17" i="2"/>
  <c r="DP13" i="2"/>
  <c r="I163" i="8"/>
  <c r="I164" i="8" l="1"/>
  <c r="DP14" i="2"/>
  <c r="J164" i="8" l="1"/>
  <c r="I165" i="8"/>
  <c r="J165" i="8" l="1"/>
  <c r="I166" i="8"/>
  <c r="I167" i="8" l="1"/>
  <c r="D149" i="6" l="1"/>
  <c r="B501" i="8" s="1"/>
  <c r="B509" i="8" s="1"/>
  <c r="B524" i="8" s="1"/>
  <c r="J167" i="8"/>
  <c r="I168" i="8"/>
  <c r="B526" i="8" l="1"/>
  <c r="B528" i="8" s="1"/>
  <c r="B530" i="8" s="1"/>
  <c r="D150" i="6"/>
  <c r="I169" i="8"/>
  <c r="D151" i="6" l="1"/>
  <c r="J169" i="8"/>
  <c r="I170" i="8"/>
  <c r="D152" i="6" l="1"/>
  <c r="M14" i="6"/>
  <c r="M15" i="6"/>
  <c r="J170" i="8"/>
  <c r="I171" i="8"/>
  <c r="D153" i="6" l="1"/>
  <c r="P15" i="6"/>
  <c r="B15" i="6"/>
  <c r="C15" i="6" s="1"/>
  <c r="B14" i="6"/>
  <c r="P14" i="6"/>
  <c r="Q16" i="49"/>
  <c r="I172" i="8"/>
  <c r="D154" i="6" l="1"/>
  <c r="D159" i="6" s="1"/>
  <c r="B547" i="8" s="1"/>
  <c r="B548" i="8" s="1"/>
  <c r="C14" i="6"/>
  <c r="J172" i="8"/>
  <c r="I173" i="8"/>
  <c r="D158" i="6" l="1"/>
  <c r="D160" i="6" s="1"/>
  <c r="D161" i="6" s="1"/>
  <c r="D162" i="6" s="1"/>
  <c r="D165" i="6" s="1"/>
  <c r="D166" i="6" s="1"/>
  <c r="D163" i="6" s="1"/>
  <c r="D164" i="6" s="1"/>
  <c r="D167" i="6" s="1"/>
  <c r="D168" i="6" s="1"/>
  <c r="D169" i="6" s="1"/>
  <c r="D172" i="6" s="1"/>
  <c r="J173" i="8"/>
  <c r="I174" i="8"/>
  <c r="B563" i="8" l="1"/>
  <c r="B566" i="8" s="1"/>
  <c r="I175" i="8"/>
  <c r="B569" i="8" l="1"/>
  <c r="B600" i="8" s="1"/>
  <c r="B601" i="8" s="1"/>
  <c r="B602" i="8" s="1"/>
  <c r="B603" i="8" s="1"/>
  <c r="B608" i="8" s="1"/>
  <c r="B618" i="8" s="1"/>
  <c r="B623" i="8" s="1"/>
  <c r="B568" i="8"/>
  <c r="I176" i="8"/>
  <c r="I181" i="8" s="1"/>
  <c r="I188" i="8" l="1"/>
  <c r="J176" i="8"/>
  <c r="D173" i="6" l="1"/>
  <c r="B641" i="8"/>
  <c r="B647" i="8" s="1"/>
  <c r="B684" i="8" s="1"/>
  <c r="M169" i="6" s="1"/>
  <c r="J188" i="8"/>
  <c r="I189" i="8"/>
  <c r="I190" i="8" s="1"/>
  <c r="I191" i="8" s="1"/>
  <c r="I192" i="8" s="1"/>
  <c r="J192" i="8" s="1"/>
  <c r="P169" i="6" l="1"/>
  <c r="M76" i="6"/>
  <c r="M108" i="6"/>
  <c r="P108" i="6" s="1"/>
  <c r="M89" i="6"/>
  <c r="P89" i="6" s="1"/>
  <c r="M96" i="6"/>
  <c r="P96" i="6" s="1"/>
  <c r="M72" i="6"/>
  <c r="M102" i="6"/>
  <c r="P102" i="6" s="1"/>
  <c r="M95" i="6"/>
  <c r="P95" i="6" s="1"/>
  <c r="M90" i="6"/>
  <c r="P90" i="6" s="1"/>
  <c r="M86" i="6"/>
  <c r="B86" i="6" s="1"/>
  <c r="M93" i="6"/>
  <c r="M66" i="6"/>
  <c r="P66" i="6" s="1"/>
  <c r="M94" i="6"/>
  <c r="P94" i="6" s="1"/>
  <c r="M99" i="6"/>
  <c r="B99" i="6" s="1"/>
  <c r="M100" i="6"/>
  <c r="M104" i="6"/>
  <c r="M113" i="6"/>
  <c r="P113" i="6" s="1"/>
  <c r="M79" i="6"/>
  <c r="M91" i="6"/>
  <c r="P91" i="6" s="1"/>
  <c r="M82" i="6"/>
  <c r="M101" i="6"/>
  <c r="M71" i="6"/>
  <c r="B71" i="6" s="1"/>
  <c r="M112" i="6"/>
  <c r="B112" i="6" s="1"/>
  <c r="M74" i="6"/>
  <c r="M120" i="6"/>
  <c r="B120" i="6" s="1"/>
  <c r="M107" i="6"/>
  <c r="M65" i="6"/>
  <c r="P65" i="6" s="1"/>
  <c r="M77" i="6"/>
  <c r="M121" i="6"/>
  <c r="M78" i="6"/>
  <c r="M67" i="6"/>
  <c r="P67" i="6" s="1"/>
  <c r="M109" i="6"/>
  <c r="M103" i="6"/>
  <c r="M92" i="6"/>
  <c r="P92" i="6" s="1"/>
  <c r="M16" i="6"/>
  <c r="M81" i="6"/>
  <c r="M122" i="6"/>
  <c r="M114" i="6"/>
  <c r="M80" i="6"/>
  <c r="M68" i="6"/>
  <c r="P68" i="6" s="1"/>
  <c r="M87" i="6"/>
  <c r="P87" i="6" s="1"/>
  <c r="M117" i="6"/>
  <c r="P117" i="6" s="1"/>
  <c r="M64" i="6"/>
  <c r="P64" i="6" s="1"/>
  <c r="M105" i="6"/>
  <c r="M88" i="6"/>
  <c r="P88" i="6" s="1"/>
  <c r="M106" i="6"/>
  <c r="M73" i="6"/>
  <c r="M75" i="6"/>
  <c r="M159" i="6"/>
  <c r="P159" i="6" s="1"/>
  <c r="B689" i="8"/>
  <c r="B700" i="8" s="1"/>
  <c r="B701" i="8" s="1"/>
  <c r="B702" i="8" s="1"/>
  <c r="B703" i="8" s="1"/>
  <c r="B704" i="8" s="1"/>
  <c r="B705" i="8" s="1"/>
  <c r="B706" i="8" s="1"/>
  <c r="B713" i="8" s="1"/>
  <c r="B720" i="8" s="1"/>
  <c r="M151" i="6"/>
  <c r="M152" i="6"/>
  <c r="M153" i="6"/>
  <c r="M154" i="6"/>
  <c r="D174" i="6"/>
  <c r="D175" i="6" s="1"/>
  <c r="D176" i="6" s="1"/>
  <c r="D177" i="6" s="1"/>
  <c r="D178" i="6" s="1"/>
  <c r="D179" i="6" s="1"/>
  <c r="D180" i="6" s="1"/>
  <c r="D181" i="6" s="1"/>
  <c r="D182" i="6" s="1"/>
  <c r="D183" i="6" s="1"/>
  <c r="D184" i="6" s="1"/>
  <c r="I193" i="8"/>
  <c r="I194" i="8" s="1"/>
  <c r="I195" i="8" s="1"/>
  <c r="J195" i="8" s="1"/>
  <c r="B100" i="6" l="1"/>
  <c r="B113" i="6"/>
  <c r="B114" i="6" s="1"/>
  <c r="P121" i="6"/>
  <c r="B121" i="6"/>
  <c r="B122" i="6" s="1"/>
  <c r="C122" i="6" s="1"/>
  <c r="P109" i="6"/>
  <c r="P114" i="6"/>
  <c r="P107" i="6"/>
  <c r="Q88" i="6"/>
  <c r="P122" i="6"/>
  <c r="P103" i="6"/>
  <c r="P120" i="6"/>
  <c r="P101" i="6"/>
  <c r="Q94" i="6"/>
  <c r="P75" i="6"/>
  <c r="P81" i="6"/>
  <c r="P77" i="6"/>
  <c r="P74" i="6"/>
  <c r="B74" i="6"/>
  <c r="C74" i="6" s="1"/>
  <c r="P82" i="6"/>
  <c r="P104" i="6"/>
  <c r="Q95" i="6"/>
  <c r="Q90" i="6"/>
  <c r="P73" i="6"/>
  <c r="P80" i="6"/>
  <c r="P16" i="6"/>
  <c r="P17" i="6" s="1"/>
  <c r="B16" i="6"/>
  <c r="P112" i="6"/>
  <c r="P100" i="6"/>
  <c r="P93" i="6"/>
  <c r="P78" i="6"/>
  <c r="B73" i="6"/>
  <c r="C73" i="6" s="1"/>
  <c r="P71" i="6"/>
  <c r="P79" i="6"/>
  <c r="P99" i="6"/>
  <c r="B87" i="6"/>
  <c r="B88" i="6" s="1"/>
  <c r="B89" i="6" s="1"/>
  <c r="B90" i="6" s="1"/>
  <c r="B91" i="6" s="1"/>
  <c r="B92" i="6" s="1"/>
  <c r="P86" i="6"/>
  <c r="B72" i="6"/>
  <c r="P72" i="6"/>
  <c r="P76" i="6"/>
  <c r="P152" i="6"/>
  <c r="P151" i="6"/>
  <c r="P154" i="6"/>
  <c r="P153" i="6"/>
  <c r="M116" i="6"/>
  <c r="I196" i="8"/>
  <c r="B101" i="6" l="1"/>
  <c r="B102" i="6" s="1"/>
  <c r="B75" i="6"/>
  <c r="C75" i="6" s="1"/>
  <c r="B93" i="6"/>
  <c r="B94" i="6" s="1"/>
  <c r="B95" i="6" s="1"/>
  <c r="B96" i="6" s="1"/>
  <c r="P97" i="6"/>
  <c r="C72" i="6"/>
  <c r="E72" i="6"/>
  <c r="Q93" i="6"/>
  <c r="Q96" i="6"/>
  <c r="P83" i="6"/>
  <c r="C16" i="6"/>
  <c r="C13" i="6"/>
  <c r="C71" i="6"/>
  <c r="K12" i="48"/>
  <c r="H12" i="48" s="1"/>
  <c r="J12" i="48" s="1"/>
  <c r="E11" i="7"/>
  <c r="J196" i="8"/>
  <c r="I197" i="8"/>
  <c r="B103" i="6" l="1"/>
  <c r="B104" i="6" s="1"/>
  <c r="B76" i="6"/>
  <c r="C76" i="6" s="1"/>
  <c r="G12" i="7"/>
  <c r="F11" i="49" s="1"/>
  <c r="M12" i="7"/>
  <c r="I12" i="7"/>
  <c r="H12" i="7"/>
  <c r="K12" i="7"/>
  <c r="O12" i="7"/>
  <c r="J12" i="7"/>
  <c r="N12" i="7"/>
  <c r="L12" i="7"/>
  <c r="Q12" i="7"/>
  <c r="R12" i="7"/>
  <c r="P12" i="7"/>
  <c r="A12" i="48"/>
  <c r="C17" i="6"/>
  <c r="A13" i="6"/>
  <c r="A11" i="7"/>
  <c r="A12" i="7" s="1"/>
  <c r="A11" i="49"/>
  <c r="E15" i="7"/>
  <c r="K14" i="48"/>
  <c r="H14" i="48" s="1"/>
  <c r="J14" i="48" s="1"/>
  <c r="I198" i="8"/>
  <c r="J197" i="8"/>
  <c r="B105" i="6" l="1"/>
  <c r="B106" i="6" s="1"/>
  <c r="B77" i="6"/>
  <c r="E13" i="6"/>
  <c r="A14" i="6"/>
  <c r="H16" i="7"/>
  <c r="G13" i="49" s="1"/>
  <c r="G16" i="7"/>
  <c r="L16" i="7"/>
  <c r="K13" i="49" s="1"/>
  <c r="Q16" i="7"/>
  <c r="P13" i="49" s="1"/>
  <c r="K16" i="7"/>
  <c r="J13" i="49" s="1"/>
  <c r="N16" i="7"/>
  <c r="M13" i="49" s="1"/>
  <c r="R16" i="7"/>
  <c r="Q13" i="49" s="1"/>
  <c r="P16" i="7"/>
  <c r="O13" i="49" s="1"/>
  <c r="I16" i="7"/>
  <c r="H13" i="49" s="1"/>
  <c r="O16" i="7"/>
  <c r="N13" i="49" s="1"/>
  <c r="M16" i="7"/>
  <c r="L13" i="49" s="1"/>
  <c r="I199" i="8"/>
  <c r="C77" i="6" l="1"/>
  <c r="B78" i="6"/>
  <c r="C78" i="6" s="1"/>
  <c r="B107" i="6"/>
  <c r="B108" i="6" s="1"/>
  <c r="B109" i="6" s="1"/>
  <c r="J16" i="7"/>
  <c r="I13" i="49" s="1"/>
  <c r="A15" i="6"/>
  <c r="E14" i="6"/>
  <c r="C12" i="48"/>
  <c r="B11" i="7"/>
  <c r="B11" i="49"/>
  <c r="M163" i="6"/>
  <c r="P163" i="6" s="1"/>
  <c r="M158" i="6"/>
  <c r="M168" i="6"/>
  <c r="P168" i="6" s="1"/>
  <c r="M173" i="6"/>
  <c r="P173" i="6" s="1"/>
  <c r="M166" i="6"/>
  <c r="P166" i="6" s="1"/>
  <c r="M172" i="6"/>
  <c r="J199" i="8"/>
  <c r="I200" i="8"/>
  <c r="B79" i="6" l="1"/>
  <c r="B81" i="6" s="1"/>
  <c r="C81" i="6" s="1"/>
  <c r="S16" i="7"/>
  <c r="E15" i="6"/>
  <c r="A16" i="6"/>
  <c r="E16" i="6" s="1"/>
  <c r="P172" i="6"/>
  <c r="B172" i="6"/>
  <c r="C172" i="6" s="1"/>
  <c r="J200" i="8"/>
  <c r="I201" i="8"/>
  <c r="C79" i="6" l="1"/>
  <c r="B80" i="6"/>
  <c r="B82" i="6" s="1"/>
  <c r="C82" i="6" s="1"/>
  <c r="B173" i="6"/>
  <c r="C173" i="6" s="1"/>
  <c r="I202" i="8"/>
  <c r="C70" i="6" l="1"/>
  <c r="C80" i="6"/>
  <c r="I203" i="8"/>
  <c r="J202" i="8"/>
  <c r="S12" i="7"/>
  <c r="A13" i="49" l="1"/>
  <c r="C83" i="6"/>
  <c r="A14" i="48"/>
  <c r="A15" i="7"/>
  <c r="A16" i="7" s="1"/>
  <c r="J203" i="8"/>
  <c r="I212" i="8"/>
  <c r="I213" i="8" l="1"/>
  <c r="D187" i="6" l="1"/>
  <c r="B730" i="8" s="1"/>
  <c r="B731" i="8" s="1"/>
  <c r="B732" i="8" s="1"/>
  <c r="J213" i="8"/>
  <c r="I214" i="8"/>
  <c r="B737" i="8" l="1"/>
  <c r="B742" i="8" s="1"/>
  <c r="D188" i="6"/>
  <c r="I215" i="8"/>
  <c r="B442" i="8" l="1"/>
  <c r="B451" i="8" s="1"/>
  <c r="D189" i="6"/>
  <c r="J215" i="8"/>
  <c r="D190" i="6" l="1"/>
  <c r="D191" i="6" s="1"/>
  <c r="D194" i="6" s="1"/>
  <c r="B751" i="8" s="1"/>
  <c r="B453" i="8"/>
  <c r="B458" i="8" s="1"/>
  <c r="B463" i="8" s="1"/>
  <c r="M135" i="6"/>
  <c r="M123" i="6"/>
  <c r="B123" i="6" s="1"/>
  <c r="I216" i="8"/>
  <c r="M130" i="6" l="1"/>
  <c r="B130" i="6" s="1"/>
  <c r="M126" i="6"/>
  <c r="P126" i="6" s="1"/>
  <c r="M131" i="6"/>
  <c r="P131" i="6" s="1"/>
  <c r="M134" i="6"/>
  <c r="P134" i="6" s="1"/>
  <c r="M125" i="6"/>
  <c r="P125" i="6" s="1"/>
  <c r="M132" i="6"/>
  <c r="P132" i="6" s="1"/>
  <c r="M127" i="6"/>
  <c r="M124" i="6"/>
  <c r="B124" i="6" s="1"/>
  <c r="M133" i="6"/>
  <c r="P133" i="6" s="1"/>
  <c r="M146" i="6"/>
  <c r="M149" i="6"/>
  <c r="M150" i="6"/>
  <c r="P135" i="6"/>
  <c r="P123" i="6"/>
  <c r="C123" i="6"/>
  <c r="B477" i="8"/>
  <c r="B479" i="8" s="1"/>
  <c r="B481" i="8" s="1"/>
  <c r="B475" i="8"/>
  <c r="I223" i="8"/>
  <c r="J223" i="8" s="1"/>
  <c r="J216" i="8"/>
  <c r="P130" i="6" l="1"/>
  <c r="B131" i="6"/>
  <c r="B125" i="6"/>
  <c r="B126" i="6" s="1"/>
  <c r="B127" i="6" s="1"/>
  <c r="P127" i="6"/>
  <c r="B132" i="6"/>
  <c r="B133" i="6" s="1"/>
  <c r="B134" i="6" s="1"/>
  <c r="B135" i="6" s="1"/>
  <c r="P124" i="6"/>
  <c r="Q134" i="6"/>
  <c r="P150" i="6"/>
  <c r="B149" i="6"/>
  <c r="P149" i="6"/>
  <c r="C124" i="6"/>
  <c r="D195" i="6"/>
  <c r="B483" i="8"/>
  <c r="M142" i="6" s="1"/>
  <c r="M140" i="6"/>
  <c r="P140" i="6" s="1"/>
  <c r="Q140" i="6" s="1"/>
  <c r="M137" i="6"/>
  <c r="M136" i="6"/>
  <c r="M138" i="6"/>
  <c r="M139" i="6"/>
  <c r="M145" i="6"/>
  <c r="B145" i="6" s="1"/>
  <c r="B146" i="6" s="1"/>
  <c r="I224" i="8"/>
  <c r="I225" i="8" s="1"/>
  <c r="J225" i="8" s="1"/>
  <c r="M141" i="6" l="1"/>
  <c r="P141" i="6" s="1"/>
  <c r="Q141" i="6" s="1"/>
  <c r="P128" i="6"/>
  <c r="P155" i="6"/>
  <c r="B150" i="6"/>
  <c r="B151" i="6" s="1"/>
  <c r="B152" i="6" s="1"/>
  <c r="P139" i="6"/>
  <c r="Q139" i="6" s="1"/>
  <c r="P137" i="6"/>
  <c r="P138" i="6"/>
  <c r="P142" i="6"/>
  <c r="P136" i="6"/>
  <c r="Q136" i="6" s="1"/>
  <c r="B136" i="6"/>
  <c r="B137" i="6" s="1"/>
  <c r="D198" i="6"/>
  <c r="B766" i="8" s="1"/>
  <c r="B767" i="8" s="1"/>
  <c r="B768" i="8" s="1"/>
  <c r="B769" i="8" s="1"/>
  <c r="M160" i="6" s="1"/>
  <c r="B752" i="8"/>
  <c r="C125" i="6"/>
  <c r="C145" i="6"/>
  <c r="P145" i="6"/>
  <c r="P146" i="6"/>
  <c r="I226" i="8"/>
  <c r="J226" i="8" s="1"/>
  <c r="B153" i="6" l="1"/>
  <c r="B154" i="6" s="1"/>
  <c r="P143" i="6"/>
  <c r="Q142" i="6"/>
  <c r="B138" i="6"/>
  <c r="B139" i="6" s="1"/>
  <c r="B140" i="6" s="1"/>
  <c r="B141" i="6" s="1"/>
  <c r="M195" i="6"/>
  <c r="C126" i="6"/>
  <c r="P147" i="6"/>
  <c r="I227" i="8"/>
  <c r="J214" i="8" s="1"/>
  <c r="B142" i="6" l="1"/>
  <c r="C127" i="6"/>
  <c r="I228" i="8"/>
  <c r="I229" i="8" s="1"/>
  <c r="J229" i="8" s="1"/>
  <c r="D199" i="6" l="1"/>
  <c r="I230" i="8"/>
  <c r="J230" i="8" s="1"/>
  <c r="D200" i="6" l="1"/>
  <c r="D201" i="6" s="1"/>
  <c r="J227" i="8"/>
  <c r="I231" i="8"/>
  <c r="J231" i="8" s="1"/>
  <c r="I232" i="8" l="1"/>
  <c r="J232" i="8" s="1"/>
  <c r="I233" i="8" l="1"/>
  <c r="I234" i="8" s="1"/>
  <c r="I235" i="8" l="1"/>
  <c r="I242" i="8" s="1"/>
  <c r="J242" i="8" s="1"/>
  <c r="J235" i="8" l="1"/>
  <c r="I243" i="8" l="1"/>
  <c r="I244" i="8" l="1"/>
  <c r="J244" i="8" s="1"/>
  <c r="I245" i="8" l="1"/>
  <c r="J245" i="8" l="1"/>
  <c r="I246" i="8"/>
  <c r="J228" i="8" l="1"/>
  <c r="I247" i="8"/>
  <c r="I248" i="8" l="1"/>
  <c r="J248" i="8" l="1"/>
  <c r="I249" i="8"/>
  <c r="I250" i="8" s="1"/>
  <c r="J250" i="8" l="1"/>
  <c r="I251" i="8"/>
  <c r="J251" i="8" s="1"/>
  <c r="J249" i="8"/>
  <c r="J246" i="8"/>
  <c r="I252" i="8" l="1"/>
  <c r="I253" i="8" s="1"/>
  <c r="I254" i="8" s="1"/>
  <c r="J254" i="8" s="1"/>
  <c r="I259" i="8" l="1"/>
  <c r="J259" i="8" s="1"/>
  <c r="I264" i="8" l="1"/>
  <c r="J264" i="8" s="1"/>
  <c r="J189" i="8" l="1"/>
  <c r="I275" i="8"/>
  <c r="J275" i="8" l="1"/>
  <c r="I276" i="8"/>
  <c r="I277" i="8" s="1"/>
  <c r="I278" i="8" l="1"/>
  <c r="J278" i="8" s="1"/>
  <c r="I279" i="8" l="1"/>
  <c r="I280" i="8" s="1"/>
  <c r="J280" i="8" l="1"/>
  <c r="I281" i="8"/>
  <c r="J92" i="8" l="1"/>
  <c r="I282" i="8"/>
  <c r="J282" i="8" l="1"/>
  <c r="I283" i="8"/>
  <c r="I284" i="8" l="1"/>
  <c r="E565" i="8"/>
  <c r="F565" i="8" s="1"/>
  <c r="J284" i="8" l="1"/>
  <c r="E566" i="8"/>
  <c r="F566" i="8" s="1"/>
  <c r="E569" i="8" l="1"/>
  <c r="F569" i="8" s="1"/>
  <c r="I291" i="8" l="1"/>
  <c r="I296" i="8" l="1"/>
  <c r="J296" i="8" l="1"/>
  <c r="I307" i="8"/>
  <c r="J307" i="8" l="1"/>
  <c r="I308" i="8"/>
  <c r="I309" i="8" l="1"/>
  <c r="I310" i="8" l="1"/>
  <c r="J310" i="8" l="1"/>
  <c r="I311" i="8"/>
  <c r="I312" i="8" l="1"/>
  <c r="J312" i="8" l="1"/>
  <c r="I313" i="8"/>
  <c r="I314" i="8" l="1"/>
  <c r="J314" i="8" l="1"/>
  <c r="I315" i="8"/>
  <c r="I316" i="8" l="1"/>
  <c r="I321" i="8" l="1"/>
  <c r="J316" i="8"/>
  <c r="J321" i="8" l="1"/>
  <c r="I332" i="8"/>
  <c r="J332" i="8" l="1"/>
  <c r="I333" i="8"/>
  <c r="M165" i="6"/>
  <c r="P165" i="6" s="1"/>
  <c r="M161" i="6" l="1"/>
  <c r="M115" i="6"/>
  <c r="B115" i="6" s="1"/>
  <c r="B116" i="6" s="1"/>
  <c r="B117" i="6" s="1"/>
  <c r="I334" i="8"/>
  <c r="B158" i="6"/>
  <c r="P158" i="6"/>
  <c r="M164" i="6" l="1"/>
  <c r="M167" i="6"/>
  <c r="M162" i="6"/>
  <c r="P115" i="6"/>
  <c r="I335" i="8"/>
  <c r="C158" i="6"/>
  <c r="B159" i="6"/>
  <c r="C159" i="6" s="1"/>
  <c r="P161" i="6"/>
  <c r="P105" i="6"/>
  <c r="P164" i="6" l="1"/>
  <c r="P167" i="6"/>
  <c r="P116" i="6"/>
  <c r="P118" i="6" s="1"/>
  <c r="J335" i="8"/>
  <c r="I336" i="8"/>
  <c r="B160" i="6"/>
  <c r="B161" i="6" s="1"/>
  <c r="C161" i="6" s="1"/>
  <c r="P160" i="6"/>
  <c r="P162" i="6"/>
  <c r="P106" i="6"/>
  <c r="P170" i="6" l="1"/>
  <c r="B162" i="6"/>
  <c r="C162" i="6" s="1"/>
  <c r="P110" i="6"/>
  <c r="P156" i="6" s="1"/>
  <c r="I337" i="8"/>
  <c r="C160" i="6"/>
  <c r="B163" i="6" l="1"/>
  <c r="B164" i="6" s="1"/>
  <c r="C164" i="6" s="1"/>
  <c r="E17" i="7"/>
  <c r="J18" i="7" s="1"/>
  <c r="K15" i="48"/>
  <c r="H15" i="48" s="1"/>
  <c r="E19" i="7"/>
  <c r="H20" i="7" s="1"/>
  <c r="J337" i="8"/>
  <c r="I338" i="8"/>
  <c r="K16" i="48"/>
  <c r="C163" i="6" l="1"/>
  <c r="B165" i="6"/>
  <c r="C165" i="6" s="1"/>
  <c r="L18" i="7"/>
  <c r="K14" i="49" s="1"/>
  <c r="P18" i="7"/>
  <c r="O14" i="49" s="1"/>
  <c r="H18" i="7"/>
  <c r="G14" i="49" s="1"/>
  <c r="N18" i="7"/>
  <c r="M14" i="49" s="1"/>
  <c r="M18" i="7"/>
  <c r="L14" i="49" s="1"/>
  <c r="G18" i="7"/>
  <c r="O18" i="7"/>
  <c r="N14" i="49" s="1"/>
  <c r="I18" i="7"/>
  <c r="H14" i="49" s="1"/>
  <c r="K18" i="7"/>
  <c r="J14" i="49" s="1"/>
  <c r="Q18" i="7"/>
  <c r="R18" i="7"/>
  <c r="Q14" i="49" s="1"/>
  <c r="H16" i="48"/>
  <c r="J16" i="48" s="1"/>
  <c r="J15" i="48"/>
  <c r="I14" i="49"/>
  <c r="O20" i="7"/>
  <c r="R20" i="7"/>
  <c r="G20" i="7"/>
  <c r="P20" i="7"/>
  <c r="M20" i="7"/>
  <c r="L15" i="49" s="1"/>
  <c r="K20" i="7"/>
  <c r="J20" i="7"/>
  <c r="I15" i="49" s="1"/>
  <c r="Q20" i="7"/>
  <c r="N20" i="7"/>
  <c r="L20" i="7"/>
  <c r="G15" i="49"/>
  <c r="I20" i="7"/>
  <c r="H15" i="49" s="1"/>
  <c r="I339" i="8"/>
  <c r="B166" i="6" l="1"/>
  <c r="C166" i="6" s="1"/>
  <c r="N15" i="49"/>
  <c r="S18" i="7"/>
  <c r="P14" i="49"/>
  <c r="P15" i="49"/>
  <c r="O15" i="49"/>
  <c r="K15" i="49"/>
  <c r="J15" i="49"/>
  <c r="M15" i="49"/>
  <c r="J339" i="8"/>
  <c r="I340" i="8"/>
  <c r="B167" i="6" l="1"/>
  <c r="C167" i="6" s="1"/>
  <c r="S20" i="7"/>
  <c r="Q15" i="49"/>
  <c r="I341" i="8"/>
  <c r="I347" i="8" s="1"/>
  <c r="I352" i="8" s="1"/>
  <c r="B168" i="6" l="1"/>
  <c r="J352" i="8"/>
  <c r="I363" i="8"/>
  <c r="J341" i="8"/>
  <c r="C168" i="6" l="1"/>
  <c r="B169" i="6"/>
  <c r="C169" i="6" s="1"/>
  <c r="C157" i="6"/>
  <c r="C170" i="6" s="1"/>
  <c r="J363" i="8"/>
  <c r="I364" i="8"/>
  <c r="A16" i="48" l="1"/>
  <c r="A15" i="49"/>
  <c r="A19" i="7"/>
  <c r="A20" i="7" s="1"/>
  <c r="I365" i="8"/>
  <c r="I366" i="8" s="1"/>
  <c r="S13" i="7"/>
  <c r="J366" i="8" l="1"/>
  <c r="I367" i="8"/>
  <c r="I368" i="8" s="1"/>
  <c r="J368" i="8" l="1"/>
  <c r="I369" i="8"/>
  <c r="I370" i="8" s="1"/>
  <c r="J370" i="8" l="1"/>
  <c r="I371" i="8"/>
  <c r="I372" i="8" s="1"/>
  <c r="I380" i="8" s="1"/>
  <c r="I381" i="8" l="1"/>
  <c r="I382" i="8" s="1"/>
  <c r="J382" i="8" s="1"/>
  <c r="J372" i="8"/>
  <c r="I383" i="8" l="1"/>
  <c r="I384" i="8" l="1"/>
  <c r="J384" i="8" s="1"/>
  <c r="I389" i="8" l="1"/>
  <c r="I394" i="8" l="1"/>
  <c r="J380" i="8"/>
  <c r="J394" i="8" l="1"/>
  <c r="I405" i="8"/>
  <c r="J405" i="8" l="1"/>
  <c r="I406" i="8"/>
  <c r="I407" i="8" s="1"/>
  <c r="I408" i="8" l="1"/>
  <c r="J408" i="8" s="1"/>
  <c r="I409" i="8" l="1"/>
  <c r="I410" i="8" s="1"/>
  <c r="J410" i="8" l="1"/>
  <c r="I411" i="8"/>
  <c r="I412" i="8" s="1"/>
  <c r="I413" i="8" l="1"/>
  <c r="I414" i="8" s="1"/>
  <c r="I422" i="8" s="1"/>
  <c r="J412" i="8"/>
  <c r="I423" i="8" l="1"/>
  <c r="I424" i="8" s="1"/>
  <c r="J414" i="8"/>
  <c r="J424" i="8" l="1"/>
  <c r="I425" i="8"/>
  <c r="I426" i="8" s="1"/>
  <c r="J426" i="8" l="1"/>
  <c r="I431" i="8"/>
  <c r="I438" i="8" l="1"/>
  <c r="I439" i="8" l="1"/>
  <c r="I440" i="8" l="1"/>
  <c r="I441" i="8" s="1"/>
  <c r="I442" i="8" s="1"/>
  <c r="J440" i="8" l="1"/>
  <c r="J442" i="8"/>
  <c r="I449" i="8"/>
  <c r="I450" i="8" l="1"/>
  <c r="I451" i="8" l="1"/>
  <c r="J451" i="8" l="1"/>
  <c r="I452" i="8"/>
  <c r="I453" i="8" l="1"/>
  <c r="J453" i="8" l="1"/>
  <c r="I458" i="8"/>
  <c r="I463" i="8" l="1"/>
  <c r="J422" i="8"/>
  <c r="J431" i="8"/>
  <c r="J438" i="8"/>
  <c r="J449" i="8"/>
  <c r="J463" i="8" l="1"/>
  <c r="I474" i="8"/>
  <c r="J474" i="8" l="1"/>
  <c r="I475" i="8"/>
  <c r="I476" i="8" l="1"/>
  <c r="I477" i="8" l="1"/>
  <c r="J477" i="8" l="1"/>
  <c r="I478" i="8"/>
  <c r="I479" i="8" l="1"/>
  <c r="J479" i="8" l="1"/>
  <c r="I480" i="8"/>
  <c r="I481" i="8" l="1"/>
  <c r="J481" i="8" l="1"/>
  <c r="I482" i="8"/>
  <c r="I483" i="8" l="1"/>
  <c r="J483" i="8" l="1"/>
  <c r="I491" i="8"/>
  <c r="I492" i="8" s="1"/>
  <c r="I493" i="8" l="1"/>
  <c r="J493" i="8" l="1"/>
  <c r="I494" i="8"/>
  <c r="I495" i="8" s="1"/>
  <c r="I501" i="8" s="1"/>
  <c r="I506" i="8" s="1"/>
  <c r="I507" i="8" s="1"/>
  <c r="I508" i="8" l="1"/>
  <c r="I509" i="8" s="1"/>
  <c r="J507" i="8"/>
  <c r="J495" i="8"/>
  <c r="J501" i="8" l="1"/>
  <c r="J509" i="8"/>
  <c r="I520" i="8"/>
  <c r="J520" i="8" l="1"/>
  <c r="I521" i="8"/>
  <c r="I522" i="8" l="1"/>
  <c r="J521" i="8"/>
  <c r="I523" i="8" l="1"/>
  <c r="I524" i="8" l="1"/>
  <c r="J524" i="8" l="1"/>
  <c r="I525" i="8"/>
  <c r="I526" i="8" l="1"/>
  <c r="J526" i="8" l="1"/>
  <c r="I527" i="8"/>
  <c r="I528" i="8" l="1"/>
  <c r="J528" i="8" l="1"/>
  <c r="I529" i="8"/>
  <c r="I530" i="8" l="1"/>
  <c r="J530" i="8" l="1"/>
  <c r="I540" i="8"/>
  <c r="I541" i="8" l="1"/>
  <c r="I542" i="8" l="1"/>
  <c r="J542" i="8" l="1"/>
  <c r="I543" i="8"/>
  <c r="I544" i="8" l="1"/>
  <c r="I545" i="8" l="1"/>
  <c r="J545" i="8" l="1"/>
  <c r="I546" i="8"/>
  <c r="I547" i="8" l="1"/>
  <c r="J547" i="8" l="1"/>
  <c r="I548" i="8"/>
  <c r="J548" i="8" l="1"/>
  <c r="I557" i="8"/>
  <c r="J557" i="8" l="1"/>
  <c r="I558" i="8"/>
  <c r="I559" i="8" l="1"/>
  <c r="J559" i="8" l="1"/>
  <c r="I560" i="8"/>
  <c r="J560" i="8" l="1"/>
  <c r="J564" i="8" s="1"/>
  <c r="I561" i="8"/>
  <c r="I562" i="8" l="1"/>
  <c r="J562" i="8" l="1"/>
  <c r="I563" i="8"/>
  <c r="J158" i="8" l="1"/>
  <c r="J563" i="8"/>
  <c r="I564" i="8"/>
  <c r="I565" i="8" l="1"/>
  <c r="J565" i="8" l="1"/>
  <c r="I566" i="8"/>
  <c r="J566" i="8" l="1"/>
  <c r="I567" i="8"/>
  <c r="I568" i="8" l="1"/>
  <c r="I569" i="8" l="1"/>
  <c r="J569" i="8" l="1"/>
  <c r="I580" i="8"/>
  <c r="J580" i="8" l="1"/>
  <c r="I581" i="8"/>
  <c r="J43" i="8" l="1"/>
  <c r="I582" i="8"/>
  <c r="I583" i="8" l="1"/>
  <c r="I584" i="8" l="1"/>
  <c r="J190" i="8" l="1"/>
  <c r="I585" i="8"/>
  <c r="J585" i="8" l="1"/>
  <c r="I586" i="8"/>
  <c r="I587" i="8" l="1"/>
  <c r="J587" i="8" l="1"/>
  <c r="I588" i="8"/>
  <c r="I589" i="8" l="1"/>
  <c r="I590" i="8" l="1"/>
  <c r="J590" i="8" l="1"/>
  <c r="I591" i="8"/>
  <c r="J591" i="8" l="1"/>
  <c r="I592" i="8"/>
  <c r="I593" i="8" l="1"/>
  <c r="I594" i="8" l="1"/>
  <c r="I595" i="8" l="1"/>
  <c r="J594" i="8"/>
  <c r="J584" i="8"/>
  <c r="I596" i="8" l="1"/>
  <c r="R20" i="2"/>
  <c r="R21" i="2"/>
  <c r="I597" i="8" l="1"/>
  <c r="I598" i="8"/>
  <c r="J597" i="8" l="1"/>
  <c r="J598" i="8"/>
  <c r="I599" i="8"/>
  <c r="CJ13" i="2"/>
  <c r="CJ17" i="2" s="1"/>
  <c r="S20" i="2"/>
  <c r="S21" i="2"/>
  <c r="I600" i="8" l="1"/>
  <c r="J600" i="8" s="1"/>
  <c r="I601" i="8"/>
  <c r="J601" i="8" l="1"/>
  <c r="I602" i="8"/>
  <c r="I603" i="8"/>
  <c r="CQ13" i="2"/>
  <c r="CQ17" i="2" s="1"/>
  <c r="E71" i="8"/>
  <c r="F71" i="8" s="1"/>
  <c r="E82" i="8"/>
  <c r="F82" i="8" s="1"/>
  <c r="E74" i="8"/>
  <c r="F74" i="8" s="1"/>
  <c r="E81" i="8"/>
  <c r="F81" i="8" s="1"/>
  <c r="E66" i="8"/>
  <c r="F66" i="8" s="1"/>
  <c r="E80" i="8"/>
  <c r="F80" i="8" s="1"/>
  <c r="E75" i="8"/>
  <c r="F75" i="8" s="1"/>
  <c r="E67" i="8"/>
  <c r="F67" i="8" s="1"/>
  <c r="E54" i="8"/>
  <c r="E84" i="8"/>
  <c r="F84" i="8" s="1"/>
  <c r="E68" i="8"/>
  <c r="F68" i="8" s="1"/>
  <c r="A54" i="8" l="1"/>
  <c r="F54" i="8"/>
  <c r="J603" i="8"/>
  <c r="I608" i="8"/>
  <c r="J602" i="8"/>
  <c r="E76" i="8"/>
  <c r="F76" i="8" s="1"/>
  <c r="E78" i="8"/>
  <c r="F78" i="8" s="1"/>
  <c r="A68" i="8"/>
  <c r="A67" i="8"/>
  <c r="A82" i="8"/>
  <c r="A84" i="8"/>
  <c r="A75" i="8"/>
  <c r="A66" i="8"/>
  <c r="M191" i="6"/>
  <c r="A74" i="8"/>
  <c r="A80" i="8"/>
  <c r="A81" i="8"/>
  <c r="M199" i="6"/>
  <c r="A71" i="8"/>
  <c r="E72" i="8"/>
  <c r="F72" i="8" s="1"/>
  <c r="E69" i="8"/>
  <c r="F69" i="8" s="1"/>
  <c r="E70" i="8"/>
  <c r="F70" i="8" s="1"/>
  <c r="E73" i="8"/>
  <c r="F73" i="8" s="1"/>
  <c r="E79" i="8"/>
  <c r="F79" i="8" s="1"/>
  <c r="E53" i="8"/>
  <c r="F53" i="8" s="1"/>
  <c r="E83" i="8"/>
  <c r="F83" i="8" s="1"/>
  <c r="E85" i="8"/>
  <c r="F85" i="8" s="1"/>
  <c r="AV15" i="2"/>
  <c r="BJ15" i="2"/>
  <c r="BJ17" i="2" s="1"/>
  <c r="E86" i="8"/>
  <c r="AU15" i="2"/>
  <c r="AU17" i="2" s="1"/>
  <c r="E52" i="8"/>
  <c r="F52" i="8" s="1"/>
  <c r="E55" i="8"/>
  <c r="AV17" i="2" l="1"/>
  <c r="A86" i="8"/>
  <c r="F86" i="8"/>
  <c r="A55" i="8"/>
  <c r="F55" i="8"/>
  <c r="J191" i="8"/>
  <c r="I613" i="8"/>
  <c r="P191" i="6"/>
  <c r="M35" i="6"/>
  <c r="P35" i="6" s="1"/>
  <c r="M194" i="6"/>
  <c r="M36" i="6"/>
  <c r="P36" i="6" s="1"/>
  <c r="M23" i="6"/>
  <c r="P23" i="6" s="1"/>
  <c r="M178" i="6"/>
  <c r="E56" i="8"/>
  <c r="F56" i="8" s="1"/>
  <c r="A76" i="8"/>
  <c r="A77" i="8"/>
  <c r="M47" i="6"/>
  <c r="P47" i="6" s="1"/>
  <c r="M51" i="6"/>
  <c r="A78" i="8"/>
  <c r="M37" i="6"/>
  <c r="P37" i="6" s="1"/>
  <c r="M40" i="6"/>
  <c r="P40" i="6" s="1"/>
  <c r="M44" i="6"/>
  <c r="P44" i="6" s="1"/>
  <c r="M43" i="6"/>
  <c r="P43" i="6" s="1"/>
  <c r="M45" i="6"/>
  <c r="P45" i="6" s="1"/>
  <c r="M46" i="6"/>
  <c r="P46" i="6" s="1"/>
  <c r="A85" i="8"/>
  <c r="M198" i="6"/>
  <c r="B198" i="6" s="1"/>
  <c r="B199" i="6" s="1"/>
  <c r="C199" i="6" s="1"/>
  <c r="A70" i="8"/>
  <c r="M48" i="6"/>
  <c r="P48" i="6" s="1"/>
  <c r="A79" i="8"/>
  <c r="A69" i="8"/>
  <c r="M54" i="6"/>
  <c r="A83" i="8"/>
  <c r="M201" i="6"/>
  <c r="A73" i="8"/>
  <c r="M200" i="6"/>
  <c r="A72" i="8"/>
  <c r="M26" i="6"/>
  <c r="P26" i="6" s="1"/>
  <c r="A57" i="8"/>
  <c r="A52" i="8"/>
  <c r="A53" i="8"/>
  <c r="E89" i="8"/>
  <c r="F89" i="8" s="1"/>
  <c r="E64" i="8"/>
  <c r="E61" i="8"/>
  <c r="F61" i="8" s="1"/>
  <c r="E88" i="8"/>
  <c r="F88" i="8" s="1"/>
  <c r="E60" i="8"/>
  <c r="F60" i="8" s="1"/>
  <c r="E65" i="8"/>
  <c r="E90" i="8"/>
  <c r="E63" i="8"/>
  <c r="F63" i="8" s="1"/>
  <c r="E50" i="8"/>
  <c r="F50" i="8" s="1"/>
  <c r="E62" i="8"/>
  <c r="F62" i="8" s="1"/>
  <c r="E51" i="8"/>
  <c r="F51" i="8" s="1"/>
  <c r="E58" i="8"/>
  <c r="F58" i="8" s="1"/>
  <c r="E87" i="8"/>
  <c r="F87" i="8" s="1"/>
  <c r="F65" i="8" l="1"/>
  <c r="F64" i="8"/>
  <c r="A90" i="8"/>
  <c r="F90" i="8"/>
  <c r="J613" i="8"/>
  <c r="I614" i="8"/>
  <c r="B200" i="6"/>
  <c r="C200" i="6" s="1"/>
  <c r="B194" i="6"/>
  <c r="B195" i="6" s="1"/>
  <c r="P194" i="6"/>
  <c r="M24" i="6"/>
  <c r="P24" i="6" s="1"/>
  <c r="M179" i="6"/>
  <c r="P178" i="6"/>
  <c r="M21" i="6"/>
  <c r="P21" i="6" s="1"/>
  <c r="M176" i="6"/>
  <c r="P195" i="6"/>
  <c r="M22" i="6"/>
  <c r="P22" i="6" s="1"/>
  <c r="M177" i="6"/>
  <c r="P201" i="6"/>
  <c r="P202" i="6" s="1"/>
  <c r="C198" i="6"/>
  <c r="Q20" i="2"/>
  <c r="A58" i="8"/>
  <c r="E59" i="8"/>
  <c r="F59" i="8" s="1"/>
  <c r="P51" i="6"/>
  <c r="A33" i="10"/>
  <c r="A34" i="10" s="1"/>
  <c r="A35" i="10" s="1"/>
  <c r="A36" i="10" s="1"/>
  <c r="A37" i="10" s="1"/>
  <c r="A38" i="10" s="1"/>
  <c r="A39" i="10" s="1"/>
  <c r="A40" i="10" s="1"/>
  <c r="A41" i="10" s="1"/>
  <c r="M49" i="6"/>
  <c r="P49" i="6" s="1"/>
  <c r="M53" i="6"/>
  <c r="M55" i="6"/>
  <c r="M52" i="6"/>
  <c r="M42" i="6"/>
  <c r="P42" i="6" s="1"/>
  <c r="M38" i="6"/>
  <c r="P38" i="6" s="1"/>
  <c r="M39" i="6"/>
  <c r="P39" i="6" s="1"/>
  <c r="M41" i="6"/>
  <c r="P41" i="6" s="1"/>
  <c r="M50" i="6"/>
  <c r="P50" i="6" s="1"/>
  <c r="P54" i="6"/>
  <c r="M57" i="6"/>
  <c r="P57" i="6" s="1"/>
  <c r="A87" i="8"/>
  <c r="A62" i="8"/>
  <c r="A63" i="8"/>
  <c r="A89" i="8"/>
  <c r="M190" i="6"/>
  <c r="A65" i="8"/>
  <c r="M189" i="6"/>
  <c r="A64" i="8"/>
  <c r="A88" i="8"/>
  <c r="A61" i="8"/>
  <c r="A51" i="8"/>
  <c r="A56" i="8"/>
  <c r="A60" i="8"/>
  <c r="A50" i="8"/>
  <c r="Q21" i="2"/>
  <c r="E91" i="8"/>
  <c r="F91" i="8" s="1"/>
  <c r="E92" i="8"/>
  <c r="A92" i="8" l="1"/>
  <c r="F92" i="8"/>
  <c r="J614" i="8"/>
  <c r="I615" i="8"/>
  <c r="B201" i="6"/>
  <c r="C201" i="6" s="1"/>
  <c r="P196" i="6"/>
  <c r="M29" i="6"/>
  <c r="P29" i="6" s="1"/>
  <c r="M183" i="6"/>
  <c r="B183" i="6" s="1"/>
  <c r="P190" i="6"/>
  <c r="B190" i="6"/>
  <c r="C190" i="6" s="1"/>
  <c r="M32" i="6"/>
  <c r="P32" i="6" s="1"/>
  <c r="M188" i="6"/>
  <c r="P179" i="6"/>
  <c r="M25" i="6"/>
  <c r="P25" i="6" s="1"/>
  <c r="M180" i="6"/>
  <c r="B180" i="6" s="1"/>
  <c r="P189" i="6"/>
  <c r="M31" i="6"/>
  <c r="P31" i="6" s="1"/>
  <c r="M187" i="6"/>
  <c r="E27" i="7"/>
  <c r="K20" i="48"/>
  <c r="H20" i="48" s="1"/>
  <c r="J20" i="48" s="1"/>
  <c r="M20" i="6"/>
  <c r="P20" i="6" s="1"/>
  <c r="M175" i="6"/>
  <c r="P176" i="6"/>
  <c r="M19" i="6"/>
  <c r="P19" i="6" s="1"/>
  <c r="M174" i="6"/>
  <c r="B174" i="6" s="1"/>
  <c r="M30" i="6"/>
  <c r="P30" i="6" s="1"/>
  <c r="M184" i="6"/>
  <c r="B184" i="6" s="1"/>
  <c r="M27" i="6"/>
  <c r="P27" i="6" s="1"/>
  <c r="M181" i="6"/>
  <c r="P177" i="6"/>
  <c r="C195" i="6"/>
  <c r="C194" i="6"/>
  <c r="P53" i="6"/>
  <c r="A43" i="10"/>
  <c r="M59" i="6"/>
  <c r="P59" i="6" s="1"/>
  <c r="M60" i="6"/>
  <c r="P60" i="6" s="1"/>
  <c r="M56" i="6"/>
  <c r="P56" i="6" s="1"/>
  <c r="M58" i="6"/>
  <c r="P58" i="6" s="1"/>
  <c r="A106" i="10"/>
  <c r="A107" i="10" s="1"/>
  <c r="A108" i="10" s="1"/>
  <c r="A109" i="10" s="1"/>
  <c r="A110" i="10" s="1"/>
  <c r="A111" i="10" s="1"/>
  <c r="A112" i="10" s="1"/>
  <c r="A113" i="10" s="1"/>
  <c r="A114" i="10" s="1"/>
  <c r="A116" i="10" s="1"/>
  <c r="A117" i="10" s="1"/>
  <c r="A118" i="10" s="1"/>
  <c r="A119" i="10" s="1"/>
  <c r="A120" i="10" s="1"/>
  <c r="A121" i="10" s="1"/>
  <c r="A122" i="10" s="1"/>
  <c r="A123" i="10" s="1"/>
  <c r="A124" i="10" s="1"/>
  <c r="P52" i="6"/>
  <c r="P55" i="6"/>
  <c r="M33" i="6"/>
  <c r="P33" i="6" s="1"/>
  <c r="M34" i="6"/>
  <c r="P34" i="6" s="1"/>
  <c r="A126" i="10"/>
  <c r="A127" i="10" s="1"/>
  <c r="A128" i="10" s="1"/>
  <c r="A129" i="10" s="1"/>
  <c r="A130" i="10" s="1"/>
  <c r="A131" i="10" s="1"/>
  <c r="A132" i="10" s="1"/>
  <c r="A133" i="10" s="1"/>
  <c r="A134" i="10" s="1"/>
  <c r="M61" i="6"/>
  <c r="P61" i="6" s="1"/>
  <c r="A91" i="8"/>
  <c r="A59" i="8"/>
  <c r="E93" i="8"/>
  <c r="F93" i="8" s="1"/>
  <c r="I616" i="8" l="1"/>
  <c r="J616" i="8" s="1"/>
  <c r="B175" i="6"/>
  <c r="C175" i="6" s="1"/>
  <c r="B176" i="6"/>
  <c r="C197" i="6"/>
  <c r="A27" i="7" s="1"/>
  <c r="A28" i="7" s="1"/>
  <c r="C193" i="6"/>
  <c r="A18" i="49" s="1"/>
  <c r="B19" i="6"/>
  <c r="B20" i="6" s="1"/>
  <c r="C20" i="6" s="1"/>
  <c r="M28" i="6"/>
  <c r="P28" i="6" s="1"/>
  <c r="M182" i="6"/>
  <c r="P181" i="6"/>
  <c r="P174" i="6"/>
  <c r="P175" i="6"/>
  <c r="M28" i="7"/>
  <c r="L19" i="49" s="1"/>
  <c r="L28" i="7"/>
  <c r="K19" i="49" s="1"/>
  <c r="O28" i="7"/>
  <c r="N19" i="49" s="1"/>
  <c r="Q28" i="7"/>
  <c r="P19" i="49" s="1"/>
  <c r="P28" i="7"/>
  <c r="O19" i="49" s="1"/>
  <c r="I28" i="7"/>
  <c r="H19" i="49" s="1"/>
  <c r="H28" i="7"/>
  <c r="G19" i="49" s="1"/>
  <c r="G28" i="7"/>
  <c r="K28" i="7"/>
  <c r="J19" i="49" s="1"/>
  <c r="J28" i="7"/>
  <c r="I19" i="49" s="1"/>
  <c r="N28" i="7"/>
  <c r="M19" i="49" s="1"/>
  <c r="R28" i="7"/>
  <c r="Q19" i="49" s="1"/>
  <c r="B187" i="6"/>
  <c r="P187" i="6"/>
  <c r="P180" i="6"/>
  <c r="P188" i="6"/>
  <c r="P183" i="6"/>
  <c r="C183" i="6"/>
  <c r="P184" i="6"/>
  <c r="C184" i="6"/>
  <c r="E25" i="7"/>
  <c r="K19" i="48"/>
  <c r="H19" i="48" s="1"/>
  <c r="J19" i="48" s="1"/>
  <c r="A44" i="10"/>
  <c r="A45" i="10" s="1"/>
  <c r="A46" i="10" s="1"/>
  <c r="A47" i="10" s="1"/>
  <c r="A48" i="10" s="1"/>
  <c r="A49" i="10" s="1"/>
  <c r="A50" i="10" s="1"/>
  <c r="A51" i="10" s="1"/>
  <c r="A53" i="10" s="1"/>
  <c r="A54" i="10" s="1"/>
  <c r="A55" i="10" s="1"/>
  <c r="A56" i="10" s="1"/>
  <c r="A57" i="10" s="1"/>
  <c r="A58" i="10" s="1"/>
  <c r="A59" i="10" s="1"/>
  <c r="A61" i="10" s="1"/>
  <c r="A62" i="10" s="1"/>
  <c r="A63" i="10" s="1"/>
  <c r="A64" i="10" s="1"/>
  <c r="A65" i="10" s="1"/>
  <c r="A66" i="10" s="1"/>
  <c r="A67" i="10" s="1"/>
  <c r="A69" i="10" s="1"/>
  <c r="A70" i="10" s="1"/>
  <c r="A71" i="10" s="1"/>
  <c r="A72" i="10" s="1"/>
  <c r="A73" i="10" s="1"/>
  <c r="A74" i="10" s="1"/>
  <c r="A75" i="10" s="1"/>
  <c r="A76" i="10" s="1"/>
  <c r="A77" i="10" s="1"/>
  <c r="A79" i="10" s="1"/>
  <c r="A80" i="10" s="1"/>
  <c r="A81" i="10" s="1"/>
  <c r="A82" i="10" s="1"/>
  <c r="A83" i="10" s="1"/>
  <c r="A84" i="10" s="1"/>
  <c r="A85" i="10" s="1"/>
  <c r="A86" i="10" s="1"/>
  <c r="A87" i="10" s="1"/>
  <c r="A89" i="10" s="1"/>
  <c r="A90" i="10" s="1"/>
  <c r="A91" i="10" s="1"/>
  <c r="A92" i="10" s="1"/>
  <c r="A93" i="10" s="1"/>
  <c r="A94" i="10" s="1"/>
  <c r="A96" i="10" s="1"/>
  <c r="A97" i="10" s="1"/>
  <c r="A98" i="10" s="1"/>
  <c r="A99" i="10" s="1"/>
  <c r="A100" i="10" s="1"/>
  <c r="A101" i="10" s="1"/>
  <c r="A102" i="10" s="1"/>
  <c r="A103" i="10" s="1"/>
  <c r="A104" i="10" s="1"/>
  <c r="A434" i="10"/>
  <c r="A435" i="10" s="1"/>
  <c r="A436" i="10" s="1"/>
  <c r="A437" i="10" s="1"/>
  <c r="A438" i="10" s="1"/>
  <c r="A439" i="10" s="1"/>
  <c r="A440" i="10" s="1"/>
  <c r="A441" i="10" s="1"/>
  <c r="A442" i="10" s="1"/>
  <c r="A443" i="10" s="1"/>
  <c r="M62" i="6"/>
  <c r="P62" i="6" s="1"/>
  <c r="A136" i="10"/>
  <c r="A137" i="10" s="1"/>
  <c r="A138" i="10" s="1"/>
  <c r="A139" i="10" s="1"/>
  <c r="A140" i="10" s="1"/>
  <c r="A141" i="10" s="1"/>
  <c r="A142" i="10" s="1"/>
  <c r="A143" i="10" s="1"/>
  <c r="A144" i="10" s="1"/>
  <c r="A146" i="10" s="1"/>
  <c r="A147" i="10" s="1"/>
  <c r="A148" i="10" s="1"/>
  <c r="A149" i="10" s="1"/>
  <c r="A150" i="10" s="1"/>
  <c r="A151" i="10" s="1"/>
  <c r="A152" i="10" s="1"/>
  <c r="A153" i="10" s="1"/>
  <c r="A154" i="10" s="1"/>
  <c r="A155" i="10" s="1"/>
  <c r="A156" i="10" s="1"/>
  <c r="A157" i="10" s="1"/>
  <c r="A158" i="10" s="1"/>
  <c r="A160" i="10" s="1"/>
  <c r="A161" i="10" s="1"/>
  <c r="A162" i="10" s="1"/>
  <c r="B21" i="6"/>
  <c r="C21" i="6" s="1"/>
  <c r="M63" i="6"/>
  <c r="P63" i="6" s="1"/>
  <c r="A93" i="8"/>
  <c r="B188" i="6" l="1"/>
  <c r="C188" i="6" s="1"/>
  <c r="I617" i="8"/>
  <c r="B177" i="6"/>
  <c r="B178" i="6" s="1"/>
  <c r="C180" i="6"/>
  <c r="C202" i="6"/>
  <c r="A20" i="48"/>
  <c r="A19" i="49"/>
  <c r="P192" i="6"/>
  <c r="K18" i="48" s="1"/>
  <c r="H18" i="48" s="1"/>
  <c r="J18" i="48" s="1"/>
  <c r="P69" i="6"/>
  <c r="A19" i="48"/>
  <c r="A25" i="7"/>
  <c r="A26" i="7" s="1"/>
  <c r="C196" i="6"/>
  <c r="C19" i="6"/>
  <c r="C174" i="6"/>
  <c r="C176" i="6"/>
  <c r="C187" i="6"/>
  <c r="P182" i="6"/>
  <c r="P185" i="6" s="1"/>
  <c r="K17" i="48" s="1"/>
  <c r="H17" i="48" s="1"/>
  <c r="J17" i="48" s="1"/>
  <c r="S28" i="7"/>
  <c r="K26" i="7"/>
  <c r="J18" i="49" s="1"/>
  <c r="L26" i="7"/>
  <c r="K18" i="49" s="1"/>
  <c r="Q26" i="7"/>
  <c r="P18" i="49" s="1"/>
  <c r="P26" i="7"/>
  <c r="O18" i="49" s="1"/>
  <c r="G26" i="7"/>
  <c r="F18" i="49" s="1"/>
  <c r="O26" i="7"/>
  <c r="N18" i="49" s="1"/>
  <c r="H26" i="7"/>
  <c r="G18" i="49" s="1"/>
  <c r="J26" i="7"/>
  <c r="I18" i="49" s="1"/>
  <c r="I26" i="7"/>
  <c r="H18" i="49" s="1"/>
  <c r="M26" i="7"/>
  <c r="L18" i="49" s="1"/>
  <c r="N26" i="7"/>
  <c r="M18" i="49" s="1"/>
  <c r="B22" i="6"/>
  <c r="B23" i="6" s="1"/>
  <c r="A164" i="10"/>
  <c r="A49" i="8"/>
  <c r="A94" i="8" s="1"/>
  <c r="K13" i="48" l="1"/>
  <c r="K21" i="48" s="1"/>
  <c r="L20" i="48" s="1"/>
  <c r="P203" i="6"/>
  <c r="R203" i="6"/>
  <c r="B189" i="6"/>
  <c r="B191" i="6" s="1"/>
  <c r="C191" i="6" s="1"/>
  <c r="I618" i="8"/>
  <c r="I623" i="8" s="1"/>
  <c r="B179" i="6"/>
  <c r="B181" i="6" s="1"/>
  <c r="A47" i="8"/>
  <c r="A48" i="8" s="1"/>
  <c r="E21" i="7"/>
  <c r="E23" i="7"/>
  <c r="P24" i="7" s="1"/>
  <c r="O17" i="49" s="1"/>
  <c r="C22" i="6"/>
  <c r="A165" i="10"/>
  <c r="A166" i="10" s="1"/>
  <c r="A167" i="10" s="1"/>
  <c r="A168" i="10" s="1"/>
  <c r="A169" i="10" s="1"/>
  <c r="E13" i="7"/>
  <c r="B24" i="6"/>
  <c r="C23" i="6"/>
  <c r="H13" i="48" l="1"/>
  <c r="J13" i="48" s="1"/>
  <c r="J21" i="48" s="1"/>
  <c r="J22" i="48" s="1"/>
  <c r="C186" i="6"/>
  <c r="Q203" i="6"/>
  <c r="S203" i="6" s="1"/>
  <c r="H22" i="7"/>
  <c r="G16" i="49" s="1"/>
  <c r="N22" i="7"/>
  <c r="M16" i="49" s="1"/>
  <c r="M22" i="7"/>
  <c r="L16" i="49" s="1"/>
  <c r="O22" i="7"/>
  <c r="N16" i="49" s="1"/>
  <c r="H14" i="7"/>
  <c r="I14" i="7"/>
  <c r="J14" i="7"/>
  <c r="C189" i="6"/>
  <c r="A170" i="10"/>
  <c r="B182" i="6"/>
  <c r="C182" i="6" s="1"/>
  <c r="J618" i="8"/>
  <c r="I634" i="8"/>
  <c r="L14" i="7"/>
  <c r="K12" i="49" s="1"/>
  <c r="L15" i="48"/>
  <c r="K24" i="48"/>
  <c r="L12" i="48"/>
  <c r="L16" i="48"/>
  <c r="K22" i="48"/>
  <c r="L17" i="48"/>
  <c r="K26" i="48"/>
  <c r="L19" i="48"/>
  <c r="L21" i="48"/>
  <c r="L14" i="48"/>
  <c r="L13" i="48"/>
  <c r="L18" i="48"/>
  <c r="Q22" i="7"/>
  <c r="P16" i="49" s="1"/>
  <c r="K22" i="7"/>
  <c r="J16" i="49" s="1"/>
  <c r="P22" i="7"/>
  <c r="O16" i="49" s="1"/>
  <c r="I22" i="7"/>
  <c r="H16" i="49" s="1"/>
  <c r="G22" i="7"/>
  <c r="L22" i="7"/>
  <c r="K16" i="49" s="1"/>
  <c r="J22" i="7"/>
  <c r="I16" i="49" s="1"/>
  <c r="J24" i="7"/>
  <c r="I17" i="49" s="1"/>
  <c r="I24" i="7"/>
  <c r="H17" i="49" s="1"/>
  <c r="M24" i="7"/>
  <c r="L17" i="49" s="1"/>
  <c r="K24" i="7"/>
  <c r="J17" i="49" s="1"/>
  <c r="O24" i="7"/>
  <c r="N17" i="49" s="1"/>
  <c r="Q24" i="7"/>
  <c r="P17" i="49" s="1"/>
  <c r="N24" i="7"/>
  <c r="M17" i="49" s="1"/>
  <c r="H24" i="7"/>
  <c r="G17" i="49" s="1"/>
  <c r="R24" i="7"/>
  <c r="Q17" i="49" s="1"/>
  <c r="G24" i="7"/>
  <c r="F17" i="49" s="1"/>
  <c r="R26" i="7"/>
  <c r="Q18" i="49" s="1"/>
  <c r="L24" i="7"/>
  <c r="K17" i="49" s="1"/>
  <c r="C177" i="6"/>
  <c r="C178" i="6"/>
  <c r="G14" i="7"/>
  <c r="E30" i="7"/>
  <c r="F13" i="7" s="1"/>
  <c r="M14" i="7"/>
  <c r="N14" i="7"/>
  <c r="P14" i="7"/>
  <c r="O14" i="7"/>
  <c r="R14" i="7"/>
  <c r="Q12" i="49" s="1"/>
  <c r="K14" i="7"/>
  <c r="Q14" i="7"/>
  <c r="P12" i="49" s="1"/>
  <c r="C24" i="6"/>
  <c r="B25" i="6"/>
  <c r="B27" i="6" s="1"/>
  <c r="C27" i="6" s="1"/>
  <c r="H21" i="48" l="1"/>
  <c r="H22" i="48" s="1"/>
  <c r="I30" i="7"/>
  <c r="A17" i="49"/>
  <c r="A18" i="48"/>
  <c r="A23" i="7"/>
  <c r="A24" i="7" s="1"/>
  <c r="C192" i="6"/>
  <c r="A171" i="10"/>
  <c r="I635" i="8"/>
  <c r="K20" i="49"/>
  <c r="Q20" i="49"/>
  <c r="P20" i="49"/>
  <c r="S22" i="7"/>
  <c r="P30" i="7"/>
  <c r="P29" i="7" s="1"/>
  <c r="J30" i="7"/>
  <c r="J29" i="7" s="1"/>
  <c r="M30" i="7"/>
  <c r="M29" i="7" s="1"/>
  <c r="O30" i="7"/>
  <c r="K30" i="7"/>
  <c r="K29" i="7" s="1"/>
  <c r="L30" i="7"/>
  <c r="L29" i="7" s="1"/>
  <c r="N30" i="7"/>
  <c r="N29" i="7" s="1"/>
  <c r="S26" i="7"/>
  <c r="G30" i="7"/>
  <c r="G29" i="7" s="1"/>
  <c r="G31" i="7" s="1"/>
  <c r="S24" i="7"/>
  <c r="C181" i="6"/>
  <c r="A175" i="10"/>
  <c r="F12" i="49"/>
  <c r="F20" i="49" s="1"/>
  <c r="F27" i="7"/>
  <c r="H12" i="49"/>
  <c r="H20" i="49" s="1"/>
  <c r="F11" i="7"/>
  <c r="M12" i="49"/>
  <c r="M20" i="49" s="1"/>
  <c r="L12" i="49"/>
  <c r="L20" i="49" s="1"/>
  <c r="J12" i="49"/>
  <c r="J20" i="49" s="1"/>
  <c r="I12" i="49"/>
  <c r="I20" i="49" s="1"/>
  <c r="F21" i="7"/>
  <c r="F15" i="7"/>
  <c r="F29" i="7"/>
  <c r="F25" i="7"/>
  <c r="F17" i="7"/>
  <c r="E32" i="7"/>
  <c r="F31" i="7" s="1"/>
  <c r="F23" i="7"/>
  <c r="F19" i="7"/>
  <c r="O12" i="49"/>
  <c r="O20" i="49" s="1"/>
  <c r="N12" i="49"/>
  <c r="N20" i="49" s="1"/>
  <c r="R30" i="7"/>
  <c r="R29" i="7" s="1"/>
  <c r="H30" i="7"/>
  <c r="H29" i="7" s="1"/>
  <c r="G12" i="49"/>
  <c r="G20" i="49" s="1"/>
  <c r="Q30" i="7"/>
  <c r="Q29" i="7" s="1"/>
  <c r="C25" i="6"/>
  <c r="B26" i="6"/>
  <c r="A176" i="10" l="1"/>
  <c r="A177" i="10" s="1"/>
  <c r="A178" i="10" s="1"/>
  <c r="A179" i="10" s="1"/>
  <c r="A180" i="10" s="1"/>
  <c r="A181" i="10" s="1"/>
  <c r="A182" i="10" s="1"/>
  <c r="A183" i="10" s="1"/>
  <c r="A184" i="10" s="1"/>
  <c r="A185" i="10" s="1"/>
  <c r="A186" i="10" s="1"/>
  <c r="A172" i="10"/>
  <c r="I636" i="8"/>
  <c r="G32" i="7"/>
  <c r="H32" i="7" s="1"/>
  <c r="C179" i="6"/>
  <c r="C171" i="6"/>
  <c r="A188" i="10"/>
  <c r="A189" i="10" s="1"/>
  <c r="A190" i="10" s="1"/>
  <c r="A191" i="10" s="1"/>
  <c r="A192" i="10" s="1"/>
  <c r="S14" i="7"/>
  <c r="I29" i="7"/>
  <c r="H31" i="7"/>
  <c r="C26" i="6"/>
  <c r="B28" i="6"/>
  <c r="A173" i="10" l="1"/>
  <c r="I637" i="8"/>
  <c r="C185" i="6"/>
  <c r="A21" i="7"/>
  <c r="A22" i="7" s="1"/>
  <c r="A16" i="49"/>
  <c r="A17" i="48"/>
  <c r="A193" i="10"/>
  <c r="A194" i="10" s="1"/>
  <c r="A195" i="10" s="1"/>
  <c r="I31" i="7"/>
  <c r="J31" i="7" s="1"/>
  <c r="K31" i="7" s="1"/>
  <c r="L31" i="7" s="1"/>
  <c r="M31" i="7" s="1"/>
  <c r="I32" i="7"/>
  <c r="J32" i="7" s="1"/>
  <c r="K32" i="7" s="1"/>
  <c r="L32" i="7" s="1"/>
  <c r="M32" i="7" s="1"/>
  <c r="N32" i="7" s="1"/>
  <c r="O32" i="7" s="1"/>
  <c r="P32" i="7" s="1"/>
  <c r="Q32" i="7" s="1"/>
  <c r="R32" i="7" s="1"/>
  <c r="S32" i="7" s="1"/>
  <c r="B29" i="6"/>
  <c r="C29" i="6" s="1"/>
  <c r="C28" i="6"/>
  <c r="N31" i="7" l="1"/>
  <c r="I638" i="8"/>
  <c r="A197" i="10"/>
  <c r="A198" i="10" s="1"/>
  <c r="A199" i="10" s="1"/>
  <c r="A200" i="10" s="1"/>
  <c r="A201" i="10" s="1"/>
  <c r="A202" i="10" s="1"/>
  <c r="A203" i="10" s="1"/>
  <c r="A204" i="10" s="1"/>
  <c r="B30" i="6"/>
  <c r="C30" i="6" s="1"/>
  <c r="O29" i="7" l="1"/>
  <c r="O31" i="7" s="1"/>
  <c r="P31" i="7" s="1"/>
  <c r="Q31" i="7" s="1"/>
  <c r="R31" i="7" s="1"/>
  <c r="I639" i="8"/>
  <c r="B31" i="6"/>
  <c r="C31" i="6" s="1"/>
  <c r="A206" i="10"/>
  <c r="A207" i="10" s="1"/>
  <c r="A208" i="10" s="1"/>
  <c r="A209" i="10" s="1"/>
  <c r="A210" i="10" s="1"/>
  <c r="A211" i="10" s="1"/>
  <c r="A212" i="10" s="1"/>
  <c r="A213" i="10" s="1"/>
  <c r="I641" i="8" l="1"/>
  <c r="I640" i="8"/>
  <c r="B32" i="6"/>
  <c r="C32" i="6" s="1"/>
  <c r="A215" i="10"/>
  <c r="A216" i="10" s="1"/>
  <c r="A217" i="10" s="1"/>
  <c r="A218" i="10" s="1"/>
  <c r="A219" i="10" s="1"/>
  <c r="A220" i="10" s="1"/>
  <c r="A221" i="10" s="1"/>
  <c r="A223" i="10" s="1"/>
  <c r="A224" i="10" s="1"/>
  <c r="A225" i="10" s="1"/>
  <c r="A226" i="10" s="1"/>
  <c r="A227" i="10" s="1"/>
  <c r="A228" i="10" s="1"/>
  <c r="A229" i="10" s="1"/>
  <c r="J641" i="8" l="1"/>
  <c r="I642" i="8"/>
  <c r="B33" i="6"/>
  <c r="C33" i="6" s="1"/>
  <c r="B35" i="6"/>
  <c r="C35" i="6" s="1"/>
  <c r="A423" i="10"/>
  <c r="A424" i="10" s="1"/>
  <c r="A425" i="10" s="1"/>
  <c r="A426" i="10" s="1"/>
  <c r="A427" i="10" s="1"/>
  <c r="A428" i="10" s="1"/>
  <c r="A429" i="10" s="1"/>
  <c r="A430" i="10" s="1"/>
  <c r="A431" i="10" s="1"/>
  <c r="A432" i="10" s="1"/>
  <c r="A13" i="10"/>
  <c r="A14" i="10" s="1"/>
  <c r="A15" i="10" s="1"/>
  <c r="A16" i="10" s="1"/>
  <c r="A17" i="10" s="1"/>
  <c r="A18" i="10" s="1"/>
  <c r="A19" i="10" s="1"/>
  <c r="A20" i="10" s="1"/>
  <c r="A21" i="10" s="1"/>
  <c r="A231" i="10"/>
  <c r="A232" i="10" s="1"/>
  <c r="A233" i="10" s="1"/>
  <c r="A234" i="10" s="1"/>
  <c r="A235" i="10" s="1"/>
  <c r="A236" i="10" s="1"/>
  <c r="A237" i="10" s="1"/>
  <c r="A238" i="10" s="1"/>
  <c r="A239" i="10" s="1"/>
  <c r="A240" i="10" s="1"/>
  <c r="I643" i="8" l="1"/>
  <c r="I644" i="8" s="1"/>
  <c r="I645" i="8" s="1"/>
  <c r="B34" i="6"/>
  <c r="C34" i="6" s="1"/>
  <c r="I646" i="8" l="1"/>
  <c r="I647" i="8"/>
  <c r="B36" i="6"/>
  <c r="C36" i="6" s="1"/>
  <c r="B37" i="6" l="1"/>
  <c r="C37" i="6" s="1"/>
  <c r="J647" i="8"/>
  <c r="I656" i="8"/>
  <c r="B38" i="6" l="1"/>
  <c r="C38" i="6" s="1"/>
  <c r="I657" i="8"/>
  <c r="B39" i="6"/>
  <c r="I658" i="8" l="1"/>
  <c r="C39" i="6"/>
  <c r="B40" i="6"/>
  <c r="J658" i="8" l="1"/>
  <c r="I659" i="8"/>
  <c r="C40" i="6"/>
  <c r="B41" i="6"/>
  <c r="J659" i="8" l="1"/>
  <c r="I660" i="8"/>
  <c r="C41" i="6"/>
  <c r="B42" i="6"/>
  <c r="I661" i="8" l="1"/>
  <c r="C42" i="6"/>
  <c r="B43" i="6"/>
  <c r="I662" i="8" l="1"/>
  <c r="C43" i="6"/>
  <c r="B44" i="6"/>
  <c r="J662" i="8" l="1"/>
  <c r="I663" i="8"/>
  <c r="C44" i="6"/>
  <c r="B45" i="6"/>
  <c r="J663" i="8" l="1"/>
  <c r="I664" i="8"/>
  <c r="C45" i="6"/>
  <c r="B46" i="6"/>
  <c r="B47" i="6" s="1"/>
  <c r="C47" i="6" s="1"/>
  <c r="I665" i="8" l="1"/>
  <c r="C46" i="6"/>
  <c r="B48" i="6"/>
  <c r="I666" i="8" l="1"/>
  <c r="C48" i="6"/>
  <c r="B49" i="6"/>
  <c r="J666" i="8" l="1"/>
  <c r="I667" i="8"/>
  <c r="I668" i="8" s="1"/>
  <c r="I669" i="8" s="1"/>
  <c r="I670" i="8" s="1"/>
  <c r="C49" i="6"/>
  <c r="B50" i="6"/>
  <c r="J670" i="8" l="1"/>
  <c r="I671" i="8"/>
  <c r="J671" i="8" s="1"/>
  <c r="J667" i="8"/>
  <c r="C50" i="6"/>
  <c r="B51" i="6"/>
  <c r="C51" i="6" l="1"/>
  <c r="B52" i="6"/>
  <c r="A23" i="10" l="1"/>
  <c r="A24" i="10" s="1"/>
  <c r="A25" i="10" s="1"/>
  <c r="A26" i="10" s="1"/>
  <c r="A27" i="10" s="1"/>
  <c r="A28" i="10" s="1"/>
  <c r="A29" i="10" s="1"/>
  <c r="A30" i="10" s="1"/>
  <c r="A31" i="10" s="1"/>
  <c r="A242" i="10"/>
  <c r="A243" i="10" s="1"/>
  <c r="A244" i="10" s="1"/>
  <c r="A245" i="10" s="1"/>
  <c r="A246" i="10" s="1"/>
  <c r="A247" i="10" s="1"/>
  <c r="A248" i="10" s="1"/>
  <c r="A249" i="10" s="1"/>
  <c r="A250" i="10" s="1"/>
  <c r="A251" i="10" s="1"/>
  <c r="A253" i="10" s="1"/>
  <c r="A254" i="10" s="1"/>
  <c r="A255" i="10" s="1"/>
  <c r="A256" i="10" s="1"/>
  <c r="A257" i="10" s="1"/>
  <c r="A258" i="10" s="1"/>
  <c r="A259" i="10" s="1"/>
  <c r="A260" i="10" s="1"/>
  <c r="A261" i="10" s="1"/>
  <c r="A263" i="10" s="1"/>
  <c r="A264" i="10" s="1"/>
  <c r="A265" i="10" s="1"/>
  <c r="A266" i="10" s="1"/>
  <c r="A267" i="10" s="1"/>
  <c r="A268" i="10" s="1"/>
  <c r="A269" i="10" s="1"/>
  <c r="A270" i="10" s="1"/>
  <c r="A271" i="10" s="1"/>
  <c r="A286" i="10" s="1"/>
  <c r="A287" i="10" s="1"/>
  <c r="A288" i="10" s="1"/>
  <c r="A289" i="10" s="1"/>
  <c r="A291" i="10" s="1"/>
  <c r="A292" i="10" s="1"/>
  <c r="A293" i="10" s="1"/>
  <c r="A294" i="10" s="1"/>
  <c r="A295" i="10" s="1"/>
  <c r="A296" i="10" s="1"/>
  <c r="A298" i="10" s="1"/>
  <c r="A299" i="10" s="1"/>
  <c r="A300" i="10" s="1"/>
  <c r="A301" i="10" s="1"/>
  <c r="A302" i="10" s="1"/>
  <c r="A303" i="10" s="1"/>
  <c r="A304" i="10" s="1"/>
  <c r="A305" i="10" s="1"/>
  <c r="A307" i="10" s="1"/>
  <c r="A308" i="10" s="1"/>
  <c r="A309" i="10" s="1"/>
  <c r="A310" i="10" s="1"/>
  <c r="A311" i="10" s="1"/>
  <c r="A312" i="10" s="1"/>
  <c r="A313" i="10" s="1"/>
  <c r="A314" i="10" s="1"/>
  <c r="A316" i="10" s="1"/>
  <c r="A317" i="10" s="1"/>
  <c r="A318" i="10" s="1"/>
  <c r="A319" i="10" s="1"/>
  <c r="A320" i="10" s="1"/>
  <c r="A321" i="10" s="1"/>
  <c r="A322" i="10" s="1"/>
  <c r="A323" i="10" s="1"/>
  <c r="A325" i="10" s="1"/>
  <c r="A326" i="10" s="1"/>
  <c r="A327" i="10" s="1"/>
  <c r="A328" i="10" s="1"/>
  <c r="A329" i="10" s="1"/>
  <c r="A330" i="10" s="1"/>
  <c r="A331" i="10" s="1"/>
  <c r="A332" i="10" s="1"/>
  <c r="A334" i="10" s="1"/>
  <c r="A335" i="10" s="1"/>
  <c r="A336" i="10" s="1"/>
  <c r="A337" i="10" s="1"/>
  <c r="A338" i="10" s="1"/>
  <c r="A339" i="10" s="1"/>
  <c r="A340" i="10" s="1"/>
  <c r="A341" i="10" s="1"/>
  <c r="A342" i="10" s="1"/>
  <c r="A343" i="10" s="1"/>
  <c r="A344" i="10" s="1"/>
  <c r="A345" i="10" s="1"/>
  <c r="A346" i="10" s="1"/>
  <c r="A348" i="10" s="1"/>
  <c r="A349" i="10" s="1"/>
  <c r="A350" i="10" s="1"/>
  <c r="A351" i="10" s="1"/>
  <c r="A352" i="10" s="1"/>
  <c r="A353" i="10" s="1"/>
  <c r="A354" i="10" s="1"/>
  <c r="A355" i="10" s="1"/>
  <c r="A357" i="10" s="1"/>
  <c r="A358" i="10" s="1"/>
  <c r="A359" i="10" s="1"/>
  <c r="A360" i="10" s="1"/>
  <c r="A361" i="10" s="1"/>
  <c r="A362" i="10" s="1"/>
  <c r="A363" i="10" s="1"/>
  <c r="A364" i="10" s="1"/>
  <c r="A365" i="10" s="1"/>
  <c r="A366" i="10" s="1"/>
  <c r="A367" i="10" s="1"/>
  <c r="A369" i="10" s="1"/>
  <c r="A370" i="10" s="1"/>
  <c r="A371" i="10" s="1"/>
  <c r="A373" i="10" s="1"/>
  <c r="A374" i="10" s="1"/>
  <c r="A375" i="10" s="1"/>
  <c r="A377" i="10" s="1"/>
  <c r="A378" i="10" s="1"/>
  <c r="A379" i="10" s="1"/>
  <c r="A381" i="10" s="1"/>
  <c r="A382" i="10" s="1"/>
  <c r="A383" i="10" s="1"/>
  <c r="A384" i="10" s="1"/>
  <c r="A385" i="10" s="1"/>
  <c r="A386" i="10" s="1"/>
  <c r="A388" i="10" s="1"/>
  <c r="A389" i="10" s="1"/>
  <c r="A390" i="10" s="1"/>
  <c r="A391" i="10" s="1"/>
  <c r="A392" i="10" s="1"/>
  <c r="A394" i="10" s="1"/>
  <c r="A395" i="10" s="1"/>
  <c r="A396" i="10" s="1"/>
  <c r="A397" i="10" s="1"/>
  <c r="A398" i="10" s="1"/>
  <c r="A400" i="10" s="1"/>
  <c r="A401" i="10" s="1"/>
  <c r="A402" i="10" s="1"/>
  <c r="A403" i="10" s="1"/>
  <c r="A404" i="10" s="1"/>
  <c r="A405" i="10" s="1"/>
  <c r="A407" i="10" s="1"/>
  <c r="A408" i="10" s="1"/>
  <c r="A409" i="10" s="1"/>
  <c r="A410" i="10" s="1"/>
  <c r="A411" i="10" s="1"/>
  <c r="A412" i="10" s="1"/>
  <c r="A413" i="10" s="1"/>
  <c r="A415" i="10" s="1"/>
  <c r="A416" i="10" s="1"/>
  <c r="A417" i="10" s="1"/>
  <c r="A418" i="10" s="1"/>
  <c r="A419" i="10" s="1"/>
  <c r="A420" i="10" s="1"/>
  <c r="A421" i="10" s="1"/>
  <c r="C52" i="6"/>
  <c r="B53" i="6"/>
  <c r="C53" i="6" l="1"/>
  <c r="B54" i="6"/>
  <c r="I672" i="8" l="1"/>
  <c r="C54" i="6"/>
  <c r="B55" i="6"/>
  <c r="I673" i="8" l="1"/>
  <c r="I674" i="8" s="1"/>
  <c r="C55" i="6"/>
  <c r="B56" i="6"/>
  <c r="C18" i="6"/>
  <c r="J674" i="8" l="1"/>
  <c r="I675" i="8"/>
  <c r="A18" i="6"/>
  <c r="C69" i="6"/>
  <c r="A13" i="7"/>
  <c r="A14" i="7" s="1"/>
  <c r="A12" i="49"/>
  <c r="A13" i="48"/>
  <c r="C56" i="6"/>
  <c r="B57" i="6"/>
  <c r="J675" i="8" l="1"/>
  <c r="I676" i="8"/>
  <c r="I677" i="8" s="1"/>
  <c r="I678" i="8" s="1"/>
  <c r="C57" i="6"/>
  <c r="B58" i="6"/>
  <c r="A19" i="6"/>
  <c r="A70" i="6"/>
  <c r="E18" i="6"/>
  <c r="J678" i="8" l="1"/>
  <c r="I679" i="8"/>
  <c r="A73" i="6"/>
  <c r="E70" i="6"/>
  <c r="A71" i="6"/>
  <c r="A20" i="6"/>
  <c r="E19" i="6"/>
  <c r="C58" i="6"/>
  <c r="B59" i="6"/>
  <c r="B13" i="7"/>
  <c r="B12" i="49"/>
  <c r="C13" i="48"/>
  <c r="J679" i="8" l="1"/>
  <c r="I680" i="8"/>
  <c r="I681" i="8" s="1"/>
  <c r="I682" i="8" s="1"/>
  <c r="B60" i="6"/>
  <c r="C59" i="6"/>
  <c r="A74" i="6"/>
  <c r="E74" i="6" s="1"/>
  <c r="E71" i="6"/>
  <c r="C14" i="48"/>
  <c r="B15" i="7"/>
  <c r="B13" i="49"/>
  <c r="A75" i="6"/>
  <c r="E73" i="6"/>
  <c r="A21" i="6"/>
  <c r="E20" i="6"/>
  <c r="J682" i="8" l="1"/>
  <c r="I683" i="8"/>
  <c r="E75" i="6"/>
  <c r="A76" i="6"/>
  <c r="E76" i="6" s="1"/>
  <c r="A77" i="6"/>
  <c r="A22" i="6"/>
  <c r="E21" i="6"/>
  <c r="C60" i="6"/>
  <c r="B61" i="6"/>
  <c r="J683" i="8" l="1"/>
  <c r="I684" i="8"/>
  <c r="C61" i="6"/>
  <c r="B62" i="6"/>
  <c r="E77" i="6"/>
  <c r="A78" i="6"/>
  <c r="E22" i="6"/>
  <c r="A23" i="6"/>
  <c r="J684" i="8" l="1"/>
  <c r="I689" i="8"/>
  <c r="I700" i="8" s="1"/>
  <c r="I701" i="8" s="1"/>
  <c r="I702" i="8" s="1"/>
  <c r="I703" i="8" s="1"/>
  <c r="I704" i="8" s="1"/>
  <c r="I705" i="8" s="1"/>
  <c r="I706" i="8" s="1"/>
  <c r="I711" i="8" s="1"/>
  <c r="I712" i="8" s="1"/>
  <c r="I713" i="8" s="1"/>
  <c r="A79" i="6"/>
  <c r="E78" i="6"/>
  <c r="C62" i="6"/>
  <c r="B63" i="6"/>
  <c r="A24" i="6"/>
  <c r="E23" i="6"/>
  <c r="J713" i="8" l="1"/>
  <c r="I718" i="8"/>
  <c r="I719" i="8" s="1"/>
  <c r="I720" i="8" s="1"/>
  <c r="E24" i="6"/>
  <c r="A25" i="6"/>
  <c r="B64" i="6"/>
  <c r="C63" i="6"/>
  <c r="A80" i="6"/>
  <c r="E79" i="6"/>
  <c r="A81" i="6"/>
  <c r="E81" i="6" s="1"/>
  <c r="J720" i="8" l="1"/>
  <c r="I730" i="8"/>
  <c r="I731" i="8" s="1"/>
  <c r="I732" i="8" s="1"/>
  <c r="I737" i="8" s="1"/>
  <c r="I742" i="8" s="1"/>
  <c r="I751" i="8" s="1"/>
  <c r="I752" i="8" s="1"/>
  <c r="I763" i="8" s="1"/>
  <c r="J763" i="8" s="1"/>
  <c r="A82" i="6"/>
  <c r="E82" i="6" s="1"/>
  <c r="E80" i="6"/>
  <c r="A26" i="6"/>
  <c r="E26" i="6" s="1"/>
  <c r="E25" i="6"/>
  <c r="A27" i="6"/>
  <c r="C64" i="6"/>
  <c r="B65" i="6"/>
  <c r="I764" i="8" l="1"/>
  <c r="I765" i="8" s="1"/>
  <c r="J765" i="8" s="1"/>
  <c r="C65" i="6"/>
  <c r="B66" i="6"/>
  <c r="E27" i="6"/>
  <c r="A28" i="6"/>
  <c r="I766" i="8" l="1"/>
  <c r="J766" i="8" s="1"/>
  <c r="E28" i="6"/>
  <c r="A29" i="6"/>
  <c r="C66" i="6"/>
  <c r="B67" i="6"/>
  <c r="I767" i="8" l="1"/>
  <c r="J767" i="8" s="1"/>
  <c r="C67" i="6"/>
  <c r="B68" i="6"/>
  <c r="C68" i="6" s="1"/>
  <c r="A30" i="6"/>
  <c r="E29" i="6"/>
  <c r="I768" i="8" l="1"/>
  <c r="J768" i="8" s="1"/>
  <c r="A31" i="6"/>
  <c r="E30" i="6"/>
  <c r="I769" i="8" l="1"/>
  <c r="J769" i="8" s="1"/>
  <c r="E31" i="6"/>
  <c r="A32" i="6"/>
  <c r="A33" i="6" l="1"/>
  <c r="A35" i="6"/>
  <c r="E32" i="6"/>
  <c r="A36" i="6" l="1"/>
  <c r="E35" i="6"/>
  <c r="A34" i="6"/>
  <c r="E34" i="6" s="1"/>
  <c r="E33" i="6"/>
  <c r="A37" i="6" l="1"/>
  <c r="E36" i="6"/>
  <c r="E37" i="6" l="1"/>
  <c r="A38" i="6"/>
  <c r="A39" i="6" l="1"/>
  <c r="E38" i="6"/>
  <c r="A40" i="6" l="1"/>
  <c r="E39" i="6"/>
  <c r="E40" i="6" l="1"/>
  <c r="A41" i="6"/>
  <c r="E41" i="6" l="1"/>
  <c r="A42" i="6"/>
  <c r="E42" i="6" l="1"/>
  <c r="A43" i="6"/>
  <c r="A44" i="6" l="1"/>
  <c r="E43" i="6"/>
  <c r="A45" i="6" l="1"/>
  <c r="E44" i="6"/>
  <c r="A46" i="6" l="1"/>
  <c r="A47" i="6" s="1"/>
  <c r="E47" i="6" s="1"/>
  <c r="E45" i="6"/>
  <c r="E46" i="6" l="1"/>
  <c r="A48" i="6"/>
  <c r="E48" i="6" l="1"/>
  <c r="A49" i="6"/>
  <c r="A50" i="6" l="1"/>
  <c r="E49" i="6"/>
  <c r="E50" i="6" l="1"/>
  <c r="A51" i="6"/>
  <c r="A52" i="6" l="1"/>
  <c r="E51" i="6"/>
  <c r="E52" i="6" l="1"/>
  <c r="A53" i="6"/>
  <c r="E53" i="6" l="1"/>
  <c r="A54" i="6"/>
  <c r="A55" i="6" l="1"/>
  <c r="E54" i="6"/>
  <c r="E55" i="6" l="1"/>
  <c r="A56" i="6"/>
  <c r="A57" i="6" l="1"/>
  <c r="E56" i="6"/>
  <c r="E57" i="6" l="1"/>
  <c r="A58" i="6"/>
  <c r="E58" i="6" l="1"/>
  <c r="A59" i="6"/>
  <c r="E59" i="6" l="1"/>
  <c r="A60" i="6"/>
  <c r="E60" i="6" l="1"/>
  <c r="A61" i="6"/>
  <c r="E61" i="6" l="1"/>
  <c r="A62" i="6"/>
  <c r="E62" i="6" l="1"/>
  <c r="A63" i="6"/>
  <c r="A64" i="6" l="1"/>
  <c r="E63" i="6"/>
  <c r="A65" i="6" l="1"/>
  <c r="E64" i="6"/>
  <c r="E65" i="6" l="1"/>
  <c r="A66" i="6"/>
  <c r="E66" i="6" l="1"/>
  <c r="A67" i="6"/>
  <c r="A68" i="6" l="1"/>
  <c r="E68" i="6" s="1"/>
  <c r="E67" i="6"/>
  <c r="A286" i="8"/>
  <c r="A733" i="8"/>
  <c r="A729" i="8" l="1"/>
  <c r="A721" i="8" s="1"/>
  <c r="A743" i="8" l="1"/>
  <c r="A722" i="8"/>
  <c r="A723" i="8" s="1"/>
  <c r="A626" i="8" l="1"/>
  <c r="A627" i="8" s="1"/>
  <c r="A628" i="8" s="1"/>
  <c r="C86" i="6"/>
  <c r="C87" i="6" l="1"/>
  <c r="C88" i="6" l="1"/>
  <c r="C89" i="6" l="1"/>
  <c r="C90" i="6" l="1"/>
  <c r="C91" i="6"/>
  <c r="C92" i="6"/>
  <c r="C93" i="6" l="1"/>
  <c r="C94" i="6"/>
  <c r="C95" i="6" l="1"/>
  <c r="C96" i="6" l="1"/>
  <c r="C85" i="6" s="1"/>
  <c r="B85" i="6" s="1"/>
  <c r="C97" i="6" l="1"/>
  <c r="C112" i="6"/>
  <c r="C137" i="6" l="1"/>
  <c r="C142" i="6"/>
  <c r="C120" i="6" l="1"/>
  <c r="C121" i="6"/>
  <c r="C119" i="6" l="1"/>
  <c r="C128" i="6" l="1"/>
  <c r="C130" i="6"/>
  <c r="C133" i="6"/>
  <c r="C138" i="6"/>
  <c r="C139" i="6"/>
  <c r="C140" i="6"/>
  <c r="C134" i="6"/>
  <c r="C135" i="6"/>
  <c r="C141" i="6"/>
  <c r="C136" i="6"/>
  <c r="C132" i="6"/>
  <c r="C149" i="6" l="1"/>
  <c r="A342" i="8" l="1"/>
  <c r="A205" i="8" s="1"/>
  <c r="A206" i="8" s="1"/>
  <c r="A207" i="8" s="1"/>
  <c r="A532" i="8" l="1"/>
  <c r="C151" i="6"/>
  <c r="C154" i="6"/>
  <c r="C153" i="6"/>
  <c r="C152" i="6" l="1"/>
  <c r="C99" i="6"/>
  <c r="C100" i="6" l="1"/>
  <c r="C101" i="6"/>
  <c r="C102" i="6" l="1"/>
  <c r="C103" i="6"/>
  <c r="C104" i="6"/>
  <c r="C107" i="6" l="1"/>
  <c r="C106" i="6"/>
  <c r="C105" i="6"/>
  <c r="C108" i="6" l="1"/>
  <c r="C109" i="6" l="1"/>
  <c r="C98" i="6" s="1"/>
  <c r="B98" i="6" l="1"/>
  <c r="C110" i="6"/>
  <c r="C84" i="6" l="1"/>
  <c r="A14" i="49" l="1"/>
  <c r="A84" i="6"/>
  <c r="C156" i="6"/>
  <c r="A15" i="48"/>
  <c r="A17" i="7"/>
  <c r="A18" i="7" s="1"/>
  <c r="E84" i="6" l="1"/>
  <c r="A157" i="6"/>
  <c r="A98" i="6"/>
  <c r="E98" i="6" s="1"/>
  <c r="A86" i="6"/>
  <c r="A119" i="6"/>
  <c r="A111" i="6"/>
  <c r="A129" i="6"/>
  <c r="A85" i="6"/>
  <c r="E85" i="6" s="1"/>
  <c r="A112" i="6" l="1"/>
  <c r="A171" i="6"/>
  <c r="E157" i="6"/>
  <c r="A158" i="6"/>
  <c r="A87" i="6"/>
  <c r="E86" i="6"/>
  <c r="A131" i="6"/>
  <c r="A130" i="6"/>
  <c r="A120" i="6"/>
  <c r="C15" i="48"/>
  <c r="B17" i="7"/>
  <c r="B14" i="49"/>
  <c r="B15" i="49" l="1"/>
  <c r="C16" i="48"/>
  <c r="B19" i="7"/>
  <c r="A121" i="6"/>
  <c r="E171" i="6"/>
  <c r="A186" i="6"/>
  <c r="A172" i="6"/>
  <c r="A133" i="6"/>
  <c r="A132" i="6"/>
  <c r="E87" i="6"/>
  <c r="A88" i="6"/>
  <c r="A113" i="6"/>
  <c r="A159" i="6"/>
  <c r="E158" i="6"/>
  <c r="E172" i="6" l="1"/>
  <c r="A173" i="6"/>
  <c r="E186" i="6"/>
  <c r="A187" i="6"/>
  <c r="A188" i="6"/>
  <c r="A193" i="6"/>
  <c r="E159" i="6"/>
  <c r="A160" i="6"/>
  <c r="A114" i="6"/>
  <c r="B16" i="49"/>
  <c r="B21" i="7"/>
  <c r="C17" i="48"/>
  <c r="A89" i="6"/>
  <c r="E88" i="6"/>
  <c r="A134" i="6"/>
  <c r="A122" i="6"/>
  <c r="A148" i="6"/>
  <c r="E160" i="6" l="1"/>
  <c r="A161" i="6"/>
  <c r="A149" i="6"/>
  <c r="B17" i="49"/>
  <c r="B23" i="7"/>
  <c r="C18" i="48"/>
  <c r="A123" i="6"/>
  <c r="E89" i="6"/>
  <c r="A90" i="6"/>
  <c r="A115" i="6"/>
  <c r="A195" i="6"/>
  <c r="E195" i="6" s="1"/>
  <c r="A197" i="6"/>
  <c r="E193" i="6"/>
  <c r="A194" i="6"/>
  <c r="E194" i="6" s="1"/>
  <c r="A174" i="6"/>
  <c r="E173" i="6"/>
  <c r="A189" i="6"/>
  <c r="E187" i="6"/>
  <c r="A135" i="6"/>
  <c r="E188" i="6"/>
  <c r="A190" i="6"/>
  <c r="E190" i="6" s="1"/>
  <c r="A124" i="6" l="1"/>
  <c r="E197" i="6"/>
  <c r="A198" i="6"/>
  <c r="E90" i="6"/>
  <c r="A91" i="6"/>
  <c r="A150" i="6"/>
  <c r="E189" i="6"/>
  <c r="A191" i="6"/>
  <c r="E191" i="6" s="1"/>
  <c r="E161" i="6"/>
  <c r="A162" i="6"/>
  <c r="B18" i="49"/>
  <c r="C19" i="48"/>
  <c r="B25" i="7"/>
  <c r="A136" i="6"/>
  <c r="A176" i="6"/>
  <c r="E174" i="6"/>
  <c r="A175" i="6"/>
  <c r="E175" i="6" s="1"/>
  <c r="A116" i="6"/>
  <c r="E162" i="6" l="1"/>
  <c r="A163" i="6"/>
  <c r="B19" i="49"/>
  <c r="C20" i="48"/>
  <c r="B27" i="7"/>
  <c r="A151" i="6"/>
  <c r="A117" i="6"/>
  <c r="E176" i="6"/>
  <c r="A177" i="6"/>
  <c r="E91" i="6"/>
  <c r="A92" i="6"/>
  <c r="E198" i="6"/>
  <c r="A199" i="6"/>
  <c r="A137" i="6"/>
  <c r="A125" i="6"/>
  <c r="A138" i="6" l="1"/>
  <c r="E92" i="6"/>
  <c r="A93" i="6"/>
  <c r="A126" i="6"/>
  <c r="E199" i="6"/>
  <c r="A200" i="6"/>
  <c r="E177" i="6"/>
  <c r="A178" i="6"/>
  <c r="A152" i="6"/>
  <c r="E163" i="6"/>
  <c r="A164" i="6"/>
  <c r="A201" i="6" l="1"/>
  <c r="E201" i="6" s="1"/>
  <c r="E200" i="6"/>
  <c r="E164" i="6"/>
  <c r="A165" i="6"/>
  <c r="A179" i="6"/>
  <c r="E178" i="6"/>
  <c r="A153" i="6"/>
  <c r="E93" i="6"/>
  <c r="A94" i="6"/>
  <c r="A127" i="6"/>
  <c r="A139" i="6"/>
  <c r="A140" i="6" l="1"/>
  <c r="A95" i="6"/>
  <c r="E94" i="6"/>
  <c r="E165" i="6"/>
  <c r="A166" i="6"/>
  <c r="A154" i="6"/>
  <c r="A180" i="6"/>
  <c r="E179" i="6"/>
  <c r="E95" i="6" l="1"/>
  <c r="A96" i="6"/>
  <c r="E166" i="6"/>
  <c r="A167" i="6"/>
  <c r="A141" i="6"/>
  <c r="E180" i="6"/>
  <c r="A181" i="6"/>
  <c r="A99" i="6" l="1"/>
  <c r="E96" i="6"/>
  <c r="A142" i="6"/>
  <c r="E181" i="6"/>
  <c r="A183" i="6"/>
  <c r="E183" i="6" s="1"/>
  <c r="A182" i="6"/>
  <c r="E167" i="6"/>
  <c r="A168" i="6"/>
  <c r="E168" i="6" l="1"/>
  <c r="A169" i="6"/>
  <c r="E169" i="6" s="1"/>
  <c r="E182" i="6"/>
  <c r="A184" i="6"/>
  <c r="E184" i="6" s="1"/>
  <c r="E99" i="6"/>
  <c r="A100" i="6"/>
  <c r="E100" i="6" l="1"/>
  <c r="A101" i="6"/>
  <c r="E101" i="6" l="1"/>
  <c r="A102" i="6"/>
  <c r="E102" i="6" l="1"/>
  <c r="A103" i="6"/>
  <c r="A104" i="6" l="1"/>
  <c r="E103" i="6"/>
  <c r="E104" i="6" l="1"/>
  <c r="A105" i="6"/>
  <c r="E105" i="6" l="1"/>
  <c r="A106" i="6"/>
  <c r="A107" i="6" l="1"/>
  <c r="E106" i="6"/>
  <c r="A108" i="6" l="1"/>
  <c r="E107" i="6"/>
  <c r="A109" i="6" l="1"/>
  <c r="E109" i="6" s="1"/>
  <c r="E108" i="6"/>
  <c r="A144" i="6"/>
  <c r="A145" i="6" l="1"/>
  <c r="A146" i="6" l="1"/>
  <c r="C113" i="6"/>
  <c r="C114" i="6"/>
  <c r="C115" i="6" l="1"/>
  <c r="C116" i="6" l="1"/>
  <c r="C117" i="6" l="1"/>
  <c r="C111" i="6" s="1"/>
  <c r="B111" i="6" l="1"/>
  <c r="C118" i="6"/>
  <c r="E116" i="6" l="1"/>
  <c r="E111" i="6"/>
  <c r="E113" i="6"/>
  <c r="E117" i="6"/>
  <c r="E112" i="6"/>
  <c r="E114" i="6"/>
  <c r="B119" i="6"/>
  <c r="E115" i="6"/>
  <c r="E126" i="6" l="1"/>
  <c r="E124" i="6"/>
  <c r="E120" i="6"/>
  <c r="E122" i="6"/>
  <c r="E127" i="6"/>
  <c r="E123" i="6"/>
  <c r="E121" i="6"/>
  <c r="E119" i="6"/>
  <c r="E125" i="6"/>
  <c r="C131" i="6"/>
  <c r="C129" i="6" s="1"/>
  <c r="B129" i="6" s="1"/>
  <c r="E140" i="6" l="1"/>
  <c r="E135" i="6"/>
  <c r="E134" i="6"/>
  <c r="E138" i="6"/>
  <c r="E139" i="6"/>
  <c r="E130" i="6"/>
  <c r="E136" i="6"/>
  <c r="E131" i="6"/>
  <c r="E129" i="6"/>
  <c r="E137" i="6"/>
  <c r="E132" i="6"/>
  <c r="E141" i="6"/>
  <c r="E142" i="6"/>
  <c r="E133" i="6"/>
  <c r="C143" i="6"/>
  <c r="C146" i="6"/>
  <c r="C144" i="6" s="1"/>
  <c r="B144" i="6" s="1"/>
  <c r="E144" i="6" l="1"/>
  <c r="E145" i="6"/>
  <c r="E146" i="6"/>
  <c r="C147" i="6"/>
  <c r="C150" i="6"/>
  <c r="C148" i="6" s="1"/>
  <c r="B148" i="6" s="1"/>
  <c r="E153" i="6" l="1"/>
  <c r="E148" i="6"/>
  <c r="E149" i="6"/>
  <c r="E151" i="6"/>
  <c r="E152" i="6"/>
  <c r="E150" i="6"/>
  <c r="E154" i="6"/>
  <c r="C155" i="6"/>
</calcChain>
</file>

<file path=xl/comments1.xml><?xml version="1.0" encoding="utf-8"?>
<comments xmlns="http://schemas.openxmlformats.org/spreadsheetml/2006/main">
  <authors>
    <author>Usuario</author>
  </authors>
  <commentList>
    <comment ref="A99" authorId="0" shapeId="0">
      <text>
        <r>
          <rPr>
            <b/>
            <sz val="9"/>
            <color indexed="81"/>
            <rFont val="Segoe UI"/>
            <family val="2"/>
          </rPr>
          <t>Usuario:</t>
        </r>
        <r>
          <rPr>
            <sz val="9"/>
            <color indexed="81"/>
            <rFont val="Segoe UI"/>
            <family val="2"/>
          </rPr>
          <t xml:space="preserve">
Usuario:
DAER/RS - Tabela de projetos maio/2017 item 7.1
http://www.daer.rs.gov.br/upload/arquivos/201708/18113411-tabela-referencial-de-projeto-maio-2017.pdf</t>
        </r>
      </text>
    </comment>
  </commentList>
</comments>
</file>

<file path=xl/comments2.xml><?xml version="1.0" encoding="utf-8"?>
<comments xmlns="http://schemas.openxmlformats.org/spreadsheetml/2006/main">
  <authors>
    <author>Usuario</author>
  </authors>
  <commentList>
    <comment ref="P146" authorId="0" shapeId="0">
      <text>
        <r>
          <rPr>
            <b/>
            <sz val="9"/>
            <color indexed="81"/>
            <rFont val="Segoe UI"/>
            <family val="2"/>
          </rPr>
          <t>Usuario:</t>
        </r>
        <r>
          <rPr>
            <sz val="9"/>
            <color indexed="81"/>
            <rFont val="Segoe UI"/>
            <family val="2"/>
          </rPr>
          <t xml:space="preserve">
Quantidades da composição PM Concordia
para 1m³</t>
        </r>
      </text>
    </comment>
  </commentList>
</comments>
</file>

<file path=xl/comments3.xml><?xml version="1.0" encoding="utf-8"?>
<comments xmlns="http://schemas.openxmlformats.org/spreadsheetml/2006/main">
  <authors>
    <author>Usuario</author>
  </authors>
  <commentList>
    <comment ref="G80" authorId="0" shapeId="0">
      <text>
        <r>
          <rPr>
            <b/>
            <sz val="9"/>
            <color indexed="81"/>
            <rFont val="Segoe UI"/>
            <family val="2"/>
          </rPr>
          <t>Usuario:</t>
        </r>
        <r>
          <rPr>
            <sz val="9"/>
            <color indexed="81"/>
            <rFont val="Segoe UI"/>
            <family val="2"/>
          </rPr>
          <t xml:space="preserve">
trocou 11/2019</t>
        </r>
      </text>
    </comment>
    <comment ref="G86" authorId="0" shapeId="0">
      <text>
        <r>
          <rPr>
            <b/>
            <sz val="9"/>
            <color indexed="81"/>
            <rFont val="Segoe UI"/>
            <family val="2"/>
          </rPr>
          <t>Usuario:</t>
        </r>
        <r>
          <rPr>
            <sz val="9"/>
            <color indexed="81"/>
            <rFont val="Segoe UI"/>
            <family val="2"/>
          </rPr>
          <t xml:space="preserve">
trocou 11/2019</t>
        </r>
      </text>
    </comment>
    <comment ref="G132" authorId="0" shapeId="0">
      <text>
        <r>
          <rPr>
            <b/>
            <sz val="9"/>
            <color indexed="81"/>
            <rFont val="Segoe UI"/>
            <family val="2"/>
          </rPr>
          <t>Usuario:</t>
        </r>
        <r>
          <rPr>
            <sz val="9"/>
            <color indexed="81"/>
            <rFont val="Segoe UI"/>
            <family val="2"/>
          </rPr>
          <t xml:space="preserve">
trocou 11/2019</t>
        </r>
      </text>
    </comment>
  </commentList>
</comments>
</file>

<file path=xl/sharedStrings.xml><?xml version="1.0" encoding="utf-8"?>
<sst xmlns="http://schemas.openxmlformats.org/spreadsheetml/2006/main" count="27430" uniqueCount="13044">
  <si>
    <t>-</t>
  </si>
  <si>
    <t>ORÇAMENTO BÁSICO</t>
  </si>
  <si>
    <t>DATA ORÇAMENTO:</t>
  </si>
  <si>
    <t>DATA BASE PREÇO:</t>
  </si>
  <si>
    <t>BDI:</t>
  </si>
  <si>
    <t xml:space="preserve"> </t>
  </si>
  <si>
    <t>Item</t>
  </si>
  <si>
    <t>Fonte</t>
  </si>
  <si>
    <t>Código</t>
  </si>
  <si>
    <t>Descrição</t>
  </si>
  <si>
    <t>DMT</t>
  </si>
  <si>
    <t>OBS</t>
  </si>
  <si>
    <t>Quantidade</t>
  </si>
  <si>
    <t>Unidade</t>
  </si>
  <si>
    <t>Custo Unitário (R$)</t>
  </si>
  <si>
    <t>%</t>
  </si>
  <si>
    <t>(Km)</t>
  </si>
  <si>
    <t>Composição</t>
  </si>
  <si>
    <t>COMP 01</t>
  </si>
  <si>
    <t>COMP 02</t>
  </si>
  <si>
    <t>SINAPI</t>
  </si>
  <si>
    <t>SERVIÇOS INICIAIS</t>
  </si>
  <si>
    <t>74209/1</t>
  </si>
  <si>
    <t>DRENAGEM</t>
  </si>
  <si>
    <t>Bota-fora</t>
  </si>
  <si>
    <t>jazida</t>
  </si>
  <si>
    <t>Recomposição</t>
  </si>
  <si>
    <t>COMP 13</t>
  </si>
  <si>
    <t>73859/2</t>
  </si>
  <si>
    <t>COMP 12</t>
  </si>
  <si>
    <t>COMP 14</t>
  </si>
  <si>
    <t>entradas</t>
  </si>
  <si>
    <t>COMP 03</t>
  </si>
  <si>
    <t>amarela</t>
  </si>
  <si>
    <t>branca</t>
  </si>
  <si>
    <t>faixa de pedestre</t>
  </si>
  <si>
    <t>COMP 05</t>
  </si>
  <si>
    <t>R1</t>
  </si>
  <si>
    <t>COMP 06</t>
  </si>
  <si>
    <t>COMP 07</t>
  </si>
  <si>
    <t>COMP 09</t>
  </si>
  <si>
    <t>TOTAL GERAL (R$)</t>
  </si>
  <si>
    <t>Juliano Wolschick</t>
  </si>
  <si>
    <t>Eng. Civil CREA/SC 057.254-9</t>
  </si>
  <si>
    <t>Responsável Técnico</t>
  </si>
  <si>
    <t>DIMENSIONAMENTO HIDRÁULICO DA DRENAGEM PLUVIAL</t>
  </si>
  <si>
    <t>MEMÓRIA DE CÁLCULO DA DRENAGEM PLUVIAL</t>
  </si>
  <si>
    <t>Trecho</t>
  </si>
  <si>
    <t>Área de Contribuição</t>
  </si>
  <si>
    <t>Precipitação</t>
  </si>
  <si>
    <t>% Ocupado</t>
  </si>
  <si>
    <t>Galerias</t>
  </si>
  <si>
    <t>Observação</t>
  </si>
  <si>
    <t>CÁLCULO DE ESCAVAÇÃO E REATERRO - TUBOS</t>
  </si>
  <si>
    <t>CÁLCULO DE ESCAVAÇÃO E REATERRO - DISPOSITIVOS</t>
  </si>
  <si>
    <t>Pontos</t>
  </si>
  <si>
    <t>Rua</t>
  </si>
  <si>
    <t>Situação</t>
  </si>
  <si>
    <t>Extensão</t>
  </si>
  <si>
    <t>C</t>
  </si>
  <si>
    <t>Ac</t>
  </si>
  <si>
    <t>C.Ac</t>
  </si>
  <si>
    <t>TC</t>
  </si>
  <si>
    <t>i</t>
  </si>
  <si>
    <t>QD</t>
  </si>
  <si>
    <t>I</t>
  </si>
  <si>
    <t>V</t>
  </si>
  <si>
    <r>
      <t>QG</t>
    </r>
    <r>
      <rPr>
        <vertAlign val="subscript"/>
        <sz val="7"/>
        <rFont val="Arial"/>
        <family val="2"/>
      </rPr>
      <t>max</t>
    </r>
  </si>
  <si>
    <t>TP</t>
  </si>
  <si>
    <t>Cotas Terreno</t>
  </si>
  <si>
    <t>Cotas Galeria</t>
  </si>
  <si>
    <t>Profundidades</t>
  </si>
  <si>
    <t>Tubos</t>
  </si>
  <si>
    <t>Largura (m)</t>
  </si>
  <si>
    <t>Escavação (m³)</t>
  </si>
  <si>
    <t>Seção tubo (m²)</t>
  </si>
  <si>
    <t>Desconto tubo</t>
  </si>
  <si>
    <t>Reaterro (m³)</t>
  </si>
  <si>
    <t>Lastro de brita</t>
  </si>
  <si>
    <t>Pavimento Asfáltico</t>
  </si>
  <si>
    <t>Dispositivo</t>
  </si>
  <si>
    <t>Tipo</t>
  </si>
  <si>
    <t>Profundidade</t>
  </si>
  <si>
    <t>Comprimento (m)</t>
  </si>
  <si>
    <t>Seção</t>
  </si>
  <si>
    <t xml:space="preserve">Desconto </t>
  </si>
  <si>
    <t>Classificação</t>
  </si>
  <si>
    <t>Início</t>
  </si>
  <si>
    <t>fim</t>
  </si>
  <si>
    <t>(m²)</t>
  </si>
  <si>
    <t>(hect.)</t>
  </si>
  <si>
    <t>Simples</t>
  </si>
  <si>
    <t>Acumulado</t>
  </si>
  <si>
    <t>Montante</t>
  </si>
  <si>
    <t>Jusante</t>
  </si>
  <si>
    <t>nº</t>
  </si>
  <si>
    <t>Ø</t>
  </si>
  <si>
    <t>h&lt;1,5m</t>
  </si>
  <si>
    <t>h&gt;1,5m</t>
  </si>
  <si>
    <t>Rocha</t>
  </si>
  <si>
    <t>Solo</t>
  </si>
  <si>
    <t>Total</t>
  </si>
  <si>
    <t>Aproveita</t>
  </si>
  <si>
    <t>Importa</t>
  </si>
  <si>
    <t>Esp. (m)</t>
  </si>
  <si>
    <t>Volume</t>
  </si>
  <si>
    <t>Área Total</t>
  </si>
  <si>
    <t>Área Pav.</t>
  </si>
  <si>
    <t>esp base</t>
  </si>
  <si>
    <t>Vol base</t>
  </si>
  <si>
    <t>Imprimação</t>
  </si>
  <si>
    <t>Pint.de ligação</t>
  </si>
  <si>
    <t>esp CAUQ</t>
  </si>
  <si>
    <t>CAUQ</t>
  </si>
  <si>
    <t>Novo</t>
  </si>
  <si>
    <t>CH</t>
  </si>
  <si>
    <t>Correção</t>
  </si>
  <si>
    <t>Reforma</t>
  </si>
  <si>
    <t>S</t>
  </si>
  <si>
    <t>Totais</t>
  </si>
  <si>
    <t>C= Coeficiente de escoamento superficial</t>
  </si>
  <si>
    <t>V= Velocidade do escoamento na galeria (m/s)</t>
  </si>
  <si>
    <t>Período de retorno=</t>
  </si>
  <si>
    <t>anos</t>
  </si>
  <si>
    <t>Ac= Área de contribuição (ha)</t>
  </si>
  <si>
    <r>
      <t>QG</t>
    </r>
    <r>
      <rPr>
        <vertAlign val="subscript"/>
        <sz val="8"/>
        <rFont val="Arial"/>
        <family val="2"/>
      </rPr>
      <t>max</t>
    </r>
    <r>
      <rPr>
        <sz val="8"/>
        <rFont val="Arial"/>
        <family val="2"/>
      </rPr>
      <t>= Vazão máxima da galeria (litros/s)</t>
    </r>
  </si>
  <si>
    <t>I= Declividade da galeria (%)</t>
  </si>
  <si>
    <t>TC= Tempo de concentração (min)</t>
  </si>
  <si>
    <t>TP= Tempo de percurso na galeria (min)</t>
  </si>
  <si>
    <r>
      <t>n</t>
    </r>
    <r>
      <rPr>
        <vertAlign val="subscript"/>
        <sz val="8"/>
        <rFont val="Arial"/>
        <family val="2"/>
      </rPr>
      <t>tubo</t>
    </r>
    <r>
      <rPr>
        <sz val="8"/>
        <rFont val="Arial"/>
        <family val="2"/>
      </rPr>
      <t>=</t>
    </r>
  </si>
  <si>
    <t>i= intensidade (mm/h)</t>
  </si>
  <si>
    <t>nº= Número de tubos por seção</t>
  </si>
  <si>
    <t>QD= Vazão da bacia contribuinte (litros/s)</t>
  </si>
  <si>
    <t>Ø= Diâmetro interno do tubo (m)</t>
  </si>
  <si>
    <r>
      <t>% Livre= Difrença das Vazões [(QG</t>
    </r>
    <r>
      <rPr>
        <vertAlign val="subscript"/>
        <sz val="8"/>
        <rFont val="Arial"/>
        <family val="2"/>
      </rPr>
      <t>max</t>
    </r>
    <r>
      <rPr>
        <sz val="8"/>
        <rFont val="Arial"/>
        <family val="2"/>
      </rPr>
      <t xml:space="preserve"> - QD)/QG</t>
    </r>
    <r>
      <rPr>
        <vertAlign val="subscript"/>
        <sz val="8"/>
        <rFont val="Arial"/>
        <family val="2"/>
      </rPr>
      <t>max</t>
    </r>
    <r>
      <rPr>
        <sz val="8"/>
        <rFont val="Arial"/>
        <family val="2"/>
      </rPr>
      <t>]</t>
    </r>
  </si>
  <si>
    <r>
      <t>n= coeficiente de rugosidade de Manning-Strickler (s/m</t>
    </r>
    <r>
      <rPr>
        <vertAlign val="superscript"/>
        <sz val="8"/>
        <rFont val="Arial"/>
        <family val="2"/>
      </rPr>
      <t>1/3</t>
    </r>
    <r>
      <rPr>
        <sz val="8"/>
        <rFont val="Arial"/>
        <family val="2"/>
      </rPr>
      <t>)</t>
    </r>
  </si>
  <si>
    <t>L</t>
  </si>
  <si>
    <t>BL I</t>
  </si>
  <si>
    <t>BL II</t>
  </si>
  <si>
    <t>BL III</t>
  </si>
  <si>
    <t>BC I</t>
  </si>
  <si>
    <t>BC II</t>
  </si>
  <si>
    <t>BC III</t>
  </si>
  <si>
    <t>BC IV</t>
  </si>
  <si>
    <t>BC V</t>
  </si>
  <si>
    <t>CL I</t>
  </si>
  <si>
    <t>PV I</t>
  </si>
  <si>
    <t>PQ G</t>
  </si>
  <si>
    <t>PQ I</t>
  </si>
  <si>
    <t>DS I</t>
  </si>
  <si>
    <t>DS II</t>
  </si>
  <si>
    <t>DS IIII</t>
  </si>
  <si>
    <t>DS IV</t>
  </si>
  <si>
    <t>DS V</t>
  </si>
  <si>
    <t>b</t>
  </si>
  <si>
    <t>l</t>
  </si>
  <si>
    <t>UN</t>
  </si>
  <si>
    <t>COMP 04</t>
  </si>
  <si>
    <t>COMP 08</t>
  </si>
  <si>
    <t>COMP 10</t>
  </si>
  <si>
    <t>COMP 11</t>
  </si>
  <si>
    <t>COMP 15</t>
  </si>
  <si>
    <t>COMP 16</t>
  </si>
  <si>
    <t>COMP 17</t>
  </si>
  <si>
    <t>COMP 18</t>
  </si>
  <si>
    <t>COMP 19</t>
  </si>
  <si>
    <t>COMP 20</t>
  </si>
  <si>
    <t>h</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</si>
  <si>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</si>
  <si>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</si>
  <si>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</si>
  <si>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</si>
  <si>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</si>
  <si>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</si>
  <si>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</si>
  <si>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</si>
  <si>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</si>
  <si>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</si>
  <si>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</si>
  <si>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</si>
  <si>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</si>
  <si>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</si>
  <si>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</si>
  <si>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</si>
  <si>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</si>
  <si>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</si>
  <si>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</si>
  <si>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</si>
  <si>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</si>
  <si>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</si>
  <si>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</si>
  <si>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</si>
  <si>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</si>
  <si>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</si>
  <si>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</si>
  <si>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</si>
  <si>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</si>
  <si>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</si>
  <si>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</si>
  <si>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</si>
  <si>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</si>
  <si>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</si>
  <si>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</si>
  <si>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</si>
  <si>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</si>
  <si>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</si>
  <si>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</si>
  <si>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</si>
  <si>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</si>
  <si>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</si>
  <si>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</si>
  <si>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</si>
  <si>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</si>
  <si>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</si>
  <si>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</si>
  <si>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</si>
  <si>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</si>
  <si>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</si>
  <si>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</si>
  <si>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</si>
  <si>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</si>
  <si>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</si>
  <si>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</si>
  <si>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</si>
  <si>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</si>
  <si>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</si>
  <si>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</si>
  <si>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</si>
  <si>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</si>
  <si>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</si>
  <si>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</si>
  <si>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</si>
  <si>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</si>
  <si>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</si>
  <si>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</si>
  <si>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</si>
  <si>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</si>
  <si>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</si>
  <si>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</si>
  <si>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</si>
  <si>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</si>
  <si>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</si>
  <si>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</si>
  <si>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</si>
  <si>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</si>
  <si>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</si>
  <si>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</si>
  <si>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</si>
  <si>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</si>
  <si>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</si>
  <si>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</si>
  <si>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</si>
  <si>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</si>
  <si>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</si>
  <si>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</si>
  <si>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</si>
  <si>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</si>
  <si>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</si>
  <si>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</si>
  <si>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</si>
  <si>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</si>
  <si>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</si>
  <si>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</si>
  <si>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</si>
  <si>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</si>
  <si>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</si>
  <si>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</si>
  <si>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</si>
  <si>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</si>
  <si>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</si>
  <si>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</si>
  <si>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</si>
  <si>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</si>
  <si>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</si>
  <si>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</si>
  <si>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</si>
  <si>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</si>
  <si>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</si>
  <si>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</si>
  <si>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</si>
  <si>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</si>
  <si>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</si>
  <si>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</si>
  <si>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</si>
  <si>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</si>
  <si>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</si>
  <si>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</si>
  <si>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</si>
  <si>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</si>
  <si>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</si>
  <si>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</si>
  <si>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</si>
  <si>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</si>
  <si>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</si>
  <si>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</si>
  <si>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</si>
  <si>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</si>
  <si>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</si>
  <si>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</si>
  <si>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</si>
  <si>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</si>
  <si>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</si>
  <si>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</si>
  <si>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</si>
  <si>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</si>
  <si>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</si>
  <si>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</si>
  <si>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</si>
  <si>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</si>
  <si>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</si>
  <si>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</si>
  <si>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</si>
  <si>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</si>
  <si>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</si>
  <si>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</si>
  <si>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</si>
  <si>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</si>
  <si>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</si>
  <si>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</si>
  <si>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</si>
  <si>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</si>
  <si>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</si>
  <si>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</si>
  <si>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</si>
  <si>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</si>
  <si>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</si>
  <si>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</si>
  <si>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</si>
  <si>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</si>
  <si>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</si>
  <si>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</si>
  <si>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</si>
  <si>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</si>
  <si>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</si>
  <si>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</si>
  <si>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</si>
  <si>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</si>
  <si>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</si>
  <si>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</si>
  <si>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</si>
  <si>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</si>
  <si>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</si>
  <si>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</si>
  <si>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</si>
  <si>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</si>
  <si>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</si>
  <si>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</si>
  <si>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</si>
  <si>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</si>
  <si>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</si>
  <si>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</si>
  <si>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</si>
  <si>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</si>
  <si>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</si>
  <si>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</si>
  <si>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</si>
  <si>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</si>
  <si>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</si>
  <si>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</si>
  <si>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</si>
  <si>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</si>
  <si>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</si>
  <si>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</si>
  <si>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</si>
  <si>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</si>
  <si>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</si>
  <si>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</si>
  <si>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</si>
  <si>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</si>
  <si>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</si>
  <si>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</si>
  <si>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</si>
  <si>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</si>
  <si>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</si>
  <si>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</si>
  <si>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</si>
  <si>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</si>
  <si>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</si>
  <si>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</si>
  <si>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</si>
  <si>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</si>
  <si>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</si>
  <si>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</si>
  <si>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</si>
  <si>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</si>
  <si>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</si>
  <si>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</si>
  <si>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</si>
  <si>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</si>
  <si>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</si>
  <si>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</si>
  <si>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</si>
  <si>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</si>
  <si>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</si>
  <si>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</si>
  <si>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</si>
  <si>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</si>
  <si>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</si>
  <si>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KG</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</si>
  <si>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</si>
  <si>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</si>
  <si>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</si>
  <si>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</si>
  <si>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</si>
  <si>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</si>
  <si>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</si>
  <si>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</si>
  <si>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</si>
  <si>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</si>
  <si>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</si>
  <si>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</si>
  <si>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</si>
  <si>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</si>
  <si>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</si>
  <si>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</si>
  <si>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</si>
  <si>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</si>
  <si>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</si>
  <si>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FECHAMENTO DE CONSTRUÇÃO TEMPORÁRIA EM CHAPA DE MADEIRA COMPENSADA E=10MM, COM REAPROVEITAMENTO DE 2X.</t>
  </si>
  <si>
    <t>M2</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</si>
  <si>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</si>
  <si>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</si>
  <si>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</si>
  <si>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</si>
  <si>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</si>
  <si>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</si>
  <si>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</si>
  <si>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</si>
  <si>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</si>
  <si>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</si>
  <si>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</si>
  <si>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</si>
  <si>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</si>
  <si>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</si>
  <si>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PLACA DE OBRA EM CHAPA DE ACO GALVANIZADO</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</si>
  <si>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</si>
  <si>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</si>
  <si>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</si>
  <si>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</si>
  <si>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</si>
  <si>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</si>
  <si>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</si>
  <si>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</si>
  <si>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</si>
  <si>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</si>
  <si>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</si>
  <si>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</si>
  <si>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</si>
  <si>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</si>
  <si>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</si>
  <si>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</si>
  <si>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</si>
  <si>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</si>
  <si>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</si>
  <si>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</si>
  <si>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</si>
  <si>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</si>
  <si>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</si>
  <si>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</si>
  <si>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</si>
  <si>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</si>
  <si>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</si>
  <si>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</si>
  <si>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</si>
  <si>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</si>
  <si>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</si>
  <si>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</si>
  <si>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</si>
  <si>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</si>
  <si>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</si>
  <si>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</si>
  <si>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</si>
  <si>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</si>
  <si>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</si>
  <si>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</si>
  <si>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</si>
  <si>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</si>
  <si>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</si>
  <si>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</si>
  <si>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</si>
  <si>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</si>
  <si>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</si>
  <si>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</si>
  <si>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</si>
  <si>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</si>
  <si>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</si>
  <si>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</si>
  <si>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</si>
  <si>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</si>
  <si>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</si>
  <si>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</si>
  <si>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</si>
  <si>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</si>
  <si>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</si>
  <si>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</si>
  <si>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</si>
  <si>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</si>
  <si>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</si>
  <si>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</si>
  <si>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</si>
  <si>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</si>
  <si>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</si>
  <si>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</si>
  <si>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</si>
  <si>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</si>
  <si>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</si>
  <si>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</si>
  <si>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</si>
  <si>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</si>
  <si>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</si>
  <si>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</si>
  <si>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</si>
  <si>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</si>
  <si>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</si>
  <si>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</si>
  <si>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</si>
  <si>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</si>
  <si>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</si>
  <si>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</si>
  <si>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</si>
  <si>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</si>
  <si>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</si>
  <si>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</si>
  <si>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</si>
  <si>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</si>
  <si>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</si>
  <si>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</si>
  <si>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</si>
  <si>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</si>
  <si>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</si>
  <si>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</si>
  <si>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</si>
  <si>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</si>
  <si>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</si>
  <si>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</si>
  <si>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</si>
  <si>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</si>
  <si>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</si>
  <si>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</si>
  <si>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</si>
  <si>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</si>
  <si>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</si>
  <si>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</si>
  <si>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</si>
  <si>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</si>
  <si>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</si>
  <si>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</si>
  <si>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</si>
  <si>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</si>
  <si>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</si>
  <si>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</si>
  <si>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</si>
  <si>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</si>
  <si>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</si>
  <si>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</si>
  <si>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</si>
  <si>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</si>
  <si>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</si>
  <si>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</si>
  <si>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</si>
  <si>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</si>
  <si>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</si>
  <si>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</si>
  <si>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</si>
  <si>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</si>
  <si>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</si>
  <si>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</si>
  <si>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</si>
  <si>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</si>
  <si>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</si>
  <si>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</si>
  <si>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</si>
  <si>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</si>
  <si>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</si>
  <si>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</si>
  <si>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</si>
  <si>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</si>
  <si>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</si>
  <si>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</si>
  <si>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</si>
  <si>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</si>
  <si>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</si>
  <si>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</si>
  <si>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</si>
  <si>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</si>
  <si>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</si>
  <si>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</si>
  <si>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</si>
  <si>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</si>
  <si>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</si>
  <si>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</si>
  <si>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</si>
  <si>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</si>
  <si>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</si>
  <si>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</si>
  <si>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</si>
  <si>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</si>
  <si>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</si>
  <si>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</si>
  <si>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</si>
  <si>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</si>
  <si>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</si>
  <si>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</si>
  <si>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</si>
  <si>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</si>
  <si>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</si>
  <si>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</si>
  <si>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</si>
  <si>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</si>
  <si>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</si>
  <si>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</si>
  <si>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</si>
  <si>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</si>
  <si>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</si>
  <si>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</si>
  <si>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</si>
  <si>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</si>
  <si>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</si>
  <si>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</si>
  <si>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</si>
  <si>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</si>
  <si>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</si>
  <si>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</si>
  <si>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</si>
  <si>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</si>
  <si>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</si>
  <si>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</si>
  <si>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</si>
  <si>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</si>
  <si>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</si>
  <si>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</si>
  <si>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</si>
  <si>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</si>
  <si>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</si>
  <si>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</si>
  <si>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</si>
  <si>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</si>
  <si>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</si>
  <si>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</si>
  <si>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</si>
  <si>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</si>
  <si>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</si>
  <si>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</si>
  <si>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</si>
  <si>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</si>
  <si>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</si>
  <si>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</si>
  <si>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</si>
  <si>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</si>
  <si>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</si>
  <si>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</si>
  <si>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</si>
  <si>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</si>
  <si>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</si>
  <si>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</si>
  <si>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</si>
  <si>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</si>
  <si>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</si>
  <si>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</si>
  <si>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</si>
  <si>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</si>
  <si>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</si>
  <si>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</si>
  <si>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</si>
  <si>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</si>
  <si>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</si>
  <si>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</si>
  <si>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</si>
  <si>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</si>
  <si>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</si>
  <si>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</si>
  <si>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</si>
  <si>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</si>
  <si>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</si>
  <si>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</si>
  <si>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</si>
  <si>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</si>
  <si>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</si>
  <si>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</si>
  <si>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</si>
  <si>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</si>
  <si>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</si>
  <si>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</si>
  <si>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</si>
  <si>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</si>
  <si>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</si>
  <si>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</si>
  <si>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</si>
  <si>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</si>
  <si>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</si>
  <si>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</si>
  <si>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</si>
  <si>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</si>
  <si>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</si>
  <si>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</si>
  <si>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</si>
  <si>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</si>
  <si>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</si>
  <si>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</si>
  <si>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</si>
  <si>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</si>
  <si>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</si>
  <si>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</si>
  <si>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</si>
  <si>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</si>
  <si>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</si>
  <si>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</si>
  <si>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</si>
  <si>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</si>
  <si>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</si>
  <si>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</si>
  <si>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</si>
  <si>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</si>
  <si>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</si>
  <si>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</si>
  <si>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</si>
  <si>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</si>
  <si>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</si>
  <si>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</si>
  <si>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</si>
  <si>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</si>
  <si>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</si>
  <si>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</si>
  <si>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</si>
  <si>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</si>
  <si>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</si>
  <si>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</si>
  <si>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</si>
  <si>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</si>
  <si>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</si>
  <si>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</si>
  <si>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</si>
  <si>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</si>
  <si>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</si>
  <si>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</si>
  <si>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</si>
  <si>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</si>
  <si>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</si>
  <si>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</si>
  <si>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</si>
  <si>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</si>
  <si>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</si>
  <si>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</si>
  <si>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</si>
  <si>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</si>
  <si>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</si>
  <si>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</si>
  <si>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</si>
  <si>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</si>
  <si>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</si>
  <si>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</si>
  <si>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</si>
  <si>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</si>
  <si>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</si>
  <si>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</si>
  <si>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</si>
  <si>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</si>
  <si>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</si>
  <si>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</si>
  <si>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</si>
  <si>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</si>
  <si>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</si>
  <si>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</si>
  <si>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</si>
  <si>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</si>
  <si>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</si>
  <si>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</si>
  <si>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</si>
  <si>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</si>
  <si>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</si>
  <si>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</si>
  <si>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</si>
  <si>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</si>
  <si>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</si>
  <si>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</si>
  <si>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</si>
  <si>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</si>
  <si>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</si>
  <si>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</si>
  <si>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</si>
  <si>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</si>
  <si>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</si>
  <si>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</si>
  <si>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</si>
  <si>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</si>
  <si>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</si>
  <si>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</si>
  <si>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</si>
  <si>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</si>
  <si>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</si>
  <si>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</si>
  <si>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</si>
  <si>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</si>
  <si>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</si>
  <si>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</si>
  <si>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</si>
  <si>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</si>
  <si>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</si>
  <si>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</si>
  <si>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</si>
  <si>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</si>
  <si>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</si>
  <si>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</si>
  <si>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</si>
  <si>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</si>
  <si>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</si>
  <si>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</si>
  <si>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</si>
  <si>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</si>
  <si>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</si>
  <si>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</si>
  <si>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</si>
  <si>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</si>
  <si>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</si>
  <si>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</si>
  <si>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</si>
  <si>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</si>
  <si>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</si>
  <si>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</si>
  <si>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</si>
  <si>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</si>
  <si>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</si>
  <si>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</si>
  <si>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</si>
  <si>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</si>
  <si>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</si>
  <si>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</si>
  <si>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</si>
  <si>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</si>
  <si>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</si>
  <si>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</si>
  <si>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</si>
  <si>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</si>
  <si>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</si>
  <si>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</si>
  <si>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</si>
  <si>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</si>
  <si>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</si>
  <si>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</si>
  <si>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</si>
  <si>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</si>
  <si>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</si>
  <si>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</si>
  <si>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</si>
  <si>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</si>
  <si>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</si>
  <si>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</si>
  <si>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</si>
  <si>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</si>
  <si>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</si>
  <si>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</si>
  <si>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</si>
  <si>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</si>
  <si>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</si>
  <si>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</si>
  <si>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</si>
  <si>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</si>
  <si>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</si>
  <si>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</si>
  <si>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</si>
  <si>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</si>
  <si>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</si>
  <si>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</si>
  <si>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</si>
  <si>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</si>
  <si>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</si>
  <si>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</si>
  <si>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</si>
  <si>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</si>
  <si>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</si>
  <si>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</si>
  <si>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</si>
  <si>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</si>
  <si>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</si>
  <si>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</si>
  <si>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</si>
  <si>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</si>
  <si>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</si>
  <si>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</si>
  <si>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</si>
  <si>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</si>
  <si>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</si>
  <si>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</si>
  <si>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</si>
  <si>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</si>
  <si>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</si>
  <si>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</si>
  <si>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</si>
  <si>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</si>
  <si>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</si>
  <si>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</si>
  <si>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</si>
  <si>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</si>
  <si>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</si>
  <si>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</si>
  <si>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</si>
  <si>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</si>
  <si>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</si>
  <si>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</si>
  <si>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</si>
  <si>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</si>
  <si>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</si>
  <si>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</si>
  <si>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</si>
  <si>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</si>
  <si>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</si>
  <si>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</si>
  <si>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</si>
  <si>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</si>
  <si>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</si>
  <si>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</si>
  <si>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</si>
  <si>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</si>
  <si>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</si>
  <si>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</si>
  <si>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</si>
  <si>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</si>
  <si>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</si>
  <si>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</si>
  <si>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</si>
  <si>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</si>
  <si>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</si>
  <si>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</si>
  <si>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</si>
  <si>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</si>
  <si>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</si>
  <si>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</si>
  <si>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</si>
  <si>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</si>
  <si>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</si>
  <si>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</si>
  <si>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</si>
  <si>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</si>
  <si>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</si>
  <si>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</si>
  <si>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</si>
  <si>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</si>
  <si>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</si>
  <si>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</si>
  <si>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</si>
  <si>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</si>
  <si>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</si>
  <si>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</si>
  <si>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</si>
  <si>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</si>
  <si>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</si>
  <si>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</si>
  <si>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</si>
  <si>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</si>
  <si>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</si>
  <si>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</si>
  <si>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</si>
  <si>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</si>
  <si>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</si>
  <si>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</si>
  <si>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</si>
  <si>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</si>
  <si>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</si>
  <si>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</si>
  <si>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</si>
  <si>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</si>
  <si>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</si>
  <si>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</si>
  <si>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</si>
  <si>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</si>
  <si>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</si>
  <si>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</si>
  <si>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</si>
  <si>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</si>
  <si>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</si>
  <si>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</si>
  <si>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</si>
  <si>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</si>
  <si>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</si>
  <si>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</si>
  <si>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</si>
  <si>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</si>
  <si>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</si>
  <si>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</si>
  <si>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</si>
  <si>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</si>
  <si>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</si>
  <si>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</si>
  <si>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</si>
  <si>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</si>
  <si>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</si>
  <si>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</si>
  <si>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</si>
  <si>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</si>
  <si>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</si>
  <si>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</si>
  <si>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</si>
  <si>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</si>
  <si>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</si>
  <si>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</si>
  <si>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</si>
  <si>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</si>
  <si>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</si>
  <si>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</si>
  <si>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</si>
  <si>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</si>
  <si>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</si>
  <si>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</si>
  <si>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</si>
  <si>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</si>
  <si>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</si>
  <si>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</si>
  <si>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</si>
  <si>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</si>
  <si>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</si>
  <si>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</si>
  <si>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</si>
  <si>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</si>
  <si>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</si>
  <si>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</si>
  <si>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</si>
  <si>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</si>
  <si>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</si>
  <si>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</si>
  <si>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</si>
  <si>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</si>
  <si>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</si>
  <si>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</si>
  <si>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</si>
  <si>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</si>
  <si>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</si>
  <si>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</si>
  <si>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</si>
  <si>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</si>
  <si>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</si>
  <si>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</si>
  <si>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</si>
  <si>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</si>
  <si>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</si>
  <si>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</si>
  <si>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</si>
  <si>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</si>
  <si>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</si>
  <si>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</si>
  <si>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</si>
  <si>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</si>
  <si>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</si>
  <si>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</si>
  <si>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</si>
  <si>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</si>
  <si>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</si>
  <si>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</si>
  <si>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</si>
  <si>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</si>
  <si>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</si>
  <si>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</si>
  <si>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</si>
  <si>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</si>
  <si>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</si>
  <si>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</si>
  <si>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</si>
  <si>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</si>
  <si>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</si>
  <si>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</si>
  <si>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</si>
  <si>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</si>
  <si>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</si>
  <si>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</si>
  <si>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</si>
  <si>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</si>
  <si>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</si>
  <si>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</si>
  <si>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</si>
  <si>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</si>
  <si>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</si>
  <si>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</si>
  <si>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</si>
  <si>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</si>
  <si>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</si>
  <si>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</si>
  <si>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</si>
  <si>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</si>
  <si>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</si>
  <si>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</si>
  <si>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</si>
  <si>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</si>
  <si>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</si>
  <si>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</si>
  <si>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</si>
  <si>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</si>
  <si>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</si>
  <si>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</si>
  <si>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</si>
  <si>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</si>
  <si>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</si>
  <si>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</si>
  <si>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</si>
  <si>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</si>
  <si>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</si>
  <si>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</si>
  <si>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</si>
  <si>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</si>
  <si>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</si>
  <si>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</si>
  <si>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</si>
  <si>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</si>
  <si>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</si>
  <si>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</si>
  <si>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</si>
  <si>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</si>
  <si>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</si>
  <si>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</si>
  <si>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</si>
  <si>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</si>
  <si>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</si>
  <si>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</si>
  <si>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</si>
  <si>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</si>
  <si>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</si>
  <si>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</si>
  <si>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</si>
  <si>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</si>
  <si>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</si>
  <si>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</si>
  <si>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</si>
  <si>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</si>
  <si>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</si>
  <si>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</si>
  <si>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</si>
  <si>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</si>
  <si>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</si>
  <si>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</si>
  <si>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</si>
  <si>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</si>
  <si>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</si>
  <si>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</si>
  <si>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</si>
  <si>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</si>
  <si>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</si>
  <si>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</si>
  <si>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</si>
  <si>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</si>
  <si>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</si>
  <si>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</si>
  <si>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</si>
  <si>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</si>
  <si>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</si>
  <si>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</si>
  <si>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</si>
  <si>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</si>
  <si>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</si>
  <si>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</si>
  <si>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</si>
  <si>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</si>
  <si>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</si>
  <si>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</si>
  <si>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</si>
  <si>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</si>
  <si>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</si>
  <si>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</si>
  <si>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</si>
  <si>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</si>
  <si>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</si>
  <si>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</si>
  <si>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</si>
  <si>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</si>
  <si>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</si>
  <si>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</si>
  <si>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</si>
  <si>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</si>
  <si>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</si>
  <si>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</si>
  <si>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</si>
  <si>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</si>
  <si>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</si>
  <si>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</si>
  <si>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</si>
  <si>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</si>
  <si>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</si>
  <si>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</si>
  <si>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</si>
  <si>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</si>
  <si>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</si>
  <si>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</si>
  <si>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</si>
  <si>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</si>
  <si>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</si>
  <si>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</si>
  <si>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</si>
  <si>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</si>
  <si>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</si>
  <si>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</si>
  <si>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</si>
  <si>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</si>
  <si>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</si>
  <si>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</si>
  <si>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</si>
  <si>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</si>
  <si>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</si>
  <si>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</si>
  <si>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</si>
  <si>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</si>
  <si>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</si>
  <si>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</si>
  <si>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</si>
  <si>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</si>
  <si>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</si>
  <si>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</si>
  <si>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</si>
  <si>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</si>
  <si>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</si>
  <si>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</si>
  <si>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</si>
  <si>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</si>
  <si>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</si>
  <si>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</si>
  <si>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</si>
  <si>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</si>
  <si>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</si>
  <si>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</si>
  <si>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</si>
  <si>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</si>
  <si>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</si>
  <si>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</si>
  <si>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</si>
  <si>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</si>
  <si>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</si>
  <si>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</si>
  <si>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</si>
  <si>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</si>
  <si>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</si>
  <si>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</si>
  <si>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</si>
  <si>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</si>
  <si>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</si>
  <si>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</si>
  <si>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</si>
  <si>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</si>
  <si>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</si>
  <si>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</si>
  <si>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</si>
  <si>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</si>
  <si>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</si>
  <si>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</si>
  <si>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</si>
  <si>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</si>
  <si>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</si>
  <si>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</si>
  <si>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</si>
  <si>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</si>
  <si>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</si>
  <si>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</si>
  <si>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</si>
  <si>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</si>
  <si>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</si>
  <si>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</si>
  <si>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</si>
  <si>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</si>
  <si>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</si>
  <si>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</si>
  <si>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</si>
  <si>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</si>
  <si>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</si>
  <si>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</si>
  <si>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</si>
  <si>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</si>
  <si>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</si>
  <si>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</si>
  <si>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</si>
  <si>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</si>
  <si>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</si>
  <si>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</si>
  <si>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</si>
  <si>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</si>
  <si>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</si>
  <si>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</si>
  <si>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</si>
  <si>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</si>
  <si>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</si>
  <si>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</si>
  <si>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</si>
  <si>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</si>
  <si>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</si>
  <si>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</si>
  <si>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</si>
  <si>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</si>
  <si>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</si>
  <si>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</si>
  <si>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</si>
  <si>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</si>
  <si>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</si>
  <si>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</si>
  <si>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</si>
  <si>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</si>
  <si>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</si>
  <si>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</si>
  <si>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</si>
  <si>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</si>
  <si>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</si>
  <si>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</si>
  <si>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</si>
  <si>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</si>
  <si>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</si>
  <si>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</si>
  <si>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</si>
  <si>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</si>
  <si>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</si>
  <si>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73970/1</t>
  </si>
  <si>
    <t>ESTRUTURA METALICA EM ACO ESTRUTURAL PERFIL I 12 X 5 1/4</t>
  </si>
  <si>
    <t>73970/2</t>
  </si>
  <si>
    <t>ESTRUTURA METALICA EM ACO ESTRUTURAL PERFIL I 6 X 3 3/8</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</si>
  <si>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</si>
  <si>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</si>
  <si>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</si>
  <si>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</si>
  <si>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</si>
  <si>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</si>
  <si>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</si>
  <si>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</si>
  <si>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</si>
  <si>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</si>
  <si>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</si>
  <si>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</si>
  <si>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</si>
  <si>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</si>
  <si>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</si>
  <si>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</si>
  <si>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</si>
  <si>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</si>
  <si>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</si>
  <si>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</si>
  <si>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</si>
  <si>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</si>
  <si>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</si>
  <si>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</si>
  <si>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</si>
  <si>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</si>
  <si>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</si>
  <si>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</si>
  <si>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</si>
  <si>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</si>
  <si>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</si>
  <si>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</si>
  <si>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</si>
  <si>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</si>
  <si>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</si>
  <si>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M3</t>
  </si>
  <si>
    <t>73883/2</t>
  </si>
  <si>
    <t>EXECUCAO DE DRENO FRANCES COM BRITA NUM 2</t>
  </si>
  <si>
    <t>73883/3</t>
  </si>
  <si>
    <t>EXECUCAO DE DRENO FRANCES COM CASCALHO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</si>
  <si>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</si>
  <si>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</si>
  <si>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</si>
  <si>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</si>
  <si>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</si>
  <si>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</si>
  <si>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</si>
  <si>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</si>
  <si>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</si>
  <si>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</si>
  <si>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</si>
  <si>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</si>
  <si>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</si>
  <si>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</si>
  <si>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FORNECIMENTO/INSTALACAO MANTA BIDIM RT-16</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</si>
  <si>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</si>
  <si>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</si>
  <si>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</si>
  <si>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</si>
  <si>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</si>
  <si>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</si>
  <si>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</si>
  <si>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</si>
  <si>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</si>
  <si>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</si>
  <si>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</si>
  <si>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</si>
  <si>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</si>
  <si>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</si>
  <si>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</si>
  <si>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</si>
  <si>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</si>
  <si>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</si>
  <si>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</si>
  <si>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</si>
  <si>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73844/2</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</si>
  <si>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</si>
  <si>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</si>
  <si>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</si>
  <si>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</si>
  <si>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</si>
  <si>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</si>
  <si>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</si>
  <si>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</si>
  <si>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</si>
  <si>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</si>
  <si>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</si>
  <si>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</si>
  <si>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</si>
  <si>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</si>
  <si>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</si>
  <si>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</si>
  <si>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</si>
  <si>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</si>
  <si>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</si>
  <si>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</si>
  <si>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</si>
  <si>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</si>
  <si>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</si>
  <si>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</si>
  <si>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</si>
  <si>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</si>
  <si>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</si>
  <si>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</si>
  <si>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</si>
  <si>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</si>
  <si>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</si>
  <si>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</si>
  <si>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</si>
  <si>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</si>
  <si>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</si>
  <si>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</si>
  <si>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</si>
  <si>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</si>
  <si>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</si>
  <si>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</si>
  <si>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</si>
  <si>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</si>
  <si>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</si>
  <si>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</si>
  <si>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</si>
  <si>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</si>
  <si>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</si>
  <si>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</si>
  <si>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</si>
  <si>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</si>
  <si>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</si>
  <si>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</si>
  <si>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</si>
  <si>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</si>
  <si>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</si>
  <si>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</si>
  <si>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</si>
  <si>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</si>
  <si>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</si>
  <si>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</si>
  <si>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</si>
  <si>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</si>
  <si>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</si>
  <si>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</si>
  <si>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</si>
  <si>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</si>
  <si>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</si>
  <si>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</si>
  <si>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</si>
  <si>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</si>
  <si>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</si>
  <si>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</si>
  <si>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</si>
  <si>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</si>
  <si>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</si>
  <si>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</si>
  <si>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</si>
  <si>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</si>
  <si>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</si>
  <si>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</si>
  <si>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</si>
  <si>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</si>
  <si>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</si>
  <si>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</si>
  <si>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</si>
  <si>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74224/1</t>
  </si>
  <si>
    <t>POCO DE VISITA PARA DRENAGEM PLUVIAL, EM CONCRETO ESTRUTURAL, DIMENSOES INTERNAS DE 90X150X80CM (LARGXCOMPXALT), PARA REDE DE 600 MM, EXCLUSOS TAMPAO E CHAMINE.</t>
  </si>
  <si>
    <t>BOCA DE LOBO EM ALVENARIA TIJOLO MACICO, REVESTIDA C/ ARGAMASSA DE CIMENTO E AREIA 1:3, SOBRE LASTRO DE CONCRETO 10CM E TAMPA DE CONCRETO ARMADO</t>
  </si>
  <si>
    <t>GRELHA FF 30X90CM, 135KG, P/ CX RALO COM ASSENTAMENTO DE ARGAMASSA CIMENTO/AREIA 1:4 - FORNECIMENTO E INSTALAÇÃO</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</si>
  <si>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</si>
  <si>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</si>
  <si>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</si>
  <si>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</si>
  <si>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</si>
  <si>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</si>
  <si>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</si>
  <si>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</si>
  <si>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</si>
  <si>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</si>
  <si>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</si>
  <si>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</si>
  <si>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</si>
  <si>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</si>
  <si>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</si>
  <si>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</si>
  <si>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</si>
  <si>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</si>
  <si>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</si>
  <si>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</si>
  <si>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</si>
  <si>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</si>
  <si>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</si>
  <si>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</si>
  <si>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</si>
  <si>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</si>
  <si>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</si>
  <si>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</si>
  <si>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</si>
  <si>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</si>
  <si>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</si>
  <si>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</si>
  <si>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</si>
  <si>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</si>
  <si>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</si>
  <si>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</si>
  <si>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</si>
  <si>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</si>
  <si>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</si>
  <si>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</si>
  <si>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</si>
  <si>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</si>
  <si>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</si>
  <si>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</si>
  <si>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</si>
  <si>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</si>
  <si>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</si>
  <si>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</si>
  <si>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</si>
  <si>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</si>
  <si>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</si>
  <si>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</si>
  <si>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</si>
  <si>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</si>
  <si>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</si>
  <si>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</si>
  <si>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</si>
  <si>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</si>
  <si>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</si>
  <si>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</si>
  <si>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</si>
  <si>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</si>
  <si>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</si>
  <si>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</si>
  <si>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</si>
  <si>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</si>
  <si>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</si>
  <si>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</si>
  <si>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</si>
  <si>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</si>
  <si>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</si>
  <si>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</si>
  <si>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</si>
  <si>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</si>
  <si>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</si>
  <si>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</si>
  <si>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</si>
  <si>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</si>
  <si>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</si>
  <si>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</si>
  <si>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</si>
  <si>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</si>
  <si>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</si>
  <si>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</si>
  <si>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</si>
  <si>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</si>
  <si>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</si>
  <si>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</si>
  <si>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</si>
  <si>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</si>
  <si>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</si>
  <si>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</si>
  <si>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</si>
  <si>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</si>
  <si>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</si>
  <si>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</si>
  <si>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</si>
  <si>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</si>
  <si>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</si>
  <si>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</si>
  <si>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</si>
  <si>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</si>
  <si>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</si>
  <si>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</si>
  <si>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</si>
  <si>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</si>
  <si>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</si>
  <si>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</si>
  <si>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</si>
  <si>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</si>
  <si>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</si>
  <si>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</si>
  <si>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</si>
  <si>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</si>
  <si>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</si>
  <si>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</si>
  <si>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</si>
  <si>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</si>
  <si>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</si>
  <si>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</si>
  <si>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</si>
  <si>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</si>
  <si>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</si>
  <si>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</si>
  <si>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</si>
  <si>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</si>
  <si>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</si>
  <si>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</si>
  <si>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</si>
  <si>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</si>
  <si>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</si>
  <si>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</si>
  <si>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</si>
  <si>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</si>
  <si>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</si>
  <si>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</si>
  <si>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</si>
  <si>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</si>
  <si>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73933/1</t>
  </si>
  <si>
    <t>PORTA DE FERRO, DE ABRIR, TIPO GRADE COM CHAPA, 87X210CM, COM GUARNICOES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</si>
  <si>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</si>
  <si>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</si>
  <si>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</si>
  <si>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</si>
  <si>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</si>
  <si>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</si>
  <si>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</si>
  <si>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</si>
  <si>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</si>
  <si>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</si>
  <si>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</si>
  <si>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</si>
  <si>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</si>
  <si>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</si>
  <si>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</si>
  <si>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</si>
  <si>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</si>
  <si>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</si>
  <si>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</si>
  <si>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</si>
  <si>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</si>
  <si>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ESCADA TIPO MARINHEIRO EM ACO CA-50 9,52MM INCLUSO PINTURA COM FUNDO ANTICORROSIVO TIPO ZARCAO</t>
  </si>
  <si>
    <t>74194/1</t>
  </si>
  <si>
    <t>ESCADA TIPO MARINHEIRO EM TUBO ACO GALVANIZADO 1 1/2" 5 DEGRAUS</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</si>
  <si>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</si>
  <si>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</si>
  <si>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</si>
  <si>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</si>
  <si>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</si>
  <si>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</si>
  <si>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</si>
  <si>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</si>
  <si>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</si>
  <si>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</si>
  <si>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</si>
  <si>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</si>
  <si>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</si>
  <si>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</si>
  <si>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</si>
  <si>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</si>
  <si>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</si>
  <si>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</si>
  <si>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</si>
  <si>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</si>
  <si>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</si>
  <si>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</si>
  <si>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</si>
  <si>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</si>
  <si>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</si>
  <si>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</si>
  <si>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</si>
  <si>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</si>
  <si>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</si>
  <si>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</si>
  <si>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</si>
  <si>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</si>
  <si>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</si>
  <si>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</si>
  <si>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</si>
  <si>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</si>
  <si>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</si>
  <si>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</si>
  <si>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</si>
  <si>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</si>
  <si>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</si>
  <si>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</si>
  <si>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</si>
  <si>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</si>
  <si>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</si>
  <si>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</si>
  <si>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</si>
  <si>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</si>
  <si>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</si>
  <si>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</si>
  <si>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</si>
  <si>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</si>
  <si>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</si>
  <si>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</si>
  <si>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</si>
  <si>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</si>
  <si>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</si>
  <si>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</si>
  <si>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</si>
  <si>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</si>
  <si>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</si>
  <si>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</si>
  <si>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</si>
  <si>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</si>
  <si>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</si>
  <si>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</si>
  <si>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</si>
  <si>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</si>
  <si>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</si>
  <si>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</si>
  <si>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</si>
  <si>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</si>
  <si>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</si>
  <si>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</si>
  <si>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</si>
  <si>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</si>
  <si>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</si>
  <si>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</si>
  <si>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</si>
  <si>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</si>
  <si>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</si>
  <si>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</si>
  <si>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</si>
  <si>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</si>
  <si>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</si>
  <si>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</si>
  <si>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</si>
  <si>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</si>
  <si>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</si>
  <si>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</si>
  <si>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</si>
  <si>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</si>
  <si>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</si>
  <si>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</si>
  <si>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</si>
  <si>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</si>
  <si>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</si>
  <si>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</si>
  <si>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</si>
  <si>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</si>
  <si>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</si>
  <si>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</si>
  <si>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</si>
  <si>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</si>
  <si>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</si>
  <si>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</si>
  <si>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</si>
  <si>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</si>
  <si>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</si>
  <si>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</si>
  <si>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</si>
  <si>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</si>
  <si>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</si>
  <si>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</si>
  <si>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</si>
  <si>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</si>
  <si>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</si>
  <si>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</si>
  <si>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</si>
  <si>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</si>
  <si>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</si>
  <si>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</si>
  <si>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</si>
  <si>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</si>
  <si>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</si>
  <si>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</si>
  <si>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</si>
  <si>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</si>
  <si>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</si>
  <si>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</si>
  <si>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</si>
  <si>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</si>
  <si>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</si>
  <si>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</si>
  <si>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</si>
  <si>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</si>
  <si>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</si>
  <si>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</si>
  <si>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</si>
  <si>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</si>
  <si>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</si>
  <si>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</si>
  <si>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</si>
  <si>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</si>
  <si>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</si>
  <si>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</si>
  <si>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</si>
  <si>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</si>
  <si>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</si>
  <si>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</si>
  <si>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</si>
  <si>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</si>
  <si>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</si>
  <si>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</si>
  <si>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</si>
  <si>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</si>
  <si>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</si>
  <si>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</si>
  <si>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</si>
  <si>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</si>
  <si>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</si>
  <si>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</si>
  <si>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</si>
  <si>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</si>
  <si>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</si>
  <si>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</si>
  <si>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</si>
  <si>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</si>
  <si>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</si>
  <si>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</si>
  <si>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</si>
  <si>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</si>
  <si>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</si>
  <si>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</si>
  <si>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</si>
  <si>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</si>
  <si>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</si>
  <si>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</si>
  <si>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</si>
  <si>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</si>
  <si>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</si>
  <si>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</si>
  <si>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</si>
  <si>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</si>
  <si>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</si>
  <si>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</si>
  <si>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</si>
  <si>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</si>
  <si>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</si>
  <si>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</si>
  <si>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</si>
  <si>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</si>
  <si>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</si>
  <si>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</si>
  <si>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</si>
  <si>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</si>
  <si>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</si>
  <si>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</si>
  <si>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</si>
  <si>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</si>
  <si>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</si>
  <si>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</si>
  <si>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</si>
  <si>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</si>
  <si>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</si>
  <si>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</si>
  <si>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</si>
  <si>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</si>
  <si>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</si>
  <si>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</si>
  <si>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</si>
  <si>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</si>
  <si>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</si>
  <si>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</si>
  <si>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</si>
  <si>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</si>
  <si>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</si>
  <si>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</si>
  <si>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</si>
  <si>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</si>
  <si>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</si>
  <si>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</si>
  <si>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</si>
  <si>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</si>
  <si>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</si>
  <si>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</si>
  <si>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</si>
  <si>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</si>
  <si>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</si>
  <si>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</si>
  <si>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</si>
  <si>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</si>
  <si>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</si>
  <si>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</si>
  <si>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</si>
  <si>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</si>
  <si>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</si>
  <si>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</si>
  <si>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</si>
  <si>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</si>
  <si>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</si>
  <si>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</si>
  <si>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</si>
  <si>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</si>
  <si>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</si>
  <si>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</si>
  <si>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</si>
  <si>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</si>
  <si>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</si>
  <si>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</si>
  <si>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</si>
  <si>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</si>
  <si>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</si>
  <si>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</si>
  <si>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</si>
  <si>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</si>
  <si>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</si>
  <si>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</si>
  <si>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</si>
  <si>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</si>
  <si>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</si>
  <si>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</si>
  <si>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</si>
  <si>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</si>
  <si>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</si>
  <si>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</si>
  <si>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</si>
  <si>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</si>
  <si>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</si>
  <si>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</si>
  <si>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</si>
  <si>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</si>
  <si>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</si>
  <si>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</si>
  <si>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</si>
  <si>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</si>
  <si>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</si>
  <si>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</si>
  <si>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</si>
  <si>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</si>
  <si>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</si>
  <si>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</si>
  <si>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</si>
  <si>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</si>
  <si>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</si>
  <si>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</si>
  <si>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</si>
  <si>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</si>
  <si>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</si>
  <si>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</si>
  <si>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</si>
  <si>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</si>
  <si>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</si>
  <si>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</si>
  <si>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</si>
  <si>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</si>
  <si>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</si>
  <si>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</si>
  <si>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</si>
  <si>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</si>
  <si>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</si>
  <si>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</si>
  <si>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</si>
  <si>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</si>
  <si>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</si>
  <si>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</si>
  <si>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</si>
  <si>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</si>
  <si>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</si>
  <si>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</si>
  <si>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</si>
  <si>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</si>
  <si>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</si>
  <si>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</si>
  <si>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</si>
  <si>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</si>
  <si>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</si>
  <si>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</si>
  <si>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</si>
  <si>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</si>
  <si>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</si>
  <si>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</si>
  <si>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</si>
  <si>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</si>
  <si>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</si>
  <si>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</si>
  <si>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</si>
  <si>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</si>
  <si>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</si>
  <si>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</si>
  <si>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</si>
  <si>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</si>
  <si>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</si>
  <si>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</si>
  <si>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</si>
  <si>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</si>
  <si>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</si>
  <si>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</si>
  <si>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</si>
  <si>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</si>
  <si>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</si>
  <si>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</si>
  <si>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</si>
  <si>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</si>
  <si>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</si>
  <si>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</si>
  <si>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</si>
  <si>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</si>
  <si>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</si>
  <si>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</si>
  <si>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</si>
  <si>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</si>
  <si>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</si>
  <si>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</si>
  <si>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</si>
  <si>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</si>
  <si>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</si>
  <si>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</si>
  <si>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</si>
  <si>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</si>
  <si>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</si>
  <si>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</si>
  <si>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</si>
  <si>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</si>
  <si>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</si>
  <si>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</si>
  <si>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</si>
  <si>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</si>
  <si>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</si>
  <si>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</si>
  <si>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</si>
  <si>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</si>
  <si>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</si>
  <si>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</si>
  <si>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</si>
  <si>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</si>
  <si>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</si>
  <si>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</si>
  <si>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</si>
  <si>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</si>
  <si>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</si>
  <si>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</si>
  <si>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</si>
  <si>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</si>
  <si>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</si>
  <si>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</si>
  <si>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</si>
  <si>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</si>
  <si>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</si>
  <si>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</si>
  <si>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</si>
  <si>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</si>
  <si>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</si>
  <si>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</si>
  <si>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</si>
  <si>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</si>
  <si>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</si>
  <si>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</si>
  <si>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</si>
  <si>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</si>
  <si>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</si>
  <si>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</si>
  <si>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</si>
  <si>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</si>
  <si>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</si>
  <si>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</si>
  <si>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</si>
  <si>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</si>
  <si>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</si>
  <si>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</si>
  <si>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</si>
  <si>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</si>
  <si>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</si>
  <si>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</si>
  <si>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</si>
  <si>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</si>
  <si>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</si>
  <si>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</si>
  <si>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</si>
  <si>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</si>
  <si>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</si>
  <si>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</si>
  <si>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</si>
  <si>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</si>
  <si>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</si>
  <si>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</si>
  <si>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</si>
  <si>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</si>
  <si>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</si>
  <si>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</si>
  <si>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</si>
  <si>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</si>
  <si>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</si>
  <si>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</si>
  <si>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</si>
  <si>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</si>
  <si>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</si>
  <si>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</si>
  <si>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</si>
  <si>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</si>
  <si>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</si>
  <si>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</si>
  <si>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</si>
  <si>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</si>
  <si>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</si>
  <si>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</si>
  <si>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</si>
  <si>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</si>
  <si>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</si>
  <si>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</si>
  <si>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</si>
  <si>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</si>
  <si>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</si>
  <si>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</si>
  <si>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</si>
  <si>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</si>
  <si>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</si>
  <si>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</si>
  <si>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</si>
  <si>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</si>
  <si>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</si>
  <si>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</si>
  <si>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</si>
  <si>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</si>
  <si>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</si>
  <si>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</si>
  <si>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</si>
  <si>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</si>
  <si>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</si>
  <si>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</si>
  <si>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</si>
  <si>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</si>
  <si>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</si>
  <si>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</si>
  <si>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</si>
  <si>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</si>
  <si>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</si>
  <si>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</si>
  <si>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</si>
  <si>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</si>
  <si>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</si>
  <si>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</si>
  <si>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</si>
  <si>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</si>
  <si>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</si>
  <si>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</si>
  <si>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</si>
  <si>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</si>
  <si>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</si>
  <si>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</si>
  <si>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</si>
  <si>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</si>
  <si>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</si>
  <si>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74157/4</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</si>
  <si>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</si>
  <si>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</si>
  <si>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</si>
  <si>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</si>
  <si>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</si>
  <si>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</si>
  <si>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</si>
  <si>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</si>
  <si>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</si>
  <si>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</si>
  <si>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</si>
  <si>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</si>
  <si>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</si>
  <si>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</si>
  <si>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</si>
  <si>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</si>
  <si>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</si>
  <si>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</si>
  <si>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</si>
  <si>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</si>
  <si>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</si>
  <si>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</si>
  <si>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</si>
  <si>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</si>
  <si>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</si>
  <si>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</si>
  <si>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</si>
  <si>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</si>
  <si>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</si>
  <si>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</si>
  <si>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</si>
  <si>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</si>
  <si>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</si>
  <si>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</si>
  <si>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</si>
  <si>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</si>
  <si>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</si>
  <si>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</si>
  <si>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</si>
  <si>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</si>
  <si>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</si>
  <si>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</si>
  <si>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</si>
  <si>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</si>
  <si>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</si>
  <si>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</si>
  <si>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</si>
  <si>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</si>
  <si>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</si>
  <si>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</si>
  <si>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</si>
  <si>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</si>
  <si>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</si>
  <si>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</si>
  <si>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</si>
  <si>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</si>
  <si>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</si>
  <si>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</si>
  <si>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</si>
  <si>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</si>
  <si>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</si>
  <si>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</si>
  <si>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</si>
  <si>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</si>
  <si>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</si>
  <si>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</si>
  <si>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</si>
  <si>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</si>
  <si>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</si>
  <si>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</si>
  <si>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</si>
  <si>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</si>
  <si>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</si>
  <si>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</si>
  <si>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</si>
  <si>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</si>
  <si>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</si>
  <si>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</si>
  <si>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</si>
  <si>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</si>
  <si>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</si>
  <si>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</si>
  <si>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</si>
  <si>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</si>
  <si>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</si>
  <si>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</si>
  <si>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</si>
  <si>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</si>
  <si>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</si>
  <si>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</si>
  <si>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</si>
  <si>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</si>
  <si>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</si>
  <si>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</si>
  <si>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</si>
  <si>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</si>
  <si>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</si>
  <si>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</si>
  <si>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</si>
  <si>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</si>
  <si>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</si>
  <si>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</si>
  <si>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</si>
  <si>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</si>
  <si>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</si>
  <si>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</si>
  <si>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</si>
  <si>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</si>
  <si>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</si>
  <si>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</si>
  <si>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</si>
  <si>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</si>
  <si>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</si>
  <si>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</si>
  <si>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</si>
  <si>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</si>
  <si>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</si>
  <si>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</si>
  <si>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</si>
  <si>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</si>
  <si>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</si>
  <si>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</si>
  <si>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</si>
  <si>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</si>
  <si>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</si>
  <si>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IMPERMEABILIZACAO DE SUPERFICIE COM CIMENTO IMPERMEABILIZANTE DE PEGA ULTRA RAPIDA, TRACO 1:1, E=0,5 CM</t>
  </si>
  <si>
    <t>FORNECIMENTO/INSTALACAO LONA PLASTICA PRETA, PARA IMPERMEABILIZACAO, ESPESSURA 150 MICRAS.</t>
  </si>
  <si>
    <t>74033/1</t>
  </si>
  <si>
    <t>IMPERMEABILIZACAO DE SUPERFICIE COM GEOMEMBRANA (MANTA TERMOPLASTICA LISA) TIPO PEAD, E=2MM.</t>
  </si>
  <si>
    <t>73762/4</t>
  </si>
  <si>
    <t>IMPERMEABILIZACAO DE SUPERFICIE COM ASFALTO ELASTOMERICO, INCLUSOS PRIMER E VEU DE FIBRA DE VIDRO.</t>
  </si>
  <si>
    <t>74066/2</t>
  </si>
  <si>
    <t>IMPERMEABILIZACAO DE SUPERFICIE, COM IMPERMEABILIZANTE FLEXIVEL A BASE ACRILICA.</t>
  </si>
  <si>
    <t>74106/1</t>
  </si>
  <si>
    <t>IMPERMEABILIZACAO DE ESTRUTURAS ENTERRADAS, COM TINTA ASFALTICA, DUAS DEMAOS.</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</si>
  <si>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</si>
  <si>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</si>
  <si>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</si>
  <si>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</si>
  <si>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</si>
  <si>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</si>
  <si>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</si>
  <si>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</si>
  <si>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</si>
  <si>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</si>
  <si>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</si>
  <si>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</si>
  <si>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</si>
  <si>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</si>
  <si>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</si>
  <si>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</si>
  <si>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</si>
  <si>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</si>
  <si>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</si>
  <si>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</si>
  <si>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</si>
  <si>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</si>
  <si>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</si>
  <si>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</si>
  <si>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</si>
  <si>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</si>
  <si>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</si>
  <si>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</si>
  <si>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</si>
  <si>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</si>
  <si>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</si>
  <si>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</si>
  <si>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</si>
  <si>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</si>
  <si>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</si>
  <si>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</si>
  <si>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</si>
  <si>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</si>
  <si>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</si>
  <si>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</si>
  <si>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</si>
  <si>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</si>
  <si>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</si>
  <si>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</si>
  <si>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</si>
  <si>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</si>
  <si>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</si>
  <si>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</si>
  <si>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</si>
  <si>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</si>
  <si>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</si>
  <si>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</si>
  <si>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</si>
  <si>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</si>
  <si>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50MM2 - FORNECIMENTO E INSTALACAO</t>
  </si>
  <si>
    <t>CONECTOR PARAFUSO FENDIDO SPLIT-BOLT - PARA CABO DE 16MM2 - FORNECIMENTO E INSTALACAO</t>
  </si>
  <si>
    <t>CONECTOR PARAFUSO FENDIDO SPLIT-BOLT - PARA CABO DE 35MM2 -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</si>
  <si>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</si>
  <si>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</si>
  <si>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</si>
  <si>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</si>
  <si>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</si>
  <si>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</si>
  <si>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</si>
  <si>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</si>
  <si>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</si>
  <si>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</si>
  <si>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</si>
  <si>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</si>
  <si>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</si>
  <si>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</si>
  <si>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</si>
  <si>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</si>
  <si>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</si>
  <si>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</si>
  <si>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</si>
  <si>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</si>
  <si>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</si>
  <si>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</si>
  <si>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</si>
  <si>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</si>
  <si>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</si>
  <si>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</si>
  <si>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</si>
  <si>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</si>
  <si>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</si>
  <si>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</si>
  <si>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</si>
  <si>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</si>
  <si>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</si>
  <si>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</si>
  <si>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</si>
  <si>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</si>
  <si>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</si>
  <si>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</si>
  <si>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</si>
  <si>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</si>
  <si>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</si>
  <si>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</si>
  <si>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</si>
  <si>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</si>
  <si>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</si>
  <si>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</si>
  <si>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</si>
  <si>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</si>
  <si>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</si>
  <si>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</si>
  <si>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</si>
  <si>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</si>
  <si>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</si>
  <si>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</si>
  <si>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</si>
  <si>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</si>
  <si>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</si>
  <si>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</si>
  <si>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</si>
  <si>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</si>
  <si>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</si>
  <si>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</si>
  <si>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</si>
  <si>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</si>
  <si>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</si>
  <si>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</si>
  <si>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</si>
  <si>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</si>
  <si>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</si>
  <si>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</si>
  <si>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</si>
  <si>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</si>
  <si>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</si>
  <si>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</si>
  <si>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</si>
  <si>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</si>
  <si>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</si>
  <si>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</si>
  <si>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</si>
  <si>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</si>
  <si>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</si>
  <si>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</si>
  <si>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</si>
  <si>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</si>
  <si>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</si>
  <si>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</si>
  <si>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</si>
  <si>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</si>
  <si>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</si>
  <si>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</si>
  <si>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</si>
  <si>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</si>
  <si>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30X30X40 COM TAMPA E DRENO BRITA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</si>
  <si>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</si>
  <si>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</si>
  <si>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</si>
  <si>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</si>
  <si>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</si>
  <si>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</si>
  <si>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</si>
  <si>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</si>
  <si>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</si>
  <si>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</si>
  <si>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</si>
  <si>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</si>
  <si>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</si>
  <si>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</si>
  <si>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</si>
  <si>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</si>
  <si>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</si>
  <si>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</si>
  <si>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</si>
  <si>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</si>
  <si>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</si>
  <si>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</si>
  <si>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</si>
  <si>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</si>
  <si>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</si>
  <si>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</si>
  <si>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</si>
  <si>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</si>
  <si>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</si>
  <si>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</si>
  <si>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</si>
  <si>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</si>
  <si>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</si>
  <si>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</si>
  <si>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</si>
  <si>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</si>
  <si>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</si>
  <si>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</si>
  <si>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</si>
  <si>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</si>
  <si>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</si>
  <si>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</si>
  <si>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</si>
  <si>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</si>
  <si>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</si>
  <si>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</si>
  <si>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</si>
  <si>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</si>
  <si>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</si>
  <si>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</si>
  <si>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</si>
  <si>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</si>
  <si>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</si>
  <si>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</si>
  <si>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</si>
  <si>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</si>
  <si>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</si>
  <si>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</si>
  <si>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</si>
  <si>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</si>
  <si>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</si>
  <si>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</si>
  <si>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</si>
  <si>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</si>
  <si>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</si>
  <si>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</si>
  <si>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</si>
  <si>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</si>
  <si>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</si>
  <si>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</si>
  <si>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</si>
  <si>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</si>
  <si>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</si>
  <si>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</si>
  <si>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</si>
  <si>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</si>
  <si>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</si>
  <si>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</si>
  <si>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</si>
  <si>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</si>
  <si>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</si>
  <si>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</si>
  <si>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</si>
  <si>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</si>
  <si>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</si>
  <si>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</si>
  <si>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</si>
  <si>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</si>
  <si>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</si>
  <si>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</si>
  <si>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</si>
  <si>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</si>
  <si>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</si>
  <si>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</si>
  <si>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</si>
  <si>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</si>
  <si>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</si>
  <si>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</si>
  <si>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</si>
  <si>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</si>
  <si>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</si>
  <si>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</si>
  <si>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</si>
  <si>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</si>
  <si>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</si>
  <si>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</si>
  <si>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</si>
  <si>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</si>
  <si>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</si>
  <si>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</si>
  <si>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</si>
  <si>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</si>
  <si>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</si>
  <si>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</si>
  <si>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</si>
  <si>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</si>
  <si>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</si>
  <si>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</si>
  <si>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</si>
  <si>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</si>
  <si>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</si>
  <si>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</si>
  <si>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</si>
  <si>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</si>
  <si>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</si>
  <si>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</si>
  <si>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</si>
  <si>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</si>
  <si>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</si>
  <si>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</si>
  <si>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</si>
  <si>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</si>
  <si>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</si>
  <si>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</si>
  <si>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</si>
  <si>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</si>
  <si>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</si>
  <si>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</si>
  <si>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</si>
  <si>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</si>
  <si>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</si>
  <si>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</si>
  <si>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</si>
  <si>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</si>
  <si>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</si>
  <si>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</si>
  <si>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</si>
  <si>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</si>
  <si>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</si>
  <si>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</si>
  <si>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</si>
  <si>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</si>
  <si>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</si>
  <si>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</si>
  <si>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</si>
  <si>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</si>
  <si>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</si>
  <si>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</si>
  <si>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</si>
  <si>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</si>
  <si>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</si>
  <si>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</si>
  <si>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</si>
  <si>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</si>
  <si>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</si>
  <si>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</si>
  <si>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</si>
  <si>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</si>
  <si>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</si>
  <si>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</si>
  <si>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</si>
  <si>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</si>
  <si>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</si>
  <si>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</si>
  <si>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</si>
  <si>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</si>
  <si>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</si>
  <si>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</si>
  <si>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</si>
  <si>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</si>
  <si>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</si>
  <si>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</si>
  <si>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</si>
  <si>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</si>
  <si>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</si>
  <si>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</si>
  <si>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</si>
  <si>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</si>
  <si>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</si>
  <si>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</si>
  <si>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</si>
  <si>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</si>
  <si>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</si>
  <si>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</si>
  <si>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</si>
  <si>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</si>
  <si>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</si>
  <si>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</si>
  <si>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</si>
  <si>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</si>
  <si>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</si>
  <si>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</si>
  <si>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</si>
  <si>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</si>
  <si>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</si>
  <si>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</si>
  <si>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</si>
  <si>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</si>
  <si>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</si>
  <si>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</si>
  <si>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</si>
  <si>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</si>
  <si>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</si>
  <si>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</si>
  <si>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</si>
  <si>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</si>
  <si>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</si>
  <si>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</si>
  <si>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</si>
  <si>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</si>
  <si>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</si>
  <si>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</si>
  <si>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</si>
  <si>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</si>
  <si>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</si>
  <si>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</si>
  <si>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</si>
  <si>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</si>
  <si>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</si>
  <si>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</si>
  <si>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</si>
  <si>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</si>
  <si>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</si>
  <si>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</si>
  <si>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</si>
  <si>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</si>
  <si>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</si>
  <si>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</si>
  <si>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</si>
  <si>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</si>
  <si>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</si>
  <si>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</si>
  <si>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</si>
  <si>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</si>
  <si>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</si>
  <si>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</si>
  <si>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</si>
  <si>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</si>
  <si>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</si>
  <si>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</si>
  <si>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</si>
  <si>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</si>
  <si>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</si>
  <si>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</si>
  <si>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</si>
  <si>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</si>
  <si>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</si>
  <si>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</si>
  <si>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</si>
  <si>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</si>
  <si>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</si>
  <si>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</si>
  <si>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</si>
  <si>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</si>
  <si>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</si>
  <si>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</si>
  <si>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</si>
  <si>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</si>
  <si>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</si>
  <si>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</si>
  <si>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</si>
  <si>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</si>
  <si>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</si>
  <si>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</si>
  <si>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</si>
  <si>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</si>
  <si>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</si>
  <si>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</si>
  <si>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</si>
  <si>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</si>
  <si>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</si>
  <si>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</si>
  <si>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</si>
  <si>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</si>
  <si>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</si>
  <si>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</si>
  <si>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</si>
  <si>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</si>
  <si>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</si>
  <si>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</si>
  <si>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</si>
  <si>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</si>
  <si>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</si>
  <si>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</si>
  <si>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</si>
  <si>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</si>
  <si>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</si>
  <si>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</si>
  <si>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</si>
  <si>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</si>
  <si>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</si>
  <si>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</si>
  <si>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</si>
  <si>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</si>
  <si>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</si>
  <si>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</si>
  <si>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</si>
  <si>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</si>
  <si>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</si>
  <si>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</si>
  <si>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</si>
  <si>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</si>
  <si>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</si>
  <si>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</si>
  <si>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</si>
  <si>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</si>
  <si>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</si>
  <si>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</si>
  <si>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</si>
  <si>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</si>
  <si>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</si>
  <si>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</si>
  <si>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</si>
  <si>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</si>
  <si>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</si>
  <si>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</si>
  <si>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</si>
  <si>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</si>
  <si>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</si>
  <si>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</si>
  <si>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</si>
  <si>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</si>
  <si>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</si>
  <si>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</si>
  <si>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</si>
  <si>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</si>
  <si>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</si>
  <si>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</si>
  <si>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</si>
  <si>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</si>
  <si>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</si>
  <si>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</si>
  <si>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</si>
  <si>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</si>
  <si>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</si>
  <si>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</si>
  <si>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</si>
  <si>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</si>
  <si>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</si>
  <si>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</si>
  <si>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CHUVEIRO ELETRICO COMUM CORPO PLASTICO TIPO DUCHA, FORNECIMENTO E INSTALACAO</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</si>
  <si>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</si>
  <si>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</si>
  <si>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</si>
  <si>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</si>
  <si>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</si>
  <si>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EXTINTOR DE CO2 6KG - FORNECIMENTO E INSTALACAO</t>
  </si>
  <si>
    <t>73775/1</t>
  </si>
  <si>
    <t>EXTINTOR INCENDIO TP PO QUIMICO 4KG FORNECIMENTO E COLOCACAO</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</si>
  <si>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</si>
  <si>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</si>
  <si>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</si>
  <si>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</si>
  <si>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</si>
  <si>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</si>
  <si>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</si>
  <si>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</si>
  <si>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</si>
  <si>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</si>
  <si>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</si>
  <si>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TAMPAO FOFO P/ CAIXA R2 PADRAO TELEBRAS COMPLETO - FORNECIMENTO E INSTALACAO</t>
  </si>
  <si>
    <t>TAMPAO FOFO P/ CAIXA R1 PADRAO TELEBRAS COMPLETO - FORNECIMENTO E INSTALACAO</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</si>
  <si>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</si>
  <si>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</si>
  <si>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</si>
  <si>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</si>
  <si>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</si>
  <si>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</si>
  <si>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</si>
  <si>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</si>
  <si>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</si>
  <si>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</si>
  <si>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</si>
  <si>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</si>
  <si>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</si>
  <si>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</si>
  <si>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</si>
  <si>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</si>
  <si>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</si>
  <si>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</si>
  <si>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</si>
  <si>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</si>
  <si>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</si>
  <si>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</si>
  <si>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</si>
  <si>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</si>
  <si>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</si>
  <si>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</si>
  <si>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</si>
  <si>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</si>
  <si>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</si>
  <si>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</si>
  <si>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</si>
  <si>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</si>
  <si>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</si>
  <si>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</si>
  <si>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</si>
  <si>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</si>
  <si>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</si>
  <si>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</si>
  <si>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</si>
  <si>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</si>
  <si>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</si>
  <si>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</si>
  <si>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</si>
  <si>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</si>
  <si>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</si>
  <si>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</si>
  <si>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</si>
  <si>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</si>
  <si>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</si>
  <si>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</si>
  <si>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</si>
  <si>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</si>
  <si>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</si>
  <si>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</si>
  <si>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</si>
  <si>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</si>
  <si>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</si>
  <si>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</si>
  <si>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</si>
  <si>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</si>
  <si>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</si>
  <si>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</si>
  <si>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</si>
  <si>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</si>
  <si>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</si>
  <si>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</si>
  <si>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</si>
  <si>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</si>
  <si>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</si>
  <si>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</si>
  <si>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</si>
  <si>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</si>
  <si>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</si>
  <si>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</si>
  <si>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</si>
  <si>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</si>
  <si>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</si>
  <si>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</si>
  <si>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</si>
  <si>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</si>
  <si>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</si>
  <si>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</si>
  <si>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</si>
  <si>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</si>
  <si>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</si>
  <si>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</si>
  <si>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</si>
  <si>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</si>
  <si>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</si>
  <si>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</si>
  <si>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</si>
  <si>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</si>
  <si>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</si>
  <si>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</si>
  <si>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</si>
  <si>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</si>
  <si>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</si>
  <si>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</si>
  <si>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</si>
  <si>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</si>
  <si>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</si>
  <si>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</si>
  <si>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</si>
  <si>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</si>
  <si>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</si>
  <si>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</si>
  <si>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</si>
  <si>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</si>
  <si>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</si>
  <si>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</si>
  <si>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</si>
  <si>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</si>
  <si>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</si>
  <si>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</si>
  <si>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</si>
  <si>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</si>
  <si>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</si>
  <si>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</si>
  <si>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</si>
  <si>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</si>
  <si>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</si>
  <si>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</si>
  <si>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</si>
  <si>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</si>
  <si>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</si>
  <si>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</si>
  <si>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</si>
  <si>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</si>
  <si>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</si>
  <si>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</si>
  <si>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</si>
  <si>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</si>
  <si>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</si>
  <si>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</si>
  <si>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</si>
  <si>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</si>
  <si>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</si>
  <si>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</si>
  <si>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</si>
  <si>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</si>
  <si>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</si>
  <si>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</si>
  <si>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</si>
  <si>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</si>
  <si>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</si>
  <si>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</si>
  <si>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</si>
  <si>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</si>
  <si>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</si>
  <si>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</si>
  <si>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</si>
  <si>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</si>
  <si>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</si>
  <si>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</si>
  <si>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</si>
  <si>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</si>
  <si>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</si>
  <si>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</si>
  <si>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</si>
  <si>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</si>
  <si>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CAP PVC ESGOTO 50MM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</si>
  <si>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</si>
  <si>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</si>
  <si>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</si>
  <si>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</si>
  <si>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</si>
  <si>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</si>
  <si>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</si>
  <si>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</si>
  <si>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</si>
  <si>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</si>
  <si>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</si>
  <si>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</si>
  <si>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</si>
  <si>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</si>
  <si>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</si>
  <si>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</si>
  <si>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</si>
  <si>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</si>
  <si>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</si>
  <si>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</si>
  <si>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</si>
  <si>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</si>
  <si>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</si>
  <si>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</si>
  <si>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</si>
  <si>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</si>
  <si>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</si>
  <si>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</si>
  <si>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</si>
  <si>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</si>
  <si>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</si>
  <si>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</si>
  <si>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</si>
  <si>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</si>
  <si>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</si>
  <si>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</si>
  <si>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</si>
  <si>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</si>
  <si>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</si>
  <si>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</si>
  <si>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</si>
  <si>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</si>
  <si>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</si>
  <si>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</si>
  <si>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</si>
  <si>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</si>
  <si>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</si>
  <si>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</si>
  <si>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</si>
  <si>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</si>
  <si>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</si>
  <si>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</si>
  <si>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</si>
  <si>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</si>
  <si>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</si>
  <si>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</si>
  <si>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</si>
  <si>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</si>
  <si>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</si>
  <si>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</si>
  <si>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</si>
  <si>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</si>
  <si>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</si>
  <si>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</si>
  <si>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</si>
  <si>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</si>
  <si>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</si>
  <si>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</si>
  <si>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</si>
  <si>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</si>
  <si>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</si>
  <si>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</si>
  <si>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</si>
  <si>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</si>
  <si>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</si>
  <si>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</si>
  <si>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</si>
  <si>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</si>
  <si>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</si>
  <si>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</si>
  <si>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</si>
  <si>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</si>
  <si>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</si>
  <si>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</si>
  <si>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</si>
  <si>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</si>
  <si>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</si>
  <si>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</si>
  <si>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</si>
  <si>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</si>
  <si>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</si>
  <si>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</si>
  <si>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</si>
  <si>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</si>
  <si>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</si>
  <si>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</si>
  <si>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</si>
  <si>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</si>
  <si>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</si>
  <si>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</si>
  <si>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</si>
  <si>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</si>
  <si>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</si>
  <si>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</si>
  <si>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</si>
  <si>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</si>
  <si>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</si>
  <si>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</si>
  <si>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</si>
  <si>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</si>
  <si>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</si>
  <si>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</si>
  <si>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</si>
  <si>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</si>
  <si>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</si>
  <si>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</si>
  <si>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</si>
  <si>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</si>
  <si>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</si>
  <si>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</si>
  <si>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</si>
  <si>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</si>
  <si>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</si>
  <si>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</si>
  <si>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</si>
  <si>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</si>
  <si>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</si>
  <si>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</si>
  <si>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</si>
  <si>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</si>
  <si>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</si>
  <si>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</si>
  <si>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</si>
  <si>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</si>
  <si>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</si>
  <si>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</si>
  <si>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</si>
  <si>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</si>
  <si>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</si>
  <si>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</si>
  <si>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</si>
  <si>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</si>
  <si>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</si>
  <si>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</si>
  <si>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</si>
  <si>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</si>
  <si>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</si>
  <si>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</si>
  <si>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</si>
  <si>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</si>
  <si>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</si>
  <si>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</si>
  <si>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</si>
  <si>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</si>
  <si>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</si>
  <si>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</si>
  <si>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</si>
  <si>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</si>
  <si>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</si>
  <si>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</si>
  <si>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</si>
  <si>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</si>
  <si>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</si>
  <si>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</si>
  <si>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</si>
  <si>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</si>
  <si>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</si>
  <si>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</si>
  <si>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</si>
  <si>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</si>
  <si>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</si>
  <si>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</si>
  <si>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</si>
  <si>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</si>
  <si>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</si>
  <si>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</si>
  <si>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</si>
  <si>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</si>
  <si>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</si>
  <si>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</si>
  <si>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</si>
  <si>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</si>
  <si>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</si>
  <si>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</si>
  <si>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</si>
  <si>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</si>
  <si>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</si>
  <si>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</si>
  <si>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</si>
  <si>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</si>
  <si>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</si>
  <si>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</si>
  <si>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</si>
  <si>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</si>
  <si>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</si>
  <si>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</si>
  <si>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</si>
  <si>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</si>
  <si>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</si>
  <si>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</si>
  <si>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</si>
  <si>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</si>
  <si>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</si>
  <si>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</si>
  <si>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</si>
  <si>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</si>
  <si>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</si>
  <si>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</si>
  <si>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</si>
  <si>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</si>
  <si>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</si>
  <si>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</si>
  <si>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</si>
  <si>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</si>
  <si>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</si>
  <si>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</si>
  <si>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</si>
  <si>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</si>
  <si>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</si>
  <si>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</si>
  <si>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</si>
  <si>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</si>
  <si>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</si>
  <si>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</si>
  <si>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</si>
  <si>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</si>
  <si>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</si>
  <si>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</si>
  <si>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</si>
  <si>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</si>
  <si>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</si>
  <si>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</si>
  <si>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</si>
  <si>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</si>
  <si>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</si>
  <si>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</si>
  <si>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</si>
  <si>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</si>
  <si>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</si>
  <si>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</si>
  <si>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</si>
  <si>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</si>
  <si>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</si>
  <si>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</si>
  <si>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</si>
  <si>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</si>
  <si>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</si>
  <si>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</si>
  <si>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</si>
  <si>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</si>
  <si>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</si>
  <si>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</si>
  <si>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</si>
  <si>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</si>
  <si>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</si>
  <si>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</si>
  <si>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</si>
  <si>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</si>
  <si>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</si>
  <si>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</si>
  <si>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</si>
  <si>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</si>
  <si>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</si>
  <si>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</si>
  <si>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</si>
  <si>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</si>
  <si>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</si>
  <si>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</si>
  <si>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</si>
  <si>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</si>
  <si>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</si>
  <si>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</si>
  <si>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</si>
  <si>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</si>
  <si>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</si>
  <si>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</si>
  <si>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</si>
  <si>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</si>
  <si>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</si>
  <si>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</si>
  <si>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</si>
  <si>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</si>
  <si>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</si>
  <si>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</si>
  <si>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</si>
  <si>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</si>
  <si>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</si>
  <si>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</si>
  <si>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</si>
  <si>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</si>
  <si>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</si>
  <si>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</si>
  <si>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</si>
  <si>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</si>
  <si>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</si>
  <si>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</si>
  <si>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</si>
  <si>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</si>
  <si>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</si>
  <si>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</si>
  <si>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</si>
  <si>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</si>
  <si>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</si>
  <si>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</si>
  <si>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</si>
  <si>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</si>
  <si>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</si>
  <si>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</si>
  <si>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</si>
  <si>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</si>
  <si>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</si>
  <si>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</si>
  <si>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</si>
  <si>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</si>
  <si>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</si>
  <si>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</si>
  <si>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</si>
  <si>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</si>
  <si>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</si>
  <si>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</si>
  <si>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</si>
  <si>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</si>
  <si>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</si>
  <si>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</si>
  <si>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</si>
  <si>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</si>
  <si>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</si>
  <si>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</si>
  <si>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</si>
  <si>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</si>
  <si>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</si>
  <si>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</si>
  <si>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</si>
  <si>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</si>
  <si>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</si>
  <si>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</si>
  <si>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</si>
  <si>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</si>
  <si>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</si>
  <si>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</si>
  <si>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</si>
  <si>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</si>
  <si>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</si>
  <si>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</si>
  <si>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</si>
  <si>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</si>
  <si>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</si>
  <si>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</si>
  <si>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</si>
  <si>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</si>
  <si>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</si>
  <si>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</si>
  <si>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</si>
  <si>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</si>
  <si>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</si>
  <si>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</si>
  <si>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</si>
  <si>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</si>
  <si>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</si>
  <si>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</si>
  <si>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</si>
  <si>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</si>
  <si>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</si>
  <si>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</si>
  <si>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</si>
  <si>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</si>
  <si>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</si>
  <si>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</si>
  <si>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</si>
  <si>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</si>
  <si>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</si>
  <si>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</si>
  <si>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</si>
  <si>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</si>
  <si>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</si>
  <si>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</si>
  <si>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</si>
  <si>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</si>
  <si>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</si>
  <si>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</si>
  <si>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</si>
  <si>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</si>
  <si>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</si>
  <si>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</si>
  <si>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</si>
  <si>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</si>
  <si>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</si>
  <si>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</si>
  <si>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</si>
  <si>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</si>
  <si>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</si>
  <si>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</si>
  <si>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</si>
  <si>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</si>
  <si>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</si>
  <si>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</si>
  <si>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</si>
  <si>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</si>
  <si>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</si>
  <si>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</si>
  <si>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</si>
  <si>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</si>
  <si>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</si>
  <si>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</si>
  <si>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</si>
  <si>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</si>
  <si>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</si>
  <si>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</si>
  <si>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</si>
  <si>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</si>
  <si>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</si>
  <si>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</si>
  <si>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</si>
  <si>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</si>
  <si>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</si>
  <si>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</si>
  <si>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</si>
  <si>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</si>
  <si>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</si>
  <si>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</si>
  <si>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</si>
  <si>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</si>
  <si>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</si>
  <si>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</si>
  <si>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</si>
  <si>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</si>
  <si>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</si>
  <si>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</si>
  <si>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</si>
  <si>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</si>
  <si>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</si>
  <si>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</si>
  <si>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</si>
  <si>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</si>
  <si>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</si>
  <si>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</si>
  <si>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</si>
  <si>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</si>
  <si>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</si>
  <si>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</si>
  <si>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</si>
  <si>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</si>
  <si>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</si>
  <si>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</si>
  <si>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</si>
  <si>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</si>
  <si>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</si>
  <si>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</si>
  <si>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</si>
  <si>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</si>
  <si>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</si>
  <si>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</si>
  <si>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</si>
  <si>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</si>
  <si>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</si>
  <si>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</si>
  <si>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</si>
  <si>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</si>
  <si>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</si>
  <si>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</si>
  <si>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</si>
  <si>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</si>
  <si>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</si>
  <si>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</si>
  <si>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</si>
  <si>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</si>
  <si>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</si>
  <si>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</si>
  <si>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</si>
  <si>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</si>
  <si>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</si>
  <si>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</si>
  <si>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</si>
  <si>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</si>
  <si>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</si>
  <si>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</si>
  <si>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</si>
  <si>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</si>
  <si>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</si>
  <si>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</si>
  <si>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</si>
  <si>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</si>
  <si>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</si>
  <si>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</si>
  <si>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</si>
  <si>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</si>
  <si>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</si>
  <si>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</si>
  <si>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</si>
  <si>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</si>
  <si>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</si>
  <si>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</si>
  <si>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</si>
  <si>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</si>
  <si>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</si>
  <si>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</si>
  <si>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</si>
  <si>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</si>
  <si>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</si>
  <si>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</si>
  <si>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</si>
  <si>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</si>
  <si>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</si>
  <si>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</si>
  <si>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</si>
  <si>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</si>
  <si>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</si>
  <si>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</si>
  <si>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</si>
  <si>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</si>
  <si>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</si>
  <si>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</si>
  <si>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</si>
  <si>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</si>
  <si>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</si>
  <si>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</si>
  <si>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</si>
  <si>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</si>
  <si>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</si>
  <si>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</si>
  <si>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</si>
  <si>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</si>
  <si>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</si>
  <si>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</si>
  <si>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</si>
  <si>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</si>
  <si>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</si>
  <si>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</si>
  <si>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</si>
  <si>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</si>
  <si>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</si>
  <si>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</si>
  <si>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</si>
  <si>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</si>
  <si>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</si>
  <si>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</si>
  <si>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</si>
  <si>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</si>
  <si>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</si>
  <si>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</si>
  <si>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</si>
  <si>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</si>
  <si>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</si>
  <si>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</si>
  <si>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</si>
  <si>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</si>
  <si>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</si>
  <si>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</si>
  <si>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</si>
  <si>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</si>
  <si>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</si>
  <si>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</si>
  <si>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</si>
  <si>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</si>
  <si>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</si>
  <si>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</si>
  <si>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</si>
  <si>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</si>
  <si>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</si>
  <si>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</si>
  <si>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</si>
  <si>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</si>
  <si>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</si>
  <si>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</si>
  <si>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</si>
  <si>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</si>
  <si>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</si>
  <si>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</si>
  <si>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</si>
  <si>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</si>
  <si>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</si>
  <si>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</si>
  <si>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</si>
  <si>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</si>
  <si>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</si>
  <si>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</si>
  <si>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</si>
  <si>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</si>
  <si>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</si>
  <si>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</si>
  <si>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</si>
  <si>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</si>
  <si>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</si>
  <si>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</si>
  <si>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</si>
  <si>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</si>
  <si>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</si>
  <si>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</si>
  <si>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</si>
  <si>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</si>
  <si>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</si>
  <si>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</si>
  <si>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</si>
  <si>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</si>
  <si>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</si>
  <si>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</si>
  <si>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</si>
  <si>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</si>
  <si>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</si>
  <si>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</si>
  <si>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</si>
  <si>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</si>
  <si>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</si>
  <si>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</si>
  <si>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</si>
  <si>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</si>
  <si>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</si>
  <si>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</si>
  <si>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</si>
  <si>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</si>
  <si>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</si>
  <si>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</si>
  <si>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</si>
  <si>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</si>
  <si>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</si>
  <si>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</si>
  <si>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</si>
  <si>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</si>
  <si>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</si>
  <si>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</si>
  <si>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</si>
  <si>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</si>
  <si>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</si>
  <si>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</si>
  <si>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</si>
  <si>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</si>
  <si>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</si>
  <si>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</si>
  <si>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</si>
  <si>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</si>
  <si>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</si>
  <si>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</si>
  <si>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</si>
  <si>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</si>
  <si>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</si>
  <si>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</si>
  <si>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</si>
  <si>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</si>
  <si>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</si>
  <si>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</si>
  <si>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</si>
  <si>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</si>
  <si>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</si>
  <si>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</si>
  <si>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</si>
  <si>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</si>
  <si>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</si>
  <si>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</si>
  <si>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</si>
  <si>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</si>
  <si>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</si>
  <si>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</si>
  <si>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</si>
  <si>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</si>
  <si>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</si>
  <si>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</si>
  <si>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</si>
  <si>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</si>
  <si>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</si>
  <si>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</si>
  <si>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</si>
  <si>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</si>
  <si>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</si>
  <si>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</si>
  <si>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</si>
  <si>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</si>
  <si>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</si>
  <si>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</si>
  <si>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</si>
  <si>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</si>
  <si>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</si>
  <si>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</si>
  <si>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</si>
  <si>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</si>
  <si>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</si>
  <si>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</si>
  <si>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</si>
  <si>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</si>
  <si>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</si>
  <si>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</si>
  <si>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</si>
  <si>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</si>
  <si>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</si>
  <si>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</si>
  <si>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</si>
  <si>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</si>
  <si>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</si>
  <si>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</si>
  <si>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</si>
  <si>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</si>
  <si>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</si>
  <si>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</si>
  <si>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</si>
  <si>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</si>
  <si>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</si>
  <si>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</si>
  <si>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</si>
  <si>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</si>
  <si>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</si>
  <si>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</si>
  <si>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</si>
  <si>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</si>
  <si>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</si>
  <si>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</si>
  <si>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</si>
  <si>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</si>
  <si>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</si>
  <si>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</si>
  <si>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</si>
  <si>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</si>
  <si>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</si>
  <si>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</si>
  <si>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</si>
  <si>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</si>
  <si>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</si>
  <si>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</si>
  <si>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</si>
  <si>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</si>
  <si>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</si>
  <si>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</si>
  <si>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</si>
  <si>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</si>
  <si>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</si>
  <si>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</si>
  <si>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</si>
  <si>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</si>
  <si>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</si>
  <si>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</si>
  <si>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</si>
  <si>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</si>
  <si>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</si>
  <si>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</si>
  <si>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</si>
  <si>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</si>
  <si>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</si>
  <si>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</si>
  <si>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</si>
  <si>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</si>
  <si>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</si>
  <si>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</si>
  <si>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</si>
  <si>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</si>
  <si>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</si>
  <si>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</si>
  <si>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</si>
  <si>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</si>
  <si>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</si>
  <si>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</si>
  <si>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</si>
  <si>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</si>
  <si>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</si>
  <si>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</si>
  <si>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</si>
  <si>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</si>
  <si>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</si>
  <si>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</si>
  <si>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</si>
  <si>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</si>
  <si>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</si>
  <si>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</si>
  <si>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</si>
  <si>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</si>
  <si>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</si>
  <si>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</si>
  <si>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</si>
  <si>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</si>
  <si>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</si>
  <si>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</si>
  <si>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</si>
  <si>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</si>
  <si>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</si>
  <si>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</si>
  <si>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</si>
  <si>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</si>
  <si>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</si>
  <si>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</si>
  <si>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</si>
  <si>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</si>
  <si>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</si>
  <si>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</si>
  <si>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</si>
  <si>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</si>
  <si>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</si>
  <si>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</si>
  <si>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</si>
  <si>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</si>
  <si>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</si>
  <si>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</si>
  <si>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</si>
  <si>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</si>
  <si>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</si>
  <si>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</si>
  <si>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</si>
  <si>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</si>
  <si>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</si>
  <si>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</si>
  <si>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</si>
  <si>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</si>
  <si>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</si>
  <si>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</si>
  <si>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</si>
  <si>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</si>
  <si>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</si>
  <si>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</si>
  <si>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</si>
  <si>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</si>
  <si>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</si>
  <si>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</si>
  <si>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</si>
  <si>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</si>
  <si>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</si>
  <si>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</si>
  <si>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</si>
  <si>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</si>
  <si>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</si>
  <si>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</si>
  <si>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</si>
  <si>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</si>
  <si>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</si>
  <si>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</si>
  <si>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</si>
  <si>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</si>
  <si>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</si>
  <si>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</si>
  <si>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</si>
  <si>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</si>
  <si>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</si>
  <si>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</si>
  <si>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</si>
  <si>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</si>
  <si>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</si>
  <si>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</si>
  <si>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</si>
  <si>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</si>
  <si>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</si>
  <si>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</si>
  <si>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</si>
  <si>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</si>
  <si>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</si>
  <si>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</si>
  <si>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</si>
  <si>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</si>
  <si>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</si>
  <si>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</si>
  <si>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</si>
  <si>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</si>
  <si>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</si>
  <si>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</si>
  <si>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</si>
  <si>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</si>
  <si>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</si>
  <si>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</si>
  <si>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</si>
  <si>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</si>
  <si>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</si>
  <si>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</si>
  <si>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</si>
  <si>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</si>
  <si>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</si>
  <si>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</si>
  <si>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</si>
  <si>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</si>
  <si>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</si>
  <si>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</si>
  <si>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</si>
  <si>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</si>
  <si>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</si>
  <si>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</si>
  <si>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</si>
  <si>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</si>
  <si>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</si>
  <si>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</si>
  <si>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</si>
  <si>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</si>
  <si>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</si>
  <si>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</si>
  <si>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</si>
  <si>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</si>
  <si>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</si>
  <si>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</si>
  <si>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</si>
  <si>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</si>
  <si>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</si>
  <si>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</si>
  <si>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</si>
  <si>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</si>
  <si>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</si>
  <si>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</si>
  <si>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</si>
  <si>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</si>
  <si>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</si>
  <si>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</si>
  <si>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</si>
  <si>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</si>
  <si>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</si>
  <si>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</si>
  <si>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</si>
  <si>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</si>
  <si>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</si>
  <si>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</si>
  <si>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</si>
  <si>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</si>
  <si>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</si>
  <si>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</si>
  <si>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</si>
  <si>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</si>
  <si>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</si>
  <si>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</si>
  <si>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</si>
  <si>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</si>
  <si>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</si>
  <si>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</si>
  <si>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</si>
  <si>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</si>
  <si>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</si>
  <si>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</si>
  <si>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</si>
  <si>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</si>
  <si>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</si>
  <si>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</si>
  <si>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</si>
  <si>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</si>
  <si>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</si>
  <si>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</si>
  <si>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</si>
  <si>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</si>
  <si>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</si>
  <si>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</si>
  <si>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</si>
  <si>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</si>
  <si>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</si>
  <si>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</si>
  <si>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</si>
  <si>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</si>
  <si>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</si>
  <si>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</si>
  <si>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74093/1</t>
  </si>
  <si>
    <t>VALVULA PE COM CRIVO BRONZE 1.1/4" - FORNECIMENTO E INSTALACAO</t>
  </si>
  <si>
    <t>74169/1</t>
  </si>
  <si>
    <t>REGISTRO/VALVULA GLOBO ANGULAR 45 GRAUS EM LATAO PARA HIDRANTES DE INCÊNDIO PREDIAL DN 2.1/2, COM VOLANTE, CLASSE DE PRESSAO DE ATE 200 PSI - FORNECIMENTO E INSTALACAO</t>
  </si>
  <si>
    <t>REGISTRO DE PRESSÃO BRUTO, LATÃO, ROSCÁVEL, 1/2",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</si>
  <si>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</si>
  <si>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</si>
  <si>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</si>
  <si>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</si>
  <si>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</si>
  <si>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</si>
  <si>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</si>
  <si>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</si>
  <si>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</si>
  <si>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</si>
  <si>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</si>
  <si>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</si>
  <si>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</si>
  <si>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</si>
  <si>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</si>
  <si>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</si>
  <si>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</si>
  <si>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</si>
  <si>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</si>
  <si>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</si>
  <si>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</si>
  <si>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</si>
  <si>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</si>
  <si>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</si>
  <si>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</si>
  <si>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</si>
  <si>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</si>
  <si>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</si>
  <si>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</si>
  <si>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</si>
  <si>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</si>
  <si>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</si>
  <si>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</si>
  <si>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</si>
  <si>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</si>
  <si>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</si>
  <si>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</si>
  <si>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</si>
  <si>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</si>
  <si>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</si>
  <si>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</si>
  <si>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</si>
  <si>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</si>
  <si>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</si>
  <si>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</si>
  <si>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</si>
  <si>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</si>
  <si>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</si>
  <si>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</si>
  <si>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</si>
  <si>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</si>
  <si>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</si>
  <si>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</si>
  <si>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</si>
  <si>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</si>
  <si>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</si>
  <si>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</si>
  <si>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</si>
  <si>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</si>
  <si>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</si>
  <si>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</si>
  <si>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</si>
  <si>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</si>
  <si>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</si>
  <si>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</si>
  <si>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</si>
  <si>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</si>
  <si>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</si>
  <si>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</si>
  <si>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</si>
  <si>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</si>
  <si>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</si>
  <si>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</si>
  <si>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</si>
  <si>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</si>
  <si>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</si>
  <si>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</si>
  <si>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</si>
  <si>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</si>
  <si>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</si>
  <si>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</si>
  <si>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</si>
  <si>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</si>
  <si>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</si>
  <si>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</si>
  <si>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</si>
  <si>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</si>
  <si>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</si>
  <si>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</si>
  <si>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</si>
  <si>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</si>
  <si>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</si>
  <si>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</si>
  <si>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</si>
  <si>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</si>
  <si>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</si>
  <si>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</si>
  <si>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</si>
  <si>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</si>
  <si>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</si>
  <si>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</si>
  <si>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</si>
  <si>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</si>
  <si>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</si>
  <si>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</si>
  <si>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</si>
  <si>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</si>
  <si>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</si>
  <si>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</si>
  <si>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</si>
  <si>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</si>
  <si>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</si>
  <si>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</si>
  <si>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</si>
  <si>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</si>
  <si>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</si>
  <si>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</si>
  <si>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</si>
  <si>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</si>
  <si>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</si>
  <si>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</si>
  <si>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</si>
  <si>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</si>
  <si>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</si>
  <si>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</si>
  <si>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</si>
  <si>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</si>
  <si>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</si>
  <si>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</si>
  <si>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</si>
  <si>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</si>
  <si>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</si>
  <si>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</si>
  <si>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</si>
  <si>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</si>
  <si>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</si>
  <si>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</si>
  <si>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</si>
  <si>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</si>
  <si>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</si>
  <si>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</si>
  <si>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</si>
  <si>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</si>
  <si>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</si>
  <si>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</si>
  <si>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</si>
  <si>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</si>
  <si>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</si>
  <si>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</si>
  <si>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</si>
  <si>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</si>
  <si>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</si>
  <si>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</si>
  <si>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</si>
  <si>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</si>
  <si>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</si>
  <si>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</si>
  <si>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</si>
  <si>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</si>
  <si>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</si>
  <si>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</si>
  <si>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</si>
  <si>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</si>
  <si>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</si>
  <si>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</si>
  <si>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</si>
  <si>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</si>
  <si>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</si>
  <si>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</si>
  <si>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</si>
  <si>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</si>
  <si>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</si>
  <si>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</si>
  <si>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</si>
  <si>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</si>
  <si>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</si>
  <si>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</si>
  <si>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</si>
  <si>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</si>
  <si>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</si>
  <si>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</si>
  <si>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</si>
  <si>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</si>
  <si>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</si>
  <si>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</si>
  <si>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</si>
  <si>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</si>
  <si>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</si>
  <si>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</si>
  <si>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</si>
  <si>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</si>
  <si>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</si>
  <si>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74151/1</t>
  </si>
  <si>
    <t>ESCAVACAO E CARGA MATERIAL 1A CATEGORIA, UTILIZANDO TRATOR DE ESTEIRAS DE 110 A 160HP COM LAMINA, PESO OPERACIONAL * 13T  E PA CARREGADEIRA COM 170 HP.</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</si>
  <si>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</si>
  <si>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</si>
  <si>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</si>
  <si>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</si>
  <si>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</si>
  <si>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</si>
  <si>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</si>
  <si>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</si>
  <si>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</si>
  <si>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</si>
  <si>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</si>
  <si>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</si>
  <si>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</si>
  <si>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</si>
  <si>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</si>
  <si>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</si>
  <si>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</si>
  <si>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</si>
  <si>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</si>
  <si>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</si>
  <si>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</si>
  <si>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</si>
  <si>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</si>
  <si>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</si>
  <si>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</si>
  <si>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</si>
  <si>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</si>
  <si>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</si>
  <si>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</si>
  <si>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</si>
  <si>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</si>
  <si>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</si>
  <si>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</si>
  <si>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</si>
  <si>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</si>
  <si>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</si>
  <si>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</si>
  <si>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</si>
  <si>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</si>
  <si>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</si>
  <si>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</si>
  <si>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</si>
  <si>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</si>
  <si>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</si>
  <si>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</si>
  <si>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</si>
  <si>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</si>
  <si>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</si>
  <si>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</si>
  <si>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</si>
  <si>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</si>
  <si>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</si>
  <si>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</si>
  <si>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</si>
  <si>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</si>
  <si>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</si>
  <si>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</si>
  <si>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</si>
  <si>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</si>
  <si>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</si>
  <si>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</si>
  <si>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</si>
  <si>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</si>
  <si>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</si>
  <si>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</si>
  <si>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</si>
  <si>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</si>
  <si>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</si>
  <si>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ESCAVACAO MECANICA DE VALAS (SOLO COM AGUA), PROFUNDIDADE MAIOR QUE 4,00 M ATE 6,00 M.</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</si>
  <si>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</si>
  <si>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</si>
  <si>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</si>
  <si>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</si>
  <si>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</si>
  <si>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</si>
  <si>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</si>
  <si>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</si>
  <si>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</si>
  <si>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</si>
  <si>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</si>
  <si>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</si>
  <si>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</si>
  <si>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</si>
  <si>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</si>
  <si>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</si>
  <si>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</si>
  <si>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</si>
  <si>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</si>
  <si>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</si>
  <si>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</si>
  <si>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</si>
  <si>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</si>
  <si>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</si>
  <si>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</si>
  <si>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</si>
  <si>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</si>
  <si>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</si>
  <si>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</si>
  <si>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</si>
  <si>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</si>
  <si>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</si>
  <si>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</si>
  <si>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</si>
  <si>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</si>
  <si>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</si>
  <si>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</si>
  <si>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</si>
  <si>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</si>
  <si>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</si>
  <si>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</si>
  <si>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</si>
  <si>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</si>
  <si>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</si>
  <si>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UMEDECIMENTO DE MATERIAL PARA FECHAMENTO DE VALAS.</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</si>
  <si>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</si>
  <si>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</si>
  <si>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</si>
  <si>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</si>
  <si>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</si>
  <si>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</si>
  <si>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</si>
  <si>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</si>
  <si>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</si>
  <si>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</si>
  <si>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</si>
  <si>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</si>
  <si>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</si>
  <si>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</si>
  <si>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</si>
  <si>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</si>
  <si>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</si>
  <si>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</si>
  <si>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</si>
  <si>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</si>
  <si>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</si>
  <si>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</si>
  <si>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</si>
  <si>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</si>
  <si>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</si>
  <si>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</si>
  <si>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</si>
  <si>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</si>
  <si>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</si>
  <si>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</si>
  <si>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</si>
  <si>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</si>
  <si>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</si>
  <si>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</si>
  <si>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TRANSPORTE COMERCIAL DE BRITA</t>
  </si>
  <si>
    <t>TRANSPORTE DE PAVIMENTACAO REMOVIDA (RODOVIAS NAO URBANAS)</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</si>
  <si>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</si>
  <si>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</si>
  <si>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</si>
  <si>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</si>
  <si>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</si>
  <si>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</si>
  <si>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</si>
  <si>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</si>
  <si>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</si>
  <si>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</si>
  <si>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</si>
  <si>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</si>
  <si>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</si>
  <si>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</si>
  <si>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</si>
  <si>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</si>
  <si>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</si>
  <si>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</si>
  <si>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</si>
  <si>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</si>
  <si>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</si>
  <si>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</si>
  <si>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</si>
  <si>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</si>
  <si>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</si>
  <si>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</si>
  <si>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</si>
  <si>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</si>
  <si>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</si>
  <si>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</si>
  <si>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</si>
  <si>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74005/1</t>
  </si>
  <si>
    <t>COMPACTACAO MECANICA, SEM CONTROLE DO GC (C/COMPACTADOR PLACA 400 KG)</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</si>
  <si>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</si>
  <si>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</si>
  <si>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</si>
  <si>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</si>
  <si>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</si>
  <si>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</si>
  <si>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</si>
  <si>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</si>
  <si>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</si>
  <si>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</si>
  <si>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</si>
  <si>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</si>
  <si>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</si>
  <si>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</si>
  <si>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</si>
  <si>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</si>
  <si>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</si>
  <si>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</si>
  <si>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</si>
  <si>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</si>
  <si>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</si>
  <si>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</si>
  <si>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</si>
  <si>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</si>
  <si>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</si>
  <si>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</si>
  <si>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</si>
  <si>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</si>
  <si>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</si>
  <si>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</si>
  <si>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</si>
  <si>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</si>
  <si>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</si>
  <si>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</si>
  <si>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</si>
  <si>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</si>
  <si>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</si>
  <si>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</si>
  <si>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</si>
  <si>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</si>
  <si>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</si>
  <si>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</si>
  <si>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</si>
  <si>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</si>
  <si>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</si>
  <si>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</si>
  <si>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</si>
  <si>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</si>
  <si>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</si>
  <si>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</si>
  <si>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</si>
  <si>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</si>
  <si>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</si>
  <si>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</si>
  <si>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</si>
  <si>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</si>
  <si>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</si>
  <si>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</si>
  <si>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</si>
  <si>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</si>
  <si>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</si>
  <si>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</si>
  <si>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</si>
  <si>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</si>
  <si>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</si>
  <si>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</si>
  <si>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</si>
  <si>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</si>
  <si>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</si>
  <si>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</si>
  <si>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</si>
  <si>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</si>
  <si>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</si>
  <si>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</si>
  <si>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</si>
  <si>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</si>
  <si>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</si>
  <si>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</si>
  <si>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</si>
  <si>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</si>
  <si>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</si>
  <si>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</si>
  <si>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</si>
  <si>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</si>
  <si>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</si>
  <si>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</si>
  <si>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</si>
  <si>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</si>
  <si>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</si>
  <si>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</si>
  <si>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</si>
  <si>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</si>
  <si>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</si>
  <si>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</si>
  <si>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</si>
  <si>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</si>
  <si>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</si>
  <si>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</si>
  <si>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</si>
  <si>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</si>
  <si>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</si>
  <si>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</si>
  <si>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</si>
  <si>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</si>
  <si>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</si>
  <si>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</si>
  <si>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</si>
  <si>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</si>
  <si>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</si>
  <si>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</si>
  <si>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</si>
  <si>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</si>
  <si>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</si>
  <si>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</si>
  <si>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</si>
  <si>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</si>
  <si>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</si>
  <si>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</si>
  <si>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</si>
  <si>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</si>
  <si>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</si>
  <si>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</si>
  <si>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</si>
  <si>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</si>
  <si>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</si>
  <si>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</si>
  <si>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</si>
  <si>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</si>
  <si>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</si>
  <si>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</si>
  <si>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</si>
  <si>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</si>
  <si>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</si>
  <si>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</si>
  <si>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</si>
  <si>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</si>
  <si>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</si>
  <si>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</si>
  <si>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</si>
  <si>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</si>
  <si>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</si>
  <si>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</si>
  <si>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</si>
  <si>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</si>
  <si>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</si>
  <si>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</si>
  <si>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</si>
  <si>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</si>
  <si>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</si>
  <si>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</si>
  <si>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</si>
  <si>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</si>
  <si>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</si>
  <si>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</si>
  <si>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</si>
  <si>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</si>
  <si>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</si>
  <si>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</si>
  <si>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</si>
  <si>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</si>
  <si>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</si>
  <si>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</si>
  <si>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</si>
  <si>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</si>
  <si>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</si>
  <si>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</si>
  <si>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</si>
  <si>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</si>
  <si>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</si>
  <si>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</si>
  <si>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</si>
  <si>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</si>
  <si>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</si>
  <si>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</si>
  <si>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</si>
  <si>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</si>
  <si>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</si>
  <si>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</si>
  <si>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</si>
  <si>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</si>
  <si>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</si>
  <si>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</si>
  <si>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</si>
  <si>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</si>
  <si>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</si>
  <si>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</si>
  <si>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</si>
  <si>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</si>
  <si>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</si>
  <si>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</si>
  <si>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</si>
  <si>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</si>
  <si>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</si>
  <si>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</si>
  <si>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</si>
  <si>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</si>
  <si>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</si>
  <si>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</si>
  <si>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</si>
  <si>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</si>
  <si>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</si>
  <si>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</si>
  <si>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</si>
  <si>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</si>
  <si>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</si>
  <si>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</si>
  <si>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</si>
  <si>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</si>
  <si>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EXECUÇÃO E COMPACTAÇÃO DE BASE E OU SUB BASE COM SOLO ESTABILIZADO GRANULOMETRICAMENTE - EXCLUSIVE ESCAVAÇÃO, CARGA E TRANSPORTE E SOLO.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</si>
  <si>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</si>
  <si>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</si>
  <si>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</si>
  <si>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</si>
  <si>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</si>
  <si>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</si>
  <si>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</si>
  <si>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</si>
  <si>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</si>
  <si>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</si>
  <si>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</si>
  <si>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</si>
  <si>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</si>
  <si>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</si>
  <si>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</si>
  <si>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</si>
  <si>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</si>
  <si>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</si>
  <si>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</si>
  <si>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</si>
  <si>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</si>
  <si>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</si>
  <si>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</si>
  <si>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</si>
  <si>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</si>
  <si>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</si>
  <si>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</si>
  <si>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</si>
  <si>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</si>
  <si>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</si>
  <si>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</si>
  <si>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</si>
  <si>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</si>
  <si>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</si>
  <si>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</si>
  <si>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</si>
  <si>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</si>
  <si>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</si>
  <si>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</si>
  <si>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</si>
  <si>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</si>
  <si>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</si>
  <si>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</si>
  <si>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</si>
  <si>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</si>
  <si>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</si>
  <si>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</si>
  <si>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</si>
  <si>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</si>
  <si>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</si>
  <si>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</si>
  <si>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</si>
  <si>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</si>
  <si>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</si>
  <si>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</si>
  <si>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</si>
  <si>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</si>
  <si>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</si>
  <si>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</si>
  <si>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</si>
  <si>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</si>
  <si>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</si>
  <si>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</si>
  <si>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</si>
  <si>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</si>
  <si>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</si>
  <si>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</si>
  <si>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</si>
  <si>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</si>
  <si>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</si>
  <si>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</si>
  <si>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</si>
  <si>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</si>
  <si>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</si>
  <si>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</si>
  <si>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</si>
  <si>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</si>
  <si>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</si>
  <si>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</si>
  <si>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</si>
  <si>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</si>
  <si>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</si>
  <si>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</si>
  <si>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</si>
  <si>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</si>
  <si>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</si>
  <si>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</si>
  <si>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</si>
  <si>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</si>
  <si>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</si>
  <si>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</si>
  <si>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</si>
  <si>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</si>
  <si>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</si>
  <si>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</si>
  <si>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</si>
  <si>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</si>
  <si>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</si>
  <si>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</si>
  <si>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</si>
  <si>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</si>
  <si>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</si>
  <si>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</si>
  <si>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</si>
  <si>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</si>
  <si>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</si>
  <si>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</si>
  <si>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</si>
  <si>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</si>
  <si>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</si>
  <si>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</si>
  <si>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</si>
  <si>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</si>
  <si>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</si>
  <si>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</si>
  <si>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</si>
  <si>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</si>
  <si>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</si>
  <si>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</si>
  <si>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</si>
  <si>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</si>
  <si>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</si>
  <si>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</si>
  <si>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</si>
  <si>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</si>
  <si>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</si>
  <si>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</si>
  <si>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</si>
  <si>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</si>
  <si>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</si>
  <si>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</si>
  <si>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</si>
  <si>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</si>
  <si>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</si>
  <si>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</si>
  <si>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</si>
  <si>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</si>
  <si>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</si>
  <si>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</si>
  <si>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</si>
  <si>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</si>
  <si>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</si>
  <si>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</si>
  <si>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</si>
  <si>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</si>
  <si>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</si>
  <si>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</si>
  <si>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</si>
  <si>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</si>
  <si>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</si>
  <si>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</si>
  <si>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</si>
  <si>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</si>
  <si>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</si>
  <si>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</si>
  <si>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</si>
  <si>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</si>
  <si>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</si>
  <si>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</si>
  <si>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</si>
  <si>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</si>
  <si>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</si>
  <si>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</si>
  <si>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</si>
  <si>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</si>
  <si>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</si>
  <si>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</si>
  <si>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</si>
  <si>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</si>
  <si>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</si>
  <si>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</si>
  <si>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</si>
  <si>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</si>
  <si>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</si>
  <si>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</si>
  <si>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</si>
  <si>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</si>
  <si>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</si>
  <si>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</si>
  <si>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</si>
  <si>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</si>
  <si>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</si>
  <si>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</si>
  <si>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</si>
  <si>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</si>
  <si>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</si>
  <si>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</si>
  <si>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</si>
  <si>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</si>
  <si>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</si>
  <si>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RECOLOCACAO DE TACOS DE MADEIRA COM REAPROVEITAMENTO DE MATERIAL E ASSENTAMENTO COM ARGAMASSA 1:4 (CIMENTO E 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</si>
  <si>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</si>
  <si>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</si>
  <si>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</si>
  <si>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</si>
  <si>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</si>
  <si>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</si>
  <si>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</si>
  <si>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</si>
  <si>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</si>
  <si>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</si>
  <si>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</si>
  <si>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</si>
  <si>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</si>
  <si>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</si>
  <si>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</si>
  <si>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</si>
  <si>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</si>
  <si>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</si>
  <si>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</si>
  <si>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</si>
  <si>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</si>
  <si>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</si>
  <si>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</si>
  <si>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</si>
  <si>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</si>
  <si>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</si>
  <si>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</si>
  <si>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</si>
  <si>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</si>
  <si>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</si>
  <si>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</si>
  <si>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</si>
  <si>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</si>
  <si>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</si>
  <si>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</si>
  <si>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</si>
  <si>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</si>
  <si>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74111/1</t>
  </si>
  <si>
    <t>SOLEIRA / TABEIRA EM MARMORE BRANCO COMUM, POLIDO, LARGURA 5 CM, ESPESSURA 2 CM, ASSENTADA COM ARGAMASSA COLANTE</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</si>
  <si>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</si>
  <si>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</si>
  <si>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</si>
  <si>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</si>
  <si>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</si>
  <si>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</si>
  <si>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</si>
  <si>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</si>
  <si>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</si>
  <si>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</si>
  <si>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</si>
  <si>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</si>
  <si>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</si>
  <si>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</si>
  <si>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</si>
  <si>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</si>
  <si>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</si>
  <si>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</si>
  <si>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</si>
  <si>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</si>
  <si>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</si>
  <si>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</si>
  <si>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</si>
  <si>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</si>
  <si>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</si>
  <si>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</si>
  <si>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</si>
  <si>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</si>
  <si>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</si>
  <si>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</si>
  <si>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</si>
  <si>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</si>
  <si>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</si>
  <si>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</si>
  <si>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</si>
  <si>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</si>
  <si>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</si>
  <si>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</si>
  <si>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</si>
  <si>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</si>
  <si>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</si>
  <si>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</si>
  <si>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</si>
  <si>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</si>
  <si>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</si>
  <si>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</si>
  <si>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</si>
  <si>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</si>
  <si>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</si>
  <si>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</si>
  <si>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</si>
  <si>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</si>
  <si>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</si>
  <si>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</si>
  <si>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</si>
  <si>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</si>
  <si>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</si>
  <si>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</si>
  <si>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</si>
  <si>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</si>
  <si>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</si>
  <si>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</si>
  <si>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</si>
  <si>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</si>
  <si>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</si>
  <si>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</si>
  <si>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</si>
  <si>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</si>
  <si>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</si>
  <si>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</si>
  <si>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</si>
  <si>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</si>
  <si>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</si>
  <si>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</si>
  <si>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</si>
  <si>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</si>
  <si>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</si>
  <si>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</si>
  <si>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</si>
  <si>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</si>
  <si>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</si>
  <si>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</si>
  <si>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</si>
  <si>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</si>
  <si>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</si>
  <si>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</si>
  <si>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</si>
  <si>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</si>
  <si>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</si>
  <si>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</si>
  <si>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</si>
  <si>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</si>
  <si>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</si>
  <si>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</si>
  <si>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</si>
  <si>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</si>
  <si>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</si>
  <si>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</si>
  <si>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</si>
  <si>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</si>
  <si>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</si>
  <si>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</si>
  <si>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</si>
  <si>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</si>
  <si>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</si>
  <si>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</si>
  <si>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</si>
  <si>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</si>
  <si>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</si>
  <si>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</si>
  <si>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</si>
  <si>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</si>
  <si>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</si>
  <si>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</si>
  <si>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</si>
  <si>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</si>
  <si>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</si>
  <si>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</si>
  <si>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</si>
  <si>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</si>
  <si>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</si>
  <si>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</si>
  <si>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</si>
  <si>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</si>
  <si>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</si>
  <si>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</si>
  <si>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</si>
  <si>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</si>
  <si>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</si>
  <si>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</si>
  <si>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</si>
  <si>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</si>
  <si>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</si>
  <si>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</si>
  <si>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</si>
  <si>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</si>
  <si>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</si>
  <si>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</si>
  <si>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</si>
  <si>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</si>
  <si>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</si>
  <si>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</si>
  <si>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</si>
  <si>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</si>
  <si>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</si>
  <si>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</si>
  <si>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</si>
  <si>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</si>
  <si>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</si>
  <si>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</si>
  <si>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</si>
  <si>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</si>
  <si>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</si>
  <si>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</si>
  <si>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</si>
  <si>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</si>
  <si>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</si>
  <si>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</si>
  <si>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</si>
  <si>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</si>
  <si>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</si>
  <si>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</si>
  <si>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</si>
  <si>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</si>
  <si>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</si>
  <si>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</si>
  <si>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</si>
  <si>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</si>
  <si>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</si>
  <si>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</si>
  <si>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</si>
  <si>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</si>
  <si>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</si>
  <si>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</si>
  <si>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</si>
  <si>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</si>
  <si>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</si>
  <si>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</si>
  <si>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</si>
  <si>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</si>
  <si>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</si>
  <si>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</si>
  <si>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</si>
  <si>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</si>
  <si>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</si>
  <si>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</si>
  <si>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</si>
  <si>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</si>
  <si>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</si>
  <si>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</si>
  <si>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</si>
  <si>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</si>
  <si>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</si>
  <si>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</si>
  <si>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</si>
  <si>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</si>
  <si>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</si>
  <si>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</si>
  <si>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</si>
  <si>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</si>
  <si>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</si>
  <si>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</si>
  <si>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</si>
  <si>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</si>
  <si>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</si>
  <si>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</si>
  <si>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</si>
  <si>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</si>
  <si>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</si>
  <si>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</si>
  <si>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</si>
  <si>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</si>
  <si>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</si>
  <si>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</si>
  <si>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</si>
  <si>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</si>
  <si>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</si>
  <si>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</si>
  <si>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</si>
  <si>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</si>
  <si>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</si>
  <si>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</si>
  <si>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</si>
  <si>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</si>
  <si>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</si>
  <si>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</si>
  <si>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</si>
  <si>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</si>
  <si>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</si>
  <si>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</si>
  <si>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</si>
  <si>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</si>
  <si>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</si>
  <si>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</si>
  <si>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</si>
  <si>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</si>
  <si>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</si>
  <si>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</si>
  <si>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</si>
  <si>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</si>
  <si>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</si>
  <si>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</si>
  <si>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</si>
  <si>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</si>
  <si>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</si>
  <si>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</si>
  <si>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</si>
  <si>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</si>
  <si>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</si>
  <si>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</si>
  <si>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</si>
  <si>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</si>
  <si>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</si>
  <si>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</si>
  <si>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</si>
  <si>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</si>
  <si>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</si>
  <si>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</si>
  <si>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</si>
  <si>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</si>
  <si>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</si>
  <si>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</si>
  <si>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</si>
  <si>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</si>
  <si>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</si>
  <si>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</si>
  <si>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</si>
  <si>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</si>
  <si>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</si>
  <si>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</si>
  <si>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</si>
  <si>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</si>
  <si>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</si>
  <si>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</si>
  <si>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</si>
  <si>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</si>
  <si>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</si>
  <si>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</si>
  <si>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</si>
  <si>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</si>
  <si>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</si>
  <si>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</si>
  <si>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</si>
  <si>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</si>
  <si>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</si>
  <si>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</si>
  <si>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</si>
  <si>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</si>
  <si>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</si>
  <si>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</si>
  <si>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</si>
  <si>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</si>
  <si>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</si>
  <si>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</si>
  <si>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</si>
  <si>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</si>
  <si>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</si>
  <si>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</si>
  <si>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</si>
  <si>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</si>
  <si>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</si>
  <si>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</si>
  <si>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</si>
  <si>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</si>
  <si>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</si>
  <si>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</si>
  <si>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</si>
  <si>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</si>
  <si>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</si>
  <si>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</si>
  <si>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</si>
  <si>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</si>
  <si>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</si>
  <si>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</si>
  <si>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</si>
  <si>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</si>
  <si>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</si>
  <si>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</si>
  <si>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</si>
  <si>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</si>
  <si>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</si>
  <si>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</si>
  <si>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</si>
  <si>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</si>
  <si>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</si>
  <si>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</si>
  <si>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PARA REVESTIMENTO DECORATIVO MONOCAMADA (MONOCAPA), MISTURA E PROJEÇÃO DE 2 M3/H DE ARGAMASSA. AF_06/2014</t>
  </si>
  <si>
    <t>ARGAMASSA INDUSTRIALIZADA PARA REVESTIMENTOS, MISTURA E PROJEÇÃO DE 2 M³/H DE ARGAMASSA. AF_06/2014</t>
  </si>
  <si>
    <t>ARGAMASSA TRAÇO 1:4 (CIMENTO E AREIA MÉDIA), PREPARO MECÂNICO COM BETONEIRA 400 L. AF_08/2014</t>
  </si>
  <si>
    <t>ARGAMASSA TRAÇO 1:1,65 (CIMENTO E AREIA MÉDIA), FCK 20 MPA, PREPARO MECÂNICO COM MISTURADOR DUPLO HORIZONTAL DE ALTA TURBULÊNCIA. AF_11/2016</t>
  </si>
  <si>
    <t>PENEIRAMENTO DE AREIA COM PENEIRA ELÉTRICA. AF_11/2015</t>
  </si>
  <si>
    <t>PENEIRAMENTO DE AREIA COM PENEIRA MANUAL. AF_11/2015</t>
  </si>
  <si>
    <t>ENSACAMENTO DE AREIA. AF_11/2015</t>
  </si>
  <si>
    <t>RASPAGEM / CALAFETACAO TACOS MADEIRA 1 DEMAO CERA</t>
  </si>
  <si>
    <t>ENCERAMENTO MANUAL EM MADEIRA - 3 DEMAOS</t>
  </si>
  <si>
    <t>74163/1</t>
  </si>
  <si>
    <t>PERFURACAO DE POCO COM PERFURATRIZ PNEUMATICA</t>
  </si>
  <si>
    <t>74163/2</t>
  </si>
  <si>
    <t>PERFURACAO DE POCO COM PERFURATRIZ A PERCUSSAO</t>
  </si>
  <si>
    <t>REVESTIMENTO DE POCOS C/ TUBOS DE CONCRETO</t>
  </si>
  <si>
    <t>ABRACADEIRA P/POCOS PROFUNDOS</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</si>
  <si>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</si>
  <si>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</si>
  <si>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</si>
  <si>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</si>
  <si>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</si>
  <si>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</si>
  <si>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</si>
  <si>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</si>
  <si>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</si>
  <si>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</si>
  <si>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</si>
  <si>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</si>
  <si>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</si>
  <si>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</si>
  <si>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</si>
  <si>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</si>
  <si>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</si>
  <si>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</si>
  <si>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</si>
  <si>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</si>
  <si>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</si>
  <si>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</si>
  <si>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</si>
  <si>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</si>
  <si>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</si>
  <si>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</si>
  <si>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</si>
  <si>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</si>
  <si>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</si>
  <si>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</si>
  <si>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</si>
  <si>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</si>
  <si>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</si>
  <si>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</si>
  <si>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</si>
  <si>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</si>
  <si>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</si>
  <si>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</si>
  <si>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</si>
  <si>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</si>
  <si>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</si>
  <si>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</si>
  <si>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</si>
  <si>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</si>
  <si>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</si>
  <si>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</si>
  <si>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</si>
  <si>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</si>
  <si>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</si>
  <si>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</si>
  <si>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</si>
  <si>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</si>
  <si>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</si>
  <si>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</si>
  <si>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</si>
  <si>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</si>
  <si>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</si>
  <si>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</si>
  <si>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</si>
  <si>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</si>
  <si>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</si>
  <si>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</si>
  <si>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</si>
  <si>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</si>
  <si>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</si>
  <si>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</si>
  <si>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</si>
  <si>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</si>
  <si>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</si>
  <si>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</si>
  <si>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</si>
  <si>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</si>
  <si>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</si>
  <si>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</si>
  <si>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</si>
  <si>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</si>
  <si>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</si>
  <si>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</si>
  <si>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</si>
  <si>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</si>
  <si>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</si>
  <si>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</si>
  <si>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</si>
  <si>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</si>
  <si>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</si>
  <si>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</si>
  <si>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</si>
  <si>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</si>
  <si>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</si>
  <si>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</si>
  <si>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ISOLAMENTO DE OBRA COM TELA PLASTICA COM MALHA DE 5MM E ESTRUTURA DE MADEIRA PONTALETEADA</t>
  </si>
  <si>
    <t>SERVIÇOS TÉCNICOS ESPECIALIZADOS PARA ACOMPANHAMENTO DE EXECUÇÃO DE FUNDAÇÕES PROFUNDAS E ESTRUTURAS DE CONTENÇÃO</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</si>
  <si>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</si>
  <si>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</si>
  <si>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</si>
  <si>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</si>
  <si>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</si>
  <si>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</si>
  <si>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</si>
  <si>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</si>
  <si>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</si>
  <si>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</si>
  <si>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</si>
  <si>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</si>
  <si>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</si>
  <si>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</si>
  <si>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</si>
  <si>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</si>
  <si>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</si>
  <si>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</si>
  <si>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</si>
  <si>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</si>
  <si>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</si>
  <si>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</si>
  <si>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</si>
  <si>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</si>
  <si>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</si>
  <si>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</si>
  <si>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</si>
  <si>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</si>
  <si>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</si>
  <si>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</si>
  <si>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</si>
  <si>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</si>
  <si>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</si>
  <si>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</si>
  <si>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</si>
  <si>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</si>
  <si>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</si>
  <si>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</si>
  <si>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</si>
  <si>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</si>
  <si>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</si>
  <si>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</si>
  <si>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</si>
  <si>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</si>
  <si>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</si>
  <si>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</si>
  <si>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</si>
  <si>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</si>
  <si>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</si>
  <si>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</si>
  <si>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73788/2</t>
  </si>
  <si>
    <t>GRADE EM MADEIRA PARA PROTECAO DE MUDAS DE ARVORES</t>
  </si>
  <si>
    <t>PLANTIO DE GRAMA SAO CARLOS EM LEIVAS</t>
  </si>
  <si>
    <t>PLANTIO DE GRAMA ESMERALDA EM ROLO</t>
  </si>
  <si>
    <t>RETIRADA DE GRAMA EM PLACAS</t>
  </si>
  <si>
    <t>PODA E LIMPEZA DE ARBUSTO TIPO CERCA VIVA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</si>
  <si>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</si>
  <si>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</si>
  <si>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</si>
  <si>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</si>
  <si>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</si>
  <si>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</si>
  <si>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</si>
  <si>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</si>
  <si>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</si>
  <si>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</si>
  <si>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</si>
  <si>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</si>
  <si>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</si>
  <si>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</si>
  <si>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</si>
  <si>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</si>
  <si>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</si>
  <si>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</si>
  <si>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</si>
  <si>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</si>
  <si>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</si>
  <si>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</si>
  <si>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</si>
  <si>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</si>
  <si>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</si>
  <si>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</si>
  <si>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</si>
  <si>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</si>
  <si>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</si>
  <si>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</si>
  <si>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</si>
  <si>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</si>
  <si>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</si>
  <si>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</si>
  <si>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</si>
  <si>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</si>
  <si>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</si>
  <si>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</si>
  <si>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</si>
  <si>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</si>
  <si>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</si>
  <si>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</si>
  <si>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</si>
  <si>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</si>
  <si>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</si>
  <si>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</si>
  <si>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</si>
  <si>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</si>
  <si>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</si>
  <si>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</si>
  <si>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</si>
  <si>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</si>
  <si>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</si>
  <si>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</si>
  <si>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</si>
  <si>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</si>
  <si>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</si>
  <si>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</si>
  <si>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</si>
  <si>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</si>
  <si>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</si>
  <si>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</si>
  <si>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</si>
  <si>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</si>
  <si>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</si>
  <si>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</si>
  <si>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</si>
  <si>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</si>
  <si>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</si>
  <si>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</si>
  <si>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</si>
  <si>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</si>
  <si>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</si>
  <si>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</si>
  <si>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</si>
  <si>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</si>
  <si>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</si>
  <si>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</si>
  <si>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</si>
  <si>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</si>
  <si>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</si>
  <si>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</si>
  <si>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</si>
  <si>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</si>
  <si>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</si>
  <si>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</si>
  <si>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</si>
  <si>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</si>
  <si>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</si>
  <si>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</si>
  <si>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</si>
  <si>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</si>
  <si>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</si>
  <si>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</si>
  <si>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</si>
  <si>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</si>
  <si>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</si>
  <si>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</si>
  <si>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</si>
  <si>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</si>
  <si>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</si>
  <si>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</si>
  <si>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</si>
  <si>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</si>
  <si>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</si>
  <si>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</si>
  <si>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</si>
  <si>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</si>
  <si>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</si>
  <si>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</si>
  <si>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</si>
  <si>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</si>
  <si>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</si>
  <si>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</si>
  <si>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</si>
  <si>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</si>
  <si>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</si>
  <si>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</si>
  <si>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</si>
  <si>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</si>
  <si>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</si>
  <si>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</si>
  <si>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</si>
  <si>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</si>
  <si>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</si>
  <si>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</si>
  <si>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</si>
  <si>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</si>
  <si>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</si>
  <si>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</si>
  <si>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</si>
  <si>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</si>
  <si>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</si>
  <si>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</si>
  <si>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</si>
  <si>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</si>
  <si>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</si>
  <si>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</si>
  <si>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</si>
  <si>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</si>
  <si>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</si>
  <si>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</si>
  <si>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</si>
  <si>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</si>
  <si>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</si>
  <si>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</si>
  <si>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</si>
  <si>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</si>
  <si>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</si>
  <si>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</si>
  <si>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</si>
  <si>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</si>
  <si>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</si>
  <si>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</si>
  <si>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</si>
  <si>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</si>
  <si>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</si>
  <si>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</si>
  <si>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</si>
  <si>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</si>
  <si>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</si>
  <si>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</si>
  <si>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</si>
  <si>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</si>
  <si>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</si>
  <si>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</si>
  <si>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</si>
  <si>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</si>
  <si>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</si>
  <si>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</si>
  <si>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</si>
  <si>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</si>
  <si>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</si>
  <si>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</si>
  <si>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</si>
  <si>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</si>
  <si>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</si>
  <si>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</si>
  <si>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</si>
  <si>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</si>
  <si>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</si>
  <si>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</si>
  <si>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</si>
  <si>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</si>
  <si>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</si>
  <si>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</si>
  <si>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</si>
  <si>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</si>
  <si>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</si>
  <si>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</si>
  <si>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</si>
  <si>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</si>
  <si>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</si>
  <si>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</si>
  <si>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</si>
  <si>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</si>
  <si>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</si>
  <si>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</si>
  <si>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</si>
  <si>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</si>
  <si>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</si>
  <si>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</si>
  <si>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</si>
  <si>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</si>
  <si>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</si>
  <si>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</si>
  <si>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</si>
  <si>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</si>
  <si>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</si>
  <si>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</si>
  <si>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</si>
  <si>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</si>
  <si>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</si>
  <si>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</si>
  <si>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</si>
  <si>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</si>
  <si>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</si>
  <si>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</si>
  <si>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</si>
  <si>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 xml:space="preserve">UN    </t>
  </si>
  <si>
    <t xml:space="preserve">H     </t>
  </si>
  <si>
    <t xml:space="preserve">M2    </t>
  </si>
  <si>
    <t xml:space="preserve">M3    </t>
  </si>
  <si>
    <t xml:space="preserve">M     </t>
  </si>
  <si>
    <t xml:space="preserve">KG    </t>
  </si>
  <si>
    <t xml:space="preserve">L     </t>
  </si>
  <si>
    <t xml:space="preserve">18L   </t>
  </si>
  <si>
    <t xml:space="preserve">200KG </t>
  </si>
  <si>
    <t xml:space="preserve">MES   </t>
  </si>
  <si>
    <t xml:space="preserve">DM3   </t>
  </si>
  <si>
    <t xml:space="preserve">PAR   </t>
  </si>
  <si>
    <t xml:space="preserve">JG    </t>
  </si>
  <si>
    <t xml:space="preserve">MIL   </t>
  </si>
  <si>
    <t xml:space="preserve">T     </t>
  </si>
  <si>
    <t xml:space="preserve">50KG  </t>
  </si>
  <si>
    <t xml:space="preserve">CJ    </t>
  </si>
  <si>
    <t xml:space="preserve">100M  </t>
  </si>
  <si>
    <t xml:space="preserve">KW/H  </t>
  </si>
  <si>
    <t xml:space="preserve">CENTO </t>
  </si>
  <si>
    <t xml:space="preserve">GL    </t>
  </si>
  <si>
    <t>SC25KG</t>
  </si>
  <si>
    <t xml:space="preserve">310ML </t>
  </si>
  <si>
    <t>COMPOSIÇÃO DO BDI</t>
  </si>
  <si>
    <t xml:space="preserve">         O regime de execução da obra será empreitada por preço unitário.</t>
  </si>
  <si>
    <t xml:space="preserve">         Oportunamente, declaramos que a opção de orçamento considerando os encargos sem desoneração é a opção mais adequada para a Administração Pública Municipal.</t>
  </si>
  <si>
    <r>
      <t xml:space="preserve">         Informamos que para o cálculo do BDI foi utilizada a fómula apresentada em sequência, de acordo com o Acórdão 2622/2013-TCU, sendo considerados os percentuais máximos e mínimo indicados para o tipo de obra, que pode enquadrado como </t>
    </r>
    <r>
      <rPr>
        <b/>
        <sz val="10"/>
        <color theme="1"/>
        <rFont val="Arial"/>
        <family val="2"/>
      </rPr>
      <t>CONSTRUÇÃO DE RODOVIAS E FERROVIAS</t>
    </r>
    <r>
      <rPr>
        <sz val="10"/>
        <color theme="1"/>
        <rFont val="Arial"/>
        <family val="2"/>
      </rPr>
      <t>.</t>
    </r>
  </si>
  <si>
    <t>Fórmula do BDI</t>
  </si>
  <si>
    <t>BDI =</t>
  </si>
  <si>
    <t>(1 + AC + S + G + R) * (1 + DF) * (1 + L)</t>
  </si>
  <si>
    <t>(1 - I)</t>
  </si>
  <si>
    <t>Itens</t>
  </si>
  <si>
    <t>Adotado</t>
  </si>
  <si>
    <t>MÍN</t>
  </si>
  <si>
    <t>MÁX</t>
  </si>
  <si>
    <t>AC</t>
  </si>
  <si>
    <t>ADM CENTRAL</t>
  </si>
  <si>
    <t>S+G</t>
  </si>
  <si>
    <t>SEGURO E GARANTIA</t>
  </si>
  <si>
    <t>R</t>
  </si>
  <si>
    <t>RISCO</t>
  </si>
  <si>
    <t>DF</t>
  </si>
  <si>
    <t xml:space="preserve"> DESP. FINANCEIRAS</t>
  </si>
  <si>
    <t>LUCRO</t>
  </si>
  <si>
    <t>IMPOSTOS</t>
  </si>
  <si>
    <t>conf. Legislação</t>
  </si>
  <si>
    <t>PIS</t>
  </si>
  <si>
    <t>COFINS</t>
  </si>
  <si>
    <t>ISSQN (Alíquota x %Base de cálculo)</t>
  </si>
  <si>
    <t>Alíquota ISSQN:</t>
  </si>
  <si>
    <t>CPRB (p/ desonerado)</t>
  </si>
  <si>
    <t>Base de cálculo ISSQN:</t>
  </si>
  <si>
    <t>valor total da obra</t>
  </si>
  <si>
    <t>BDI RESULTANTE</t>
  </si>
  <si>
    <t>DISTÂNCIAS MÉDIAS DE TRANSPORTE</t>
  </si>
  <si>
    <t>USINA 
CBUQ</t>
  </si>
  <si>
    <t>PEDREIRA / BRITADOR</t>
  </si>
  <si>
    <t>LOCAL 
BOTA-FORA</t>
  </si>
  <si>
    <t>Largura</t>
  </si>
  <si>
    <t>CRONOGRAMA FÍSICO FINANCEIRO</t>
  </si>
  <si>
    <t>Mês 01</t>
  </si>
  <si>
    <t>Mês 02</t>
  </si>
  <si>
    <t>Mês 03</t>
  </si>
  <si>
    <t>Mês 04</t>
  </si>
  <si>
    <t>Mês 05</t>
  </si>
  <si>
    <t>Mês 06</t>
  </si>
  <si>
    <t>Mês 07</t>
  </si>
  <si>
    <t>Mês 08</t>
  </si>
  <si>
    <t>Mês 09</t>
  </si>
  <si>
    <t>Mês 10</t>
  </si>
  <si>
    <t>Mês 11</t>
  </si>
  <si>
    <t>Mês 12</t>
  </si>
  <si>
    <t>TOTAL GERAL SIMPLES</t>
  </si>
  <si>
    <t>TOTAL GERAL ACUMULADO</t>
  </si>
  <si>
    <t>Serviços topográficos são quantificados atravésa da soma das áreas de pavimento asfáltico e dos passeios.</t>
  </si>
  <si>
    <t>m²</t>
  </si>
  <si>
    <t>m³</t>
  </si>
  <si>
    <t>Jazida</t>
  </si>
  <si>
    <t>m</t>
  </si>
  <si>
    <t>und</t>
  </si>
  <si>
    <t>Área</t>
  </si>
  <si>
    <t>Área total</t>
  </si>
  <si>
    <t>Altura</t>
  </si>
  <si>
    <t/>
  </si>
  <si>
    <t>Preços c/ BDI (R$)</t>
  </si>
  <si>
    <t>Unitário</t>
  </si>
  <si>
    <t>RESUMO GERAL</t>
  </si>
  <si>
    <t>Total do Grupo</t>
  </si>
  <si>
    <t>PAVIMENTAÇÃO ASFÁLTICA</t>
  </si>
  <si>
    <t>MEIO-FIO E PASSEIOS</t>
  </si>
  <si>
    <t>CONTROLE TECNOLÓGICO</t>
  </si>
  <si>
    <t>Descrição do serviço</t>
  </si>
  <si>
    <t>Descrição da tabela</t>
  </si>
  <si>
    <t>Escavação mecânica de valas em solo</t>
  </si>
  <si>
    <t>Transporte de material escavado não aproveitado</t>
  </si>
  <si>
    <t>Espalhamento de material em bota-fora</t>
  </si>
  <si>
    <t>Escavação mecânica de material em jazida de empréstimo</t>
  </si>
  <si>
    <t>Transporte de material de jazida</t>
  </si>
  <si>
    <t>Lastro de brita em vala</t>
  </si>
  <si>
    <t>Transporte de material britado para lastro</t>
  </si>
  <si>
    <t>Recomposição de vala com brita graduada</t>
  </si>
  <si>
    <t>Transporte de material britado para recomposição de vala</t>
  </si>
  <si>
    <t>Pintura de ligação com emulsão asfáltica em recomposição de vala</t>
  </si>
  <si>
    <t>Camada de CAUQ em recomposição de vala (exclusive CAP)</t>
  </si>
  <si>
    <t>Transporte de massa asfáltica para recomposição de vala</t>
  </si>
  <si>
    <t>Fornecimento de Cimento Asfáltico de Petróleo (CAP) para recomposição de vala</t>
  </si>
  <si>
    <t>Recomposição E = 30cm</t>
  </si>
  <si>
    <t>Recomposição E = 5cm</t>
  </si>
  <si>
    <t>Transporte de Cimento Asfáltico de Petróleo (CAP) para recomposição de vala</t>
  </si>
  <si>
    <t>BL IV</t>
  </si>
  <si>
    <t>CL II</t>
  </si>
  <si>
    <t>PV II</t>
  </si>
  <si>
    <t>Chaminé para poço de visita em alvenaria</t>
  </si>
  <si>
    <t>Reforma e limpeza de boca de lobo em alvenaria</t>
  </si>
  <si>
    <t>Mudança de boca de lobo para caixa de ligação</t>
  </si>
  <si>
    <t>Boca de bueiro para d= 40cm</t>
  </si>
  <si>
    <t>Boca de bueiro para d= 60cm</t>
  </si>
  <si>
    <t>Boca de bueiro para d= 80cm</t>
  </si>
  <si>
    <t>Boca de bueiro para d= 100cm</t>
  </si>
  <si>
    <t>RBL</t>
  </si>
  <si>
    <t>Boca de lobo em alvenaria para tubo d= 40cm</t>
  </si>
  <si>
    <t>Boca de lobo em alvenaria para tubo d= 100cm</t>
  </si>
  <si>
    <t>Fornecimento e assentamento de tubo de concreto d= 40cm</t>
  </si>
  <si>
    <t>Fornecimento e assentamento de tubo de concreto d= 60cm</t>
  </si>
  <si>
    <t>Fornecimento e assentamento de tubo de concreto d= 80cm armadura simples</t>
  </si>
  <si>
    <t>Boca de lobo em alvenaria para tubo d= 60cm</t>
  </si>
  <si>
    <t>Boca de lobo em alvenaria para tubo d= 80cm</t>
  </si>
  <si>
    <t>Caixa de ligação em alvenaria para d= 80cm</t>
  </si>
  <si>
    <t>Caixa de ligação em alvenaria para d=100cm</t>
  </si>
  <si>
    <t>Poço de visita em alvenaria para d= 80cm</t>
  </si>
  <si>
    <t>Poço de visita em alvenaria para d=100cm</t>
  </si>
  <si>
    <t>TERRAPLENAGEM</t>
  </si>
  <si>
    <t>Escavação mecânica em solo</t>
  </si>
  <si>
    <t>Aterro compactado 100% PN</t>
  </si>
  <si>
    <t>Transporte de material escavado em pista</t>
  </si>
  <si>
    <t>Grupo</t>
  </si>
  <si>
    <t>Filtro</t>
  </si>
  <si>
    <t>Regularização e compactação do sub-leito</t>
  </si>
  <si>
    <t>Camada de macadame seco</t>
  </si>
  <si>
    <t>Transporte de material britado (macadame seco)</t>
  </si>
  <si>
    <t>Camada de brita graduada</t>
  </si>
  <si>
    <t>Transporte de material britado (brita graduada)</t>
  </si>
  <si>
    <t>Pintura de ligação com emulsão asfáltica</t>
  </si>
  <si>
    <t>Transporte de massa asfáltica</t>
  </si>
  <si>
    <t>Camada de CAUQ (exclusive CAP)</t>
  </si>
  <si>
    <t>Escavação mecânica de material em jazida de empréstimo para reaterro de meio-fio</t>
  </si>
  <si>
    <t>Plantio de grama em leivas para passeios e canteiros</t>
  </si>
  <si>
    <t>Pintura de faixas de sinalização, setas e zebrados com tinta acrílica amarela</t>
  </si>
  <si>
    <t>Pintura de faixas de sinalização, setas e zebrados com tinta acrílica branca</t>
  </si>
  <si>
    <t>D= 50cm</t>
  </si>
  <si>
    <t>OBRAS COMPLEMENTARES</t>
  </si>
  <si>
    <t>Remoção e relocação de postes</t>
  </si>
  <si>
    <t>Ensaio de controle tecnológico da mistura asfáltica - Ensaio Marshall</t>
  </si>
  <si>
    <t>Ensaio de controle tecnológico da mistura asfáltica - Grau de compactação</t>
  </si>
  <si>
    <t>Ensaio de controle tecnológico da mistura asfáltica - Teor de betume</t>
  </si>
  <si>
    <t>Escavação, carga e transporte de material de 3ª categoria - DMT de de 0 a 50 m sem transporte</t>
  </si>
  <si>
    <t>Escavação de vala em material de 3ª categoria</t>
  </si>
  <si>
    <t>SICRO</t>
  </si>
  <si>
    <t>Chaminé dos poços de visita - CPV 01 - areia e brita comerciais</t>
  </si>
  <si>
    <t>un</t>
  </si>
  <si>
    <t>Confecção de placa em aço nº 16 galvanizado, com película retrorrefletiva tipo I + III</t>
  </si>
  <si>
    <t>Transporte de material escavado para bota-fora</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</si>
  <si>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</si>
  <si>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</si>
  <si>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</si>
  <si>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</si>
  <si>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</si>
  <si>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</si>
  <si>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</si>
  <si>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</si>
  <si>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</si>
  <si>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</si>
  <si>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</si>
  <si>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</si>
  <si>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</si>
  <si>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</si>
  <si>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</si>
  <si>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</si>
  <si>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</si>
  <si>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</si>
  <si>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</si>
  <si>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</si>
  <si>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</si>
  <si>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</si>
  <si>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</si>
  <si>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</si>
  <si>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</si>
  <si>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</si>
  <si>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</si>
  <si>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</si>
  <si>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</si>
  <si>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</si>
  <si>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</si>
  <si>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</si>
  <si>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</si>
  <si>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</si>
  <si>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</si>
  <si>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</si>
  <si>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</si>
  <si>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</si>
  <si>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</si>
  <si>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</si>
  <si>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</si>
  <si>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</si>
  <si>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</si>
  <si>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</si>
  <si>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</si>
  <si>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</si>
  <si>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</si>
  <si>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</si>
  <si>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</si>
  <si>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</si>
  <si>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</si>
  <si>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</si>
  <si>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</si>
  <si>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</si>
  <si>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</si>
  <si>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</si>
  <si>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</si>
  <si>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</si>
  <si>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</si>
  <si>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</si>
  <si>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</si>
  <si>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</si>
  <si>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</si>
  <si>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</si>
  <si>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</si>
  <si>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</si>
  <si>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</si>
  <si>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</si>
  <si>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</si>
  <si>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</si>
  <si>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</si>
  <si>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</si>
  <si>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</si>
  <si>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</si>
  <si>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</si>
  <si>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</si>
  <si>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</si>
  <si>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</si>
  <si>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</si>
  <si>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</si>
  <si>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</si>
  <si>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</si>
  <si>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</si>
  <si>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</si>
  <si>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</si>
  <si>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</si>
  <si>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</si>
  <si>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</si>
  <si>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</si>
  <si>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</si>
  <si>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</si>
  <si>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</si>
  <si>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</si>
  <si>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</si>
  <si>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</si>
  <si>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</si>
  <si>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</si>
  <si>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</si>
  <si>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</si>
  <si>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</si>
  <si>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</si>
  <si>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</si>
  <si>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</si>
  <si>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</si>
  <si>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</si>
  <si>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</si>
  <si>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</si>
  <si>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</si>
  <si>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</si>
  <si>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</si>
  <si>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</si>
  <si>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</si>
  <si>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</si>
  <si>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PEÇA CIRCULAR PRÉ-MOLDADA, VOLUME DE CONCRETO DE 10 A 30 LITROS, TAXA DE FIBRA DE POLIPROPILENO APROXIMADA DE 6 KG/M³. AF_01/2018_P</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</si>
  <si>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</si>
  <si>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</si>
  <si>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</si>
  <si>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</si>
  <si>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</si>
  <si>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</si>
  <si>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</si>
  <si>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</si>
  <si>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</si>
  <si>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PINTURA ANTICORROSIVA DE DUTO METÁLICO. AF_04/2018</t>
  </si>
  <si>
    <t>TUBO DE AÇO GALVANIZADO COM COSTURA, CLASSE MÉDIA, DN 25 (1"), CONEXÃO ROSQUEADA, INSTALADO EM REDE DE ALIMENTAÇÃO PARA HIDRANTE - FORNECIMENTO E INSTALAÇÃO. AF_12/2015</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</si>
  <si>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</si>
  <si>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</si>
  <si>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</si>
  <si>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</si>
  <si>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</si>
  <si>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TÊ, EM AÇO, CONEXÃO SOLDADA, DN 50 (2"), INSTALADO EM REDE DE ALIMENTAÇÃO PARA HIDRANTE - FORNECIMENTO E INSTALAÇÃO. AF_12/2015</t>
  </si>
  <si>
    <t>TÊ, EM AÇO, CONEXÃO SOLDADA, DN 65 (2 1/2"), INSTALADO EM REDE DE ALIMENTAÇÃO PARA HIDRANTE - FORNECIMENTO E INSTALAÇÃO. AF_12/2015</t>
  </si>
  <si>
    <t>LUVA COM REDUÇÃO, EM AÇO, CONEXÃO SOLDADA, DN 25 X 20 MM (1" X 3/4"), INSTALADO EM REDE DE ALIMENTAÇÃO PARA SPRINKLER - FORNECIMENTO E INSTALAÇÃO. AF_12/2015</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</si>
  <si>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</si>
  <si>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</si>
  <si>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</si>
  <si>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</si>
  <si>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</si>
  <si>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</si>
  <si>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</si>
  <si>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</si>
  <si>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</si>
  <si>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</si>
  <si>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</si>
  <si>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</si>
  <si>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</si>
  <si>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</si>
  <si>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</si>
  <si>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</si>
  <si>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</si>
  <si>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</si>
  <si>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</si>
  <si>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</si>
  <si>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</si>
  <si>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</si>
  <si>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</si>
  <si>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</si>
  <si>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</si>
  <si>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</si>
  <si>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</si>
  <si>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</si>
  <si>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</si>
  <si>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</si>
  <si>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</si>
  <si>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</si>
  <si>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</si>
  <si>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</si>
  <si>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</si>
  <si>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</si>
  <si>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</si>
  <si>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</si>
  <si>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</si>
  <si>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</si>
  <si>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</si>
  <si>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</si>
  <si>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</si>
  <si>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</si>
  <si>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</si>
  <si>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</si>
  <si>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</si>
  <si>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</si>
  <si>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</si>
  <si>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</si>
  <si>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</si>
  <si>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</si>
  <si>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</si>
  <si>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</si>
  <si>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</si>
  <si>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</si>
  <si>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</si>
  <si>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</si>
  <si>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</si>
  <si>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ESCAVAÇÃO MANUAL DE VALA COM PROFUNDIDADE MENOR OU IGUAL A 1,30 M. AF_03/2016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</si>
  <si>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</si>
  <si>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</si>
  <si>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</si>
  <si>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</si>
  <si>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</si>
  <si>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</si>
  <si>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</si>
  <si>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</si>
  <si>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</si>
  <si>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</si>
  <si>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</si>
  <si>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</si>
  <si>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</si>
  <si>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</si>
  <si>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</si>
  <si>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</si>
  <si>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</si>
  <si>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</si>
  <si>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</si>
  <si>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</si>
  <si>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</si>
  <si>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</si>
  <si>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</si>
  <si>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</si>
  <si>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</si>
  <si>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</si>
  <si>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</si>
  <si>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</si>
  <si>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t</t>
  </si>
  <si>
    <t>COMP 21</t>
  </si>
  <si>
    <t>COMP 22</t>
  </si>
  <si>
    <t>Custo (R$)</t>
  </si>
  <si>
    <t>Alvenaria de tijolos maciços</t>
  </si>
  <si>
    <t>COMP 23</t>
  </si>
  <si>
    <t>COMP 24</t>
  </si>
  <si>
    <t>Concreto FCK 20MPa</t>
  </si>
  <si>
    <t>Forma comum de madeira</t>
  </si>
  <si>
    <t>Armadura de aço CA50/60</t>
  </si>
  <si>
    <t>Reboco com argamassa de cimento e areia</t>
  </si>
  <si>
    <t>Argamassa de cimento e areia para assentamento da grade</t>
  </si>
  <si>
    <t>BOCA DE LOBO</t>
  </si>
  <si>
    <t>CAIXA DE LIGAÇÃO</t>
  </si>
  <si>
    <t>POÇO DE VISITA</t>
  </si>
  <si>
    <t>POÇO DE QUEDA</t>
  </si>
  <si>
    <t>Ø40cm</t>
  </si>
  <si>
    <t>Ø60cm</t>
  </si>
  <si>
    <t>Ø80cm</t>
  </si>
  <si>
    <t>Ø100cm</t>
  </si>
  <si>
    <t>Ø120cm</t>
  </si>
  <si>
    <t>kg</t>
  </si>
  <si>
    <t>Grade BL 65x85cm</t>
  </si>
  <si>
    <t>Grade BL 85x85cm</t>
  </si>
  <si>
    <t>Tampão de PV</t>
  </si>
  <si>
    <t>BASE</t>
  </si>
  <si>
    <t>LARGURA</t>
  </si>
  <si>
    <t>BASE2</t>
  </si>
  <si>
    <t>LARGURA2</t>
  </si>
  <si>
    <t>h2</t>
  </si>
  <si>
    <t>altura laje fundo</t>
  </si>
  <si>
    <t>altura laje intermediária</t>
  </si>
  <si>
    <t>altura laje topo</t>
  </si>
  <si>
    <t>espessura da parede</t>
  </si>
  <si>
    <t>espessura do reboco</t>
  </si>
  <si>
    <t>espessura do assentamento</t>
  </si>
  <si>
    <t>q</t>
  </si>
  <si>
    <t>e</t>
  </si>
  <si>
    <t>desc</t>
  </si>
  <si>
    <t>ef</t>
  </si>
  <si>
    <t>kg/m</t>
  </si>
  <si>
    <t>00000559</t>
  </si>
  <si>
    <t>cantoneira 2 x 1/4"</t>
  </si>
  <si>
    <t>00004777</t>
  </si>
  <si>
    <t>Soldador</t>
  </si>
  <si>
    <t>Servente</t>
  </si>
  <si>
    <t>Eletrodo revestido  - diâmetro igual a 4mm</t>
  </si>
  <si>
    <t>Cantoneira de aço 2" x 1/4" - 5,06Kg/m</t>
  </si>
  <si>
    <t>Serra circular de bancada - CHP diurno</t>
  </si>
  <si>
    <t>Serra circular de bancada - CHI diurno</t>
  </si>
  <si>
    <t>Aparelho para corte e solda - CHP diurno</t>
  </si>
  <si>
    <t>Aparelho para corte e solda - CHI diurno</t>
  </si>
  <si>
    <t>SINAPI-C</t>
  </si>
  <si>
    <t>SINAPI-I</t>
  </si>
  <si>
    <t>Tampão articulado de ferro fundido D= 60cm</t>
  </si>
  <si>
    <t>Argamassa de cimento e areia para assentamento do tampão</t>
  </si>
  <si>
    <t>Pedreiro</t>
  </si>
  <si>
    <t>Pedra de mão para pedra argamassada</t>
  </si>
  <si>
    <t>Argamassa de cimento e areia para pedra argamassada</t>
  </si>
  <si>
    <t>Fornecimento de CAP 50/70</t>
  </si>
  <si>
    <t>descontar</t>
  </si>
  <si>
    <t>Lastro de brita 1 compactado</t>
  </si>
  <si>
    <t>COMP 25</t>
  </si>
  <si>
    <t>Caminhão guindaste - CHP Diurno</t>
  </si>
  <si>
    <t>Caminhão guindaste - CHI Diurno</t>
  </si>
  <si>
    <t>Encarregado</t>
  </si>
  <si>
    <t>Topógrafo</t>
  </si>
  <si>
    <t>Composição de custos baseada na composição 84400 Remanejamento postes linha transmissão da tabela DER/PR de setembro de 2017.</t>
  </si>
  <si>
    <t>Tubo de aço galvanizado DN 2 1/2" e=3,65mm</t>
  </si>
  <si>
    <t>Tampão de ferro galvanizado (CAP) DN 2 1/2"</t>
  </si>
  <si>
    <t>Concreto não estrutural preparado em betoneira</t>
  </si>
  <si>
    <t>Lançamento manual de concreto</t>
  </si>
  <si>
    <t xml:space="preserve">Parafuso zincado com fenda 1 1/2" x 3/16"  </t>
  </si>
  <si>
    <t xml:space="preserve">Parafuso zincado francês 4" x 5/16"  </t>
  </si>
  <si>
    <t>Recomposição parcial de cerca com mourão de madeira (só arame)</t>
  </si>
  <si>
    <t>Remoção de cerca com mourões de concreto</t>
  </si>
  <si>
    <t>Remoção de cerca de arame</t>
  </si>
  <si>
    <t>SINALIZAÇÃO</t>
  </si>
  <si>
    <t>DAER/RS</t>
  </si>
  <si>
    <t>7.1</t>
  </si>
  <si>
    <t>Extração de Corpo de Prova de Concreto Asfáltico</t>
  </si>
  <si>
    <t>LOCAL</t>
  </si>
  <si>
    <t>Média</t>
  </si>
  <si>
    <t>Total Previsto (R$)</t>
  </si>
  <si>
    <t>Percentual
(%)</t>
  </si>
  <si>
    <t>Placa</t>
  </si>
  <si>
    <t>Linha</t>
  </si>
  <si>
    <t>Km Inicial</t>
  </si>
  <si>
    <t>Km Final</t>
  </si>
  <si>
    <t>Cruzamentos à descontar</t>
  </si>
  <si>
    <t>Extensão final</t>
  </si>
  <si>
    <t>Largura da Pista</t>
  </si>
  <si>
    <t>Pista</t>
  </si>
  <si>
    <t>Pista Pavimentada</t>
  </si>
  <si>
    <t>Check</t>
  </si>
  <si>
    <t>BL=&gt;CL</t>
  </si>
  <si>
    <t>MATERIAL ASFÁLTICO</t>
  </si>
  <si>
    <t>m³xKm</t>
  </si>
  <si>
    <t>txKm</t>
  </si>
  <si>
    <t>Os serviços da terraplenagem são obtidos conforme os cálculos a seguir.</t>
  </si>
  <si>
    <t>Placas</t>
  </si>
  <si>
    <t>Os serviços da drenagem são obtidos diretamente da MEMÓRIA DE CÁLCULO DA DRENAGEM PLUVIAL.</t>
  </si>
  <si>
    <t>Área de trabalho obtida das plantas</t>
  </si>
  <si>
    <t>Via implantada</t>
  </si>
  <si>
    <t>A área de limpeza do terreno foi obtida considerando se a área total de trabalho (inclusive off-set's) diretamente em planta e descontando a área onde a via já se encontra implantada (extensão e largura), sendo relativa a retirada da camada orgânica.</t>
  </si>
  <si>
    <t>Área de Limpeza do terreno</t>
  </si>
  <si>
    <t>Largura implantada</t>
  </si>
  <si>
    <t>Área implantada</t>
  </si>
  <si>
    <t>Volumes obrigatórios</t>
  </si>
  <si>
    <t>Corte</t>
  </si>
  <si>
    <t>Aterro</t>
  </si>
  <si>
    <t>Os volumes de escavação são dados pela tabela de volumes obrigatórios apresentados abaixo obtidos do desenho, considerando o material necessário para o aterro com o empolamento. Também deverá ser estocado o material necessário para o aterro dos meio-fios.</t>
  </si>
  <si>
    <t>Necessário Aterro</t>
  </si>
  <si>
    <t>Empolamento</t>
  </si>
  <si>
    <t>m³/m</t>
  </si>
  <si>
    <t>Destino</t>
  </si>
  <si>
    <t>Km</t>
  </si>
  <si>
    <t>Transporte local - DMT</t>
  </si>
  <si>
    <t>Transporte local - Momento</t>
  </si>
  <si>
    <t>Escavação Local</t>
  </si>
  <si>
    <t>Transporte BF - DMT</t>
  </si>
  <si>
    <t>Transporte BF - Momento</t>
  </si>
  <si>
    <t>As quantidades de escavação em jazida são determinadas pelo material que falta para o aterro.</t>
  </si>
  <si>
    <t>Escavação bota-fora</t>
  </si>
  <si>
    <t>As quantidades de escavação para bota fora são determinadas pelo material que sobra e pela material removido na limpeza. O volume de aterro em bota-fora é o material que sobra da escavação mais o material removido.</t>
  </si>
  <si>
    <t>Espessura</t>
  </si>
  <si>
    <t>Remoção da limpeza</t>
  </si>
  <si>
    <t>Volume Bota-fora</t>
  </si>
  <si>
    <t>Falta para aterro</t>
  </si>
  <si>
    <t>Sobra da escavação</t>
  </si>
  <si>
    <t>Origem</t>
  </si>
  <si>
    <t>Transporte Jazida - DMT</t>
  </si>
  <si>
    <t>Transporte Jazida - Momento</t>
  </si>
  <si>
    <t>Escavação em jazida</t>
  </si>
  <si>
    <t>Os serviços da pavimentação asfáltica são obtidos conforme os cálculos a seguir.</t>
  </si>
  <si>
    <t>Extensão de pista</t>
  </si>
  <si>
    <t>Sobre largura sub-base</t>
  </si>
  <si>
    <t>Área adicional</t>
  </si>
  <si>
    <t>Área de regularização</t>
  </si>
  <si>
    <t>O volume da camada é dada pela multiplicação da área pavimentada pela espessura da camada, devendo ser adicionada o volume relativo a sobre largura para apoio da camada superioradicionando a área de acessos.</t>
  </si>
  <si>
    <t>Volume de pista</t>
  </si>
  <si>
    <t>Espessura da camada</t>
  </si>
  <si>
    <t>Volume de apoio</t>
  </si>
  <si>
    <t>Sobre largura base</t>
  </si>
  <si>
    <t>Sobre largura média</t>
  </si>
  <si>
    <t>Volume da camada</t>
  </si>
  <si>
    <t>Transporte da camada</t>
  </si>
  <si>
    <t>Transporte - DMT</t>
  </si>
  <si>
    <t>Transporte - Momento</t>
  </si>
  <si>
    <t>Sobre largura meio-fio</t>
  </si>
  <si>
    <t>O momento de transporte da camada é dado pela multiplicação da DMT pelo volume da camada e pelo consumo unitário dos materiais.</t>
  </si>
  <si>
    <t>Volume unitário</t>
  </si>
  <si>
    <t>m³/m³</t>
  </si>
  <si>
    <t>A quantidade de CAUQ é dada pela multiplicação da área de pintura de ligação pela espessura da camada, devendo ainda ser multiplicada pela densidade da massa asfáltica.</t>
  </si>
  <si>
    <t>A quantidade de CAP é dada pela multiplicaão da qantidade de CAUQ pelo teor de batume previsto.</t>
  </si>
  <si>
    <t>O transporte do cimento asfáltico é dado pela multiplicação da quantidade de CAP pela DMT de obtenção do material.</t>
  </si>
  <si>
    <t>O transporte da massa asfáltica é dado pela multiplicação da quantidade de CBUQ pela DMT de obtenção do material.</t>
  </si>
  <si>
    <t>t/m³</t>
  </si>
  <si>
    <t>Densidade CAUQ</t>
  </si>
  <si>
    <t>CAP</t>
  </si>
  <si>
    <t>Teor de ligante</t>
  </si>
  <si>
    <t>Transporte de CAP</t>
  </si>
  <si>
    <t>Os serviços dos passeios e meio-fio são obtidos conforme os cálculos a seguir.</t>
  </si>
  <si>
    <t>A quantidade de meio-fio normal pode ser obtida diretamente do desenho, devendo ser descontada a quantidade de meio-fio rebaixado presente nas rampas e nos acessos de veículos.</t>
  </si>
  <si>
    <t>Rampas PNE</t>
  </si>
  <si>
    <t>Acessos de veículos</t>
  </si>
  <si>
    <t>Meio-fio rebaixado</t>
  </si>
  <si>
    <t>Rebaixado</t>
  </si>
  <si>
    <t>Normal</t>
  </si>
  <si>
    <t>Meio-fio</t>
  </si>
  <si>
    <t>desenho</t>
  </si>
  <si>
    <t>dados</t>
  </si>
  <si>
    <t>drenagem</t>
  </si>
  <si>
    <t>dimensionamento</t>
  </si>
  <si>
    <t>Volume meio-fio</t>
  </si>
  <si>
    <t>O volume de reaterro para meio-fio é obtido da multpilicação da extensão de meio-fio pela seção unitária de aterro, conforme cada tipo.</t>
  </si>
  <si>
    <t>Para obtenção do volume de jazida multiplicamos o volume de aterro pelo empolamento e somamos.</t>
  </si>
  <si>
    <t>O transporte de material de jazida é dado pela multiplicação do volume de jazida e da DMT.</t>
  </si>
  <si>
    <t>Meio-fio normal</t>
  </si>
  <si>
    <t>Volume de aterro para meio-fio</t>
  </si>
  <si>
    <t>Transporte de jazida</t>
  </si>
  <si>
    <t>COMP 26</t>
  </si>
  <si>
    <t>COMP 27</t>
  </si>
  <si>
    <t>Areia</t>
  </si>
  <si>
    <t>Ajudante</t>
  </si>
  <si>
    <t>Argamassa de cimento e areia 1:4</t>
  </si>
  <si>
    <t>Máquina extrusora para meio-fio - CHP Diurno</t>
  </si>
  <si>
    <t>Máquina extrusora para meio-fio - CHI Diurno</t>
  </si>
  <si>
    <t>Passeio total</t>
  </si>
  <si>
    <t>Área unitária tatil</t>
  </si>
  <si>
    <t>Alerta em Rampas</t>
  </si>
  <si>
    <t>Alerta em mudanças de direção</t>
  </si>
  <si>
    <t>Total sinalização tatil alerta</t>
  </si>
  <si>
    <t>Sinalização tátil guia</t>
  </si>
  <si>
    <t>Largura da faixa</t>
  </si>
  <si>
    <t>Área sinalização guia</t>
  </si>
  <si>
    <t>Total sinalização tatil</t>
  </si>
  <si>
    <t>A área de plantio de grama deve ser obtida diretamente do desenho.</t>
  </si>
  <si>
    <t>Plantio de grama para passeios e canteiros</t>
  </si>
  <si>
    <t>A área de reforço para entrada de veículos é a dada pela multiplicação da quantidade de entradas pela extensão e a largura (passeio + área gramada).</t>
  </si>
  <si>
    <t>Largura passeio</t>
  </si>
  <si>
    <t>Área de reforço</t>
  </si>
  <si>
    <t>Adicional acessos de veículos</t>
  </si>
  <si>
    <t>Os serviços de sinalização são obtidos conforme os cálculos a seguir.</t>
  </si>
  <si>
    <t>Faixas amarelas</t>
  </si>
  <si>
    <t>Faixas brancas</t>
  </si>
  <si>
    <t>Total de faixas brancas</t>
  </si>
  <si>
    <t>A área de pintura de faixas brancas é dada pela multiplicação da extensão obtida do desenho pela largura da faixa presente no detalhe somada a área da faixa de limitação do estacionamento, acrescentando ainda a área de zebrados obtida do desenho.</t>
  </si>
  <si>
    <t>Total de faixas amarelas</t>
  </si>
  <si>
    <t>As placas de sinalização devem ser contadas diretamente do desenho.</t>
  </si>
  <si>
    <t>Os serviços das obras complementares são obtidos conforme os cálculos a seguir.</t>
  </si>
  <si>
    <t>A quantidade de postes a relocar deve ser obtida diretamente do desenho.</t>
  </si>
  <si>
    <t>A quantidade de cercas a remover e cercas a relocar deve ser obtida diretamente do desenho.</t>
  </si>
  <si>
    <t>Postes a relocar</t>
  </si>
  <si>
    <t>Remoção de cercas</t>
  </si>
  <si>
    <t>Os serviços do controle tenológico são obtidos conforme os cálculos a seguir.</t>
  </si>
  <si>
    <t>teor de batume a cada 700m²</t>
  </si>
  <si>
    <t>Área pavimentada</t>
  </si>
  <si>
    <t>Frequência de ensaios</t>
  </si>
  <si>
    <t>Quantidade de ensaios</t>
  </si>
  <si>
    <t>Ensaio Marshall</t>
  </si>
  <si>
    <t>A quantidade de ensaios é obtida de acordo com a especificação de serviço pertinente, no caso DNIT ES 031/2006, em seu item 7.2  Controle da produção, sendo execuatdos através da extração dos corpos de prova.</t>
  </si>
  <si>
    <t>Ensaio de controle tecnológico da mistura asfáltica - Extração do corpo de prova com sonda rotativa com verificação da espessura</t>
  </si>
  <si>
    <t>Grau de compactação</t>
  </si>
  <si>
    <t>Teor de betume</t>
  </si>
  <si>
    <t>QUADRO RESUMO</t>
  </si>
  <si>
    <t>TOTAL GERAL</t>
  </si>
  <si>
    <t>R$</t>
  </si>
  <si>
    <t>Custo / m²</t>
  </si>
  <si>
    <t>R$ / m²</t>
  </si>
  <si>
    <t>Custo / m</t>
  </si>
  <si>
    <t>R$ / m</t>
  </si>
  <si>
    <t>Pavimento</t>
  </si>
  <si>
    <t>Extravação do corpo de prova</t>
  </si>
  <si>
    <t>COT 01</t>
  </si>
  <si>
    <t>COT 02</t>
  </si>
  <si>
    <t>Vibroacabadora CHP</t>
  </si>
  <si>
    <t>Vibroacabadora CHI</t>
  </si>
  <si>
    <t>Rasteleiro</t>
  </si>
  <si>
    <t>Rolo liso CHP</t>
  </si>
  <si>
    <t>Basculante CHP</t>
  </si>
  <si>
    <t>Rolo liso CHI</t>
  </si>
  <si>
    <t>Trator de pneus CHI</t>
  </si>
  <si>
    <t>Trator de pneus CHP</t>
  </si>
  <si>
    <t>Rolo de pneus CHP</t>
  </si>
  <si>
    <t>Rolo de pneus CHI</t>
  </si>
  <si>
    <t>Usinagem de CAUQ</t>
  </si>
  <si>
    <t>COT 03</t>
  </si>
  <si>
    <t>Meio-fio de concreto 11x7x30x100cm</t>
  </si>
  <si>
    <t>Bilhar</t>
  </si>
  <si>
    <t>COMP 28</t>
  </si>
  <si>
    <t>max</t>
  </si>
  <si>
    <t>min</t>
  </si>
  <si>
    <t>SOBRE TERRENO NATURAL</t>
  </si>
  <si>
    <t>Limpeza do pavimento</t>
  </si>
  <si>
    <t>Pintura de ligação com emulsão asfáltica para reperfilagem</t>
  </si>
  <si>
    <t>Transporte de massa asfáltica para reperfilagem</t>
  </si>
  <si>
    <t>Situação atual</t>
  </si>
  <si>
    <t>Área de limpeza</t>
  </si>
  <si>
    <t>A área da pintura de ligação é dada pela área pavimentada que é a área de limpeza.</t>
  </si>
  <si>
    <t>Área de pintura de ligação</t>
  </si>
  <si>
    <t>Pintura de ligação</t>
  </si>
  <si>
    <t>Espessura média da camada</t>
  </si>
  <si>
    <t>Descida d'água</t>
  </si>
  <si>
    <t>DAD05</t>
  </si>
  <si>
    <t>Descida dágua em aterro sem armadura tipo DAD 05 para d= 80cm</t>
  </si>
  <si>
    <t>Escavação mecânica de valas em solo para drenos</t>
  </si>
  <si>
    <t>Drenos</t>
  </si>
  <si>
    <t>Dreno tipo 50x80cm</t>
  </si>
  <si>
    <t>Volume total</t>
  </si>
  <si>
    <t>Escavação</t>
  </si>
  <si>
    <t>Em rocha</t>
  </si>
  <si>
    <t>Em solo</t>
  </si>
  <si>
    <t>Percentual</t>
  </si>
  <si>
    <t>Os serviços relativos aos drenos devem ser quantificados com base na extensão do dreno obtida das plantas, as dimensões da vala obtida dos detalhes e da calssificação do material no local.</t>
  </si>
  <si>
    <t>A quantidade de sarjeta deve ser obtida das plantas.</t>
  </si>
  <si>
    <t>Remoção de tubos de concreto</t>
  </si>
  <si>
    <t>A quantidade de bueiros a ser removida deve ser obtida diretamente do desenho.</t>
  </si>
  <si>
    <t>Remoção de bueiros</t>
  </si>
  <si>
    <t>Descida d'água de aterros em degraus - DAD 05 - areia e brita comerciais</t>
  </si>
  <si>
    <t>Sarjeta triangular de concreto - STC 04 - areia e brita comerciais</t>
  </si>
  <si>
    <t>Remoção de tubos de concreto em valas e bueiros - D = 400 mm</t>
  </si>
  <si>
    <t>Sarjeta triangular de concreto Tipo STC 04</t>
  </si>
  <si>
    <t>COMP 29</t>
  </si>
  <si>
    <t>Dreno cego com brita #1 ou #2</t>
  </si>
  <si>
    <t>Escavação mecânica em rocha</t>
  </si>
  <si>
    <t>Escavação em solo</t>
  </si>
  <si>
    <t>Escavação  em rocha</t>
  </si>
  <si>
    <t>A área de regularização é a área a ser pavimentada, acrescida da sobre-largura para apoio da sub-base, adicionando a área de acostamento obtida do desenho.</t>
  </si>
  <si>
    <t>Dissipador de energia para d= 40cm</t>
  </si>
  <si>
    <t>Dissipador de energia para d= 60cm</t>
  </si>
  <si>
    <t>Dissipador de energia para d= 80cm</t>
  </si>
  <si>
    <t>Dissipador de energia para d= 100cm</t>
  </si>
  <si>
    <t>COMP 30</t>
  </si>
  <si>
    <t>Pigmento para concreto - consumo de 2% sobre o cimento</t>
  </si>
  <si>
    <t>A área de passeio deve ser obtida diretamente do desenho, sendo descontada a área de sinalização tátil.</t>
  </si>
  <si>
    <t>Passeio</t>
  </si>
  <si>
    <t>COMP 31</t>
  </si>
  <si>
    <t>COMP 32</t>
  </si>
  <si>
    <t>R2</t>
  </si>
  <si>
    <t>100x200cm</t>
  </si>
  <si>
    <t>Extensão pista continua</t>
  </si>
  <si>
    <t>Extensão pista segmentada</t>
  </si>
  <si>
    <t>Extensão ciclovia</t>
  </si>
  <si>
    <t>Quantidade pista</t>
  </si>
  <si>
    <t>Quantidade ciclovia</t>
  </si>
  <si>
    <t>A área de pintura de faixas amarelas é dada pela multiplicação da extensão obtida do desenho (pista e ciclovia) pela largura da faixa presente no detalhe e pela quantidade, também presente no detalhe, acrescentando ainda a área de zebrados obtida do desenho.</t>
  </si>
  <si>
    <t>Área de zebrados e sinais</t>
  </si>
  <si>
    <t>pare</t>
  </si>
  <si>
    <t>pare ciclovia</t>
  </si>
  <si>
    <t>bicicleta</t>
  </si>
  <si>
    <t>Placas R 2</t>
  </si>
  <si>
    <t>Placas 100x200cm</t>
  </si>
  <si>
    <t>COMP 33</t>
  </si>
  <si>
    <t>Fornecimento e implantação de placas totalmente refletivas de regulamentação tipo retangular (ônibus) 40x60cm, inclusive suporte metálico e base de concreto conforme detalhe</t>
  </si>
  <si>
    <t>Fornecimento e implantação de placas totalmente refletivas de regulamentação tipo triangular (R-2 - Preferencial) L= 70cm, inclusive suporte metálico e base de concreto conforme detalhe</t>
  </si>
  <si>
    <t>ônibus</t>
  </si>
  <si>
    <t>Fornecimento e implantação de placas totalmente refletivas retangular 100x200cm, inclusive dois suportes metálicos e base de concreto conforme detalhe</t>
  </si>
  <si>
    <t>Placas 40x60cm</t>
  </si>
  <si>
    <t>A área das travessias de pedestres deve ser obtida do desenho.</t>
  </si>
  <si>
    <t>Tachão refletivo bidirecional - fornecimento e colocação</t>
  </si>
  <si>
    <t>A quantidade de tachão bidirecional deve ser obtida pela divisão da extensão do segmento pela cadêncai.</t>
  </si>
  <si>
    <t>Tachão refletivo bidirecional - fornecimento e colocação - amarelo</t>
  </si>
  <si>
    <t>Tachão refletivo bidirecional - fornecimento e colocação - branco</t>
  </si>
  <si>
    <t>Tachão</t>
  </si>
  <si>
    <t>Cadência</t>
  </si>
  <si>
    <t>Os serviços das obras de contenção são obtidos conforme os cálculos a seguir.</t>
  </si>
  <si>
    <t>HISTOGRAMA DE MÃO-DE-OBRA</t>
  </si>
  <si>
    <t>Pessoal por equipe</t>
  </si>
  <si>
    <t>TOTAL SIMPLES</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</si>
  <si>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</si>
  <si>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</si>
  <si>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</si>
  <si>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</si>
  <si>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</si>
  <si>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</si>
  <si>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</si>
  <si>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</si>
  <si>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</si>
  <si>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</si>
  <si>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</si>
  <si>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LASTRO DE CONCRETO MAGRO, APLICADO EM PISOS OU RADIERS, ESPESSURA DE 3 CM. AF_07/2016</t>
  </si>
  <si>
    <t>LASTRO DE CONCRETO MAGRO, APLICADO EM PISOS OU RADIERS, ESPESSURA DE 5 CM. AF_07/2016</t>
  </si>
  <si>
    <t>TRATAMENTO DE JUNTA DE DILATAÇÃO COM MANTA ASFÁLTICA ADERIDA COM MAÇARICO. AF_06/2018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</si>
  <si>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</si>
  <si>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</si>
  <si>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</si>
  <si>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</si>
  <si>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</si>
  <si>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</si>
  <si>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</si>
  <si>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</si>
  <si>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</si>
  <si>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</si>
  <si>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</si>
  <si>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</si>
  <si>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</si>
  <si>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</si>
  <si>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</si>
  <si>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</si>
  <si>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</si>
  <si>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</si>
  <si>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</si>
  <si>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</si>
  <si>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</si>
  <si>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</si>
  <si>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</si>
  <si>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</si>
  <si>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</si>
  <si>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</si>
  <si>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</si>
  <si>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</si>
  <si>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</si>
  <si>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</si>
  <si>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</si>
  <si>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</si>
  <si>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</si>
  <si>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</si>
  <si>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</si>
  <si>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</si>
  <si>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</si>
  <si>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</si>
  <si>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</si>
  <si>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</si>
  <si>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</si>
  <si>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ABRIGO PARA HIDRANTE, 90X60X17CM, COM REGISTRO GLOBO ANGULAR 45 GRAUS 2 1/2", ADAPTADOR STORZ 2 1/2", MANGUEIRA DE INCÊNDIO 20M, REDUÇÃO 2 1/2 X 1 1/2" E ESGUICHO EM LATÃO 1 1/2" - FORNECIMENTO E INSTALAÇÃO. AF_08/2017</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</si>
  <si>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</si>
  <si>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</si>
  <si>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</si>
  <si>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</si>
  <si>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</si>
  <si>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</si>
  <si>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</si>
  <si>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</si>
  <si>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</si>
  <si>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</si>
  <si>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</si>
  <si>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</si>
  <si>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</si>
  <si>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</si>
  <si>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</si>
  <si>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</si>
  <si>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</si>
  <si>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</si>
  <si>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</si>
  <si>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</si>
  <si>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</si>
  <si>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</si>
  <si>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</si>
  <si>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</si>
  <si>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</si>
  <si>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</si>
  <si>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</si>
  <si>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</si>
  <si>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</si>
  <si>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</si>
  <si>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</si>
  <si>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</si>
  <si>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</si>
  <si>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</si>
  <si>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</si>
  <si>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</si>
  <si>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</si>
  <si>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</si>
  <si>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</si>
  <si>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</si>
  <si>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</si>
  <si>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</si>
  <si>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</si>
  <si>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</si>
  <si>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</si>
  <si>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</si>
  <si>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</si>
  <si>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</si>
  <si>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</si>
  <si>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</si>
  <si>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</si>
  <si>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</si>
  <si>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</si>
  <si>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</si>
  <si>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</si>
  <si>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</si>
  <si>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</si>
  <si>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</si>
  <si>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</si>
  <si>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</si>
  <si>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</si>
  <si>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</si>
  <si>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</si>
  <si>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</si>
  <si>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</si>
  <si>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</si>
  <si>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</si>
  <si>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</si>
  <si>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</si>
  <si>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</si>
  <si>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</si>
  <si>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</si>
  <si>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</si>
  <si>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</si>
  <si>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</si>
  <si>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</si>
  <si>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</si>
  <si>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</si>
  <si>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</si>
  <si>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</si>
  <si>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</si>
  <si>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</si>
  <si>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</si>
  <si>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</si>
  <si>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</si>
  <si>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</si>
  <si>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</si>
  <si>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</si>
  <si>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</si>
  <si>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</si>
  <si>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</si>
  <si>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</si>
  <si>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</si>
  <si>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</si>
  <si>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</si>
  <si>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</si>
  <si>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</si>
  <si>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</si>
  <si>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</si>
  <si>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</si>
  <si>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</si>
  <si>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</si>
  <si>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</si>
  <si>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</si>
  <si>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</si>
  <si>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</si>
  <si>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</si>
  <si>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</si>
  <si>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</si>
  <si>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</si>
  <si>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</si>
  <si>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</si>
  <si>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</si>
  <si>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</si>
  <si>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</si>
  <si>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</si>
  <si>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</si>
  <si>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</si>
  <si>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</si>
  <si>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</si>
  <si>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</si>
  <si>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</si>
  <si>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</si>
  <si>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</si>
  <si>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</si>
  <si>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</si>
  <si>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</si>
  <si>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</si>
  <si>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</si>
  <si>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</si>
  <si>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</si>
  <si>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</si>
  <si>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</si>
  <si>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</si>
  <si>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</si>
  <si>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</si>
  <si>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</si>
  <si>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</si>
  <si>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</si>
  <si>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</si>
  <si>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</si>
  <si>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</si>
  <si>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</si>
  <si>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</si>
  <si>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</si>
  <si>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</si>
  <si>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</si>
  <si>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</si>
  <si>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</si>
  <si>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</si>
  <si>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</si>
  <si>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</si>
  <si>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</si>
  <si>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</si>
  <si>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</si>
  <si>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</si>
  <si>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</si>
  <si>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</si>
  <si>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</si>
  <si>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</si>
  <si>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</si>
  <si>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</si>
  <si>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</si>
  <si>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</si>
  <si>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</si>
  <si>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</si>
  <si>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</si>
  <si>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</si>
  <si>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</si>
  <si>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</si>
  <si>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</si>
  <si>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</si>
  <si>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</si>
  <si>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</si>
  <si>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</si>
  <si>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</si>
  <si>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</si>
  <si>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</si>
  <si>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</si>
  <si>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</si>
  <si>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</si>
  <si>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</si>
  <si>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</si>
  <si>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</si>
  <si>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</si>
  <si>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</si>
  <si>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</si>
  <si>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</si>
  <si>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</si>
  <si>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</si>
  <si>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</si>
  <si>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</si>
  <si>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</si>
  <si>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</si>
  <si>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</si>
  <si>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</si>
  <si>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</si>
  <si>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</si>
  <si>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</si>
  <si>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</si>
  <si>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</si>
  <si>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</si>
  <si>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</si>
  <si>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</si>
  <si>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</si>
  <si>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</si>
  <si>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</si>
  <si>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</si>
  <si>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</si>
  <si>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</si>
  <si>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</si>
  <si>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</si>
  <si>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SPRINKLER TIPO PENDENTE, 68 °C, UNIÃO POR ROSCA DN 15 (1/2") - FORNECIMENTO E INSTALAÇÃO. AF_12/2015</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</si>
  <si>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</si>
  <si>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</si>
  <si>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</si>
  <si>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</si>
  <si>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</si>
  <si>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</si>
  <si>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</si>
  <si>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</si>
  <si>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</si>
  <si>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</si>
  <si>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</si>
  <si>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</si>
  <si>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</si>
  <si>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COM REDUÇÃO, EM AÇO, CONEXÃO SOLDADA, DN 80 X 65 MM (3" X 2 1/2"),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</si>
  <si>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</si>
  <si>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</si>
  <si>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</si>
  <si>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</si>
  <si>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</si>
  <si>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</si>
  <si>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</si>
  <si>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</si>
  <si>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</si>
  <si>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</si>
  <si>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</si>
  <si>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</si>
  <si>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</si>
  <si>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</si>
  <si>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80 (3"), INSTALADO EM REDE DE ALIMENTAÇÃO PARA HIDRANTE - FORNECIMENTO E INSTALAÇÃO. AF_12/2015</t>
  </si>
  <si>
    <t>LUVA, EM AÇO, CONEXÃO SOLDADA, DN 25 (1"),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</si>
  <si>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</si>
  <si>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</si>
  <si>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</si>
  <si>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</si>
  <si>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</si>
  <si>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</si>
  <si>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</si>
  <si>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</si>
  <si>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</si>
  <si>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</si>
  <si>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</si>
  <si>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</si>
  <si>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</si>
  <si>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</si>
  <si>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</si>
  <si>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</si>
  <si>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</si>
  <si>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</si>
  <si>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</si>
  <si>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</si>
  <si>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</si>
  <si>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</si>
  <si>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</si>
  <si>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</si>
  <si>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</si>
  <si>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</si>
  <si>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</si>
  <si>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</si>
  <si>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</si>
  <si>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</si>
  <si>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</si>
  <si>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</si>
  <si>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</si>
  <si>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</si>
  <si>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</si>
  <si>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</si>
  <si>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</si>
  <si>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</si>
  <si>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</si>
  <si>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</si>
  <si>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</si>
  <si>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</si>
  <si>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CONECTOR EM BRONZE/LATÃO, DN 22 MM X 1/2", SEM ANEL DE SOLDA, BOLSA X ROSCA F, INSTALADO EM PRUMADA  FORNECIMENTO E INSTALAÇÃO. AF_01/2016</t>
  </si>
  <si>
    <t>PERFILADO DE SEÇÃO 38X38 MM PARA SUPORTE DE MAIS DE 3 TUBOS VERTICAIS. AF_05/2015</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</si>
  <si>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</si>
  <si>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</si>
  <si>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</si>
  <si>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</si>
  <si>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</si>
  <si>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</si>
  <si>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</si>
  <si>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</si>
  <si>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</si>
  <si>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</si>
  <si>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</si>
  <si>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</si>
  <si>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EM MÁRMORE, LARGURA 15 CM, ESPESSURA 2,0 CM. AF_06/2018</t>
  </si>
  <si>
    <t>RODAPÉ EM MÁRMORE, ALTURA 7 CM. AF_06/2018</t>
  </si>
  <si>
    <t>ACABAMENTOS PARA FORRO (SANCA DE GESSO MONTADA NA OBRA). AF_05/2017_P</t>
  </si>
  <si>
    <t>COBERTURA PARA PROTEÇÃO DE PEDESTRES SOBRE ESTRUTURA DE ANDAIME, INCLUSIVE MONTAGEM E DESMONTAGEM. AF_11/2017</t>
  </si>
  <si>
    <t>Destocamento de árvores d &gt; 20cm</t>
  </si>
  <si>
    <t>Limpeza do terreno, inclusive árvores d &lt; 20cm</t>
  </si>
  <si>
    <t>A quantidade de árvores com d&gt; 20cm deve ser obtida do inventário florestal.</t>
  </si>
  <si>
    <t>Barreira de siltagem</t>
  </si>
  <si>
    <t>COMP 34</t>
  </si>
  <si>
    <t>Árvores d &gt; 20cm</t>
  </si>
  <si>
    <t>A extensão de barreiras de siltagem deve ser obtida diretamente do desenho.</t>
  </si>
  <si>
    <t>Hidrossemeadura em taludes, jazidas e bota-fora</t>
  </si>
  <si>
    <t>Hidrossemeadura</t>
  </si>
  <si>
    <t>Caminhão carroceria de madeira 15t - custo produtivo</t>
  </si>
  <si>
    <t>Caminhão carroceria de madeira 15t - custo improdutivo</t>
  </si>
  <si>
    <t>Arame recozido 18 BWG</t>
  </si>
  <si>
    <t>Geotextil não tecido agulhado RT-14</t>
  </si>
  <si>
    <t>Pontaletes d=20cm (tronco para escoras)</t>
  </si>
  <si>
    <t>Gastalho 10x2,5cm</t>
  </si>
  <si>
    <t>A área de hidrossemeadura de taludes é obtida da diferença entre a área de trabalho (terraplenagem) e as áreas pavimentadas (passeio, pista, ciclovia e canteiros) multiplicada pela inclinação dos taludes.</t>
  </si>
  <si>
    <t>A área de hidrossemeadura de jazida é obtida pela divisão do volume de jazida pela espessura da camada de material retirado.</t>
  </si>
  <si>
    <t>A área de hidrossemeadura de bota-fora é obtida pela divisão do volume de bota-fora pela espessura da camada de material depositado.</t>
  </si>
  <si>
    <t>Talude</t>
  </si>
  <si>
    <t>Área de trabalho</t>
  </si>
  <si>
    <t>Pista pavimentada</t>
  </si>
  <si>
    <t>Diferença</t>
  </si>
  <si>
    <t>Grama em canteiros</t>
  </si>
  <si>
    <t>Áreas</t>
  </si>
  <si>
    <t>Horizontal</t>
  </si>
  <si>
    <t>Vertical</t>
  </si>
  <si>
    <t>Inclinado</t>
  </si>
  <si>
    <t>Área de talude</t>
  </si>
  <si>
    <t>DIMENSIONAMENTO DO PAVIMENTO</t>
  </si>
  <si>
    <t>veículos comerciais</t>
  </si>
  <si>
    <t>1 veículos a cada __min</t>
  </si>
  <si>
    <t>veículos por hora</t>
  </si>
  <si>
    <t>horas por dia</t>
  </si>
  <si>
    <t>veículos por dia</t>
  </si>
  <si>
    <t>Para o dimensionamento do pavimento flexível deverão ser utilizados no mínimo dois métodos:</t>
  </si>
  <si>
    <t>Local residencial</t>
  </si>
  <si>
    <t>LEVE</t>
  </si>
  <si>
    <t>Método do DNER 1966/1981 do Eng. Murilo Lopes de Souza</t>
  </si>
  <si>
    <t>Coletora secundária</t>
  </si>
  <si>
    <t>MÉDIO</t>
  </si>
  <si>
    <t>Método da Resiliência do Eng. Ernesto S. Preussler.</t>
  </si>
  <si>
    <t>Coletora principal</t>
  </si>
  <si>
    <t>MEIO PESADO</t>
  </si>
  <si>
    <t>O dimensionamento adotado deverá atender essas duas metodologias.</t>
  </si>
  <si>
    <t>Arterial</t>
  </si>
  <si>
    <t>PESADO</t>
  </si>
  <si>
    <t>O projeto deverá identificar claramente as deflexões admissíveis, por camada, para fins de acompanhamento e aceitação dos serviços de pavimentação</t>
  </si>
  <si>
    <t>Arterial principal</t>
  </si>
  <si>
    <t>MUITO PESADO</t>
  </si>
  <si>
    <t>07hs as 19hs</t>
  </si>
  <si>
    <t>Amostra</t>
  </si>
  <si>
    <t>ISC (%)</t>
  </si>
  <si>
    <t>Veículos  comerciais por dia:</t>
  </si>
  <si>
    <t>a</t>
  </si>
  <si>
    <t>Via:</t>
  </si>
  <si>
    <t>Tráfego:</t>
  </si>
  <si>
    <t>N</t>
  </si>
  <si>
    <t>ISC</t>
  </si>
  <si>
    <t>Desvio padrão</t>
  </si>
  <si>
    <t>Amostras</t>
  </si>
  <si>
    <t>CBR médio</t>
  </si>
  <si>
    <t>Nº de amostras</t>
  </si>
  <si>
    <r>
      <t>H</t>
    </r>
    <r>
      <rPr>
        <vertAlign val="subscript"/>
        <sz val="11"/>
        <color indexed="8"/>
        <rFont val="Calibri"/>
        <family val="2"/>
      </rPr>
      <t>total</t>
    </r>
  </si>
  <si>
    <t>cm</t>
  </si>
  <si>
    <t>Arredondando =&gt;</t>
  </si>
  <si>
    <r>
      <t xml:space="preserve">CBR </t>
    </r>
    <r>
      <rPr>
        <vertAlign val="subscript"/>
        <sz val="11"/>
        <color indexed="8"/>
        <rFont val="Calibri"/>
        <family val="2"/>
      </rPr>
      <t>sub-base</t>
    </r>
  </si>
  <si>
    <r>
      <t>H</t>
    </r>
    <r>
      <rPr>
        <vertAlign val="subscript"/>
        <sz val="11"/>
        <color indexed="8"/>
        <rFont val="Calibri"/>
        <family val="2"/>
      </rPr>
      <t>20</t>
    </r>
  </si>
  <si>
    <r>
      <t>R. K</t>
    </r>
    <r>
      <rPr>
        <vertAlign val="subscript"/>
        <sz val="11"/>
        <color indexed="8"/>
        <rFont val="Calibri"/>
        <family val="2"/>
      </rPr>
      <t>r</t>
    </r>
    <r>
      <rPr>
        <sz val="11"/>
        <color theme="1"/>
        <rFont val="Calibri"/>
        <family val="2"/>
        <scheme val="minor"/>
      </rPr>
      <t xml:space="preserve"> + B.K</t>
    </r>
    <r>
      <rPr>
        <vertAlign val="subscript"/>
        <sz val="11"/>
        <color indexed="8"/>
        <rFont val="Calibri"/>
        <family val="2"/>
      </rPr>
      <t>b</t>
    </r>
    <r>
      <rPr>
        <sz val="11"/>
        <color theme="1"/>
        <rFont val="Calibri"/>
        <family val="2"/>
        <scheme val="minor"/>
      </rPr>
      <t xml:space="preserve"> &gt; H</t>
    </r>
    <r>
      <rPr>
        <vertAlign val="subscript"/>
        <sz val="11"/>
        <color indexed="8"/>
        <rFont val="Calibri"/>
        <family val="2"/>
      </rPr>
      <t>20</t>
    </r>
  </si>
  <si>
    <r>
      <t>R. K</t>
    </r>
    <r>
      <rPr>
        <vertAlign val="subscript"/>
        <sz val="11"/>
        <color indexed="8"/>
        <rFont val="Calibri"/>
        <family val="2"/>
      </rPr>
      <t>r</t>
    </r>
    <r>
      <rPr>
        <sz val="11"/>
        <color theme="1"/>
        <rFont val="Calibri"/>
        <family val="2"/>
        <scheme val="minor"/>
      </rPr>
      <t xml:space="preserve"> + B.K</t>
    </r>
    <r>
      <rPr>
        <vertAlign val="subscript"/>
        <sz val="11"/>
        <color indexed="8"/>
        <rFont val="Calibri"/>
        <family val="2"/>
      </rPr>
      <t xml:space="preserve">b </t>
    </r>
    <r>
      <rPr>
        <sz val="11"/>
        <color theme="1"/>
        <rFont val="Calibri"/>
        <family val="2"/>
        <scheme val="minor"/>
      </rPr>
      <t>+h</t>
    </r>
    <r>
      <rPr>
        <vertAlign val="subscript"/>
        <sz val="11"/>
        <color indexed="8"/>
        <rFont val="Calibri"/>
        <family val="2"/>
      </rPr>
      <t>20</t>
    </r>
    <r>
      <rPr>
        <sz val="11"/>
        <color theme="1"/>
        <rFont val="Calibri"/>
        <family val="2"/>
        <scheme val="minor"/>
      </rPr>
      <t>.K</t>
    </r>
    <r>
      <rPr>
        <vertAlign val="subscript"/>
        <sz val="11"/>
        <color indexed="8"/>
        <rFont val="Calibri"/>
        <family val="2"/>
      </rPr>
      <t>n</t>
    </r>
    <r>
      <rPr>
        <sz val="11"/>
        <color theme="1"/>
        <rFont val="Calibri"/>
        <family val="2"/>
        <scheme val="minor"/>
      </rPr>
      <t xml:space="preserve"> &gt; H</t>
    </r>
    <r>
      <rPr>
        <vertAlign val="subscript"/>
        <sz val="11"/>
        <color indexed="8"/>
        <rFont val="Calibri"/>
        <family val="2"/>
      </rPr>
      <t>total</t>
    </r>
  </si>
  <si>
    <r>
      <t>K</t>
    </r>
    <r>
      <rPr>
        <vertAlign val="subscript"/>
        <sz val="11"/>
        <color indexed="8"/>
        <rFont val="Calibri"/>
        <family val="2"/>
      </rPr>
      <t>r</t>
    </r>
  </si>
  <si>
    <r>
      <t>K</t>
    </r>
    <r>
      <rPr>
        <vertAlign val="subscript"/>
        <sz val="11"/>
        <color indexed="8"/>
        <rFont val="Calibri"/>
        <family val="2"/>
      </rPr>
      <t>b</t>
    </r>
    <r>
      <rPr>
        <sz val="11"/>
        <color theme="1"/>
        <rFont val="Calibri"/>
        <family val="2"/>
        <scheme val="minor"/>
      </rPr>
      <t/>
    </r>
  </si>
  <si>
    <t>B</t>
  </si>
  <si>
    <r>
      <t>K</t>
    </r>
    <r>
      <rPr>
        <vertAlign val="subscript"/>
        <sz val="11"/>
        <color indexed="8"/>
        <rFont val="Calibri"/>
        <family val="2"/>
      </rPr>
      <t>n</t>
    </r>
    <r>
      <rPr>
        <sz val="11"/>
        <color theme="1"/>
        <rFont val="Calibri"/>
        <family val="2"/>
        <scheme val="minor"/>
      </rPr>
      <t/>
    </r>
  </si>
  <si>
    <r>
      <t>h</t>
    </r>
    <r>
      <rPr>
        <vertAlign val="subscript"/>
        <sz val="11"/>
        <color indexed="8"/>
        <rFont val="Calibri"/>
        <family val="2"/>
      </rPr>
      <t>20</t>
    </r>
    <r>
      <rPr>
        <sz val="11"/>
        <color theme="1"/>
        <rFont val="Calibri"/>
        <family val="2"/>
        <scheme val="minor"/>
      </rPr>
      <t/>
    </r>
  </si>
  <si>
    <t>Estrutura do pavimento</t>
  </si>
  <si>
    <t>Camada</t>
  </si>
  <si>
    <t>Material</t>
  </si>
  <si>
    <t>Espessura (cm)</t>
  </si>
  <si>
    <t>Revestimento</t>
  </si>
  <si>
    <t>Base</t>
  </si>
  <si>
    <t>Brita Graduada</t>
  </si>
  <si>
    <t>Sub-base</t>
  </si>
  <si>
    <t>Macadame Seco</t>
  </si>
  <si>
    <t>Sub-leito</t>
  </si>
  <si>
    <t>Solo local</t>
  </si>
  <si>
    <t>DEFLEXÕES ADMISSÍVEIS CONFORME DNER PRO 11/79</t>
  </si>
  <si>
    <t>Deflexão admissível no revestimento:</t>
  </si>
  <si>
    <t>Dr:</t>
  </si>
  <si>
    <r>
      <t>x10</t>
    </r>
    <r>
      <rPr>
        <vertAlign val="superscript"/>
        <sz val="11"/>
        <color indexed="8"/>
        <rFont val="Calibri"/>
        <family val="2"/>
      </rPr>
      <t>-2</t>
    </r>
    <r>
      <rPr>
        <sz val="11"/>
        <color theme="1"/>
        <rFont val="Calibri"/>
        <family val="2"/>
        <scheme val="minor"/>
      </rPr>
      <t>mm</t>
    </r>
  </si>
  <si>
    <t>=&gt;</t>
  </si>
  <si>
    <t>Coeficiente</t>
  </si>
  <si>
    <t>Altura equivalente acima da base:</t>
  </si>
  <si>
    <r>
      <t>h</t>
    </r>
    <r>
      <rPr>
        <vertAlign val="subscript"/>
        <sz val="11"/>
        <color indexed="8"/>
        <rFont val="Calibri"/>
        <family val="2"/>
      </rPr>
      <t>er</t>
    </r>
    <r>
      <rPr>
        <sz val="11"/>
        <color theme="1"/>
        <rFont val="Calibri"/>
        <family val="2"/>
        <scheme val="minor"/>
      </rPr>
      <t>:</t>
    </r>
  </si>
  <si>
    <t>(Revestimento considerado como CBUQ)</t>
  </si>
  <si>
    <t>Altura equivalente acima da sub-base:</t>
  </si>
  <si>
    <r>
      <t>h</t>
    </r>
    <r>
      <rPr>
        <vertAlign val="subscript"/>
        <sz val="11"/>
        <color indexed="8"/>
        <rFont val="Calibri"/>
        <family val="2"/>
      </rPr>
      <t>eB</t>
    </r>
    <r>
      <rPr>
        <sz val="11"/>
        <color theme="1"/>
        <rFont val="Calibri"/>
        <family val="2"/>
        <scheme val="minor"/>
      </rPr>
      <t>:</t>
    </r>
  </si>
  <si>
    <t>(BG considerada como CBUQ)</t>
  </si>
  <si>
    <t>Altura equivalente acima do sub-leito:</t>
  </si>
  <si>
    <r>
      <t>h</t>
    </r>
    <r>
      <rPr>
        <vertAlign val="subscript"/>
        <sz val="11"/>
        <color indexed="8"/>
        <rFont val="Calibri"/>
        <family val="2"/>
      </rPr>
      <t>en</t>
    </r>
    <r>
      <rPr>
        <sz val="11"/>
        <color theme="1"/>
        <rFont val="Calibri"/>
        <family val="2"/>
        <scheme val="minor"/>
      </rPr>
      <t>:</t>
    </r>
  </si>
  <si>
    <t>(MS considerada como CBUQ)</t>
  </si>
  <si>
    <t>Deflexão admissível na camada de base</t>
  </si>
  <si>
    <t>R:</t>
  </si>
  <si>
    <t>Db:</t>
  </si>
  <si>
    <t>Deflexão admissível na camada de sub-base</t>
  </si>
  <si>
    <t>Dn:</t>
  </si>
  <si>
    <t>Deflexão admissível no sub-leito:</t>
  </si>
  <si>
    <t>Dm:</t>
  </si>
  <si>
    <t>Deflexão admissível</t>
  </si>
  <si>
    <t>CAMINHÃO PARA EQUIPAMENTO DE LIMPEZA A SUCÇÃO COM CAMINHÃO TRUCADO DE PESO BRUTO TOTAL 23000 KG, CARGA ÚTIL MÁX. 15935 KG, DISTÂNCIA ENTRE EIXOS 4,80 M, POTÊNCIA 230 CV, INCLUSIVE LIMPADORA A SUCÇÃO, TANQUE 12000 L - MATERIAIS NA OPERAÇÃO. AF_11/2015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</si>
  <si>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</si>
  <si>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</si>
  <si>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</si>
  <si>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</si>
  <si>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</si>
  <si>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</si>
  <si>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</si>
  <si>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</si>
  <si>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BASE PARA POÇO DE VISITA CIRCULAR PARA  ESGOTO, EM ALVENARIA COM TIJOLOS CERÂMICOS MACIÇOS, DIÂMETRO INTERNO = 1 M, PROFUNDIDADE = 1,45 M, EXCLUINDO TAMPÃO. AF_05/2018</t>
  </si>
  <si>
    <t>CONCRETAGEM DE VIGAS E LAJES, FCK=20 MPA, PARA LAJES MACIÇAS OU NERVURADAS COM JERICAS EM ELEVADOR DE CABO EM EDIFICAÇÃO DE ATÉ 16 ANDARES, COM ÁREA MÉDIA DE LAJES MENOR OU IGUAL A 20 M² - LANÇAMENTO, ADENSAMENTO E ACABAMENTO.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</si>
  <si>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</si>
  <si>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</si>
  <si>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CURVA 45 GRAUS, EM AÇO, CONEXÃO RANHURADA, DN 50 (2), INSTALADO EM PRUMADAS - FORNECIMENTO E INSTALAÇÃO. AF_12/2015</t>
  </si>
  <si>
    <t>CURVA 90 GRAUS, EM AÇO, CONEXÃO RANHURADA, DN 65 (2 1/2), INSTALADO EM PRUMADAS - FORNECIMENTO E INSTALAÇÃO. AF_12/2015</t>
  </si>
  <si>
    <t>LUVA COM REDUÇÃO, EM AÇO, CONEXÃO SOLDADA, DN 50 X 40 MM (2 X 1 1/2), INSTALADO EM PRUMADAS - FORNECIMENTO E INSTALAÇÃO. AF_12/2015</t>
  </si>
  <si>
    <t>LUVA, EM AÇO, CONEXÃO SOLDADA, DN 80 (3),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</si>
  <si>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</si>
  <si>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</si>
  <si>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</si>
  <si>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</si>
  <si>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</si>
  <si>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</si>
  <si>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</si>
  <si>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</si>
  <si>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</si>
  <si>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</si>
  <si>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</si>
  <si>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</si>
  <si>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</si>
  <si>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</si>
  <si>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</si>
  <si>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</si>
  <si>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</si>
  <si>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</si>
  <si>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</si>
  <si>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</si>
  <si>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</si>
  <si>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</si>
  <si>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TANQUE DE LOUÇA BRANCA COM COLUNA, 30L OU EQUIVALENTE, INCLUSO SIFÃO FLEXÍVEL EM PVC, VÁLVULA PLÁSTICA E TORNEIRA DE METAL CROMADO PADRÃO POPULAR - FORNECIMENTO E INSTALAÇÃO. AF_12/2013</t>
  </si>
  <si>
    <t>BANCADA MÁRMORE BRANCO POLIDO 0,50X0,60M, INCLUSO CUBA DE EMBUTIR OVAL EM LOUÇA BRANCA 35 X 50CM, VÁLVULA, SIFÃO TIPO GARRAFA E ENGATE FLEXÍVEL 40CM EM METAL CROMADO E APARELHO MISTURADOR DE MESA, PADRÃO MÉDIO - FORNECIMENTO E INSTALAÇÃO. AF_12/2013</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</si>
  <si>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</si>
  <si>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</si>
  <si>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</si>
  <si>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</si>
  <si>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</si>
  <si>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</si>
  <si>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</si>
  <si>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</si>
  <si>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</si>
  <si>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</si>
  <si>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</si>
  <si>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</si>
  <si>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</si>
  <si>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</si>
  <si>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</si>
  <si>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</si>
  <si>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</si>
  <si>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GUARDA-CORPO EM LAJE PÓS-DESFÔRMA, PARA ESTRUTURAS EM CONCRETO, COM ESCORAS DE MADEIRA ESTRONCADAS NA ESTRUTURA, TRAVESSÕES DE MADEIRA PREGADOS E FECHAMENTO EM TELA DE POLIPROPILENO PARA EDIFICAÇÕES ACIMA DE 4 PAV. (2 MONTAGENS POR OBRA). AF_11/2017</t>
  </si>
  <si>
    <t>JAZIDA</t>
  </si>
  <si>
    <t>Muro de alvenaria de pedra argamassada conforme projeto</t>
  </si>
  <si>
    <t>Guarda corpo metálico</t>
  </si>
  <si>
    <t>COMP 35</t>
  </si>
  <si>
    <t>DAD01</t>
  </si>
  <si>
    <t>Descida d'água de aterros em degraus - DAD 01 - areia e brita comerciais</t>
  </si>
  <si>
    <t>Descida dágua em aterro sem armadura tipo DAD 01 para d= 40cm</t>
  </si>
  <si>
    <t>COMPOSIÇÕES DE CUSTOS UNITÁRIOS</t>
  </si>
  <si>
    <t>Serviços topográficos para pavimentação</t>
  </si>
  <si>
    <t>A área de placa de obra padrão PMC é dada pela multiplicação das suas dimensões pela quantidade.</t>
  </si>
  <si>
    <t>A área de placa de obra padrão financiamento é dada pela multiplicação das suas dimensões pela quantidade.</t>
  </si>
  <si>
    <t>Topografia</t>
  </si>
  <si>
    <t>Passeios</t>
  </si>
  <si>
    <t>A extensão deve ser obtida do desenho.</t>
  </si>
  <si>
    <t>Reforço no passeio</t>
  </si>
  <si>
    <t>Meio fio de concreto extrusado FCK 20MPa conforme detalhe</t>
  </si>
  <si>
    <t>Passeio em concreto FCK 20MPa  pigmentado (e= 5cm) sobre lastro de brita (e= 5cm), inclusive formas</t>
  </si>
  <si>
    <t>Guarda corpo metálico conforme detalhamento em tela soldada galvanizada 5x15cm</t>
  </si>
  <si>
    <t>COMP 36</t>
  </si>
  <si>
    <t>Imprimação com emulsão asfáltica de imprimação EAI</t>
  </si>
  <si>
    <t>EAI</t>
  </si>
  <si>
    <t>EMULSÃO ASFÁLTICA PARA SERVIÇO DE IMPRIMAÇÃO</t>
  </si>
  <si>
    <t>COMP 37</t>
  </si>
  <si>
    <t>Mudança de boca de lobo para PV</t>
  </si>
  <si>
    <t>ICMS</t>
  </si>
  <si>
    <t>Ferro 3/4"</t>
  </si>
  <si>
    <t>ferro Ø3/4</t>
  </si>
  <si>
    <t>Tubo circular de ferro galvanizado Ø 1"</t>
  </si>
  <si>
    <t>Tubo circular de ferro galvanizado Ø 2"</t>
  </si>
  <si>
    <t>Tela soldada galvanizada arame 12BWG malha 15x5cm</t>
  </si>
  <si>
    <t>Arame galvanizado 12BWG malha</t>
  </si>
  <si>
    <t>Chapa de aço galvanizado e= 1,95mm</t>
  </si>
  <si>
    <t>Vassoura Mecânica</t>
  </si>
  <si>
    <t>ANP</t>
  </si>
  <si>
    <t>Caminhão espargidor - CHP</t>
  </si>
  <si>
    <t>Trator de Pneus - CHP</t>
  </si>
  <si>
    <t>Trator de Pneus - CHI</t>
  </si>
  <si>
    <t>Caminhão espargidor - CHI</t>
  </si>
  <si>
    <t>Imprimação com emulsão asfálrica de imprimação EAI em recomposição de vala</t>
  </si>
  <si>
    <t>Concreto Usinado FCK 20MPa - aquisição</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</si>
  <si>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</si>
  <si>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</si>
  <si>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</si>
  <si>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</si>
  <si>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</si>
  <si>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</si>
  <si>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</si>
  <si>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</si>
  <si>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</si>
  <si>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BASE PARA POÇO DE VISITA RETANGULAR PARA DRENAGEM, EM ALVENARIA COM BLOCOS DE CONCRETO, DIMENSÕES INTERNAS = 1X1 M, PROFUNDIDADE = 1,45 M, EXCLUINDO TAMPÃO. AF_05/2018</t>
  </si>
  <si>
    <t>ACRÉSCIMO PARA POÇO DE VISITA RETANGULAR PARA DRENAGEM, EM ALVENARIA COM BLOCOS DE CONCRETO, DIMENSÕES INTERNAS = 1X1 M. AF_05/2018</t>
  </si>
  <si>
    <t>BASE PARA POÇO DE VISITA RETANGULAR PARA DRENAGEM, EM ALVENARIA COM BLOCOS DE CONCRETO, DIMENSÕES INTERNAS = 1,5X2,5 M, PROFUNDIDADE = 1,45 M, EXCLUINDO TAMPÃO. AF_05/2018</t>
  </si>
  <si>
    <t>BASE PARA POÇO DE VISITA RETANGULAR PARA DRENAGEM, EM ALVENARIA COM BLOCOS DE CONCRETO, DIMENSÕES INTERNAS = 1X1,5 M, PROFUNDIDADE = 1,45 M, EXCLUINDO TAMPÃO. AF_05/2018</t>
  </si>
  <si>
    <t>ACRÉSCIMO PARA POÇO DE VISITA RETANGULAR PARA DRENAGEM, EM ALVENARIA COM BLOCOS DE CONCRETO, DIMENSÕES INTERNAS = 1X1,5 M. AF_05/2018</t>
  </si>
  <si>
    <t>ACRÉSCIMO PARA POÇO DE VISITA RETANGULAR PARA DRENAGEM, EM ALVENARIA COM BLOCOS DE CONCRETO, DIMENSÕES INTERNAS = 1,5X2,5 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</si>
  <si>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</si>
  <si>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</si>
  <si>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</si>
  <si>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</si>
  <si>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</si>
  <si>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</si>
  <si>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</si>
  <si>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</si>
  <si>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</si>
  <si>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</si>
  <si>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</si>
  <si>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</si>
  <si>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</si>
  <si>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</si>
  <si>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</si>
  <si>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</si>
  <si>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</si>
  <si>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</si>
  <si>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</si>
  <si>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</si>
  <si>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</si>
  <si>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</si>
  <si>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</si>
  <si>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</si>
  <si>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</si>
  <si>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</si>
  <si>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</si>
  <si>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</si>
  <si>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</si>
  <si>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</si>
  <si>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</si>
  <si>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</si>
  <si>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</si>
  <si>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</si>
  <si>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</si>
  <si>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</si>
  <si>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</si>
  <si>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</si>
  <si>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</si>
  <si>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</si>
  <si>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</si>
  <si>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</si>
  <si>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</si>
  <si>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</si>
  <si>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</si>
  <si>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</si>
  <si>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</si>
  <si>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</si>
  <si>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</si>
  <si>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</si>
  <si>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</si>
  <si>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</si>
  <si>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</si>
  <si>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</si>
  <si>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</si>
  <si>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</si>
  <si>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</si>
  <si>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</si>
  <si>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</si>
  <si>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</si>
  <si>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</si>
  <si>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</si>
  <si>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</si>
  <si>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</si>
  <si>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</si>
  <si>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</si>
  <si>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</si>
  <si>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</si>
  <si>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</si>
  <si>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CAIXA ENTERRADA HIDRÁULICA RETANGULAR EM ALVENARIA COM TIJOLOS CERÂMICOS MACIÇOS, DIMENSÕES INTERNAS: 0,6X0,6X0,6 M PARA REDE DE DRENAGEM. AF_05/2018</t>
  </si>
  <si>
    <t>CAIXA ENTERRADA HIDRÁULICA RETANGULAR EM ALVENARIA COM TIJOLOS CERÂMICOS MACIÇOS, DIMENSÕES INTERNAS: 0,8X0,8X0,6 M PARA REDE DE DRENAGEM.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</si>
  <si>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</si>
  <si>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</si>
  <si>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CAIXA ENTERRADA HIDRÁULICA RETANGULAR, EM ALVENARIA COM BLOCOS DE CONCRETO, DIMENSÕES INTERNAS: 0,6X0,6X0,6 M PARA REDE DE DRENAGEM. AF_05/2018</t>
  </si>
  <si>
    <t>CAIXA ENTERRADA HIDRÁULICA RETANGULAR, EM ALVENARIA COM BLOCOS DE CONCRETO, DIMENSÕES INTERNAS: 0,8X0,8X0,6 M PARA REDE DE DRENAGEM. AF_05/2018</t>
  </si>
  <si>
    <t>CAIXA ENTERRADA HIDRÁULICA RETANGULAR, EM ALVENARIA COM BLOCOS DE CONCRETO, DIMENSÕES INTERNAS: 1X1X0,6 M PARA REDE DE DRENAGEM. AF_05/2018</t>
  </si>
  <si>
    <t>73759/2</t>
  </si>
  <si>
    <t>PRE-MISTURADO A FRIO COM EMULSAO RL-1C, INCLUSO USINAGEM E APLICACAO, EXCLUSIVE TRANSPORTE</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</si>
  <si>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</si>
  <si>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</si>
  <si>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</si>
  <si>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</si>
  <si>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</si>
  <si>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</si>
  <si>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</si>
  <si>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</si>
  <si>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</si>
  <si>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</si>
  <si>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</si>
  <si>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</si>
  <si>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</si>
  <si>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</si>
  <si>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</si>
  <si>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M2XMES</t>
  </si>
  <si>
    <t xml:space="preserve">MXMES </t>
  </si>
  <si>
    <t>Grelha metálica articulada 60x75cm</t>
  </si>
  <si>
    <t>Grelha metálica articulada 80x75cm</t>
  </si>
  <si>
    <t>Concreto FCK 20MPa - preparado em betoneira</t>
  </si>
  <si>
    <t>1 m³</t>
  </si>
  <si>
    <t>Lastro de brita comercial</t>
  </si>
  <si>
    <t>BDI asfálticos:</t>
  </si>
  <si>
    <t>Mão de obra</t>
  </si>
  <si>
    <t>Materiais e equipamentos</t>
  </si>
  <si>
    <t>(%)</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</si>
  <si>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</si>
  <si>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</si>
  <si>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</si>
  <si>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</si>
  <si>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</si>
  <si>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</si>
  <si>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</si>
  <si>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</si>
  <si>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</si>
  <si>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</si>
  <si>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CONCRETAGEM DE EDIFICAÇÕES (PAREDES E LAJES) FEITAS COM SISTEMA DE FÔRMAS MANUSEÁVEIS, COM CONCRETO USINADO AUTOADENSÁVEL FCK 25 MPA - LANÇAMENTO E ACABAMENTO. AF_06/2015</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</si>
  <si>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</si>
  <si>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</si>
  <si>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</si>
  <si>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</si>
  <si>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</si>
  <si>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</si>
  <si>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</si>
  <si>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</si>
  <si>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</si>
  <si>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REGISTRO DE PRESSÃO BRUTO, LATÃO,  ROSCÁVEL, 3/4, FORNECIDO E INSTALADO EM RAMAL DE ÁGUA. AF_12/2014</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</si>
  <si>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</si>
  <si>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</si>
  <si>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</si>
  <si>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</si>
  <si>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</si>
  <si>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</si>
  <si>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</si>
  <si>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</si>
  <si>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</si>
  <si>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</si>
  <si>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</si>
  <si>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</si>
  <si>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</si>
  <si>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</si>
  <si>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</si>
  <si>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</si>
  <si>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</si>
  <si>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</si>
  <si>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</si>
  <si>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</si>
  <si>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</si>
  <si>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</si>
  <si>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</si>
  <si>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</si>
  <si>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</si>
  <si>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</si>
  <si>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</si>
  <si>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</si>
  <si>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</si>
  <si>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</si>
  <si>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</si>
  <si>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</si>
  <si>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</si>
  <si>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</si>
  <si>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</si>
  <si>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</si>
  <si>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</si>
  <si>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</si>
  <si>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</si>
  <si>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</si>
  <si>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</si>
  <si>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</si>
  <si>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</si>
  <si>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</si>
  <si>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</si>
  <si>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</si>
  <si>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</si>
  <si>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</si>
  <si>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</si>
  <si>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</si>
  <si>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</si>
  <si>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</si>
  <si>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</si>
  <si>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</si>
  <si>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</si>
  <si>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</si>
  <si>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</si>
  <si>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</si>
  <si>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</si>
  <si>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</si>
  <si>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</si>
  <si>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</si>
  <si>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</si>
  <si>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</si>
  <si>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</si>
  <si>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</si>
  <si>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</si>
  <si>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</si>
  <si>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</si>
  <si>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</si>
  <si>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</si>
  <si>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</si>
  <si>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MURIATICO, DILUICAO 10% A 12% PARA USO EM LIMPEZA</t>
  </si>
  <si>
    <t>ACO CA-25, 10,0 MM, VERGALHAO</t>
  </si>
  <si>
    <t>ACO CA-25, 12,5 MM, VERGALHAO</t>
  </si>
  <si>
    <t>ACO CA-25, 16,0 MM, VERGALHAO</t>
  </si>
  <si>
    <t>ACO CA-25, 20,0 MM, VERGALHAO</t>
  </si>
  <si>
    <t>ACO CA-25, 25,0 MM, VERGALHAO</t>
  </si>
  <si>
    <t>ACO CA-25, 32,0 MM, BARRA DE TRANSFERENCIA (COLETADO CAIXA)</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</si>
  <si>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</si>
  <si>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</si>
  <si>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</si>
  <si>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</si>
  <si>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</si>
  <si>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</si>
  <si>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</si>
  <si>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</si>
  <si>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</si>
  <si>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</si>
  <si>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</si>
  <si>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</si>
  <si>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</si>
  <si>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</si>
  <si>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</si>
  <si>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</si>
  <si>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</si>
  <si>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</si>
  <si>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</si>
  <si>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</si>
  <si>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</si>
  <si>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</si>
  <si>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</si>
  <si>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</si>
  <si>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</si>
  <si>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</si>
  <si>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</si>
  <si>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</si>
  <si>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</si>
  <si>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</si>
  <si>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</si>
  <si>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</si>
  <si>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</si>
  <si>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</si>
  <si>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</si>
  <si>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</si>
  <si>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</si>
  <si>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</si>
  <si>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</si>
  <si>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</si>
  <si>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</si>
  <si>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</si>
  <si>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</si>
  <si>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</si>
  <si>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</si>
  <si>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</si>
  <si>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</si>
  <si>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</si>
  <si>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</si>
  <si>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</si>
  <si>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</si>
  <si>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</si>
  <si>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</si>
  <si>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</si>
  <si>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</si>
  <si>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</si>
  <si>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</si>
  <si>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</si>
  <si>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</si>
  <si>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</si>
  <si>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</si>
  <si>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</si>
  <si>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</si>
  <si>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</si>
  <si>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</si>
  <si>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</si>
  <si>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</si>
  <si>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</si>
  <si>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</si>
  <si>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</si>
  <si>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</si>
  <si>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</si>
  <si>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</si>
  <si>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</si>
  <si>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</si>
  <si>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</si>
  <si>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</si>
  <si>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</si>
  <si>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</si>
  <si>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</si>
  <si>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</si>
  <si>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</si>
  <si>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</si>
  <si>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</si>
  <si>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</si>
  <si>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</si>
  <si>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</si>
  <si>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</si>
  <si>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</si>
  <si>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</si>
  <si>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</si>
  <si>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</si>
  <si>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</si>
  <si>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</si>
  <si>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</si>
  <si>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</si>
  <si>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</si>
  <si>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</si>
  <si>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</si>
  <si>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</si>
  <si>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</si>
  <si>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</si>
  <si>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</si>
  <si>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</si>
  <si>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</si>
  <si>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ADITIVO PLASTIFICANTE RETARDADOR DE PEGA E REDUTOR DE AGUA PARA CONCRETO</t>
  </si>
  <si>
    <t>ADITIVO SUPERPLASTIFICANTE DE PEGA NORMAL PARA CONCRETO (TAMBOR 200 KG)</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</si>
  <si>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</si>
  <si>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</si>
  <si>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</si>
  <si>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</si>
  <si>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</si>
  <si>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AGENTE DE CURA, PROTETOR DA EVAPORACAO DA AGUA DE HIDRATACAO DO CONCRETO (COLETADO CAIXA)</t>
  </si>
  <si>
    <t>AGREGADO RECICLADO, TIPO RACHAO RECICLADO CINZA, CLASSE A</t>
  </si>
  <si>
    <t>AGUA SANITARIA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</si>
  <si>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</si>
  <si>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</si>
  <si>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</si>
  <si>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</si>
  <si>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</si>
  <si>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</si>
  <si>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</si>
  <si>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</si>
  <si>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</si>
  <si>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</si>
  <si>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</si>
  <si>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</si>
  <si>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</si>
  <si>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</si>
  <si>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</si>
  <si>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</si>
  <si>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</si>
  <si>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</si>
  <si>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</si>
  <si>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</si>
  <si>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</si>
  <si>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</si>
  <si>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</si>
  <si>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</si>
  <si>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</si>
  <si>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</si>
  <si>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</si>
  <si>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</si>
  <si>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</si>
  <si>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</si>
  <si>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</si>
  <si>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</si>
  <si>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</si>
  <si>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</si>
  <si>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</si>
  <si>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</si>
  <si>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</si>
  <si>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</si>
  <si>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</si>
  <si>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</si>
  <si>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</si>
  <si>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</si>
  <si>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</si>
  <si>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</si>
  <si>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</si>
  <si>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</si>
  <si>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</si>
  <si>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</si>
  <si>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</si>
  <si>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</si>
  <si>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</si>
  <si>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</si>
  <si>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</si>
  <si>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</si>
  <si>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</si>
  <si>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</si>
  <si>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</si>
  <si>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</si>
  <si>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</si>
  <si>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</si>
  <si>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</si>
  <si>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</si>
  <si>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</si>
  <si>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</si>
  <si>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</si>
  <si>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</si>
  <si>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</si>
  <si>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</si>
  <si>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</si>
  <si>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</si>
  <si>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</si>
  <si>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</si>
  <si>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</si>
  <si>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</si>
  <si>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</si>
  <si>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</si>
  <si>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</si>
  <si>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</si>
  <si>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</si>
  <si>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</si>
  <si>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</si>
  <si>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</si>
  <si>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</si>
  <si>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</si>
  <si>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</si>
  <si>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</si>
  <si>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</si>
  <si>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</si>
  <si>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</si>
  <si>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</si>
  <si>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</si>
  <si>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</si>
  <si>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</si>
  <si>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</si>
  <si>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</si>
  <si>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</si>
  <si>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</si>
  <si>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</si>
  <si>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</si>
  <si>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</si>
  <si>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</si>
  <si>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</si>
  <si>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</si>
  <si>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</si>
  <si>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</si>
  <si>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</si>
  <si>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</si>
  <si>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</si>
  <si>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</si>
  <si>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</si>
  <si>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</si>
  <si>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</si>
  <si>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</si>
  <si>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SPLITAO INVERTER 30 TR</t>
  </si>
  <si>
    <t>AR-CONDICIONADO FRIO SPLITAO MODULAR 10 TR</t>
  </si>
  <si>
    <t>AR-CONDICIONADO FRIO SPLITAO MODULAR 15 TR</t>
  </si>
  <si>
    <t>AR-CONDICIONADO FRIO SPLITAO MODULAR 20 TR</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</si>
  <si>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</si>
  <si>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</si>
  <si>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</si>
  <si>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</si>
  <si>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</si>
  <si>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</si>
  <si>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</si>
  <si>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</si>
  <si>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</si>
  <si>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</si>
  <si>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</si>
  <si>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</si>
  <si>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</si>
  <si>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</si>
  <si>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</si>
  <si>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</si>
  <si>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</si>
  <si>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</si>
  <si>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</si>
  <si>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</si>
  <si>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</si>
  <si>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</si>
  <si>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</si>
  <si>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</si>
  <si>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</si>
  <si>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</si>
  <si>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</si>
  <si>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</si>
  <si>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</si>
  <si>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</si>
  <si>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</si>
  <si>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</si>
  <si>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</si>
  <si>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</si>
  <si>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</si>
  <si>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</si>
  <si>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</si>
  <si>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</si>
  <si>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</si>
  <si>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</si>
  <si>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</si>
  <si>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</si>
  <si>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</si>
  <si>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</si>
  <si>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</si>
  <si>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</si>
  <si>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</si>
  <si>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</si>
  <si>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</si>
  <si>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</si>
  <si>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</si>
  <si>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</si>
  <si>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</si>
  <si>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</si>
  <si>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</si>
  <si>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</si>
  <si>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</si>
  <si>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</si>
  <si>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</si>
  <si>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</si>
  <si>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</si>
  <si>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</si>
  <si>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</si>
  <si>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</si>
  <si>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</si>
  <si>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</si>
  <si>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</si>
  <si>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</si>
  <si>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</si>
  <si>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</si>
  <si>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</si>
  <si>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</si>
  <si>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</si>
  <si>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</si>
  <si>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</si>
  <si>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</si>
  <si>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</si>
  <si>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</si>
  <si>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</si>
  <si>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</si>
  <si>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</si>
  <si>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</si>
  <si>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</si>
  <si>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</si>
  <si>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</si>
  <si>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</si>
  <si>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</si>
  <si>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</si>
  <si>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</si>
  <si>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</si>
  <si>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</si>
  <si>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</si>
  <si>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</si>
  <si>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</si>
  <si>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</si>
  <si>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</si>
  <si>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</si>
  <si>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</si>
  <si>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</si>
  <si>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</si>
  <si>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</si>
  <si>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</si>
  <si>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</si>
  <si>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</si>
  <si>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</si>
  <si>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</si>
  <si>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</si>
  <si>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</si>
  <si>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</si>
  <si>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</si>
  <si>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</si>
  <si>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</si>
  <si>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</si>
  <si>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</si>
  <si>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</si>
  <si>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</si>
  <si>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</si>
  <si>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</si>
  <si>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</si>
  <si>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</si>
  <si>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</si>
  <si>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</si>
  <si>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</si>
  <si>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</si>
  <si>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</si>
  <si>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</si>
  <si>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</si>
  <si>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</si>
  <si>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LADO OPOSTO, COR CINZA</t>
  </si>
  <si>
    <t>BARRA ANTIPANICO DUPLA, PARA PORTA DE VIDRO, COR CINZA</t>
  </si>
  <si>
    <t>BARRA ANTIPANICO SIMPLES, CEGA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</si>
  <si>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</si>
  <si>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</si>
  <si>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</si>
  <si>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</si>
  <si>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</si>
  <si>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</si>
  <si>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</si>
  <si>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</si>
  <si>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</si>
  <si>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</si>
  <si>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</si>
  <si>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</si>
  <si>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</si>
  <si>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</si>
  <si>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</si>
  <si>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</si>
  <si>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</si>
  <si>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</si>
  <si>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</si>
  <si>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</si>
  <si>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</si>
  <si>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</si>
  <si>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</si>
  <si>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</si>
  <si>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</si>
  <si>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</si>
  <si>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</si>
  <si>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</si>
  <si>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</si>
  <si>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</si>
  <si>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</si>
  <si>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</si>
  <si>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</si>
  <si>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</si>
  <si>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</si>
  <si>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</si>
  <si>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</si>
  <si>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</si>
  <si>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</si>
  <si>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</si>
  <si>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</si>
  <si>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</si>
  <si>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</si>
  <si>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</si>
  <si>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</si>
  <si>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</si>
  <si>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</si>
  <si>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</si>
  <si>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</si>
  <si>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</si>
  <si>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</si>
  <si>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</si>
  <si>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</si>
  <si>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</si>
  <si>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</si>
  <si>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</si>
  <si>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</si>
  <si>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</si>
  <si>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</si>
  <si>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</si>
  <si>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</si>
  <si>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</si>
  <si>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</si>
  <si>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</si>
  <si>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</si>
  <si>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</si>
  <si>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</si>
  <si>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</si>
  <si>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</si>
  <si>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</si>
  <si>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</si>
  <si>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</si>
  <si>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</si>
  <si>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</si>
  <si>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</si>
  <si>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</si>
  <si>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</si>
  <si>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</si>
  <si>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</si>
  <si>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</si>
  <si>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</si>
  <si>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</si>
  <si>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</si>
  <si>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</si>
  <si>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</si>
  <si>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</si>
  <si>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</si>
  <si>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</si>
  <si>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</si>
  <si>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</si>
  <si>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</si>
  <si>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</si>
  <si>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</si>
  <si>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</si>
  <si>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</si>
  <si>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</si>
  <si>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</si>
  <si>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</si>
  <si>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</si>
  <si>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</si>
  <si>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</si>
  <si>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</si>
  <si>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</si>
  <si>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</si>
  <si>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</si>
  <si>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</si>
  <si>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</si>
  <si>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</si>
  <si>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RAQUETE, *22 CM X 13,5* CM, E = 6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</si>
  <si>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</si>
  <si>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</si>
  <si>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</si>
  <si>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</si>
  <si>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</si>
  <si>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</si>
  <si>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</si>
  <si>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</si>
  <si>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</si>
  <si>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</si>
  <si>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</si>
  <si>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</si>
  <si>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</si>
  <si>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</si>
  <si>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</si>
  <si>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</si>
  <si>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</si>
  <si>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</si>
  <si>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</si>
  <si>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</si>
  <si>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</si>
  <si>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</si>
  <si>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</si>
  <si>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</si>
  <si>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</si>
  <si>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</si>
  <si>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</si>
  <si>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</si>
  <si>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</si>
  <si>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</si>
  <si>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</si>
  <si>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</si>
  <si>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</si>
  <si>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</si>
  <si>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</si>
  <si>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</si>
  <si>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</si>
  <si>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</si>
  <si>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</si>
  <si>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</si>
  <si>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</si>
  <si>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</si>
  <si>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</si>
  <si>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</si>
  <si>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</si>
  <si>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</si>
  <si>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</si>
  <si>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</si>
  <si>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</si>
  <si>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</si>
  <si>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</si>
  <si>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</si>
  <si>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</si>
  <si>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</si>
  <si>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</si>
  <si>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</si>
  <si>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</si>
  <si>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</si>
  <si>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</si>
  <si>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</si>
  <si>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</si>
  <si>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</si>
  <si>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</si>
  <si>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</si>
  <si>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</si>
  <si>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</si>
  <si>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</si>
  <si>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</si>
  <si>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</si>
  <si>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</si>
  <si>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</si>
  <si>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</si>
  <si>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</si>
  <si>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</si>
  <si>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</si>
  <si>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</si>
  <si>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</si>
  <si>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</si>
  <si>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</si>
  <si>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</si>
  <si>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</si>
  <si>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</si>
  <si>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</si>
  <si>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</si>
  <si>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</si>
  <si>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</si>
  <si>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</si>
  <si>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</si>
  <si>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</si>
  <si>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</si>
  <si>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</si>
  <si>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</si>
  <si>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</si>
  <si>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</si>
  <si>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</si>
  <si>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</si>
  <si>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</si>
  <si>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</si>
  <si>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</si>
  <si>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</si>
  <si>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</si>
  <si>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</si>
  <si>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</si>
  <si>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</si>
  <si>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</si>
  <si>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</si>
  <si>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</si>
  <si>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</si>
  <si>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</si>
  <si>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</si>
  <si>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</si>
  <si>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</si>
  <si>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</si>
  <si>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</si>
  <si>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</si>
  <si>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</si>
  <si>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</si>
  <si>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</si>
  <si>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</si>
  <si>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</si>
  <si>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</si>
  <si>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</si>
  <si>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</si>
  <si>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</si>
  <si>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</si>
  <si>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</si>
  <si>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</si>
  <si>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</si>
  <si>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</si>
  <si>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</si>
  <si>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</si>
  <si>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</si>
  <si>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</si>
  <si>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</si>
  <si>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</si>
  <si>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</si>
  <si>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</si>
  <si>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</si>
  <si>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</si>
  <si>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</si>
  <si>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</si>
  <si>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</si>
  <si>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</si>
  <si>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</si>
  <si>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</si>
  <si>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</si>
  <si>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</si>
  <si>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</si>
  <si>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</si>
  <si>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</si>
  <si>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</si>
  <si>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</si>
  <si>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</si>
  <si>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</si>
  <si>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</si>
  <si>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</si>
  <si>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</si>
  <si>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</si>
  <si>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</si>
  <si>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</si>
  <si>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</si>
  <si>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</si>
  <si>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</si>
  <si>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</si>
  <si>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</si>
  <si>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</si>
  <si>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</si>
  <si>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</si>
  <si>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</si>
  <si>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</si>
  <si>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</si>
  <si>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</si>
  <si>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</si>
  <si>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</si>
  <si>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</si>
  <si>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</si>
  <si>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</si>
  <si>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</si>
  <si>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</si>
  <si>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</si>
  <si>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</si>
  <si>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</si>
  <si>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</si>
  <si>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</si>
  <si>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</si>
  <si>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</si>
  <si>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</si>
  <si>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</si>
  <si>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</si>
  <si>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</si>
  <si>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</si>
  <si>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</si>
  <si>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</si>
  <si>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</si>
  <si>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</si>
  <si>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</si>
  <si>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</si>
  <si>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</si>
  <si>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</si>
  <si>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</si>
  <si>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</si>
  <si>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</si>
  <si>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</si>
  <si>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</si>
  <si>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</si>
  <si>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</si>
  <si>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</si>
  <si>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</si>
  <si>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</si>
  <si>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</si>
  <si>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</si>
  <si>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</si>
  <si>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</si>
  <si>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</si>
  <si>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</si>
  <si>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</si>
  <si>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</si>
  <si>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</si>
  <si>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</si>
  <si>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</si>
  <si>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</si>
  <si>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</si>
  <si>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</si>
  <si>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</si>
  <si>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</si>
  <si>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</si>
  <si>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</si>
  <si>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</si>
  <si>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</si>
  <si>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</si>
  <si>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</si>
  <si>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</si>
  <si>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</si>
  <si>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</si>
  <si>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</si>
  <si>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</si>
  <si>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</si>
  <si>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</si>
  <si>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</si>
  <si>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</si>
  <si>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</si>
  <si>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</si>
  <si>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</si>
  <si>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</si>
  <si>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</si>
  <si>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</si>
  <si>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</si>
  <si>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</si>
  <si>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</si>
  <si>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</si>
  <si>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</si>
  <si>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</si>
  <si>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</si>
  <si>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</si>
  <si>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</si>
  <si>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</si>
  <si>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</si>
  <si>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</si>
  <si>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</si>
  <si>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</si>
  <si>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</si>
  <si>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</si>
  <si>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</si>
  <si>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</si>
  <si>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</si>
  <si>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</si>
  <si>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</si>
  <si>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</si>
  <si>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</si>
  <si>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</si>
  <si>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</si>
  <si>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</si>
  <si>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</si>
  <si>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</si>
  <si>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</si>
  <si>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</si>
  <si>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</si>
  <si>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</si>
  <si>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</si>
  <si>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</si>
  <si>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</si>
  <si>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</si>
  <si>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</si>
  <si>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</si>
  <si>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</si>
  <si>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</si>
  <si>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</si>
  <si>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</si>
  <si>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</si>
  <si>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</si>
  <si>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</si>
  <si>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</si>
  <si>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</si>
  <si>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</si>
  <si>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</si>
  <si>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</si>
  <si>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</si>
  <si>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</si>
  <si>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</si>
  <si>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</si>
  <si>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</si>
  <si>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</si>
  <si>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</si>
  <si>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</si>
  <si>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</si>
  <si>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</si>
  <si>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</si>
  <si>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</si>
  <si>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</si>
  <si>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</si>
  <si>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</si>
  <si>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</si>
  <si>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</si>
  <si>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</si>
  <si>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</si>
  <si>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</si>
  <si>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</si>
  <si>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</si>
  <si>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</si>
  <si>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</si>
  <si>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</si>
  <si>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</si>
  <si>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</si>
  <si>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</si>
  <si>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</si>
  <si>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</si>
  <si>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</si>
  <si>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</si>
  <si>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</si>
  <si>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</si>
  <si>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</si>
  <si>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</si>
  <si>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NAO APARELHADA *7,5 X 10 CM (3 X 4 ") PINUS, MISTA OU EQUIVALENTE DA REGIAO</t>
  </si>
  <si>
    <t>CAIBRO DE MADEIRA NAO APARELHADA 5 X 5 CM (2 X 2 ") PINUS, MISTA OU EQUIVALENTE DA REGIAO</t>
  </si>
  <si>
    <t>CAIBRO DE MADEIRA NAO APARELHADA 5 X 5 CM, CEDRINHO OU EQUIVALENTE DA REGIAO</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</si>
  <si>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</si>
  <si>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</si>
  <si>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</si>
  <si>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</si>
  <si>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</si>
  <si>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</si>
  <si>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</si>
  <si>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</si>
  <si>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</si>
  <si>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</si>
  <si>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</si>
  <si>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</si>
  <si>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</si>
  <si>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</si>
  <si>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</si>
  <si>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</si>
  <si>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</si>
  <si>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</si>
  <si>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</si>
  <si>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</si>
  <si>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</si>
  <si>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</si>
  <si>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</si>
  <si>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</si>
  <si>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</si>
  <si>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</si>
  <si>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</si>
  <si>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</si>
  <si>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</si>
  <si>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</si>
  <si>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</si>
  <si>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</si>
  <si>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</si>
  <si>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</si>
  <si>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</si>
  <si>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</si>
  <si>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</si>
  <si>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</si>
  <si>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</si>
  <si>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</si>
  <si>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</si>
  <si>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</si>
  <si>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</si>
  <si>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</si>
  <si>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</si>
  <si>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</si>
  <si>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</si>
  <si>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</si>
  <si>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</si>
  <si>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</si>
  <si>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</si>
  <si>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</si>
  <si>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</si>
  <si>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</si>
  <si>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</si>
  <si>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</si>
  <si>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</si>
  <si>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</si>
  <si>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</si>
  <si>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</si>
  <si>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</si>
  <si>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</si>
  <si>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</si>
  <si>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</si>
  <si>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</si>
  <si>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</si>
  <si>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</si>
  <si>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</si>
  <si>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</si>
  <si>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</si>
  <si>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</si>
  <si>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</si>
  <si>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</si>
  <si>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</si>
  <si>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</si>
  <si>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</si>
  <si>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</si>
  <si>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</si>
  <si>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</si>
  <si>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</si>
  <si>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</si>
  <si>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</si>
  <si>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</si>
  <si>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</si>
  <si>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</si>
  <si>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</si>
  <si>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</si>
  <si>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</si>
  <si>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</si>
  <si>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</si>
  <si>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</si>
  <si>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</si>
  <si>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</si>
  <si>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</si>
  <si>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</si>
  <si>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</si>
  <si>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</si>
  <si>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</si>
  <si>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</si>
  <si>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</si>
  <si>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</si>
  <si>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</si>
  <si>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</si>
  <si>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</si>
  <si>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</si>
  <si>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</si>
  <si>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</si>
  <si>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</si>
  <si>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</si>
  <si>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</si>
  <si>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</si>
  <si>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</si>
  <si>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</si>
  <si>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</si>
  <si>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</si>
  <si>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</si>
  <si>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</si>
  <si>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</si>
  <si>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</si>
  <si>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</si>
  <si>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</si>
  <si>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</si>
  <si>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</si>
  <si>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</si>
  <si>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</si>
  <si>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</si>
  <si>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</si>
  <si>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</si>
  <si>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</si>
  <si>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</si>
  <si>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</si>
  <si>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</si>
  <si>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</si>
  <si>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</si>
  <si>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</si>
  <si>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</si>
  <si>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</si>
  <si>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</si>
  <si>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</si>
  <si>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</si>
  <si>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</si>
  <si>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</si>
  <si>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</si>
  <si>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</si>
  <si>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</si>
  <si>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</si>
  <si>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</si>
  <si>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</si>
  <si>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</si>
  <si>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</si>
  <si>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</si>
  <si>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</si>
  <si>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</si>
  <si>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</si>
  <si>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</si>
  <si>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</si>
  <si>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</si>
  <si>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</si>
  <si>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</si>
  <si>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</si>
  <si>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</si>
  <si>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</si>
  <si>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</si>
  <si>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</si>
  <si>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</si>
  <si>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</si>
  <si>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</si>
  <si>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</si>
  <si>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</si>
  <si>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</si>
  <si>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</si>
  <si>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</si>
  <si>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</si>
  <si>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</si>
  <si>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</si>
  <si>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</si>
  <si>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</si>
  <si>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</si>
  <si>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</si>
  <si>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</si>
  <si>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</si>
  <si>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</si>
  <si>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</si>
  <si>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</si>
  <si>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</si>
  <si>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</si>
  <si>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</si>
  <si>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</si>
  <si>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</si>
  <si>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</si>
  <si>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</si>
  <si>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</si>
  <si>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</si>
  <si>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</si>
  <si>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</si>
  <si>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</si>
  <si>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</si>
  <si>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</si>
  <si>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</si>
  <si>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</si>
  <si>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</si>
  <si>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</si>
  <si>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</si>
  <si>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</si>
  <si>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</si>
  <si>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</si>
  <si>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</si>
  <si>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</si>
  <si>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</si>
  <si>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</si>
  <si>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</si>
  <si>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</si>
  <si>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</si>
  <si>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</si>
  <si>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</si>
  <si>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</si>
  <si>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</si>
  <si>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</si>
  <si>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</si>
  <si>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</si>
  <si>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</si>
  <si>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</si>
  <si>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</si>
  <si>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</si>
  <si>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</si>
  <si>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</si>
  <si>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</si>
  <si>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</si>
  <si>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</si>
  <si>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</si>
  <si>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</si>
  <si>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</si>
  <si>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</si>
  <si>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</si>
  <si>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</si>
  <si>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</si>
  <si>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</si>
  <si>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</si>
  <si>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</si>
  <si>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</si>
  <si>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</si>
  <si>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</si>
  <si>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</si>
  <si>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</si>
  <si>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</si>
  <si>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</si>
  <si>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</si>
  <si>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</si>
  <si>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</si>
  <si>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</si>
  <si>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</si>
  <si>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</si>
  <si>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</si>
  <si>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</si>
  <si>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</si>
  <si>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</si>
  <si>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</si>
  <si>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</si>
  <si>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</si>
  <si>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</si>
  <si>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</si>
  <si>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</si>
  <si>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</si>
  <si>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</si>
  <si>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</si>
  <si>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</si>
  <si>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</si>
  <si>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</si>
  <si>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</si>
  <si>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</si>
  <si>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</si>
  <si>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</si>
  <si>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</si>
  <si>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</si>
  <si>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</si>
  <si>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</si>
  <si>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</si>
  <si>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</si>
  <si>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</si>
  <si>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</si>
  <si>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</si>
  <si>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</si>
  <si>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</si>
  <si>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</si>
  <si>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</si>
  <si>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</si>
  <si>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</si>
  <si>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</si>
  <si>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</si>
  <si>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</si>
  <si>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</si>
  <si>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</si>
  <si>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</si>
  <si>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</si>
  <si>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</si>
  <si>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</si>
  <si>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</si>
  <si>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</si>
  <si>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</si>
  <si>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</si>
  <si>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</si>
  <si>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</si>
  <si>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</si>
  <si>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</si>
  <si>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</si>
  <si>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</si>
  <si>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</si>
  <si>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</si>
  <si>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</si>
  <si>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</si>
  <si>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</si>
  <si>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</si>
  <si>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</si>
  <si>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</si>
  <si>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</si>
  <si>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</si>
  <si>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</si>
  <si>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</si>
  <si>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</si>
  <si>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</si>
  <si>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</si>
  <si>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</si>
  <si>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</si>
  <si>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</si>
  <si>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</si>
  <si>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</si>
  <si>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</si>
  <si>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</si>
  <si>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</si>
  <si>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</si>
  <si>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</si>
  <si>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</si>
  <si>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</si>
  <si>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</si>
  <si>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</si>
  <si>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</si>
  <si>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</si>
  <si>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</si>
  <si>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</si>
  <si>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</si>
  <si>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</si>
  <si>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</si>
  <si>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</si>
  <si>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</si>
  <si>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</si>
  <si>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</si>
  <si>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</si>
  <si>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</si>
  <si>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</si>
  <si>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</si>
  <si>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</si>
  <si>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</si>
  <si>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</si>
  <si>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</si>
  <si>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</si>
  <si>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</si>
  <si>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</si>
  <si>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</si>
  <si>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</si>
  <si>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</si>
  <si>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</si>
  <si>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</si>
  <si>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</si>
  <si>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</si>
  <si>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</si>
  <si>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</si>
  <si>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</si>
  <si>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</si>
  <si>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</si>
  <si>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</si>
  <si>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</si>
  <si>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</si>
  <si>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</si>
  <si>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</si>
  <si>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</si>
  <si>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</si>
  <si>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</si>
  <si>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</si>
  <si>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</si>
  <si>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</si>
  <si>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</si>
  <si>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</si>
  <si>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</si>
  <si>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</si>
  <si>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</si>
  <si>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</si>
  <si>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</si>
  <si>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</si>
  <si>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</si>
  <si>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</si>
  <si>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</si>
  <si>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</si>
  <si>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</si>
  <si>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</si>
  <si>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</si>
  <si>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</si>
  <si>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</si>
  <si>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</si>
  <si>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</si>
  <si>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</si>
  <si>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</si>
  <si>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</si>
  <si>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</si>
  <si>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</si>
  <si>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</si>
  <si>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</si>
  <si>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</si>
  <si>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</si>
  <si>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</si>
  <si>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</si>
  <si>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</si>
  <si>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</si>
  <si>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</si>
  <si>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</si>
  <si>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</si>
  <si>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</si>
  <si>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</si>
  <si>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</si>
  <si>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</si>
  <si>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</si>
  <si>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</si>
  <si>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</si>
  <si>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</si>
  <si>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</si>
  <si>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</si>
  <si>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</si>
  <si>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</si>
  <si>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</si>
  <si>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</si>
  <si>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</si>
  <si>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</si>
  <si>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</si>
  <si>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</si>
  <si>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</si>
  <si>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</si>
  <si>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</si>
  <si>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</si>
  <si>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</si>
  <si>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</si>
  <si>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</si>
  <si>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</si>
  <si>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</si>
  <si>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</si>
  <si>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</si>
  <si>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</si>
  <si>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</si>
  <si>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</si>
  <si>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</si>
  <si>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</si>
  <si>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</si>
  <si>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</si>
  <si>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</si>
  <si>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</si>
  <si>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</si>
  <si>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</si>
  <si>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</si>
  <si>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</si>
  <si>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</si>
  <si>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</si>
  <si>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</si>
  <si>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</si>
  <si>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</si>
  <si>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</si>
  <si>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</si>
  <si>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</si>
  <si>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</si>
  <si>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</si>
  <si>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</si>
  <si>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</si>
  <si>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</si>
  <si>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</si>
  <si>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</si>
  <si>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</si>
  <si>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</si>
  <si>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</si>
  <si>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</si>
  <si>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</si>
  <si>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</si>
  <si>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</si>
  <si>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</si>
  <si>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</si>
  <si>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</si>
  <si>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</si>
  <si>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</si>
  <si>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</si>
  <si>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</si>
  <si>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</si>
  <si>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</si>
  <si>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</si>
  <si>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</si>
  <si>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</si>
  <si>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</si>
  <si>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</si>
  <si>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</si>
  <si>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</si>
  <si>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</si>
  <si>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</si>
  <si>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</si>
  <si>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</si>
  <si>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</si>
  <si>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</si>
  <si>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</si>
  <si>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</si>
  <si>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</si>
  <si>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</si>
  <si>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</si>
  <si>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</si>
  <si>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</si>
  <si>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</si>
  <si>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</si>
  <si>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</si>
  <si>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</si>
  <si>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</si>
  <si>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</si>
  <si>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</si>
  <si>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</si>
  <si>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</si>
  <si>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</si>
  <si>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</si>
  <si>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</si>
  <si>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</si>
  <si>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</si>
  <si>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</si>
  <si>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</si>
  <si>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</si>
  <si>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</si>
  <si>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</si>
  <si>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</si>
  <si>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</si>
  <si>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</si>
  <si>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</si>
  <si>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</si>
  <si>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</si>
  <si>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</si>
  <si>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</si>
  <si>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</si>
  <si>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</si>
  <si>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</si>
  <si>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</si>
  <si>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</si>
  <si>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</si>
  <si>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</si>
  <si>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</si>
  <si>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</si>
  <si>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</si>
  <si>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</si>
  <si>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</si>
  <si>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</si>
  <si>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</si>
  <si>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</si>
  <si>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</si>
  <si>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</si>
  <si>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</si>
  <si>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</si>
  <si>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</si>
  <si>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</si>
  <si>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</si>
  <si>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</si>
  <si>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</si>
  <si>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</si>
  <si>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</si>
  <si>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</si>
  <si>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</si>
  <si>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</si>
  <si>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</si>
  <si>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</si>
  <si>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</si>
  <si>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</si>
  <si>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</si>
  <si>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</si>
  <si>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</si>
  <si>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</si>
  <si>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</si>
  <si>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</si>
  <si>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</si>
  <si>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</si>
  <si>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</si>
  <si>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</si>
  <si>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</si>
  <si>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</si>
  <si>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</si>
  <si>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</si>
  <si>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</si>
  <si>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</si>
  <si>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</si>
  <si>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</si>
  <si>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</si>
  <si>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</si>
  <si>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</si>
  <si>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</si>
  <si>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</si>
  <si>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</si>
  <si>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</si>
  <si>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</si>
  <si>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</si>
  <si>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</si>
  <si>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</si>
  <si>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</si>
  <si>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</si>
  <si>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</si>
  <si>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</si>
  <si>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</si>
  <si>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</si>
  <si>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</si>
  <si>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</si>
  <si>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</si>
  <si>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</si>
  <si>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</si>
  <si>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</si>
  <si>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</si>
  <si>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</si>
  <si>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</si>
  <si>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</si>
  <si>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</si>
  <si>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</si>
  <si>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</si>
  <si>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</si>
  <si>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</si>
  <si>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</si>
  <si>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</si>
  <si>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</si>
  <si>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</si>
  <si>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</si>
  <si>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</si>
  <si>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</si>
  <si>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</si>
  <si>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</si>
  <si>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</si>
  <si>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</si>
  <si>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</si>
  <si>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</si>
  <si>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</si>
  <si>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</si>
  <si>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</si>
  <si>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</si>
  <si>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</si>
  <si>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</si>
  <si>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</si>
  <si>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</si>
  <si>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</si>
  <si>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</si>
  <si>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</si>
  <si>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</si>
  <si>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</si>
  <si>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</si>
  <si>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</si>
  <si>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</si>
  <si>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</si>
  <si>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</si>
  <si>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</si>
  <si>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</si>
  <si>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</si>
  <si>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</si>
  <si>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</si>
  <si>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</si>
  <si>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</si>
  <si>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</si>
  <si>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</si>
  <si>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</si>
  <si>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</si>
  <si>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</si>
  <si>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</si>
  <si>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</si>
  <si>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</si>
  <si>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</si>
  <si>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</si>
  <si>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</si>
  <si>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</si>
  <si>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</si>
  <si>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</si>
  <si>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</si>
  <si>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</si>
  <si>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</si>
  <si>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</si>
  <si>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</si>
  <si>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</si>
  <si>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</si>
  <si>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</si>
  <si>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</si>
  <si>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</si>
  <si>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</si>
  <si>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</si>
  <si>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</si>
  <si>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</si>
  <si>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</si>
  <si>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</si>
  <si>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</si>
  <si>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</si>
  <si>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</si>
  <si>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</si>
  <si>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</si>
  <si>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</si>
  <si>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</si>
  <si>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</si>
  <si>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</si>
  <si>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</si>
  <si>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</si>
  <si>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</si>
  <si>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</si>
  <si>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</si>
  <si>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</si>
  <si>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</si>
  <si>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</si>
  <si>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</si>
  <si>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</si>
  <si>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</si>
  <si>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</si>
  <si>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</si>
  <si>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</si>
  <si>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</si>
  <si>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</si>
  <si>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</si>
  <si>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</si>
  <si>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</si>
  <si>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</si>
  <si>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</si>
  <si>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</si>
  <si>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</si>
  <si>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</si>
  <si>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</si>
  <si>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</si>
  <si>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</si>
  <si>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</si>
  <si>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</si>
  <si>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</si>
  <si>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</si>
  <si>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</si>
  <si>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</si>
  <si>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</si>
  <si>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</si>
  <si>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</si>
  <si>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</si>
  <si>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</si>
  <si>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</si>
  <si>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</si>
  <si>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</si>
  <si>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</si>
  <si>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90 GRAUS, SERIE R, DN 100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</si>
  <si>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</si>
  <si>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</si>
  <si>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</si>
  <si>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</si>
  <si>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</si>
  <si>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</si>
  <si>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</si>
  <si>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</si>
  <si>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</si>
  <si>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</si>
  <si>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</si>
  <si>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</si>
  <si>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</si>
  <si>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</si>
  <si>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</si>
  <si>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</si>
  <si>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</si>
  <si>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</si>
  <si>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</si>
  <si>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</si>
  <si>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</si>
  <si>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</si>
  <si>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</si>
  <si>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</si>
  <si>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</si>
  <si>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</si>
  <si>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</si>
  <si>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</si>
  <si>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</si>
  <si>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</si>
  <si>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</si>
  <si>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</si>
  <si>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</si>
  <si>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</si>
  <si>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</si>
  <si>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</si>
  <si>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</si>
  <si>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</si>
  <si>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</si>
  <si>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</si>
  <si>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</si>
  <si>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</si>
  <si>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</si>
  <si>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</si>
  <si>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</si>
  <si>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</si>
  <si>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</si>
  <si>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</si>
  <si>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</si>
  <si>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</si>
  <si>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</si>
  <si>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</si>
  <si>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</si>
  <si>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</si>
  <si>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</si>
  <si>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</si>
  <si>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</si>
  <si>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</si>
  <si>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</si>
  <si>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</si>
  <si>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</si>
  <si>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</si>
  <si>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</si>
  <si>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</si>
  <si>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</si>
  <si>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</si>
  <si>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</si>
  <si>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</si>
  <si>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</si>
  <si>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</si>
  <si>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</si>
  <si>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</si>
  <si>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</si>
  <si>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</si>
  <si>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</si>
  <si>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</si>
  <si>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</si>
  <si>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</si>
  <si>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</si>
  <si>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</si>
  <si>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</si>
  <si>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</si>
  <si>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</si>
  <si>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</si>
  <si>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</si>
  <si>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</si>
  <si>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</si>
  <si>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</si>
  <si>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</si>
  <si>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</si>
  <si>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</si>
  <si>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</si>
  <si>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</si>
  <si>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</si>
  <si>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</si>
  <si>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</si>
  <si>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</si>
  <si>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</si>
  <si>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</si>
  <si>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</si>
  <si>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</si>
  <si>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</si>
  <si>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</si>
  <si>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</si>
  <si>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</si>
  <si>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</si>
  <si>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</si>
  <si>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</si>
  <si>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</si>
  <si>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</si>
  <si>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</si>
  <si>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</si>
  <si>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</si>
  <si>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</si>
  <si>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</si>
  <si>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</si>
  <si>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</si>
  <si>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</si>
  <si>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</si>
  <si>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</si>
  <si>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</si>
  <si>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</si>
  <si>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</si>
  <si>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</si>
  <si>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</si>
  <si>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</si>
  <si>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</si>
  <si>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</si>
  <si>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</si>
  <si>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</si>
  <si>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</si>
  <si>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</si>
  <si>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</si>
  <si>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</si>
  <si>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</si>
  <si>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</si>
  <si>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</si>
  <si>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</si>
  <si>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</si>
  <si>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</si>
  <si>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</si>
  <si>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</si>
  <si>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</si>
  <si>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</si>
  <si>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</si>
  <si>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</si>
  <si>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</si>
  <si>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</si>
  <si>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</si>
  <si>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</si>
  <si>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</si>
  <si>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</si>
  <si>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</si>
  <si>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</si>
  <si>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</si>
  <si>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</si>
  <si>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</si>
  <si>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</si>
  <si>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</si>
  <si>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</si>
  <si>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</si>
  <si>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</si>
  <si>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</si>
  <si>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</si>
  <si>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</si>
  <si>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</si>
  <si>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</si>
  <si>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</si>
  <si>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</si>
  <si>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</si>
  <si>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</si>
  <si>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</si>
  <si>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</si>
  <si>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</si>
  <si>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</si>
  <si>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</si>
  <si>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</si>
  <si>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</si>
  <si>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</si>
  <si>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</si>
  <si>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</si>
  <si>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</si>
  <si>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</si>
  <si>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</si>
  <si>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</si>
  <si>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</si>
  <si>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</si>
  <si>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</si>
  <si>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</si>
  <si>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</si>
  <si>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</si>
  <si>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</si>
  <si>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</si>
  <si>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</si>
  <si>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</si>
  <si>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</si>
  <si>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</si>
  <si>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</si>
  <si>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</si>
  <si>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</si>
  <si>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</si>
  <si>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</si>
  <si>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</si>
  <si>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</si>
  <si>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</si>
  <si>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</si>
  <si>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</si>
  <si>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</si>
  <si>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</si>
  <si>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</si>
  <si>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</si>
  <si>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</si>
  <si>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</si>
  <si>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</si>
  <si>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</si>
  <si>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</si>
  <si>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</si>
  <si>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</si>
  <si>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</si>
  <si>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</si>
  <si>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</si>
  <si>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</si>
  <si>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</si>
  <si>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</si>
  <si>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</si>
  <si>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</si>
  <si>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</si>
  <si>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</si>
  <si>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</si>
  <si>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</si>
  <si>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</si>
  <si>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</si>
  <si>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</si>
  <si>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</si>
  <si>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</si>
  <si>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</si>
  <si>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</si>
  <si>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</si>
  <si>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</si>
  <si>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</si>
  <si>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</si>
  <si>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</si>
  <si>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</si>
  <si>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</si>
  <si>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</si>
  <si>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</si>
  <si>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</si>
  <si>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</si>
  <si>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</si>
  <si>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</si>
  <si>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</si>
  <si>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</si>
  <si>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</si>
  <si>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</si>
  <si>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</si>
  <si>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</si>
  <si>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</si>
  <si>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</si>
  <si>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</si>
  <si>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</si>
  <si>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</si>
  <si>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</si>
  <si>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</si>
  <si>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</si>
  <si>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</si>
  <si>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</si>
  <si>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</si>
  <si>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</si>
  <si>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</si>
  <si>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</si>
  <si>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</si>
  <si>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</si>
  <si>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</si>
  <si>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</si>
  <si>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</si>
  <si>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</si>
  <si>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</si>
  <si>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</si>
  <si>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</si>
  <si>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</si>
  <si>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</si>
  <si>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</si>
  <si>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</si>
  <si>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</si>
  <si>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</si>
  <si>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</si>
  <si>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</si>
  <si>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</si>
  <si>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</si>
  <si>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</si>
  <si>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</si>
  <si>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</si>
  <si>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</si>
  <si>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</si>
  <si>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</si>
  <si>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</si>
  <si>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</si>
  <si>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</si>
  <si>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</si>
  <si>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</si>
  <si>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</si>
  <si>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</si>
  <si>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</si>
  <si>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</si>
  <si>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</si>
  <si>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</si>
  <si>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</si>
  <si>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</si>
  <si>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</si>
  <si>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</si>
  <si>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</si>
  <si>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</si>
  <si>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</si>
  <si>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</si>
  <si>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</si>
  <si>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</si>
  <si>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</si>
  <si>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</si>
  <si>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</si>
  <si>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</si>
  <si>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</si>
  <si>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</si>
  <si>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</si>
  <si>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</si>
  <si>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</si>
  <si>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</si>
  <si>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</si>
  <si>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</si>
  <si>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</si>
  <si>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</si>
  <si>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</si>
  <si>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</si>
  <si>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</si>
  <si>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</si>
  <si>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</si>
  <si>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</si>
  <si>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</si>
  <si>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</si>
  <si>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</si>
  <si>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</si>
  <si>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</si>
  <si>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</si>
  <si>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</si>
  <si>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</si>
  <si>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</si>
  <si>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</si>
  <si>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</si>
  <si>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</si>
  <si>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</si>
  <si>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</si>
  <si>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</si>
  <si>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</si>
  <si>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</si>
  <si>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</si>
  <si>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</si>
  <si>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</si>
  <si>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</si>
  <si>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</si>
  <si>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</si>
  <si>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</si>
  <si>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</si>
  <si>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</si>
  <si>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</si>
  <si>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</si>
  <si>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</si>
  <si>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</si>
  <si>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</si>
  <si>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</si>
  <si>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</si>
  <si>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</si>
  <si>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</si>
  <si>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</si>
  <si>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</si>
  <si>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</si>
  <si>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</si>
  <si>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</si>
  <si>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</si>
  <si>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</si>
  <si>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</si>
  <si>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</si>
  <si>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</si>
  <si>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</si>
  <si>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</si>
  <si>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</si>
  <si>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</si>
  <si>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</si>
  <si>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</si>
  <si>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</si>
  <si>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</si>
  <si>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</si>
  <si>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</si>
  <si>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</si>
  <si>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</si>
  <si>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</si>
  <si>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</si>
  <si>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</si>
  <si>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</si>
  <si>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</si>
  <si>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</si>
  <si>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</si>
  <si>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</si>
  <si>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</si>
  <si>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</si>
  <si>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</si>
  <si>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</si>
  <si>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</si>
  <si>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</si>
  <si>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</si>
  <si>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</si>
  <si>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</si>
  <si>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</si>
  <si>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</si>
  <si>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</si>
  <si>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</si>
  <si>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</si>
  <si>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</si>
  <si>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</si>
  <si>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</si>
  <si>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</si>
  <si>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</si>
  <si>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</si>
  <si>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</si>
  <si>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</si>
  <si>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</si>
  <si>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</si>
  <si>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</si>
  <si>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</si>
  <si>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</si>
  <si>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</si>
  <si>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</si>
  <si>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</si>
  <si>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</si>
  <si>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</si>
  <si>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</si>
  <si>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</si>
  <si>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</si>
  <si>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</si>
  <si>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</si>
  <si>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</si>
  <si>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</si>
  <si>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</si>
  <si>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</si>
  <si>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</si>
  <si>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</si>
  <si>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</si>
  <si>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</si>
  <si>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</si>
  <si>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</si>
  <si>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</si>
  <si>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</si>
  <si>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</si>
  <si>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</si>
  <si>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</si>
  <si>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</si>
  <si>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</si>
  <si>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</si>
  <si>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</si>
  <si>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</si>
  <si>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</si>
  <si>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</si>
  <si>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</si>
  <si>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</si>
  <si>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</si>
  <si>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</si>
  <si>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</si>
  <si>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</si>
  <si>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</si>
  <si>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</si>
  <si>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</si>
  <si>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</si>
  <si>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</si>
  <si>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</si>
  <si>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</si>
  <si>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</si>
  <si>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</si>
  <si>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</si>
  <si>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</si>
  <si>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</si>
  <si>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</si>
  <si>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</si>
  <si>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</si>
  <si>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</si>
  <si>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</si>
  <si>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</si>
  <si>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ESTUCADOR</t>
  </si>
  <si>
    <t>ESTUCADOR (MENSALISTA)</t>
  </si>
  <si>
    <t>ETANOL</t>
  </si>
  <si>
    <t>EXAMES - HORISTA (COLETADO CAIXA)</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</si>
  <si>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</si>
  <si>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</si>
  <si>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</si>
  <si>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</si>
  <si>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</si>
  <si>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</si>
  <si>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</si>
  <si>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</si>
  <si>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</si>
  <si>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</si>
  <si>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</si>
  <si>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</si>
  <si>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</si>
  <si>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</si>
  <si>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</si>
  <si>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</si>
  <si>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</si>
  <si>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</si>
  <si>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</si>
  <si>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</si>
  <si>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</si>
  <si>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</si>
  <si>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</si>
  <si>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</si>
  <si>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</si>
  <si>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</si>
  <si>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</si>
  <si>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</si>
  <si>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</si>
  <si>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</si>
  <si>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</si>
  <si>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</si>
  <si>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</si>
  <si>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</si>
  <si>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</si>
  <si>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</si>
  <si>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</si>
  <si>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</si>
  <si>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</si>
  <si>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</si>
  <si>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</si>
  <si>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</si>
  <si>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</si>
  <si>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</si>
  <si>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</si>
  <si>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</si>
  <si>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</si>
  <si>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</si>
  <si>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</si>
  <si>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</si>
  <si>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</si>
  <si>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</si>
  <si>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</si>
  <si>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</si>
  <si>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</si>
  <si>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</si>
  <si>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</si>
  <si>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</si>
  <si>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</si>
  <si>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</si>
  <si>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</si>
  <si>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</si>
  <si>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</si>
  <si>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</si>
  <si>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</si>
  <si>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</si>
  <si>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</si>
  <si>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</si>
  <si>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</si>
  <si>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</si>
  <si>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</si>
  <si>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</si>
  <si>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</si>
  <si>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</si>
  <si>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</si>
  <si>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</si>
  <si>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</si>
  <si>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</si>
  <si>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</si>
  <si>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</si>
  <si>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</si>
  <si>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</si>
  <si>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</si>
  <si>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</si>
  <si>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</si>
  <si>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</si>
  <si>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</si>
  <si>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</si>
  <si>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</si>
  <si>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</si>
  <si>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</si>
  <si>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</si>
  <si>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</si>
  <si>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</si>
  <si>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</si>
  <si>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</si>
  <si>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</si>
  <si>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</si>
  <si>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</si>
  <si>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</si>
  <si>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</si>
  <si>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</si>
  <si>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</si>
  <si>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</si>
  <si>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</si>
  <si>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</si>
  <si>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</si>
  <si>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</si>
  <si>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</si>
  <si>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</si>
  <si>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</si>
  <si>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</si>
  <si>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</si>
  <si>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</si>
  <si>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</si>
  <si>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</si>
  <si>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</si>
  <si>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</si>
  <si>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</si>
  <si>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</si>
  <si>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</si>
  <si>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</si>
  <si>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</si>
  <si>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</si>
  <si>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</si>
  <si>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</si>
  <si>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</si>
  <si>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</si>
  <si>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</si>
  <si>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</si>
  <si>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</si>
  <si>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</si>
  <si>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</si>
  <si>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</si>
  <si>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</si>
  <si>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</si>
  <si>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</si>
  <si>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</si>
  <si>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</si>
  <si>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</si>
  <si>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</si>
  <si>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</si>
  <si>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</si>
  <si>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</si>
  <si>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</si>
  <si>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</si>
  <si>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</si>
  <si>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</si>
  <si>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</si>
  <si>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</si>
  <si>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</si>
  <si>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</si>
  <si>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</si>
  <si>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</si>
  <si>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</si>
  <si>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</si>
  <si>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</si>
  <si>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</si>
  <si>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</si>
  <si>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</si>
  <si>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</si>
  <si>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</si>
  <si>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</si>
  <si>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</si>
  <si>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</si>
  <si>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</si>
  <si>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</si>
  <si>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</si>
  <si>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SACO MALHA HEXAGONAL 8 X 10 CM (ZN/AL), FIO 2,7 MM, DIMENSOES 4,0 X 0,65 M</t>
  </si>
  <si>
    <t>GABIAO TIPO CAIXA MALHA HEXAGONAL 8 X 10 CM (ZN/AL), FIO 2,7 MM, DIMENSOES 2,0 X 1,0 X 1,0 M (C X L X A)</t>
  </si>
  <si>
    <t>GABIAO TIPO CAIXA MALHA HEXAGONAL 8 X 10 CM (ZN/AL), FIO 2,7 MM, H = 0,50 M</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</si>
  <si>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</si>
  <si>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</si>
  <si>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</si>
  <si>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</si>
  <si>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</si>
  <si>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</si>
  <si>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</si>
  <si>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</si>
  <si>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</si>
  <si>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</si>
  <si>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</si>
  <si>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</si>
  <si>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</si>
  <si>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</si>
  <si>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</si>
  <si>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</si>
  <si>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</si>
  <si>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</si>
  <si>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</si>
  <si>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</si>
  <si>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</si>
  <si>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</si>
  <si>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</si>
  <si>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</si>
  <si>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</si>
  <si>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</si>
  <si>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</si>
  <si>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</si>
  <si>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</si>
  <si>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</si>
  <si>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</si>
  <si>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</si>
  <si>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</si>
  <si>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</si>
  <si>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</si>
  <si>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</si>
  <si>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</si>
  <si>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</si>
  <si>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</si>
  <si>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</si>
  <si>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</si>
  <si>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</si>
  <si>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</si>
  <si>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</si>
  <si>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</si>
  <si>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</si>
  <si>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</si>
  <si>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</si>
  <si>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</si>
  <si>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</si>
  <si>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</si>
  <si>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</si>
  <si>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</si>
  <si>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</si>
  <si>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</si>
  <si>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</si>
  <si>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</si>
  <si>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</si>
  <si>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</si>
  <si>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</si>
  <si>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</si>
  <si>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</si>
  <si>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</si>
  <si>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</si>
  <si>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</si>
  <si>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</si>
  <si>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</si>
  <si>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</si>
  <si>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</si>
  <si>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</si>
  <si>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</si>
  <si>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</si>
  <si>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</si>
  <si>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</si>
  <si>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</si>
  <si>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</si>
  <si>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</si>
  <si>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</si>
  <si>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</si>
  <si>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</si>
  <si>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</si>
  <si>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</si>
  <si>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</si>
  <si>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</si>
  <si>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</si>
  <si>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</si>
  <si>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</si>
  <si>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</si>
  <si>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</si>
  <si>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</si>
  <si>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</si>
  <si>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</si>
  <si>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</si>
  <si>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</si>
  <si>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</si>
  <si>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</si>
  <si>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</si>
  <si>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</si>
  <si>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</si>
  <si>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</si>
  <si>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</si>
  <si>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</si>
  <si>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</si>
  <si>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</si>
  <si>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</si>
  <si>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</si>
  <si>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</si>
  <si>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</si>
  <si>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</si>
  <si>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</si>
  <si>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</si>
  <si>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</si>
  <si>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</si>
  <si>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</si>
  <si>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</si>
  <si>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</si>
  <si>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</si>
  <si>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</si>
  <si>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</si>
  <si>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</si>
  <si>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</si>
  <si>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</si>
  <si>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</si>
  <si>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</si>
  <si>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</si>
  <si>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</si>
  <si>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</si>
  <si>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</si>
  <si>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</si>
  <si>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</si>
  <si>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</si>
  <si>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</si>
  <si>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</si>
  <si>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</si>
  <si>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</si>
  <si>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</si>
  <si>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</si>
  <si>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</si>
  <si>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</si>
  <si>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</si>
  <si>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</si>
  <si>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</si>
  <si>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</si>
  <si>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</si>
  <si>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</si>
  <si>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</si>
  <si>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</si>
  <si>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</si>
  <si>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</si>
  <si>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</si>
  <si>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</si>
  <si>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</si>
  <si>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</si>
  <si>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</si>
  <si>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</si>
  <si>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</si>
  <si>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</si>
  <si>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</si>
  <si>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</si>
  <si>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</si>
  <si>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</si>
  <si>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</si>
  <si>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</si>
  <si>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</si>
  <si>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</si>
  <si>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</si>
  <si>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</si>
  <si>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</si>
  <si>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</si>
  <si>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</si>
  <si>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</si>
  <si>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</si>
  <si>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</si>
  <si>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</si>
  <si>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</si>
  <si>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</si>
  <si>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</si>
  <si>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</si>
  <si>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</si>
  <si>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</si>
  <si>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</si>
  <si>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</si>
  <si>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</si>
  <si>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</si>
  <si>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</si>
  <si>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</si>
  <si>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</si>
  <si>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</si>
  <si>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</si>
  <si>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</si>
  <si>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</si>
  <si>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</si>
  <si>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</si>
  <si>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</si>
  <si>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</si>
  <si>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</si>
  <si>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</si>
  <si>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</si>
  <si>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</si>
  <si>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</si>
  <si>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</si>
  <si>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</si>
  <si>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</si>
  <si>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</si>
  <si>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</si>
  <si>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</si>
  <si>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</si>
  <si>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</si>
  <si>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</si>
  <si>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</si>
  <si>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</si>
  <si>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</si>
  <si>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</si>
  <si>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</si>
  <si>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</si>
  <si>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</si>
  <si>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</si>
  <si>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</si>
  <si>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</si>
  <si>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</si>
  <si>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</si>
  <si>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</si>
  <si>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</si>
  <si>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</si>
  <si>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</si>
  <si>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</si>
  <si>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</si>
  <si>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</si>
  <si>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</si>
  <si>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</si>
  <si>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</si>
  <si>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</si>
  <si>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</si>
  <si>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</si>
  <si>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</si>
  <si>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</si>
  <si>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</si>
  <si>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</si>
  <si>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</si>
  <si>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</si>
  <si>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</si>
  <si>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</si>
  <si>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</si>
  <si>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</si>
  <si>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</si>
  <si>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</si>
  <si>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</si>
  <si>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</si>
  <si>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</si>
  <si>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</si>
  <si>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</si>
  <si>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</si>
  <si>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</si>
  <si>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</si>
  <si>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</si>
  <si>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</si>
  <si>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</si>
  <si>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</si>
  <si>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</si>
  <si>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</si>
  <si>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</si>
  <si>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</si>
  <si>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</si>
  <si>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</si>
  <si>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</si>
  <si>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</si>
  <si>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</si>
  <si>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</si>
  <si>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</si>
  <si>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</si>
  <si>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</si>
  <si>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</si>
  <si>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</si>
  <si>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</si>
  <si>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</si>
  <si>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</si>
  <si>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</si>
  <si>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</si>
  <si>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</si>
  <si>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</si>
  <si>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</si>
  <si>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</si>
  <si>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</si>
  <si>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</si>
  <si>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</si>
  <si>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</si>
  <si>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</si>
  <si>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</si>
  <si>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</si>
  <si>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</si>
  <si>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</si>
  <si>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</si>
  <si>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</si>
  <si>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</si>
  <si>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</si>
  <si>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</si>
  <si>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</si>
  <si>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</si>
  <si>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</si>
  <si>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</si>
  <si>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</si>
  <si>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</si>
  <si>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</si>
  <si>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</si>
  <si>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</si>
  <si>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</si>
  <si>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</si>
  <si>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</si>
  <si>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</si>
  <si>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</si>
  <si>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</si>
  <si>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</si>
  <si>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</si>
  <si>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</si>
  <si>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</si>
  <si>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</si>
  <si>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</si>
  <si>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</si>
  <si>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</si>
  <si>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</si>
  <si>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</si>
  <si>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</si>
  <si>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</si>
  <si>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</si>
  <si>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</si>
  <si>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</si>
  <si>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</si>
  <si>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</si>
  <si>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</si>
  <si>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</si>
  <si>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</si>
  <si>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</si>
  <si>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</si>
  <si>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</si>
  <si>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</si>
  <si>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</si>
  <si>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</si>
  <si>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</si>
  <si>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</si>
  <si>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</si>
  <si>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</si>
  <si>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</si>
  <si>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</si>
  <si>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</si>
  <si>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</si>
  <si>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</si>
  <si>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</si>
  <si>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</si>
  <si>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</si>
  <si>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</si>
  <si>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</si>
  <si>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</si>
  <si>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</si>
  <si>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</si>
  <si>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</si>
  <si>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</si>
  <si>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</si>
  <si>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</si>
  <si>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</si>
  <si>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</si>
  <si>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</si>
  <si>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</si>
  <si>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</si>
  <si>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</si>
  <si>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</si>
  <si>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</si>
  <si>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</si>
  <si>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</si>
  <si>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</si>
  <si>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</si>
  <si>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</si>
  <si>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</si>
  <si>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</si>
  <si>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</si>
  <si>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</si>
  <si>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</si>
  <si>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</si>
  <si>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</si>
  <si>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</si>
  <si>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</si>
  <si>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</si>
  <si>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</si>
  <si>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</si>
  <si>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</si>
  <si>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</si>
  <si>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</si>
  <si>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</si>
  <si>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</si>
  <si>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</si>
  <si>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</si>
  <si>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</si>
  <si>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</si>
  <si>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</si>
  <si>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</si>
  <si>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</si>
  <si>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</si>
  <si>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</si>
  <si>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</si>
  <si>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</si>
  <si>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</si>
  <si>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</si>
  <si>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</si>
  <si>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</si>
  <si>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</si>
  <si>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</si>
  <si>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</si>
  <si>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</si>
  <si>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</si>
  <si>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</si>
  <si>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</si>
  <si>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</si>
  <si>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</si>
  <si>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</si>
  <si>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</si>
  <si>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</si>
  <si>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</si>
  <si>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</si>
  <si>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</si>
  <si>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</si>
  <si>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</si>
  <si>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</si>
  <si>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</si>
  <si>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</si>
  <si>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</si>
  <si>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</si>
  <si>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</si>
  <si>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</si>
  <si>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</si>
  <si>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</si>
  <si>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</si>
  <si>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</si>
  <si>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</si>
  <si>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</si>
  <si>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</si>
  <si>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</si>
  <si>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</si>
  <si>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</si>
  <si>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</si>
  <si>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</si>
  <si>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</si>
  <si>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</si>
  <si>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</si>
  <si>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</si>
  <si>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</si>
  <si>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</si>
  <si>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</si>
  <si>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</si>
  <si>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</si>
  <si>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</si>
  <si>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</si>
  <si>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</si>
  <si>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</si>
  <si>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</si>
  <si>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</si>
  <si>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</si>
  <si>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</si>
  <si>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</si>
  <si>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</si>
  <si>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</si>
  <si>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</si>
  <si>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</si>
  <si>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</si>
  <si>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</si>
  <si>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</si>
  <si>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</si>
  <si>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</si>
  <si>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</si>
  <si>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</si>
  <si>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</si>
  <si>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</si>
  <si>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</si>
  <si>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</si>
  <si>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</si>
  <si>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</si>
  <si>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</si>
  <si>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</si>
  <si>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</si>
  <si>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</si>
  <si>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</si>
  <si>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</si>
  <si>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</si>
  <si>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</si>
  <si>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</si>
  <si>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</si>
  <si>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</si>
  <si>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</si>
  <si>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</si>
  <si>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</si>
  <si>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</si>
  <si>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</si>
  <si>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</si>
  <si>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</si>
  <si>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</si>
  <si>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</si>
  <si>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</si>
  <si>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</si>
  <si>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</si>
  <si>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</si>
  <si>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</si>
  <si>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</si>
  <si>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</si>
  <si>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</si>
  <si>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</si>
  <si>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</si>
  <si>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</si>
  <si>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</si>
  <si>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</si>
  <si>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</si>
  <si>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</si>
  <si>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</si>
  <si>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</si>
  <si>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</si>
  <si>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</si>
  <si>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</si>
  <si>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</si>
  <si>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</si>
  <si>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</si>
  <si>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</si>
  <si>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</si>
  <si>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</si>
  <si>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</si>
  <si>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</si>
  <si>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</si>
  <si>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</si>
  <si>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</si>
  <si>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</si>
  <si>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</si>
  <si>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</si>
  <si>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</si>
  <si>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</si>
  <si>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</si>
  <si>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</si>
  <si>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</si>
  <si>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</si>
  <si>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</si>
  <si>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E= 200 MICRA (COLETADO CAIXA)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</si>
  <si>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</si>
  <si>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</si>
  <si>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</si>
  <si>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</si>
  <si>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</si>
  <si>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</si>
  <si>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98 W  ATE 137 W, INVOLUCRO EM ALUMINIO OU ACO INOX (COLETADO CAIXA)</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</si>
  <si>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</si>
  <si>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</si>
  <si>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</si>
  <si>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</si>
  <si>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</si>
  <si>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</si>
  <si>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</si>
  <si>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</si>
  <si>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</si>
  <si>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</si>
  <si>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</si>
  <si>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</si>
  <si>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</si>
  <si>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</si>
  <si>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</si>
  <si>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</si>
  <si>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</si>
  <si>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</si>
  <si>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</si>
  <si>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</si>
  <si>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</si>
  <si>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</si>
  <si>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</si>
  <si>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</si>
  <si>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</si>
  <si>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</si>
  <si>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</si>
  <si>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</si>
  <si>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</si>
  <si>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</si>
  <si>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</si>
  <si>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</si>
  <si>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</si>
  <si>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</si>
  <si>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</si>
  <si>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</si>
  <si>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</si>
  <si>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</si>
  <si>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</si>
  <si>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</si>
  <si>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</si>
  <si>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</si>
  <si>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</si>
  <si>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</si>
  <si>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</si>
  <si>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</si>
  <si>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</si>
  <si>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</si>
  <si>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</si>
  <si>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</si>
  <si>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</si>
  <si>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</si>
  <si>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</si>
  <si>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</si>
  <si>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</si>
  <si>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</si>
  <si>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</si>
  <si>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</si>
  <si>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</si>
  <si>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</si>
  <si>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</si>
  <si>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</si>
  <si>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</si>
  <si>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</si>
  <si>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</si>
  <si>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</si>
  <si>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</si>
  <si>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</si>
  <si>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</si>
  <si>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</si>
  <si>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</si>
  <si>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</si>
  <si>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</si>
  <si>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</si>
  <si>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</si>
  <si>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</si>
  <si>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</si>
  <si>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</si>
  <si>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</si>
  <si>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</si>
  <si>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</si>
  <si>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</si>
  <si>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</si>
  <si>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</si>
  <si>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</si>
  <si>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</si>
  <si>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</si>
  <si>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</si>
  <si>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</si>
  <si>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</si>
  <si>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</si>
  <si>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</si>
  <si>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</si>
  <si>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</si>
  <si>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</si>
  <si>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</si>
  <si>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</si>
  <si>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</si>
  <si>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</si>
  <si>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</si>
  <si>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</si>
  <si>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</si>
  <si>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</si>
  <si>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</si>
  <si>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</si>
  <si>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</si>
  <si>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</si>
  <si>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</si>
  <si>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</si>
  <si>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</si>
  <si>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</si>
  <si>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</si>
  <si>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</si>
  <si>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</si>
  <si>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</si>
  <si>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</si>
  <si>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</si>
  <si>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</si>
  <si>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</si>
  <si>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</si>
  <si>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</si>
  <si>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</si>
  <si>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</si>
  <si>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</si>
  <si>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</si>
  <si>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</si>
  <si>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</si>
  <si>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</si>
  <si>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</si>
  <si>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</si>
  <si>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</si>
  <si>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</si>
  <si>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</si>
  <si>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</si>
  <si>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</si>
  <si>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</si>
  <si>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</si>
  <si>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</si>
  <si>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</si>
  <si>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</si>
  <si>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</si>
  <si>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</si>
  <si>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</si>
  <si>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</si>
  <si>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</si>
  <si>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</si>
  <si>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</si>
  <si>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</si>
  <si>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</si>
  <si>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</si>
  <si>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</si>
  <si>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</si>
  <si>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</si>
  <si>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</si>
  <si>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</si>
  <si>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</si>
  <si>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</si>
  <si>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</si>
  <si>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</si>
  <si>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</si>
  <si>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</si>
  <si>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</si>
  <si>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</si>
  <si>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</si>
  <si>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</si>
  <si>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</si>
  <si>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</si>
  <si>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</si>
  <si>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</si>
  <si>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</si>
  <si>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</si>
  <si>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</si>
  <si>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</si>
  <si>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</si>
  <si>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</si>
  <si>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</si>
  <si>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</si>
  <si>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</si>
  <si>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</si>
  <si>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</si>
  <si>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</si>
  <si>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</si>
  <si>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</si>
  <si>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</si>
  <si>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</si>
  <si>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</si>
  <si>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</si>
  <si>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</si>
  <si>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</si>
  <si>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</si>
  <si>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</si>
  <si>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</si>
  <si>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</si>
  <si>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</si>
  <si>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</si>
  <si>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</si>
  <si>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</si>
  <si>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</si>
  <si>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</si>
  <si>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</si>
  <si>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</si>
  <si>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</si>
  <si>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</si>
  <si>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</si>
  <si>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</si>
  <si>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</si>
  <si>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</si>
  <si>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</si>
  <si>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</si>
  <si>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</si>
  <si>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</si>
  <si>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</si>
  <si>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</si>
  <si>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</si>
  <si>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</si>
  <si>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</si>
  <si>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</si>
  <si>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</si>
  <si>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</si>
  <si>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</si>
  <si>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</si>
  <si>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</si>
  <si>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</si>
  <si>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</si>
  <si>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</si>
  <si>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</si>
  <si>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</si>
  <si>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</si>
  <si>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</si>
  <si>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</si>
  <si>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</si>
  <si>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</si>
  <si>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</si>
  <si>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</si>
  <si>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</si>
  <si>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</si>
  <si>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</si>
  <si>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</si>
  <si>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</si>
  <si>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</si>
  <si>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</si>
  <si>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</si>
  <si>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</si>
  <si>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</si>
  <si>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</si>
  <si>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</si>
  <si>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</si>
  <si>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</si>
  <si>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</si>
  <si>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</si>
  <si>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</si>
  <si>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</si>
  <si>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</si>
  <si>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</si>
  <si>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</si>
  <si>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</si>
  <si>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</si>
  <si>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</si>
  <si>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</si>
  <si>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</si>
  <si>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NAO APARELHADA DE PINUS, MISTA OU EQUIVALENTE DA REGIAO</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</si>
  <si>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</si>
  <si>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</si>
  <si>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</si>
  <si>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</si>
  <si>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</si>
  <si>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</si>
  <si>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</si>
  <si>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</si>
  <si>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</si>
  <si>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</si>
  <si>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</si>
  <si>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</si>
  <si>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</si>
  <si>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</si>
  <si>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</si>
  <si>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</si>
  <si>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</si>
  <si>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</si>
  <si>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</si>
  <si>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</si>
  <si>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</si>
  <si>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</si>
  <si>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</si>
  <si>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</si>
  <si>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</si>
  <si>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</si>
  <si>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</si>
  <si>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</si>
  <si>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</si>
  <si>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</si>
  <si>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</si>
  <si>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</si>
  <si>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</si>
  <si>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</si>
  <si>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</si>
  <si>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</si>
  <si>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</si>
  <si>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</si>
  <si>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</si>
  <si>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</si>
  <si>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</si>
  <si>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</si>
  <si>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</si>
  <si>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</si>
  <si>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</si>
  <si>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</si>
  <si>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</si>
  <si>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</si>
  <si>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</si>
  <si>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</si>
  <si>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</si>
  <si>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</si>
  <si>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</si>
  <si>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</si>
  <si>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</si>
  <si>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</si>
  <si>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</si>
  <si>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</si>
  <si>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</si>
  <si>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</si>
  <si>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</si>
  <si>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</si>
  <si>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</si>
  <si>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</si>
  <si>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</si>
  <si>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</si>
  <si>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</si>
  <si>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</si>
  <si>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</si>
  <si>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</si>
  <si>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</si>
  <si>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</si>
  <si>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</si>
  <si>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</si>
  <si>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</si>
  <si>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</si>
  <si>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</si>
  <si>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</si>
  <si>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</si>
  <si>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</si>
  <si>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</si>
  <si>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</si>
  <si>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</si>
  <si>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</si>
  <si>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</si>
  <si>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</si>
  <si>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</si>
  <si>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</si>
  <si>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</si>
  <si>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</si>
  <si>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</si>
  <si>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</si>
  <si>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</si>
  <si>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</si>
  <si>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</si>
  <si>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</si>
  <si>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</si>
  <si>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</si>
  <si>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</si>
  <si>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</si>
  <si>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</si>
  <si>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</si>
  <si>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</si>
  <si>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</si>
  <si>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</si>
  <si>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</si>
  <si>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</si>
  <si>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</si>
  <si>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</si>
  <si>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</si>
  <si>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</si>
  <si>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</si>
  <si>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</si>
  <si>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</si>
  <si>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</si>
  <si>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</si>
  <si>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</si>
  <si>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</si>
  <si>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</si>
  <si>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</si>
  <si>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</si>
  <si>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</si>
  <si>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</si>
  <si>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</si>
  <si>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</si>
  <si>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</si>
  <si>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</si>
  <si>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</si>
  <si>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</si>
  <si>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</si>
  <si>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</si>
  <si>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</si>
  <si>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</si>
  <si>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</si>
  <si>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</si>
  <si>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</si>
  <si>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</si>
  <si>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</si>
  <si>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</si>
  <si>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</si>
  <si>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</si>
  <si>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</si>
  <si>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</si>
  <si>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</si>
  <si>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</si>
  <si>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</si>
  <si>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</si>
  <si>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</si>
  <si>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</si>
  <si>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</si>
  <si>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</si>
  <si>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</si>
  <si>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</si>
  <si>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</si>
  <si>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</si>
  <si>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</si>
  <si>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</si>
  <si>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</si>
  <si>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</si>
  <si>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</si>
  <si>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</si>
  <si>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</si>
  <si>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</si>
  <si>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</si>
  <si>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</si>
  <si>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</si>
  <si>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</si>
  <si>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</si>
  <si>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</si>
  <si>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</si>
  <si>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</si>
  <si>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</si>
  <si>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</si>
  <si>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</si>
  <si>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</si>
  <si>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</si>
  <si>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</si>
  <si>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</si>
  <si>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</si>
  <si>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</si>
  <si>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</si>
  <si>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</si>
  <si>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</si>
  <si>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</si>
  <si>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</si>
  <si>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</si>
  <si>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</si>
  <si>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</si>
  <si>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</si>
  <si>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</si>
  <si>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</si>
  <si>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</si>
  <si>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</si>
  <si>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</si>
  <si>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</si>
  <si>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</si>
  <si>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</si>
  <si>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</si>
  <si>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</si>
  <si>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</si>
  <si>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</si>
  <si>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</si>
  <si>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</si>
  <si>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</si>
  <si>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</si>
  <si>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</si>
  <si>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</si>
  <si>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</si>
  <si>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</si>
  <si>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</si>
  <si>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</si>
  <si>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</si>
  <si>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</si>
  <si>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</si>
  <si>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</si>
  <si>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</si>
  <si>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</si>
  <si>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</si>
  <si>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</si>
  <si>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</si>
  <si>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</si>
  <si>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</si>
  <si>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</si>
  <si>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</si>
  <si>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</si>
  <si>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</si>
  <si>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</si>
  <si>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</si>
  <si>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</si>
  <si>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</si>
  <si>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</si>
  <si>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</si>
  <si>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</si>
  <si>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</si>
  <si>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</si>
  <si>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</si>
  <si>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</si>
  <si>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</si>
  <si>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</si>
  <si>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</si>
  <si>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</si>
  <si>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</si>
  <si>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</si>
  <si>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</si>
  <si>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</si>
  <si>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</si>
  <si>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</si>
  <si>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</si>
  <si>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</si>
  <si>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</si>
  <si>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</si>
  <si>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</si>
  <si>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</si>
  <si>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</si>
  <si>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</si>
  <si>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</si>
  <si>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</si>
  <si>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</si>
  <si>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</si>
  <si>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</si>
  <si>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</si>
  <si>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</si>
  <si>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</si>
  <si>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</si>
  <si>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</si>
  <si>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</si>
  <si>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</si>
  <si>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</si>
  <si>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</si>
  <si>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</si>
  <si>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</si>
  <si>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</si>
  <si>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</si>
  <si>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</si>
  <si>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</si>
  <si>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</si>
  <si>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</si>
  <si>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</si>
  <si>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</si>
  <si>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</si>
  <si>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</si>
  <si>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</si>
  <si>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</si>
  <si>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</si>
  <si>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</si>
  <si>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</si>
  <si>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</si>
  <si>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</si>
  <si>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</si>
  <si>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</si>
  <si>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</si>
  <si>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</si>
  <si>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</si>
  <si>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</si>
  <si>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</si>
  <si>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</si>
  <si>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</si>
  <si>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</si>
  <si>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</si>
  <si>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</si>
  <si>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</si>
  <si>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</si>
  <si>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</si>
  <si>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</si>
  <si>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</si>
  <si>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</si>
  <si>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</si>
  <si>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</si>
  <si>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</si>
  <si>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</si>
  <si>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</si>
  <si>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</si>
  <si>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</si>
  <si>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</si>
  <si>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</si>
  <si>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</si>
  <si>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</si>
  <si>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</si>
  <si>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</si>
  <si>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</si>
  <si>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</si>
  <si>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</si>
  <si>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</si>
  <si>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</si>
  <si>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</si>
  <si>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</si>
  <si>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</si>
  <si>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</si>
  <si>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</si>
  <si>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</si>
  <si>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</si>
  <si>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</si>
  <si>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</si>
  <si>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</si>
  <si>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</si>
  <si>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</si>
  <si>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</si>
  <si>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</si>
  <si>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</si>
  <si>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</si>
  <si>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</si>
  <si>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</si>
  <si>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</si>
  <si>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</si>
  <si>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</si>
  <si>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</si>
  <si>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</si>
  <si>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</si>
  <si>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</si>
  <si>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</si>
  <si>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</si>
  <si>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</si>
  <si>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</si>
  <si>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</si>
  <si>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</si>
  <si>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</si>
  <si>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</si>
  <si>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</si>
  <si>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</si>
  <si>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</si>
  <si>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</si>
  <si>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</si>
  <si>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</si>
  <si>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</si>
  <si>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</si>
  <si>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</si>
  <si>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</si>
  <si>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</si>
  <si>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</si>
  <si>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</si>
  <si>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</si>
  <si>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</si>
  <si>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</si>
  <si>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</si>
  <si>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</si>
  <si>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</si>
  <si>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</si>
  <si>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</si>
  <si>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</si>
  <si>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</si>
  <si>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</si>
  <si>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</si>
  <si>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 (EMBALAGEM COM 250 G)</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</si>
  <si>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</si>
  <si>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</si>
  <si>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</si>
  <si>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</si>
  <si>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</si>
  <si>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</si>
  <si>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</si>
  <si>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</si>
  <si>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</si>
  <si>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</si>
  <si>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</si>
  <si>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</si>
  <si>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</si>
  <si>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</si>
  <si>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</si>
  <si>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</si>
  <si>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</si>
  <si>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</si>
  <si>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</si>
  <si>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</si>
  <si>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</si>
  <si>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</si>
  <si>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</si>
  <si>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</si>
  <si>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</si>
  <si>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</si>
  <si>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</si>
  <si>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</si>
  <si>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</si>
  <si>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</si>
  <si>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</si>
  <si>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</si>
  <si>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</si>
  <si>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</si>
  <si>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</si>
  <si>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</si>
  <si>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</si>
  <si>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</si>
  <si>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</si>
  <si>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</si>
  <si>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</si>
  <si>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</si>
  <si>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</si>
  <si>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</si>
  <si>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</si>
  <si>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</si>
  <si>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</si>
  <si>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</si>
  <si>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</si>
  <si>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</si>
  <si>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</si>
  <si>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</si>
  <si>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</si>
  <si>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</si>
  <si>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</si>
  <si>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</si>
  <si>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</si>
  <si>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</si>
  <si>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</si>
  <si>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</si>
  <si>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</si>
  <si>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</si>
  <si>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</si>
  <si>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</si>
  <si>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</si>
  <si>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</si>
  <si>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</si>
  <si>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</si>
  <si>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</si>
  <si>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</si>
  <si>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</si>
  <si>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</si>
  <si>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</si>
  <si>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</si>
  <si>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</si>
  <si>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</si>
  <si>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</si>
  <si>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</si>
  <si>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</si>
  <si>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</si>
  <si>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</si>
  <si>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</si>
  <si>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</si>
  <si>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</si>
  <si>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</si>
  <si>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</si>
  <si>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</si>
  <si>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</si>
  <si>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</si>
  <si>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</si>
  <si>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</si>
  <si>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</si>
  <si>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</si>
  <si>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</si>
  <si>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</si>
  <si>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</si>
  <si>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</si>
  <si>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</si>
  <si>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</si>
  <si>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</si>
  <si>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</si>
  <si>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</si>
  <si>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</si>
  <si>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</si>
  <si>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</si>
  <si>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</si>
  <si>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</si>
  <si>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</si>
  <si>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</si>
  <si>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</si>
  <si>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</si>
  <si>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</si>
  <si>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</si>
  <si>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</si>
  <si>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</si>
  <si>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</si>
  <si>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</si>
  <si>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</si>
  <si>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</si>
  <si>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</si>
  <si>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</si>
  <si>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</si>
  <si>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</si>
  <si>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</si>
  <si>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</si>
  <si>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</si>
  <si>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</si>
  <si>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</si>
  <si>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</si>
  <si>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</si>
  <si>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</si>
  <si>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</si>
  <si>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</si>
  <si>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</si>
  <si>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</si>
  <si>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</si>
  <si>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</si>
  <si>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</si>
  <si>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</si>
  <si>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</si>
  <si>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</si>
  <si>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</si>
  <si>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</si>
  <si>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</si>
  <si>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</si>
  <si>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</si>
  <si>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</si>
  <si>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</si>
  <si>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</si>
  <si>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</si>
  <si>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</si>
  <si>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</si>
  <si>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</si>
  <si>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</si>
  <si>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</si>
  <si>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</si>
  <si>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</si>
  <si>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</si>
  <si>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</si>
  <si>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</si>
  <si>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</si>
  <si>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</si>
  <si>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</si>
  <si>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</si>
  <si>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</si>
  <si>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</si>
  <si>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</si>
  <si>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</si>
  <si>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</si>
  <si>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</si>
  <si>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</si>
  <si>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</si>
  <si>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</si>
  <si>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</si>
  <si>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</si>
  <si>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</si>
  <si>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</si>
  <si>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</si>
  <si>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</si>
  <si>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</si>
  <si>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</si>
  <si>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</si>
  <si>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</si>
  <si>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</si>
  <si>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</si>
  <si>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</si>
  <si>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</si>
  <si>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</si>
  <si>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</si>
  <si>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</si>
  <si>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</si>
  <si>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</si>
  <si>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</si>
  <si>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</si>
  <si>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</si>
  <si>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</si>
  <si>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</si>
  <si>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</si>
  <si>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</si>
  <si>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</si>
  <si>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</si>
  <si>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</si>
  <si>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</si>
  <si>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</si>
  <si>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</si>
  <si>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</si>
  <si>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</si>
  <si>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</si>
  <si>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</si>
  <si>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</si>
  <si>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</si>
  <si>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</si>
  <si>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</si>
  <si>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</si>
  <si>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</si>
  <si>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DE MADEIRA NAO APARELHADA *7,5 X 7,5* CM (3 X 3 ") PINUS, MISTA OU EQUIVALENTE DA REGIAO</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</si>
  <si>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</si>
  <si>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</si>
  <si>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</si>
  <si>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</si>
  <si>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</si>
  <si>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</si>
  <si>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</si>
  <si>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</si>
  <si>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</si>
  <si>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</si>
  <si>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</si>
  <si>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</si>
  <si>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</si>
  <si>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</si>
  <si>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</si>
  <si>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</si>
  <si>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</si>
  <si>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</si>
  <si>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</si>
  <si>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</si>
  <si>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</si>
  <si>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</si>
  <si>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</si>
  <si>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</si>
  <si>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</si>
  <si>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</si>
  <si>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</si>
  <si>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</si>
  <si>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</si>
  <si>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</si>
  <si>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</si>
  <si>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</si>
  <si>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</si>
  <si>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</si>
  <si>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</si>
  <si>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</si>
  <si>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</si>
  <si>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</si>
  <si>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</si>
  <si>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</si>
  <si>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</si>
  <si>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</si>
  <si>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</si>
  <si>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</si>
  <si>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</si>
  <si>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</si>
  <si>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</si>
  <si>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</si>
  <si>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</si>
  <si>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</si>
  <si>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</si>
  <si>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</si>
  <si>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</si>
  <si>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</si>
  <si>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</si>
  <si>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</si>
  <si>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</si>
  <si>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</si>
  <si>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</si>
  <si>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</si>
  <si>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</si>
  <si>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</si>
  <si>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</si>
  <si>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</si>
  <si>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</si>
  <si>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</si>
  <si>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</si>
  <si>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</si>
  <si>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</si>
  <si>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</si>
  <si>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</si>
  <si>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</si>
  <si>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</si>
  <si>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</si>
  <si>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</si>
  <si>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</si>
  <si>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</si>
  <si>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</si>
  <si>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</si>
  <si>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</si>
  <si>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</si>
  <si>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</si>
  <si>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</si>
  <si>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</si>
  <si>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</si>
  <si>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</si>
  <si>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</si>
  <si>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</si>
  <si>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</si>
  <si>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</si>
  <si>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</si>
  <si>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</si>
  <si>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</si>
  <si>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</si>
  <si>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</si>
  <si>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</si>
  <si>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</si>
  <si>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</si>
  <si>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</si>
  <si>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</si>
  <si>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</si>
  <si>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</si>
  <si>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</si>
  <si>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</si>
  <si>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</si>
  <si>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</si>
  <si>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</si>
  <si>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</si>
  <si>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</si>
  <si>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</si>
  <si>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</si>
  <si>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</si>
  <si>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</si>
  <si>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</si>
  <si>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</si>
  <si>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</si>
  <si>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</si>
  <si>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</si>
  <si>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</si>
  <si>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</si>
  <si>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</si>
  <si>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</si>
  <si>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PRESSAO DE PERNAS TRIPLO, EM TUBO DE ACO CARBONO, PINTURA NO PROCESSO ELETROSTATICO - EQUIPAMENTO DE GINASTICA PARA ACADEMIA AO AR LIVRE / ACADEMIA DA TERCEIRA IDADE - ATI</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</si>
  <si>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</si>
  <si>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</si>
  <si>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</si>
  <si>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</si>
  <si>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</si>
  <si>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</si>
  <si>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</si>
  <si>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</si>
  <si>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</si>
  <si>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</si>
  <si>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</si>
  <si>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</si>
  <si>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</si>
  <si>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</si>
  <si>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</si>
  <si>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</si>
  <si>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</si>
  <si>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</si>
  <si>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</si>
  <si>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</si>
  <si>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</si>
  <si>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</si>
  <si>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</si>
  <si>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</si>
  <si>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</si>
  <si>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</si>
  <si>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</si>
  <si>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</si>
  <si>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</si>
  <si>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</si>
  <si>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</si>
  <si>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</si>
  <si>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</si>
  <si>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</si>
  <si>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</si>
  <si>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</si>
  <si>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</si>
  <si>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</si>
  <si>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</si>
  <si>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</si>
  <si>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</si>
  <si>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</si>
  <si>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</si>
  <si>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</si>
  <si>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</si>
  <si>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</si>
  <si>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</si>
  <si>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</si>
  <si>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</si>
  <si>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</si>
  <si>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</si>
  <si>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</si>
  <si>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</si>
  <si>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</si>
  <si>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</si>
  <si>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</si>
  <si>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</si>
  <si>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</si>
  <si>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</si>
  <si>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</si>
  <si>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</si>
  <si>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</si>
  <si>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</si>
  <si>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</si>
  <si>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</si>
  <si>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</si>
  <si>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</si>
  <si>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</si>
  <si>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</si>
  <si>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</si>
  <si>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</si>
  <si>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</si>
  <si>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</si>
  <si>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</si>
  <si>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</si>
  <si>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</si>
  <si>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</si>
  <si>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</si>
  <si>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</si>
  <si>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</si>
  <si>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</si>
  <si>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</si>
  <si>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</si>
  <si>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</si>
  <si>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</si>
  <si>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</si>
  <si>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</si>
  <si>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</si>
  <si>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</si>
  <si>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</si>
  <si>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</si>
  <si>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</si>
  <si>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</si>
  <si>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</si>
  <si>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</si>
  <si>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</si>
  <si>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</si>
  <si>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</si>
  <si>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</si>
  <si>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</si>
  <si>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</si>
  <si>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</si>
  <si>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</si>
  <si>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</si>
  <si>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</si>
  <si>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</si>
  <si>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</si>
  <si>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</si>
  <si>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</si>
  <si>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</si>
  <si>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</si>
  <si>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</si>
  <si>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</si>
  <si>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</si>
  <si>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</si>
  <si>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</si>
  <si>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</si>
  <si>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</si>
  <si>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</si>
  <si>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</si>
  <si>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</si>
  <si>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</si>
  <si>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</si>
  <si>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</si>
  <si>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</si>
  <si>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</si>
  <si>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</si>
  <si>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</si>
  <si>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</si>
  <si>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</si>
  <si>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</si>
  <si>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</si>
  <si>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</si>
  <si>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</si>
  <si>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</si>
  <si>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</si>
  <si>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</si>
  <si>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</si>
  <si>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</si>
  <si>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</si>
  <si>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</si>
  <si>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</si>
  <si>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</si>
  <si>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</si>
  <si>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</si>
  <si>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</si>
  <si>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</si>
  <si>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</si>
  <si>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</si>
  <si>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</si>
  <si>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</si>
  <si>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</si>
  <si>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</si>
  <si>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</si>
  <si>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</si>
  <si>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</si>
  <si>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</si>
  <si>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</si>
  <si>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</si>
  <si>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</si>
  <si>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</si>
  <si>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</si>
  <si>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</si>
  <si>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</si>
  <si>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</si>
  <si>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</si>
  <si>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</si>
  <si>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</si>
  <si>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</si>
  <si>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</si>
  <si>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</si>
  <si>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</si>
  <si>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</si>
  <si>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</si>
  <si>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</si>
  <si>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</si>
  <si>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</si>
  <si>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</si>
  <si>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</si>
  <si>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</si>
  <si>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</si>
  <si>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</si>
  <si>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</si>
  <si>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</si>
  <si>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</si>
  <si>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</si>
  <si>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</si>
  <si>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</si>
  <si>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</si>
  <si>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</si>
  <si>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</si>
  <si>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</si>
  <si>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</si>
  <si>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</si>
  <si>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</si>
  <si>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</si>
  <si>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</si>
  <si>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</si>
  <si>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</si>
  <si>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</si>
  <si>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</si>
  <si>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</si>
  <si>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</si>
  <si>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</si>
  <si>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</si>
  <si>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</si>
  <si>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</si>
  <si>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</si>
  <si>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</si>
  <si>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</si>
  <si>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</si>
  <si>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</si>
  <si>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</si>
  <si>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</si>
  <si>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</si>
  <si>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</si>
  <si>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</si>
  <si>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</si>
  <si>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</si>
  <si>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</si>
  <si>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</si>
  <si>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</si>
  <si>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</si>
  <si>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</si>
  <si>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</si>
  <si>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</si>
  <si>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</si>
  <si>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</si>
  <si>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</si>
  <si>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</si>
  <si>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</si>
  <si>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</si>
  <si>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</si>
  <si>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</si>
  <si>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</si>
  <si>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</si>
  <si>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</si>
  <si>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</si>
  <si>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</si>
  <si>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</si>
  <si>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</si>
  <si>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</si>
  <si>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</si>
  <si>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</si>
  <si>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</si>
  <si>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</si>
  <si>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</si>
  <si>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</si>
  <si>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</si>
  <si>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</si>
  <si>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</si>
  <si>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</si>
  <si>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</si>
  <si>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</si>
  <si>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</si>
  <si>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</si>
  <si>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</si>
  <si>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</si>
  <si>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</si>
  <si>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</si>
  <si>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</si>
  <si>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</si>
  <si>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</si>
  <si>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</si>
  <si>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</si>
  <si>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</si>
  <si>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</si>
  <si>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</si>
  <si>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</si>
  <si>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</si>
  <si>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</si>
  <si>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</si>
  <si>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</si>
  <si>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</si>
  <si>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</si>
  <si>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</si>
  <si>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</si>
  <si>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</si>
  <si>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</si>
  <si>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</si>
  <si>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</si>
  <si>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</si>
  <si>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</si>
  <si>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</si>
  <si>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SISTEMA DE FORMAS MANUSEAVEIS DE ALUMINIO, PARA BLOCO RESID. COM PAREDES DE CONCRETO MOLDADAS IN LOCO, BLOCO COM 4 PAV. E 4 UNIDADES POR PAV., UNIDADE HABITACIONALCOM 48 M2 E 2 QUARTOS; TELHA DE FIBROCIMENTO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</si>
  <si>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</si>
  <si>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</si>
  <si>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</si>
  <si>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</si>
  <si>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</si>
  <si>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</si>
  <si>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</si>
  <si>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</si>
  <si>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</si>
  <si>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</si>
  <si>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</si>
  <si>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</si>
  <si>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</si>
  <si>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</si>
  <si>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</si>
  <si>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</si>
  <si>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</si>
  <si>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</si>
  <si>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</si>
  <si>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</si>
  <si>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</si>
  <si>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</si>
  <si>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</si>
  <si>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</si>
  <si>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</si>
  <si>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</si>
  <si>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</si>
  <si>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</si>
  <si>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</si>
  <si>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</si>
  <si>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</si>
  <si>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</si>
  <si>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</si>
  <si>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</si>
  <si>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</si>
  <si>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</si>
  <si>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</si>
  <si>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</si>
  <si>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</si>
  <si>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</si>
  <si>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</si>
  <si>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</si>
  <si>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</si>
  <si>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</si>
  <si>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</si>
  <si>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</si>
  <si>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</si>
  <si>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</si>
  <si>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</si>
  <si>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</si>
  <si>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</si>
  <si>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</si>
  <si>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</si>
  <si>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</si>
  <si>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</si>
  <si>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</si>
  <si>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</si>
  <si>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</si>
  <si>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</si>
  <si>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</si>
  <si>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TABUA DE MADEIRA NAO APARELHADA *2,5 X 30 CM (1 X 12 ") PINUS, MISTA OU EQUIVALENTE DA REGIAO</t>
  </si>
  <si>
    <t>TABUA DE MADEIRA NAO APARELHADA *2,5 X 30* CM, CEDRINHO OU EQUIVALENTE DA REGIAO</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</si>
  <si>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</si>
  <si>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</si>
  <si>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</si>
  <si>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</si>
  <si>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</si>
  <si>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</si>
  <si>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</si>
  <si>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</si>
  <si>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</si>
  <si>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</si>
  <si>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</si>
  <si>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</si>
  <si>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</si>
  <si>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</si>
  <si>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</si>
  <si>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</si>
  <si>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</si>
  <si>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</si>
  <si>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</si>
  <si>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</si>
  <si>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</si>
  <si>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</si>
  <si>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</si>
  <si>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</si>
  <si>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</si>
  <si>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</si>
  <si>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</si>
  <si>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</si>
  <si>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</si>
  <si>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</si>
  <si>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</si>
  <si>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</si>
  <si>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</si>
  <si>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</si>
  <si>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</si>
  <si>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</si>
  <si>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</si>
  <si>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</si>
  <si>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</si>
  <si>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</si>
  <si>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</si>
  <si>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</si>
  <si>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</si>
  <si>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</si>
  <si>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</si>
  <si>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</si>
  <si>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</si>
  <si>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</si>
  <si>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</si>
  <si>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</si>
  <si>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</si>
  <si>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</si>
  <si>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</si>
  <si>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</si>
  <si>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</si>
  <si>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</si>
  <si>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</si>
  <si>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</si>
  <si>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</si>
  <si>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</si>
  <si>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</si>
  <si>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</si>
  <si>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</si>
  <si>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</si>
  <si>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</si>
  <si>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</si>
  <si>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</si>
  <si>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</si>
  <si>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</si>
  <si>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</si>
  <si>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</si>
  <si>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</si>
  <si>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</si>
  <si>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</si>
  <si>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</si>
  <si>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</si>
  <si>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</si>
  <si>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</si>
  <si>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</si>
  <si>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</si>
  <si>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</si>
  <si>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</si>
  <si>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</si>
  <si>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</si>
  <si>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</si>
  <si>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</si>
  <si>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</si>
  <si>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</si>
  <si>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</si>
  <si>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</si>
  <si>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</si>
  <si>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</si>
  <si>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</si>
  <si>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</si>
  <si>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</si>
  <si>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</si>
  <si>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</si>
  <si>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</si>
  <si>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</si>
  <si>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</si>
  <si>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</si>
  <si>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</si>
  <si>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</si>
  <si>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</si>
  <si>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</si>
  <si>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</si>
  <si>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</si>
  <si>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</si>
  <si>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</si>
  <si>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</si>
  <si>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</si>
  <si>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</si>
  <si>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</si>
  <si>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</si>
  <si>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</si>
  <si>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</si>
  <si>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</si>
  <si>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</si>
  <si>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</si>
  <si>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</si>
  <si>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</si>
  <si>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</si>
  <si>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</si>
  <si>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</si>
  <si>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</si>
  <si>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</si>
  <si>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</si>
  <si>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</si>
  <si>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</si>
  <si>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</si>
  <si>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</si>
  <si>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</si>
  <si>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</si>
  <si>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</si>
  <si>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</si>
  <si>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</si>
  <si>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</si>
  <si>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</si>
  <si>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</si>
  <si>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</si>
  <si>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</si>
  <si>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</si>
  <si>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</si>
  <si>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</si>
  <si>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</si>
  <si>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</si>
  <si>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</si>
  <si>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</si>
  <si>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</si>
  <si>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</si>
  <si>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</si>
  <si>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</si>
  <si>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</si>
  <si>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</si>
  <si>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</si>
  <si>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</si>
  <si>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</si>
  <si>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</si>
  <si>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</si>
  <si>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</si>
  <si>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</si>
  <si>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</si>
  <si>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</si>
  <si>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</si>
  <si>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</si>
  <si>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</si>
  <si>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</si>
  <si>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</si>
  <si>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</si>
  <si>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</si>
  <si>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</si>
  <si>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</si>
  <si>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</si>
  <si>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</si>
  <si>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</si>
  <si>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</si>
  <si>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</si>
  <si>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</si>
  <si>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</si>
  <si>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</si>
  <si>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</si>
  <si>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</si>
  <si>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</si>
  <si>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</si>
  <si>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</si>
  <si>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</si>
  <si>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</si>
  <si>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</si>
  <si>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</si>
  <si>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</si>
  <si>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</si>
  <si>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</si>
  <si>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</si>
  <si>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</si>
  <si>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</si>
  <si>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</si>
  <si>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</si>
  <si>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</si>
  <si>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</si>
  <si>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</si>
  <si>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</si>
  <si>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</si>
  <si>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</si>
  <si>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</si>
  <si>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</si>
  <si>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</si>
  <si>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</si>
  <si>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</si>
  <si>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</si>
  <si>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</si>
  <si>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</si>
  <si>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</si>
  <si>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</si>
  <si>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</si>
  <si>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</si>
  <si>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</si>
  <si>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</si>
  <si>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</si>
  <si>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</si>
  <si>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</si>
  <si>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</si>
  <si>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</si>
  <si>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</si>
  <si>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</si>
  <si>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</si>
  <si>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</si>
  <si>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</si>
  <si>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</si>
  <si>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</si>
  <si>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</si>
  <si>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</si>
  <si>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</si>
  <si>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</si>
  <si>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</si>
  <si>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</si>
  <si>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</si>
  <si>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</si>
  <si>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</si>
  <si>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</si>
  <si>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</si>
  <si>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</si>
  <si>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</si>
  <si>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</si>
  <si>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</si>
  <si>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</si>
  <si>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</si>
  <si>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</si>
  <si>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</si>
  <si>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</si>
  <si>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</si>
  <si>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</si>
  <si>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</si>
  <si>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</si>
  <si>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</si>
  <si>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</si>
  <si>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</si>
  <si>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</si>
  <si>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</si>
  <si>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</si>
  <si>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</si>
  <si>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</si>
  <si>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</si>
  <si>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</si>
  <si>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</si>
  <si>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</si>
  <si>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</si>
  <si>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</si>
  <si>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</si>
  <si>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</si>
  <si>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</si>
  <si>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</si>
  <si>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</si>
  <si>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</si>
  <si>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</si>
  <si>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</si>
  <si>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</si>
  <si>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</si>
  <si>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</si>
  <si>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</si>
  <si>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</si>
  <si>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</si>
  <si>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</si>
  <si>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</si>
  <si>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</si>
  <si>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</si>
  <si>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</si>
  <si>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</si>
  <si>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</si>
  <si>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</si>
  <si>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</si>
  <si>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</si>
  <si>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</si>
  <si>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</si>
  <si>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</si>
  <si>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</si>
  <si>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</si>
  <si>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</si>
  <si>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</si>
  <si>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</si>
  <si>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</si>
  <si>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</si>
  <si>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</si>
  <si>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</si>
  <si>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</si>
  <si>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</si>
  <si>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</si>
  <si>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</si>
  <si>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</si>
  <si>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</si>
  <si>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</si>
  <si>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</si>
  <si>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FIBRA DE VIDRO, ACABAMENTO ANTI-ALCALINO, MALHA 10 X 10 MM</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</si>
  <si>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</si>
  <si>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</si>
  <si>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</si>
  <si>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</si>
  <si>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</si>
  <si>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</si>
  <si>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</si>
  <si>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</si>
  <si>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</si>
  <si>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</si>
  <si>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</si>
  <si>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</si>
  <si>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</si>
  <si>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</si>
  <si>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</si>
  <si>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</si>
  <si>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</si>
  <si>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BARRO / CERAMICA, NAO ESMALTADA, TIPO COLONIAL, CANAL, PLAN, PAULISTA, COMPRIMENTO DE *44 A 50* CM, RENDIMENTO DE COBERTURA DE *26* TELHAS/M2</t>
  </si>
  <si>
    <t>TELHA DE BARRO / CERAMICA, TIPO ROMANA, AMERICANA, PORTUGUESA, FRANCESA, COMPRIMENTO DE *41* CM,  RENDIMENTO DE *16* TELHAS/M2</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</si>
  <si>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</si>
  <si>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</si>
  <si>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</si>
  <si>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</si>
  <si>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</si>
  <si>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</si>
  <si>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</si>
  <si>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</si>
  <si>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</si>
  <si>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</si>
  <si>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</si>
  <si>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</si>
  <si>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</si>
  <si>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</si>
  <si>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</si>
  <si>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</si>
  <si>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</si>
  <si>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</si>
  <si>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</si>
  <si>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</si>
  <si>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</si>
  <si>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</si>
  <si>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</si>
  <si>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</si>
  <si>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</si>
  <si>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</si>
  <si>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</si>
  <si>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</si>
  <si>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</si>
  <si>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</si>
  <si>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</si>
  <si>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</si>
  <si>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</si>
  <si>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</si>
  <si>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</si>
  <si>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</si>
  <si>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</si>
  <si>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</si>
  <si>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</si>
  <si>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</si>
  <si>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</si>
  <si>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</si>
  <si>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</si>
  <si>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</si>
  <si>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</si>
  <si>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</si>
  <si>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</si>
  <si>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</si>
  <si>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</si>
  <si>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</si>
  <si>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</si>
  <si>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</si>
  <si>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</si>
  <si>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</si>
  <si>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</si>
  <si>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</si>
  <si>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</si>
  <si>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</si>
  <si>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</si>
  <si>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</si>
  <si>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</si>
  <si>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</si>
  <si>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</si>
  <si>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</si>
  <si>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</si>
  <si>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</si>
  <si>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</si>
  <si>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</si>
  <si>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</si>
  <si>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</si>
  <si>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</si>
  <si>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</si>
  <si>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</si>
  <si>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</si>
  <si>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</si>
  <si>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</si>
  <si>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</si>
  <si>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</si>
  <si>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</si>
  <si>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</si>
  <si>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</si>
  <si>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</si>
  <si>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</si>
  <si>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</si>
  <si>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</si>
  <si>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</si>
  <si>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</si>
  <si>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</si>
  <si>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</si>
  <si>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</si>
  <si>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</si>
  <si>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</si>
  <si>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</si>
  <si>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</si>
  <si>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</si>
  <si>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</si>
  <si>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</si>
  <si>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</si>
  <si>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</si>
  <si>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</si>
  <si>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</si>
  <si>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</si>
  <si>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</si>
  <si>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</si>
  <si>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</si>
  <si>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</si>
  <si>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</si>
  <si>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</si>
  <si>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</si>
  <si>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</si>
  <si>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</si>
  <si>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</si>
  <si>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</si>
  <si>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</si>
  <si>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</si>
  <si>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</si>
  <si>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</si>
  <si>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</si>
  <si>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</si>
  <si>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</si>
  <si>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</si>
  <si>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</si>
  <si>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</si>
  <si>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</si>
  <si>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</si>
  <si>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</si>
  <si>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</si>
  <si>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</si>
  <si>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</si>
  <si>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</si>
  <si>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</si>
  <si>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</si>
  <si>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</si>
  <si>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</si>
  <si>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</si>
  <si>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</si>
  <si>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</si>
  <si>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</si>
  <si>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</si>
  <si>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</si>
  <si>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</si>
  <si>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</si>
  <si>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</si>
  <si>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</si>
  <si>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</si>
  <si>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</si>
  <si>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</si>
  <si>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</si>
  <si>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DE BOIA CONVENCIONAL PARA CAIXA D'AGUA, 1.1/2", COM HASTE E TORNEIRA METALICOS E BALAO PLASTICO</t>
  </si>
  <si>
    <t>TORNEIRA DE BOIA CONVENCIONAL PARA CAIXA D'AGUA, 1.1/4", COM HASTE E TORNEIRA METALICOS E BALAO PLASTICO</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</si>
  <si>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</si>
  <si>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</si>
  <si>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</si>
  <si>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TORNEIRA DE BOIA CONVENCIONAL PARA CAIXA D'AGUA, 3/4", COM HASTE E TORNEIRA METALICOS E BALAO PLASTICO</t>
  </si>
  <si>
    <t>TORNEIRA DE BOIA VAZAO TOTAL PARA CAIXA D'AGUA, 1/2", COM HASTE E TORNEIRA METALICOS E BALAO PLASTICO</t>
  </si>
  <si>
    <t>TORNEIRA DE BOIA VAZAO TOTAL PARA CAIXA D'AGUA, 1", COM HASTE E TORNEIRA METALICOS E BALAO PLASTICO</t>
  </si>
  <si>
    <t>TORNEIRA DE BOIA VAZAO TOTAL PARA CAIXA D'AGUA, 3/4", COM HASTE E TORNEIRA METALICOS E BALAO PLASTICO</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</si>
  <si>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</si>
  <si>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</si>
  <si>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</si>
  <si>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</si>
  <si>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</si>
  <si>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</si>
  <si>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</si>
  <si>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</si>
  <si>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</si>
  <si>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</si>
  <si>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</si>
  <si>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</si>
  <si>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</si>
  <si>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</si>
  <si>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</si>
  <si>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</si>
  <si>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</si>
  <si>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</si>
  <si>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</si>
  <si>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</si>
  <si>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</si>
  <si>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</si>
  <si>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</si>
  <si>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</si>
  <si>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</si>
  <si>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</si>
  <si>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</si>
  <si>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</si>
  <si>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</si>
  <si>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</si>
  <si>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</si>
  <si>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</si>
  <si>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</si>
  <si>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</si>
  <si>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</si>
  <si>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</si>
  <si>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</si>
  <si>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</si>
  <si>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</si>
  <si>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TRELICA NERVURADA (ESPACADOR), ALTURA = 120,0 MM, DIAMETRO DOS BANZOS INFERIORES E SUPERIOR = 6,0 MM, DIAMETRO DA DIAGONAL = 4,2 MM (COLETADO CAIXA)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</si>
  <si>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</si>
  <si>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</si>
  <si>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</si>
  <si>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</si>
  <si>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</si>
  <si>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</si>
  <si>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</si>
  <si>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</si>
  <si>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</si>
  <si>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</si>
  <si>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</si>
  <si>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</si>
  <si>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</si>
  <si>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</si>
  <si>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</si>
  <si>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</si>
  <si>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</si>
  <si>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</si>
  <si>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</si>
  <si>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</si>
  <si>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</si>
  <si>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</si>
  <si>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</si>
  <si>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</si>
  <si>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</si>
  <si>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</si>
  <si>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</si>
  <si>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</si>
  <si>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</si>
  <si>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</si>
  <si>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</si>
  <si>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</si>
  <si>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</si>
  <si>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</si>
  <si>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</si>
  <si>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</si>
  <si>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</si>
  <si>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</si>
  <si>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</si>
  <si>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</si>
  <si>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</si>
  <si>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</si>
  <si>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</si>
  <si>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</si>
  <si>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</si>
  <si>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</si>
  <si>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</si>
  <si>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</si>
  <si>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</si>
  <si>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</si>
  <si>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</si>
  <si>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</si>
  <si>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</si>
  <si>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</si>
  <si>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</si>
  <si>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</si>
  <si>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</si>
  <si>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</si>
  <si>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</si>
  <si>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</si>
  <si>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</si>
  <si>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</si>
  <si>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</si>
  <si>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</si>
  <si>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</si>
  <si>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</si>
  <si>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</si>
  <si>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</si>
  <si>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</si>
  <si>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</si>
  <si>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</si>
  <si>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</si>
  <si>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</si>
  <si>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</si>
  <si>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</si>
  <si>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</si>
  <si>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</si>
  <si>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</si>
  <si>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</si>
  <si>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</si>
  <si>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</si>
  <si>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</si>
  <si>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</si>
  <si>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</si>
  <si>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</si>
  <si>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</si>
  <si>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</si>
  <si>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</si>
  <si>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</si>
  <si>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</si>
  <si>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</si>
  <si>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</si>
  <si>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</si>
  <si>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</si>
  <si>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</si>
  <si>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</si>
  <si>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</si>
  <si>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</si>
  <si>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</si>
  <si>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</si>
  <si>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</si>
  <si>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</si>
  <si>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</si>
  <si>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</si>
  <si>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</si>
  <si>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</si>
  <si>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</si>
  <si>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</si>
  <si>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</si>
  <si>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</si>
  <si>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</si>
  <si>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</si>
  <si>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</si>
  <si>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</si>
  <si>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</si>
  <si>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</si>
  <si>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</si>
  <si>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</si>
  <si>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</si>
  <si>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</si>
  <si>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</si>
  <si>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</si>
  <si>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</si>
  <si>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</si>
  <si>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</si>
  <si>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</si>
  <si>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</si>
  <si>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</si>
  <si>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</si>
  <si>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</si>
  <si>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</si>
  <si>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</si>
  <si>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</si>
  <si>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</si>
  <si>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</si>
  <si>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</si>
  <si>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</si>
  <si>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</si>
  <si>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</si>
  <si>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</si>
  <si>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</si>
  <si>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</si>
  <si>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</si>
  <si>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</si>
  <si>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</si>
  <si>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</si>
  <si>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</si>
  <si>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</si>
  <si>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</si>
  <si>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</si>
  <si>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</si>
  <si>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</si>
  <si>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</si>
  <si>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</si>
  <si>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</si>
  <si>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</si>
  <si>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</si>
  <si>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</si>
  <si>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</si>
  <si>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</si>
  <si>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</si>
  <si>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</si>
  <si>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</si>
  <si>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</si>
  <si>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</si>
  <si>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</si>
  <si>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</si>
  <si>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</si>
  <si>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</si>
  <si>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</si>
  <si>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</si>
  <si>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</si>
  <si>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</si>
  <si>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</si>
  <si>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</si>
  <si>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</si>
  <si>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</si>
  <si>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</si>
  <si>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</si>
  <si>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</si>
  <si>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</si>
  <si>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</si>
  <si>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</si>
  <si>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</si>
  <si>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</si>
  <si>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</si>
  <si>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</si>
  <si>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</si>
  <si>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</si>
  <si>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</si>
  <si>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</si>
  <si>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</si>
  <si>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</si>
  <si>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</si>
  <si>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</si>
  <si>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</si>
  <si>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</si>
  <si>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</si>
  <si>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</si>
  <si>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</si>
  <si>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</si>
  <si>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</si>
  <si>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</si>
  <si>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</si>
  <si>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</si>
  <si>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</si>
  <si>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</si>
  <si>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</si>
  <si>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</si>
  <si>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</si>
  <si>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</si>
  <si>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</si>
  <si>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</si>
  <si>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</si>
  <si>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</si>
  <si>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</si>
  <si>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</si>
  <si>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</si>
  <si>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</si>
  <si>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</si>
  <si>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</si>
  <si>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</si>
  <si>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</si>
  <si>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</si>
  <si>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</si>
  <si>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</si>
  <si>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</si>
  <si>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</si>
  <si>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</si>
  <si>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</si>
  <si>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</si>
  <si>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</si>
  <si>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</si>
  <si>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</si>
  <si>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</si>
  <si>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</si>
  <si>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</si>
  <si>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</si>
  <si>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</si>
  <si>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</si>
  <si>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</si>
  <si>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</si>
  <si>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</si>
  <si>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</si>
  <si>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</si>
  <si>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</si>
  <si>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</si>
  <si>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</si>
  <si>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</si>
  <si>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</si>
  <si>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</si>
  <si>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</si>
  <si>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</si>
  <si>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</si>
  <si>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</si>
  <si>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</si>
  <si>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</si>
  <si>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</si>
  <si>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</si>
  <si>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</si>
  <si>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</si>
  <si>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</si>
  <si>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</si>
  <si>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</si>
  <si>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</si>
  <si>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</si>
  <si>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</si>
  <si>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</si>
  <si>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</si>
  <si>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</si>
  <si>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</si>
  <si>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</si>
  <si>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</si>
  <si>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</si>
  <si>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</si>
  <si>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</si>
  <si>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</si>
  <si>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</si>
  <si>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</si>
  <si>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</si>
  <si>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</si>
  <si>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</si>
  <si>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</si>
  <si>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</si>
  <si>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</si>
  <si>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</si>
  <si>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</si>
  <si>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</si>
  <si>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</si>
  <si>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</si>
  <si>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</si>
  <si>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</si>
  <si>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</si>
  <si>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</si>
  <si>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</si>
  <si>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</si>
  <si>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</si>
  <si>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</si>
  <si>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</si>
  <si>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</si>
  <si>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</si>
  <si>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</si>
  <si>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</si>
  <si>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</si>
  <si>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</si>
  <si>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</si>
  <si>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</si>
  <si>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</si>
  <si>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</si>
  <si>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</si>
  <si>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</si>
  <si>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</si>
  <si>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</si>
  <si>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</si>
  <si>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</si>
  <si>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</si>
  <si>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</si>
  <si>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</si>
  <si>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</si>
  <si>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</si>
  <si>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</si>
  <si>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</si>
  <si>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</si>
  <si>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</si>
  <si>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</si>
  <si>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</si>
  <si>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</si>
  <si>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</si>
  <si>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</si>
  <si>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</si>
  <si>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</si>
  <si>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</si>
  <si>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</si>
  <si>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</si>
  <si>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</si>
  <si>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</si>
  <si>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</si>
  <si>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</si>
  <si>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</si>
  <si>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</si>
  <si>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</si>
  <si>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</si>
  <si>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</si>
  <si>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</si>
  <si>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</si>
  <si>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</si>
  <si>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</si>
  <si>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</si>
  <si>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</si>
  <si>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</si>
  <si>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</si>
  <si>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</si>
  <si>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</si>
  <si>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</si>
  <si>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</si>
  <si>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</si>
  <si>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</si>
  <si>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</si>
  <si>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</si>
  <si>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</si>
  <si>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</si>
  <si>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</si>
  <si>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</si>
  <si>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</si>
  <si>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</si>
  <si>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</si>
  <si>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</si>
  <si>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</si>
  <si>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</si>
  <si>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</si>
  <si>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</si>
  <si>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</si>
  <si>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</si>
  <si>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</si>
  <si>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</si>
  <si>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</si>
  <si>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</si>
  <si>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</si>
  <si>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</si>
  <si>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</si>
  <si>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</si>
  <si>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</si>
  <si>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</si>
  <si>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</si>
  <si>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</si>
  <si>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</si>
  <si>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</si>
  <si>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</si>
  <si>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</si>
  <si>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</si>
  <si>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</si>
  <si>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</si>
  <si>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</si>
  <si>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</si>
  <si>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</si>
  <si>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</si>
  <si>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</si>
  <si>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</si>
  <si>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</si>
  <si>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</si>
  <si>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</si>
  <si>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</si>
  <si>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</si>
  <si>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</si>
  <si>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</si>
  <si>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</si>
  <si>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</si>
  <si>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</si>
  <si>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</si>
  <si>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</si>
  <si>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</si>
  <si>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</si>
  <si>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</si>
  <si>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</si>
  <si>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</si>
  <si>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</si>
  <si>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</si>
  <si>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</si>
  <si>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</si>
  <si>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</si>
  <si>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</si>
  <si>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</si>
  <si>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</si>
  <si>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</si>
  <si>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</si>
  <si>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</si>
  <si>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</si>
  <si>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</si>
  <si>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</si>
  <si>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</si>
  <si>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</si>
  <si>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</si>
  <si>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</si>
  <si>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</si>
  <si>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</si>
  <si>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</si>
  <si>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</si>
  <si>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</si>
  <si>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</si>
  <si>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</si>
  <si>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</si>
  <si>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</si>
  <si>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</si>
  <si>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</si>
  <si>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</si>
  <si>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</si>
  <si>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</si>
  <si>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</si>
  <si>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</si>
  <si>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</si>
  <si>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</si>
  <si>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</si>
  <si>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</si>
  <si>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</si>
  <si>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</si>
  <si>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</si>
  <si>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</si>
  <si>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</si>
  <si>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</si>
  <si>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</si>
  <si>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</si>
  <si>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</si>
  <si>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</si>
  <si>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</si>
  <si>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</si>
  <si>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</si>
  <si>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</si>
  <si>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</si>
  <si>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</si>
  <si>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</si>
  <si>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</si>
  <si>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</si>
  <si>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</si>
  <si>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</si>
  <si>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</si>
  <si>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</si>
  <si>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</si>
  <si>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</si>
  <si>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</si>
  <si>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</si>
  <si>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</si>
  <si>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</si>
  <si>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</si>
  <si>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</si>
  <si>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</si>
  <si>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</si>
  <si>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</si>
  <si>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</si>
  <si>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</si>
  <si>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</si>
  <si>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</si>
  <si>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</si>
  <si>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</si>
  <si>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</si>
  <si>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</si>
  <si>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</si>
  <si>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</si>
  <si>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</si>
  <si>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</si>
  <si>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</si>
  <si>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</si>
  <si>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</si>
  <si>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</si>
  <si>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</si>
  <si>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</si>
  <si>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</si>
  <si>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</si>
  <si>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</si>
  <si>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</si>
  <si>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</si>
  <si>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</si>
  <si>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</si>
  <si>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</si>
  <si>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</si>
  <si>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</si>
  <si>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Oeste concretos</t>
  </si>
  <si>
    <t>Trimarte</t>
  </si>
  <si>
    <t>COMP 38</t>
  </si>
  <si>
    <t>COMP 39</t>
  </si>
  <si>
    <t>COMP 40</t>
  </si>
  <si>
    <t>COMP 41</t>
  </si>
  <si>
    <t>Boca de lobo em concreto pré-moldada conforme detalhe</t>
  </si>
  <si>
    <t>Forma de placa compensada resinada 17mm, 8 utilizações</t>
  </si>
  <si>
    <t>BOCA DE LOBO EM CONCRETO</t>
  </si>
  <si>
    <t>PAREDE</t>
  </si>
  <si>
    <t>LAJES</t>
  </si>
  <si>
    <t>Revisão:</t>
  </si>
  <si>
    <t>(SEM DESON.)</t>
  </si>
  <si>
    <t>Tubo corugado PEAD</t>
  </si>
  <si>
    <t>COMP 42</t>
  </si>
  <si>
    <t>COMP 43</t>
  </si>
  <si>
    <t>COMP 44</t>
  </si>
  <si>
    <t>COMP 45</t>
  </si>
  <si>
    <t>Reboco com argamassa de cimento e areia traço 1:4</t>
  </si>
  <si>
    <t>Concreto FCK 20MPa para fixação da grade preparado em betoneira</t>
  </si>
  <si>
    <t>Tampão de ferro fundido para esgoto</t>
  </si>
  <si>
    <t>Substituição de Grelha metálica em boca de lobo existente (60x75cm)</t>
  </si>
  <si>
    <t>Substituição de Grelha metálica em boca de lobo existente (80x75cm)</t>
  </si>
  <si>
    <t xml:space="preserve">Reaterro de valas com compactação </t>
  </si>
  <si>
    <t>Escavação de valas em rocha</t>
  </si>
  <si>
    <t>Escavação de valas em rocha para drenos</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</si>
  <si>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</si>
  <si>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</si>
  <si>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</si>
  <si>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</si>
  <si>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</si>
  <si>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</si>
  <si>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PORTA-PRONTA DE MADEIRA, FOLHA LEVE OU MÉDIA, 60X210CM, FIXAÇÃO COM PREENCHIMENTO PARCIAL DE ESPUMA EXPANSIVA - FORNECIMENTO E INSTALAÇÃO. AF_08/2015</t>
  </si>
  <si>
    <t>PORTA-PRONTA DE MADEIRA, FOLHA LEVE OU MÉDIA, 70X210CM, FIXAÇÃO COM PREENCHIMENTO PARCIAL DE ESPUMA EXPANSIVA - FORNECIMENTO E INSTALAÇÃO. AF_08/2015</t>
  </si>
  <si>
    <t>PORTA-PRONTA DE MADEIRA, FOLHA LEVE OU MÉDIA, 80X210CM, FIXAÇÃO COM PREENCHIMENTO PARCIAL DE ESPUMA EXPANSIVA - FORNECIMENTO E INSTALAÇÃO. AF_08/2015</t>
  </si>
  <si>
    <t>PORTA-PRONTA DE MADEIRA, FOLHA PESADA OU SUPERPESADA, 80X210CM, FIXAÇÃO COM PREENCHIMENTO PARCIAL DE ESPUMA EXPANSIVA - FORNECIMENTO E INSTALAÇÃO. AF_08/2015</t>
  </si>
  <si>
    <t>PORTA-PRONTA DE MADEIRA, FOLHA PESADA OU SUPERPESADA, 80X210CM, FIXAÇÃO COM PREENCHIMENTO TOTAL DE ESPUMA EXPANSIVA - FORNECIMENTO E INSTALAÇÃO. AF_08/2015</t>
  </si>
  <si>
    <t>PORTA-PRONTA DE MADEIRA, FOLHA PESADA OU SUPERPESADA, 90X210CM, FIXAÇÃO COM PREENCHIMENTO TOTAL DE ESPUMA EXPANSIVA - FORNECIMENTO E INSTALAÇÃO. AF_08/2015</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</si>
  <si>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</si>
  <si>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</si>
  <si>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</si>
  <si>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</si>
  <si>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</si>
  <si>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</si>
  <si>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</si>
  <si>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</si>
  <si>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</si>
  <si>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</si>
  <si>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</si>
  <si>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</si>
  <si>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</si>
  <si>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</si>
  <si>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</si>
  <si>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</si>
  <si>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</si>
  <si>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</si>
  <si>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</si>
  <si>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</si>
  <si>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</si>
  <si>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</si>
  <si>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</si>
  <si>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</si>
  <si>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</si>
  <si>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</si>
  <si>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</si>
  <si>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</si>
  <si>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</si>
  <si>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</si>
  <si>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</si>
  <si>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</si>
  <si>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</si>
  <si>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</si>
  <si>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</si>
  <si>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</si>
  <si>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</si>
  <si>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</si>
  <si>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</si>
  <si>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</si>
  <si>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</si>
  <si>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</si>
  <si>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</si>
  <si>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</si>
  <si>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</si>
  <si>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</si>
  <si>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</si>
  <si>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</si>
  <si>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</si>
  <si>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</si>
  <si>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</si>
  <si>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</si>
  <si>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</si>
  <si>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</si>
  <si>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</si>
  <si>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</si>
  <si>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</si>
  <si>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</si>
  <si>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</si>
  <si>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60000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</si>
  <si>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</si>
  <si>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</si>
  <si>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30000 BTUS/H, CICLO QUENTE/FRIO, 60 HZ, CLASSIFICACAO ENERGETICA A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</si>
  <si>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</si>
  <si>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</si>
  <si>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</si>
  <si>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</si>
  <si>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</si>
  <si>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QUENTE/FRIO, 60 HZ, CLASSIFICACAO ENERGETICA A - SELO PROCEL, GAS HFC, CONTROLE S/ FIO</t>
  </si>
  <si>
    <t>AR CONDICIONADO SPLIT ON/OFF, HI-WALL (PAREDE), 7000 BTUS/H, CICLO QUENTE/FRIO, 60 HZ, CLASSIFICACAO ENERGETICA A - SELO PROCEL, GAS HFC, CONTROLE S/ FIO</t>
  </si>
  <si>
    <t>AR CONDICIONADO SPLIT ON/OFF, HI-WALL (PAREDE), 9000 BTUS/H, CICLO QUENTE/FRIO, 60 HZ, CLASSIFICACAO ENERGETICA A - SELO PROCEL, GAS HFC, CONTROLE S/ FIO</t>
  </si>
  <si>
    <t>AR-CONDICIONADO SPLIT INVERTER, PISO TETO, 24000 BTU/H, QUENTE/FRIO, 60HZ, CLASSIFICACAO ENERGETICA A - SELO PROCEL, GAS HFC, CONTROLE S/FIO</t>
  </si>
  <si>
    <t>ARAME PROTEGIDO COM POLIMERO PARA GABIAO, DIAMETRO 2,2 MM</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</si>
  <si>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</si>
  <si>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</si>
  <si>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</si>
  <si>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</si>
  <si>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</si>
  <si>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</si>
  <si>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CAMINHONETE COM MOTOR A DIESEL, POTENCIA *160* CV, CABINE DUPLA, 4X4</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</si>
  <si>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</si>
  <si>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</si>
  <si>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</si>
  <si>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</si>
  <si>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</si>
  <si>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</si>
  <si>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</si>
  <si>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</si>
  <si>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TIPO CAIXA MALHA HEXAGONAL 8 X 10 CM (ZN/AL REVESTIDO COM POLIMERO),  FIO 2,4 MM, DIMENSOES 2,0 X 1,0 X 1,0 M (C X L X A)</t>
  </si>
  <si>
    <t>GABIAO TIPO CAIXA MALHA HEXAGONAL 8 X 10 CM (ZN/AL REVESTIDO COM POLIMERO),  FIO 2,4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</si>
  <si>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</si>
  <si>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</si>
  <si>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</si>
  <si>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</si>
  <si>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</si>
  <si>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</si>
  <si>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</si>
  <si>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</si>
  <si>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</si>
  <si>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MANGUEIRA PARA GAS - GLP, PVC, TRANCADA, DIAMETRO DE 3/8", COMPRIMENTO DE 1M (NORMATIZADA)</t>
  </si>
  <si>
    <t>MAQUINA TRANSFORMADORA MONOFASICA PARA SOLDA ELETRICA, TENSAO DE 220 V, FREQUENCIA DE 60 HZ, FAIXA DE CORRENTE ENTRE 80 A (+/- 10 A) E 250 A, POTENCIA ENTRE 14,00 KVA E 15,0 KVA, CICLO DE TRABALHO ENTRE 10% E 20% A 250 A</t>
  </si>
  <si>
    <t>PICAPE CABINE SIMPLES COM MOTOR 1.6 FLEX, CAMBIO MANUAL, POTENCIA 101/104 CV, 2 PORTAS</t>
  </si>
  <si>
    <t>TELA ARAME GALVANIZADO REVESTIDO COM POLIMERO, MALHA HEXAGONAL DUPLA TORCAO, 8 X 10 CM (ZN/AL REVESTIDO COM POLIMERO), FIO *2,4* MM</t>
  </si>
  <si>
    <t>TELA DE ARAME ONDULADA, FIO *2,77* MM (12 BWG), MALHA 5 X 5 CM, H = 2 M</t>
  </si>
  <si>
    <t>TELA EM MALHA HEXAGONAL DE DUPLA TORCAO 8 X 10 CM (ZN/AL REVESTIDO COM POLIMERO), FIO 2,7 MM, COM GEOMANTA OU BIOMANTA, DIMENSOES 4,0 X 2,0 X 0,6 M, COM INCLINACAO DE 70 GRAUS, PARA SOLO REFORCADO</t>
  </si>
  <si>
    <t>TELHA GALVALUME COM ISOLAMENTO TERMOACUSTICO EM ESPUMA RIGIDA DE POLIURETANO (PU) INJETADO, ESPESSURA DE 30 MM, DENSIDADE DE 35 KG/M3, COM DUAS FACES TRAPEZOIDAIS, ACABAMENTO NATURAL (NAO INCLUI ACESSORIOS DE FIXACAO) (COLETADO CAIXA)</t>
  </si>
  <si>
    <t>COMP 46</t>
  </si>
  <si>
    <t>Reaterro de vala com brita</t>
  </si>
  <si>
    <t>Retroescavadeira sobre rodas com carregadeira - CHP</t>
  </si>
  <si>
    <t>Retroescavadeira sobre rodas com carregadeira -CHI</t>
  </si>
  <si>
    <t>Servente com encargos complementares</t>
  </si>
  <si>
    <t>Compactador de solo - CHP</t>
  </si>
  <si>
    <t>Compactador de solo</t>
  </si>
  <si>
    <t>Brita nº1</t>
  </si>
  <si>
    <t>Reaterro e compactação de valas com brita</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</si>
  <si>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</si>
  <si>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</si>
  <si>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</si>
  <si>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</si>
  <si>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</si>
  <si>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</si>
  <si>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</si>
  <si>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</si>
  <si>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</si>
  <si>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</si>
  <si>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</si>
  <si>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</si>
  <si>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</si>
  <si>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</si>
  <si>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!EM PROCESSO DE DESATIVACAO! AR-CONDICIONADO FRIO SPLIT HI-WALL (PAREDE) 12000 BTU/H</t>
  </si>
  <si>
    <t>!EM PROCESSO DE DESATIVACAO! AR-CONDICIONADO FRIO SPLIT HI-WALL (PAREDE) 18000 BTU/H</t>
  </si>
  <si>
    <t>!EM PROCESSO DE DESATIVACAO! AR-CONDICIONADO FRIO SPLIT HI-WALL (PAREDE) 9000 BTU/H</t>
  </si>
  <si>
    <t>!EM PROCESSO DE DESATIVACAO! AR-CONDICIONADO FRIO SPLIT PISO-TETO 18000 BTU/H</t>
  </si>
  <si>
    <t>!EM PROCESSO DE DESATIVACAO! AR-CONDICIONADO FRIO SPLIT PISO-TETO 24000 BTU/H</t>
  </si>
  <si>
    <t>!EM PROCESSO DE DESATIVACAO! AR-CONDICIONADO FRIO SPLIT PISO-TETO 36000 BTU/H</t>
  </si>
  <si>
    <t>!EM PROCESSO DE DESATIVACAO! AR-CONDICIONADO FRIO SPLIT PISO-TETO 48000 BTU/H</t>
  </si>
  <si>
    <t>!EM PROCESSO DE DESATIVACAO! AR-CONDICIONADO FRIO SPLIT PISO-TETO 60000 BTU/H</t>
  </si>
  <si>
    <t>!EM PROCESSO DE DESATIVACAO! DIVISORIA COLMEIA CEGA COM MONTANTE E RODAPE DE ALUMINIO ANODIZADO SIMPLES (SEM COLOCACAO)</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</si>
  <si>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</si>
  <si>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</si>
  <si>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</si>
  <si>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</si>
  <si>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HASTE DE ATERRAMENTO EM ACO COM 3,00 M DE COMPRIMENTO E DN = 5/8", REVESTIDA COM BAIXA CAMADA DE COBRE, SEM CONECTOR</t>
  </si>
  <si>
    <t>!EM PROCESSO DE DESATIVACAO! LUMINARIA FECHADA P/ ILUMINACAO PUBLICA, TIPO ABL 50/F OU EQUIV, P/ LAMPADA A VAPOR DE MERCURIO 400W</t>
  </si>
  <si>
    <t>!EM PROCESSO DE DESATIVACAO! TERMINAL DE PORCELANA (MUFLA) UNIPOLAR, USO EXTERNO, TENSAO 3,6/6 KV, PARA CABO DE 10/16 MM2, COM ISOLAMENTO EPR</t>
  </si>
  <si>
    <t>!EM PROCESSO DE DESATIVACAO! VEICULO DE PASSEIO COM MOTOR 1.0 FLEX, POTENCIA 72/85 CV, 5 PORTAS, COR SOLIDA, BASICO</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</si>
  <si>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</si>
  <si>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</si>
  <si>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</si>
  <si>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</si>
  <si>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</si>
  <si>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</si>
  <si>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EPI - FAMILIA ALMOXARIFE - HORISTA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</si>
  <si>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</si>
  <si>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</si>
  <si>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</si>
  <si>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</si>
  <si>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</si>
  <si>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</si>
  <si>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</si>
  <si>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</si>
  <si>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</si>
  <si>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</si>
  <si>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</si>
  <si>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</si>
  <si>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</si>
  <si>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</si>
  <si>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</si>
  <si>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</si>
  <si>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</si>
  <si>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</si>
  <si>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</si>
  <si>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</si>
  <si>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</si>
  <si>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</si>
  <si>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</si>
  <si>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</si>
  <si>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</si>
  <si>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</si>
  <si>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</si>
  <si>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</si>
  <si>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</si>
  <si>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</si>
  <si>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</si>
  <si>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</si>
  <si>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</si>
  <si>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</si>
  <si>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</si>
  <si>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</si>
  <si>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</si>
  <si>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</si>
  <si>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</si>
  <si>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</si>
  <si>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</si>
  <si>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</si>
  <si>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</si>
  <si>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</si>
  <si>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MAQUINA TIPO VASO/TANQUE/JATO DE PRESSAO PORTATIL PARA JATEAMENTO, CONTROLE AUTOMATICO E REMOTO, CAMARA DE 1 SAIDA, 280 L, DIAM. *670* MM, BICO JATO CURTO VENTURI DE 5/16", MANGUEIRA DE 1" DE 10 M, COMPLETA (VALVULAS POP UP E DOSADORA, FUNDO CONICO ETC)</t>
  </si>
  <si>
    <t>PLACA DE OBRA (PARA CONSTRUCAO CIVIL) EM CHAPA GALVANIZADA *N. 22*, ADESIVADA, DE *2,0 X 1,125* M</t>
  </si>
  <si>
    <t>SISTEMA DE FORMAS MANUSEAVEIS DE ALUMINIO, PARA EDIF. RESID. UNIFAMILIAR COM PAREDES DE CONCRETO MOLDADAS IN LOCO, UNIDADE HABITACIONAL TERREA COM 38 M2, COM SALA, CIRCULACAO, 2 QUARTOS, BANHEIRO, COZINHA E TANQUE EXTERNO (SEM COBERTURA) (COLETADO CAIXA)</t>
  </si>
  <si>
    <t>A</t>
  </si>
  <si>
    <t>D</t>
  </si>
  <si>
    <t>PROPRIETÁRIO:</t>
  </si>
  <si>
    <t>OBRA:</t>
  </si>
  <si>
    <t>OBRAS DE CONTENÇÃO</t>
  </si>
  <si>
    <t>Placa de obra em chapa de aço galvanizado padrão financiamento</t>
  </si>
  <si>
    <t>A área de passeio tátil pode ser obtida pela multiplicação da extensão de meio-fio pela largura da faixa tátil, somada a multiplicação da quantidade de mudanças de direção multiplicada pela área unitária e multiplicação da quantidade de rampas pela área unitária tatil em cada uma.</t>
  </si>
  <si>
    <t>Meio fio de concreto  pré-fabricado rebaixado FCK 20MPa conforme detalhe</t>
  </si>
  <si>
    <t>Reaterro de passeio com compactador manual</t>
  </si>
  <si>
    <t>Guia de travamento de passeio em concreto moldado no local conforme detalhe</t>
  </si>
  <si>
    <t>Extensão da faixa</t>
  </si>
  <si>
    <t>Correção de altura de caixas existentes, com troca de tampa</t>
  </si>
  <si>
    <t>Correção de altura de caixas existentes, sem troca de tampa</t>
  </si>
  <si>
    <t>BL=&gt;PV</t>
  </si>
  <si>
    <t>Pó-de-pedra</t>
  </si>
  <si>
    <t>Calceteiro</t>
  </si>
  <si>
    <t>Placa vibratória a gasolina CHP</t>
  </si>
  <si>
    <t>Placa vibratória a gasolina CHI</t>
  </si>
  <si>
    <t>Cortadora de piso a gasolina com disco diamantado CHP</t>
  </si>
  <si>
    <t>Cortadora de piso a gasolina com disco diamantado CHI</t>
  </si>
  <si>
    <t>Bloco de concreto tatil pigmentado alerta ou direcional</t>
  </si>
  <si>
    <t>Concreto FCK 20MPa preparado em betoneira</t>
  </si>
  <si>
    <t>Forma de madeira, fornecimento, instalação e retirada</t>
  </si>
  <si>
    <t>Transporte do material britado</t>
  </si>
  <si>
    <t>MEMÓRIA DE CÁLCULO DE QUANTIDADES</t>
  </si>
  <si>
    <t>BL =&gt; PV</t>
  </si>
  <si>
    <t>BL =&gt; CL</t>
  </si>
  <si>
    <t>Grade BL 75x60cm</t>
  </si>
  <si>
    <t>Grade BL 75x80cm</t>
  </si>
  <si>
    <t>Grelha metálica articulada 115x75cm</t>
  </si>
  <si>
    <t>COMP 47</t>
  </si>
  <si>
    <t>Grade BL 75x115cm</t>
  </si>
  <si>
    <t>Grade BL 75x135cm</t>
  </si>
  <si>
    <t>COMP 48</t>
  </si>
  <si>
    <t>Grelha metálica articulada 135x75cm</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</si>
  <si>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</si>
  <si>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</si>
  <si>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</si>
  <si>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</si>
  <si>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</si>
  <si>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</si>
  <si>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</si>
  <si>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</si>
  <si>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</si>
  <si>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</si>
  <si>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</si>
  <si>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</si>
  <si>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</si>
  <si>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</si>
  <si>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</si>
  <si>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</si>
  <si>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</si>
  <si>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</si>
  <si>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</si>
  <si>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</si>
  <si>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</si>
  <si>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</si>
  <si>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</si>
  <si>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</si>
  <si>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</si>
  <si>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</si>
  <si>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</si>
  <si>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</si>
  <si>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</si>
  <si>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</si>
  <si>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</si>
  <si>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</si>
  <si>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</si>
  <si>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</si>
  <si>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</si>
  <si>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</si>
  <si>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</si>
  <si>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</si>
  <si>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</si>
  <si>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</si>
  <si>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</si>
  <si>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</si>
  <si>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</si>
  <si>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</si>
  <si>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</si>
  <si>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</si>
  <si>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</si>
  <si>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</si>
  <si>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</si>
  <si>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</si>
  <si>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</si>
  <si>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</si>
  <si>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</si>
  <si>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</si>
  <si>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</si>
  <si>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</si>
  <si>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</si>
  <si>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</si>
  <si>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</si>
  <si>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</si>
  <si>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</si>
  <si>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</si>
  <si>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</si>
  <si>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</si>
  <si>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</si>
  <si>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</si>
  <si>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6 MM,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</si>
  <si>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</si>
  <si>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</si>
  <si>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</si>
  <si>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</si>
  <si>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</si>
  <si>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</si>
  <si>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</si>
  <si>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</si>
  <si>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</si>
  <si>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</si>
  <si>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</si>
  <si>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</si>
  <si>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</si>
  <si>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</si>
  <si>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</si>
  <si>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</si>
  <si>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</si>
  <si>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</si>
  <si>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</si>
  <si>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</si>
  <si>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</si>
  <si>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</si>
  <si>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</si>
  <si>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</si>
  <si>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</si>
  <si>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</si>
  <si>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</si>
  <si>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</si>
  <si>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</si>
  <si>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</si>
  <si>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</si>
  <si>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</si>
  <si>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</si>
  <si>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</si>
  <si>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</si>
  <si>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</si>
  <si>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</si>
  <si>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</si>
  <si>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</si>
  <si>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</si>
  <si>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</si>
  <si>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</si>
  <si>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</si>
  <si>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</si>
  <si>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</si>
  <si>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</si>
  <si>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</si>
  <si>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</si>
  <si>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</si>
  <si>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</si>
  <si>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</si>
  <si>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</si>
  <si>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</si>
  <si>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</si>
  <si>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</si>
  <si>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</si>
  <si>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</si>
  <si>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</si>
  <si>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</si>
  <si>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</si>
  <si>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</si>
  <si>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</si>
  <si>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</si>
  <si>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</si>
  <si>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</si>
  <si>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</si>
  <si>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</si>
  <si>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</si>
  <si>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</si>
  <si>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</si>
  <si>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</si>
  <si>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</si>
  <si>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ESTACA METÁLICA PARA CONTENÇÃO, COMPRIMENTO TOTAL CRAVADO DE ATÉ 10 M (EXCLUSIVE MOBILIZAÇÃO E DESMOBILIZAÇÃO). AF_07/2019</t>
  </si>
  <si>
    <t>ESTACA METÁLICA PARA CONTENÇÃO, COMPRIMENTO TOTAL CRAVADO MAIOR DO QUE 10 M E MENOR OU IGUAL A 20 M (EXCLUSIVE MOBILIZAÇÃO E DESMOBILIZAÇÃO). AF_07/2019</t>
  </si>
  <si>
    <t>ESTACA METÁLICA PARA CONTENÇÃO, COMPRIMENTO TOTAL CRAVADO MAIOR DO QUE 20 M E MENOR OU IGUAL A 30 M (EXCLUSIVE MOBILIZAÇÃO E DESMOBILIZAÇÃO). AF_07/2019</t>
  </si>
  <si>
    <t>LASTRO COM MATERIAL GRANULAR (PEDRA BRITADA N.2), APLICADO EM PISOS OU RADIERS, ESPESSURA DE *10 CM*. AF_08/2017</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</si>
  <si>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</si>
  <si>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</si>
  <si>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</si>
  <si>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</si>
  <si>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</si>
  <si>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</si>
  <si>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</si>
  <si>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</si>
  <si>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</si>
  <si>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</si>
  <si>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</si>
  <si>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</si>
  <si>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</si>
  <si>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</si>
  <si>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</si>
  <si>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</si>
  <si>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</si>
  <si>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</si>
  <si>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</si>
  <si>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</si>
  <si>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</si>
  <si>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</si>
  <si>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</si>
  <si>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</si>
  <si>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</si>
  <si>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</si>
  <si>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</si>
  <si>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</si>
  <si>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</si>
  <si>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</si>
  <si>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</si>
  <si>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</si>
  <si>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</si>
  <si>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</si>
  <si>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</si>
  <si>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</si>
  <si>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</si>
  <si>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</si>
  <si>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</si>
  <si>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</si>
  <si>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</si>
  <si>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</si>
  <si>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</si>
  <si>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</si>
  <si>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</si>
  <si>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</si>
  <si>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</si>
  <si>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</si>
  <si>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</si>
  <si>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</si>
  <si>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</si>
  <si>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</si>
  <si>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</si>
  <si>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</si>
  <si>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</si>
  <si>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</si>
  <si>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</si>
  <si>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</si>
  <si>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</si>
  <si>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</si>
  <si>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</si>
  <si>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</si>
  <si>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</si>
  <si>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</si>
  <si>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</si>
  <si>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</si>
  <si>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</si>
  <si>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</si>
  <si>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</si>
  <si>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</si>
  <si>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</si>
  <si>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</si>
  <si>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</si>
  <si>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</si>
  <si>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</si>
  <si>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</si>
  <si>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</si>
  <si>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</si>
  <si>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</si>
  <si>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</si>
  <si>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</si>
  <si>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</si>
  <si>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</si>
  <si>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</si>
  <si>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</si>
  <si>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</si>
  <si>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</si>
  <si>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</si>
  <si>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</si>
  <si>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</si>
  <si>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</si>
  <si>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</si>
  <si>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</si>
  <si>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</si>
  <si>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</si>
  <si>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</si>
  <si>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</si>
  <si>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</si>
  <si>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</si>
  <si>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</si>
  <si>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</si>
  <si>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</si>
  <si>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</si>
  <si>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</si>
  <si>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</si>
  <si>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</si>
  <si>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</si>
  <si>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</si>
  <si>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</si>
  <si>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</si>
  <si>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</si>
  <si>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</si>
  <si>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</si>
  <si>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</si>
  <si>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</si>
  <si>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</si>
  <si>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</si>
  <si>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</si>
  <si>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</si>
  <si>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</si>
  <si>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</si>
  <si>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</si>
  <si>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</si>
  <si>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</si>
  <si>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</si>
  <si>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</si>
  <si>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</si>
  <si>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</si>
  <si>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</si>
  <si>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</si>
  <si>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</si>
  <si>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PARAFUSO ZINCADO, AUTOBROCANTE, FLANGEADO, 4,2 MM X 19 MM</t>
  </si>
  <si>
    <t>1. USINA DE CBUQ</t>
  </si>
  <si>
    <t>2. BRITADOR</t>
  </si>
  <si>
    <t>Camada de CAUQbor (exclusive CAPbor)</t>
  </si>
  <si>
    <t>CAPbor</t>
  </si>
  <si>
    <t>Fornecimento de Cimento Asfáltico de Petróleo modificado por borracha (CAPbor)</t>
  </si>
  <si>
    <t xml:space="preserve">         Declaramos ainda que a alíquota de ISSQN no município é de 3%, a incidir sobre o total da obra.</t>
  </si>
  <si>
    <t>IMPOSTOS (Não desonerado)</t>
  </si>
  <si>
    <t>Distância média em relação ao centro de massa</t>
  </si>
  <si>
    <t>3. LOCAL DA JAZIDA DE ARGILA - EM RELAÇÃO AO CENTRO DO PROJETO</t>
  </si>
  <si>
    <t>4. LOCAIS DE BOTA-FORA - EM RELAÇÃO AO CENTRO DO PROJETO</t>
  </si>
  <si>
    <t>5. REFINARIA DE ARAUCÁRIA - EM RELAÇÃO AS USINAS</t>
  </si>
  <si>
    <t>TRECHO:</t>
  </si>
  <si>
    <t>SINAPI 11/2019</t>
  </si>
  <si>
    <t>SICRO3 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</si>
  <si>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</si>
  <si>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</si>
  <si>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</si>
  <si>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</si>
  <si>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</si>
  <si>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</si>
  <si>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</si>
  <si>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</si>
  <si>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</si>
  <si>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</si>
  <si>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</si>
  <si>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</si>
  <si>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</si>
  <si>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</si>
  <si>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</si>
  <si>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</si>
  <si>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</si>
  <si>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</si>
  <si>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</si>
  <si>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</si>
  <si>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</si>
  <si>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</si>
  <si>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</si>
  <si>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</si>
  <si>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</si>
  <si>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</si>
  <si>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</si>
  <si>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</si>
  <si>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</si>
  <si>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</si>
  <si>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</si>
  <si>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</si>
  <si>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</si>
  <si>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</si>
  <si>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</si>
  <si>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</si>
  <si>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</si>
  <si>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</si>
  <si>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</si>
  <si>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</si>
  <si>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</si>
  <si>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</si>
  <si>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</si>
  <si>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</si>
  <si>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</si>
  <si>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</si>
  <si>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</si>
  <si>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</si>
  <si>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</si>
  <si>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</si>
  <si>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</si>
  <si>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</si>
  <si>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</si>
  <si>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</si>
  <si>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</si>
  <si>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</si>
  <si>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</si>
  <si>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</si>
  <si>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</si>
  <si>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</si>
  <si>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</si>
  <si>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</si>
  <si>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</si>
  <si>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</si>
  <si>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</si>
  <si>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</si>
  <si>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</si>
  <si>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</si>
  <si>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</si>
  <si>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</si>
  <si>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</si>
  <si>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</si>
  <si>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</si>
  <si>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</si>
  <si>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</si>
  <si>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</si>
  <si>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</si>
  <si>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</si>
  <si>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</si>
  <si>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</si>
  <si>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</si>
  <si>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</si>
  <si>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</si>
  <si>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</si>
  <si>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</si>
  <si>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</si>
  <si>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</si>
  <si>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</si>
  <si>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CAIXA DE PASSAGEM PARA TELEFONE 150X150X15CM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</si>
  <si>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</si>
  <si>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</si>
  <si>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</si>
  <si>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</si>
  <si>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</si>
  <si>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</si>
  <si>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</si>
  <si>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</si>
  <si>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</si>
  <si>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</si>
  <si>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</si>
  <si>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</si>
  <si>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</si>
  <si>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</si>
  <si>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</si>
  <si>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</si>
  <si>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</si>
  <si>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</si>
  <si>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</si>
  <si>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MELHORADO COM CIMENTO (TEOR DE 2%) - EXCLUSIVE  SOLO, ESCAVAÇÃO, CARGA E TRANSPORTE. AF_11/2019</t>
  </si>
  <si>
    <t>EXECUÇÃO E COMPACTAÇÃO DE BASE E OU SUB BASE PARA PAVIMENTAÇÃO DE SOLO (PREDOMINANTEMENTE ARENOSO) MELHORADO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</si>
  <si>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</si>
  <si>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</si>
  <si>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</si>
  <si>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</si>
  <si>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</si>
  <si>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ESCAVAÇÃO,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</si>
  <si>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</si>
  <si>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</si>
  <si>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</si>
  <si>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</si>
  <si>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</si>
  <si>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</si>
  <si>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</si>
  <si>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</si>
  <si>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</si>
  <si>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</si>
  <si>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</si>
  <si>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</si>
  <si>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</si>
  <si>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</si>
  <si>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</si>
  <si>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</si>
  <si>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</si>
  <si>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</si>
  <si>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</si>
  <si>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</si>
  <si>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</si>
  <si>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</si>
  <si>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</si>
  <si>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</si>
  <si>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</si>
  <si>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</si>
  <si>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</si>
  <si>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</si>
  <si>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</si>
  <si>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</si>
  <si>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</si>
  <si>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</si>
  <si>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</si>
  <si>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</si>
  <si>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</si>
  <si>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</si>
  <si>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</si>
  <si>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</si>
  <si>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</si>
  <si>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</si>
  <si>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</si>
  <si>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</si>
  <si>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</si>
  <si>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</si>
  <si>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</si>
  <si>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</si>
  <si>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</si>
  <si>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</si>
  <si>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</si>
  <si>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</si>
  <si>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</si>
  <si>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</si>
  <si>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</si>
  <si>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</si>
  <si>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</si>
  <si>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</si>
  <si>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</si>
  <si>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</si>
  <si>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</si>
  <si>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</si>
  <si>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</si>
  <si>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</si>
  <si>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</si>
  <si>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</si>
  <si>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</si>
  <si>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</si>
  <si>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</si>
  <si>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</si>
  <si>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</si>
  <si>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</si>
  <si>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</si>
  <si>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</si>
  <si>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</si>
  <si>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</si>
  <si>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</si>
  <si>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</si>
  <si>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</si>
  <si>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</si>
  <si>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</si>
  <si>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</si>
  <si>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</si>
  <si>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</si>
  <si>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</si>
  <si>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</si>
  <si>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</si>
  <si>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</si>
  <si>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</si>
  <si>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</si>
  <si>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</si>
  <si>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</si>
  <si>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</si>
  <si>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</si>
  <si>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</si>
  <si>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</si>
  <si>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</si>
  <si>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</si>
  <si>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</si>
  <si>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</si>
  <si>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</si>
  <si>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</si>
  <si>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</si>
  <si>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</si>
  <si>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</si>
  <si>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</si>
  <si>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</si>
  <si>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</si>
  <si>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</si>
  <si>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</si>
  <si>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</si>
  <si>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</si>
  <si>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</si>
  <si>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</si>
  <si>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</si>
  <si>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</si>
  <si>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</si>
  <si>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</si>
  <si>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</si>
  <si>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</si>
  <si>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</si>
  <si>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</si>
  <si>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</si>
  <si>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</si>
  <si>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</si>
  <si>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</si>
  <si>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</si>
  <si>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</si>
  <si>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</si>
  <si>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</si>
  <si>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</si>
  <si>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</si>
  <si>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</si>
  <si>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</si>
  <si>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</si>
  <si>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</si>
  <si>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</si>
  <si>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</si>
  <si>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</si>
  <si>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</si>
  <si>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</si>
  <si>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</si>
  <si>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</si>
  <si>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</si>
  <si>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</si>
  <si>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</si>
  <si>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</si>
  <si>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</si>
  <si>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</si>
  <si>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</si>
  <si>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</si>
  <si>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</si>
  <si>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</si>
  <si>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</si>
  <si>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</si>
  <si>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</si>
  <si>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</si>
  <si>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</si>
  <si>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</si>
  <si>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</si>
  <si>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</si>
  <si>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</si>
  <si>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</si>
  <si>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!EM PROCESSO DE DESATIVACAO! ADITIVO IMPERMEABILIZANTE DE PEGA NORMAL PARA ARGAMASSAS E CONCRETOS SEM ARMACAO</t>
  </si>
  <si>
    <t>!EM PROCESSO DE DESATIVACAO! LOCACAO DE GRUPO GERADOR *80 A 125* KVA, MOTOR DIESEL, REBOCAVEL, ACIONAMENTO MANUAL</t>
  </si>
  <si>
    <t>!EM PROCESSO DE DESATIVACAO! LOCACAO DE GRUPO GERADOR ACIMA DE * 125 ATE 180* KVA, MOTOR DIESEL, REBOCAVEL, ACIONAMENTO MANUAL</t>
  </si>
  <si>
    <t>!EM PROCESSO DE DESATIVACAO! LOCACAO DE GRUPO GERADOR ACIMA DE * 20 A 80* KVA, MOTOR DIESEL, REBOCAVEL, ACIONAMENTO MANUAL</t>
  </si>
  <si>
    <t>!EM PROCESSO DE DESATIVACAO! LOCACAO DE GRUPO GERADOR DE *260* KVA, DIESEL REBOCAVEL, ACIONAMENTO MANUAL</t>
  </si>
  <si>
    <t>!EM PROCESSO DE DESATIVACAO! LOCACAO DE GRUPO GERADOR DE *400* KVA, DIESEL REBOCAVEL, ACIONAMENTO MANUAL</t>
  </si>
  <si>
    <t>!EM PROCESSO DE DESATIVACAO! LOCACAO DE GRUPO GERADOR DE *550* KVA, DIESEL REBOCAVEL, ACIONAMENTO MANUAL</t>
  </si>
  <si>
    <t>ADITIVO PLASTIFICANTE E ESTABILIZADOR PARA ARGAMASSAS DE ASSENTAMENTO E REBOCO, LIQUIDO E ISENTO DE CLORETOS</t>
  </si>
  <si>
    <t>ADITIVO SUPERPLASTIFICANTE DE PEGA NORMAL PARA CONCRETO, LIQUIDO E ISENTO DE CLORETOS</t>
  </si>
  <si>
    <t>LUMINARIA TIPO TARTARUGA A PROVA DE TEMPO, GASES, VAPOR E PO, EM ALUMINIO, COM GRADE, BASE E27, POTENCIA MAXIMA 100 W - REF Y 25/1 (NAO INCLUI LAMPADA)</t>
  </si>
  <si>
    <t>ANP 11/2019</t>
  </si>
  <si>
    <t>Back</t>
  </si>
  <si>
    <t>PAVIMENTO NOVO</t>
  </si>
  <si>
    <t>Área de pavimento novo</t>
  </si>
  <si>
    <t>A área da imprimação é dada pela área pavimentada.</t>
  </si>
  <si>
    <t>A área da pintura de ligação é dada pela área pavimentada.</t>
  </si>
  <si>
    <t>Sub-total</t>
  </si>
  <si>
    <t>RECAPEAMENTO - DUAS CAMADAS</t>
  </si>
  <si>
    <t>RECAPEAMENTO - UMA CAMADA</t>
  </si>
  <si>
    <t>REMENDO SUPERFICIAL</t>
  </si>
  <si>
    <t>Pintura de ligação com emulsão asfáltica para revestimento</t>
  </si>
  <si>
    <t>Fresagem contínua de revestimento betuminoso</t>
  </si>
  <si>
    <t>Transporte de material fresado</t>
  </si>
  <si>
    <t>Pintura de ligação com emulsão asfáltica para remendo superficial</t>
  </si>
  <si>
    <t>Camada de CAUQ (exclusive CAP) para remendo superficial</t>
  </si>
  <si>
    <t>Transporte de massa asfáltica para remendo superficial</t>
  </si>
  <si>
    <t>Fornecimento de Cimento Asfáltico de Petróleo (CAP) para remendo superficial</t>
  </si>
  <si>
    <t>Transporte de Cimento Asfáltico de Petróleo (CAP) para remendo superficial</t>
  </si>
  <si>
    <t>REMENDO PROFUNDO</t>
  </si>
  <si>
    <t>Remoção de material</t>
  </si>
  <si>
    <t>Transporte de material removido</t>
  </si>
  <si>
    <t>FRESAGEM</t>
  </si>
  <si>
    <t>Correção de defeiros por fresagem de revestimento betuminoso</t>
  </si>
  <si>
    <t>Fresagem de revestimento betuminoso</t>
  </si>
  <si>
    <t>O volume de fresagem é dado pela multiplicação da área de remendos pela espessura da fresagem.</t>
  </si>
  <si>
    <t>O transporte do material fresado é dado pela multiplicação do volume fresado pela DMT até o bota-fora.</t>
  </si>
  <si>
    <t>Fresagem</t>
  </si>
  <si>
    <t>Área de remendos</t>
  </si>
  <si>
    <t>m³.Km</t>
  </si>
  <si>
    <t>O volume de remoção é dado pela multiplicação da área de remendos pela de remoção.</t>
  </si>
  <si>
    <t>A área de imprimação é a área a ser pavimentada.</t>
  </si>
  <si>
    <t>A área de limpeza do pavimento é a área a ser pavimentada, obtida do desenho.</t>
  </si>
  <si>
    <t>Área de imprimação</t>
  </si>
  <si>
    <t>A área de regularização é a área a ser pavimentada.</t>
  </si>
  <si>
    <t>O volume da camada é dado pela multiplicação da área de remendos pela espessura indicada no detalhe.</t>
  </si>
  <si>
    <t>O transporte do material é dado pela multiplicação do volume pela DMT.</t>
  </si>
  <si>
    <t>O transporte do material removido é dado pela multiplicação do volume pela DMT até o bota-fora.</t>
  </si>
  <si>
    <t>Demolição manual de meio fio de concreto</t>
  </si>
  <si>
    <t>Camada de CAUQ (exclusive CAP) para remendo profundo</t>
  </si>
  <si>
    <t>Transporte de massa asfáltica para remendo profundo</t>
  </si>
  <si>
    <t>Fornecimento de Cimento Asfáltico de Petróleo (CAP) para remendo profundo</t>
  </si>
  <si>
    <t>Transporte de Cimento Asfáltico de Petróleo (CAP) para remendo profundo</t>
  </si>
  <si>
    <t>COMP 49</t>
  </si>
  <si>
    <t>Passeio em blocos de concreto intertravado tatil 20x20x6cm FCK 35MPa, pigmentado, inclusive colchão de assentamento com reaproveitamento dos blocos</t>
  </si>
  <si>
    <t>Passeio em blocos de concreto intertravado tipo Holandes 20x10x6cm FCK 35MPa, cor natural, inclusive colchão de assentamento com reaproveitamento dos blocos</t>
  </si>
  <si>
    <t>Assentamento de blocos de concreto intertravado liso ou tatil 20x20x6cm FCK 35MPa, inclusive colchão de assentamento com reaproveitamento dos blocos removidos</t>
  </si>
  <si>
    <t>A área de blocos reparoveitadas é dada pela multiplicação da área de blocos removida pelo percentual reaproveitado.</t>
  </si>
  <si>
    <t>A área dos blocos novos é a diferença da área total e da área de reaproveitamento</t>
  </si>
  <si>
    <t>Passeio total sem blocos tateis</t>
  </si>
  <si>
    <t>Blocos removidos</t>
  </si>
  <si>
    <t>Percentual liso</t>
  </si>
  <si>
    <t>Área liso</t>
  </si>
  <si>
    <t>Área tátil</t>
  </si>
  <si>
    <t>Blocos resproveitados</t>
  </si>
  <si>
    <t>Área liso - reaproveitamento</t>
  </si>
  <si>
    <t>Área tátil - reaproveitamento</t>
  </si>
  <si>
    <t>Área liso - blocos novos</t>
  </si>
  <si>
    <t>Área tátil - blocos novos</t>
  </si>
  <si>
    <t xml:space="preserve"> Blocos novos</t>
  </si>
  <si>
    <t>Pintura de faixa - termoplástico por aspersão - espessura de 1,5 mm</t>
  </si>
  <si>
    <t>Fornecimento e implantação de placas  totalmente refletivas de regulamentação tipo octogonal (R1 - Pare) L= 25cm, inclusive suporte metálico e base de concreto conforme detalhe</t>
  </si>
  <si>
    <t>Área unitária</t>
  </si>
  <si>
    <t>Placas L=25cm</t>
  </si>
  <si>
    <t>Caixas e PVs a corrigir</t>
  </si>
  <si>
    <t>A quantidade de caixas existentes para correção deve ser obtida diretamente do desenho.</t>
  </si>
  <si>
    <t>COMP 50</t>
  </si>
  <si>
    <t>COMP 51</t>
  </si>
  <si>
    <t>M0107</t>
  </si>
  <si>
    <t>Geocomposto para drenagem</t>
  </si>
  <si>
    <t>Broca de concreto Ø20cm, exclusive armadura, inclusive escavação</t>
  </si>
  <si>
    <t>Alvenaria de blocos de concreto estrutural</t>
  </si>
  <si>
    <t>Argamassa de cimento e areia para assentamento reboco</t>
  </si>
  <si>
    <t>Aplicação de pintura com tinta acrílica, duas demão</t>
  </si>
  <si>
    <t>Aplicação de fundo selador acrílico, uma demão</t>
  </si>
  <si>
    <t>Escavação manual</t>
  </si>
  <si>
    <t>Aterro manual com soquete</t>
  </si>
  <si>
    <t>Muro de alvenaria de blocos com vigas e pilares em concreto (e= 20cm) rebocado em uma face, h &lt; 1,50m conforme detalhamento, inclusive escavação, reaterro e pintura em uma face</t>
  </si>
  <si>
    <t>Muro de alvenaria de blocos com vigas e pilares em concreto (e= 20cm) rebocado em uma face, 1,50 &lt; h &lt; 2,50m conforme detalhamento, inclusive escavação, reaterro e pintura em uma face</t>
  </si>
  <si>
    <t>total</t>
  </si>
  <si>
    <t>área</t>
  </si>
  <si>
    <t>teor de batume a cada 700m131</t>
  </si>
  <si>
    <t>Muro h &gt; 1,5m</t>
  </si>
  <si>
    <t>Muro h &lt; 1,5m</t>
  </si>
  <si>
    <t>As quantidades dos serviços do muro são obtidas diretamento do desenho.</t>
  </si>
  <si>
    <t>Forma de madeira serrada, 4 reutilizações</t>
  </si>
  <si>
    <t>FAIXA ELEVADA</t>
  </si>
  <si>
    <t>A área de limpeza do pavimento é a área de pintura de ligação</t>
  </si>
  <si>
    <t>Quantidade de faixas elevadas</t>
  </si>
  <si>
    <t>Largura da via</t>
  </si>
  <si>
    <t>A área da pintura de ligação é dada multiplicação da quantidade de faixas, da largura da via e da largura da faixa elevada.</t>
  </si>
  <si>
    <t>Largura da faixa elevada</t>
  </si>
  <si>
    <t>Camada de CAUQbor (exclusive CAPbor) para faixa elevada</t>
  </si>
  <si>
    <t>Pintura de ligação com emulsão asfáltica para faixa elevada</t>
  </si>
  <si>
    <t>Fornecimento de Cimento Asfáltico de Petróleo modificado por borracha (CAPbor) para faixa elevada</t>
  </si>
  <si>
    <t>Transporte de Cimento Asfáltico de Petróleo modificado por borracha (CAPbor) para faixa elevada</t>
  </si>
  <si>
    <t>A quantidade de CAUQ é dada pela multiplicaçãoda quantidade de fixas, pela largura da via e pelo área unitária da seção, devendo ainda ser multiplicada pela densidade da massa asfáltica.</t>
  </si>
  <si>
    <t>Área da seção</t>
  </si>
  <si>
    <t>PREFEITURA DO MUNICÍPIO DE XANXERÊ</t>
  </si>
  <si>
    <t>Placa de obra em chapa de aço galvanizado padrão PREFEITURA</t>
  </si>
  <si>
    <t>Ciclovia</t>
  </si>
  <si>
    <t>A área de ciclovia deve ser obtida diretamente do desenho.</t>
  </si>
  <si>
    <t>A área pintura vermelha deve ser obtida do desenho.</t>
  </si>
  <si>
    <t>zebrado ciclovia</t>
  </si>
  <si>
    <t>Placas 50x50cm</t>
  </si>
  <si>
    <t>Placas d=50cm</t>
  </si>
  <si>
    <t>Placas 2 x 20x60cm</t>
  </si>
  <si>
    <t>Fornecimento de Cimento Asfáltico de Petróleo (CAP)</t>
  </si>
  <si>
    <t>Transporte de Cimento Asfáltico de Petróleo (CAP)</t>
  </si>
  <si>
    <t>Fornecimento e implantação de placas totalmente refletivas de advertência tipo quadrada 50x50cm, inclusive suporte metálico e base de concreto conforme detalhe</t>
  </si>
  <si>
    <t>Fornecimento e implantação de placas totalmente refletivas de regulamentação tipo circular D= 50cm, inclusive suporte metálico e base de concreto conforme detalhe</t>
  </si>
  <si>
    <t>Fornecimento e implantação de placas totalmente refletivas de identificação de ruas (duas por suporte) 20x60cm, inclusive suporte metálico e base de concreto conforme detalhe</t>
  </si>
  <si>
    <t>Meio fio de concreto FCK 20MPa conforme detalhe</t>
  </si>
  <si>
    <t>Meio fio de concreto rebaixado FCK 20MPa conforme detalhe</t>
  </si>
  <si>
    <t>Passeio em lajotas de concreto tatil 20x20x6cm FCK 35MPa, pigmentado, inclusive colchão de assentamento</t>
  </si>
  <si>
    <t>Passeio em lajota (esp= 3cm) conforme projeto NBR 9050 (podotátil) inclusive rampas PNE assentado com argamassa (e= 1cm) sobre lastro de brita (e=4cm) e colchão de assentamento (e= 3cm)</t>
  </si>
  <si>
    <t>Passeio em lajota (esp= 3cm) conforme projeto NBR 9050 (lisa) inclusive rampas PNE assentado com argamassa (e= 1cm) sobre lastro de brita (e=4cm) e colchão de assentamento (e= 3cm)</t>
  </si>
  <si>
    <t>COMP 52</t>
  </si>
  <si>
    <t>Ciclovia em CAUQ (e=3cm) e brita graduada (e=10cm), inclusive regularização e pinturas asfálticas</t>
  </si>
  <si>
    <t>Pintura de faixas de travessias de pedestres com tinta acrílica branca</t>
  </si>
  <si>
    <t>Pintura de faixas ciclovias com tinta acrílica vermelha</t>
  </si>
  <si>
    <t>civlovia</t>
  </si>
  <si>
    <t>50x50cm</t>
  </si>
  <si>
    <t>2 x 20x60cm</t>
  </si>
  <si>
    <t>Cotação</t>
  </si>
  <si>
    <t>Lajota de concreto 45x45x3cm - tátil e pigmentada</t>
  </si>
  <si>
    <t>ARGAMASSA TRAÇO 1:4 (CIMENTO E AREIA MÉDIA), PREPARO MANUAL. AF_08/2014</t>
  </si>
  <si>
    <t>Lajota de concreto lisa, cor natural, 45x45x3cm</t>
  </si>
  <si>
    <t>Lajota de concreto tatil, pigmentada, 45x45x3cm</t>
  </si>
  <si>
    <t>COMP 53</t>
  </si>
  <si>
    <t>Tubo de concreto simples Ø40cm</t>
  </si>
  <si>
    <t>Escavadeira hidráulica CHP</t>
  </si>
  <si>
    <t>Escavadeira hidráulica CHI</t>
  </si>
  <si>
    <t>Assentador</t>
  </si>
  <si>
    <t>Argamassa de cimento e areia 1:3</t>
  </si>
  <si>
    <t xml:space="preserve">         Município de Xanxerê declara para os devidos e necessários fins que na elaboração do orçamento foi adotado percentual de BDI (conforme planilha da composição analítica abaixo) e encargos sem desoneração em conformidade com o estabelecido no SINAPI.</t>
  </si>
  <si>
    <t>FEVEREIRO/2020</t>
  </si>
  <si>
    <t>BL01</t>
  </si>
  <si>
    <t>BL02</t>
  </si>
  <si>
    <t>BL03</t>
  </si>
  <si>
    <t>BL05</t>
  </si>
  <si>
    <t>BL04</t>
  </si>
  <si>
    <t>T01</t>
  </si>
  <si>
    <t>T02</t>
  </si>
  <si>
    <t>T04</t>
  </si>
  <si>
    <t>T03</t>
  </si>
  <si>
    <t>T05</t>
  </si>
  <si>
    <t>Cerca de arame farpado e mourões de concreto</t>
  </si>
  <si>
    <t>Cerca com 4 fios de arame farpado e mourão de concreto de seção quadrada de 11 cm a cada 2,5 m e esticador de 15 cm a cada 50 m - areia e brita comerciais</t>
  </si>
  <si>
    <t>COMP 54</t>
  </si>
  <si>
    <t>Tubo de concreto simples Ø60cm</t>
  </si>
  <si>
    <t>Cerca de arame farpado</t>
  </si>
  <si>
    <t>Camada de CAUQ (exclusive CAP) para reperfilagem</t>
  </si>
  <si>
    <t>Fornecimento de Cimento Asfáltico de Petróleo (CAP) para reperfilagem</t>
  </si>
  <si>
    <t>Transporte de Cimento Asfáltico de Petróleo (CAP) para reperfilagem</t>
  </si>
  <si>
    <t>Xanxerê - SC, fevereiro de 2020.</t>
  </si>
  <si>
    <t>01</t>
  </si>
  <si>
    <t>PAVIMENTAÇÃO DA RUA DA PAZ</t>
  </si>
  <si>
    <t>AVENIDA LA SALLE - RUA INDEPENDÊNCIA</t>
  </si>
  <si>
    <t>RUA DA PAZ</t>
  </si>
  <si>
    <t>Pedras</t>
  </si>
  <si>
    <t>BLE01</t>
  </si>
  <si>
    <t>BLE05</t>
  </si>
  <si>
    <t>COMP 55</t>
  </si>
  <si>
    <t>Fornecimento e assentamento de tubo de concreto d= 30cm</t>
  </si>
  <si>
    <t>Tubo de concreto simples Ø30cm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</si>
</sst>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44" formatCode="_-&quot;R$&quot;\ * #,##0.00_-;\-&quot;R$&quot;\ * #,##0.00_-;_-&quot;R$&quot;\ * &quot;-&quot;??_-;_-@_-"/>
    <numFmt numFmtId="43" formatCode="_-* #,##0.00_-;\-* #,##0.00_-;_-* &quot;-&quot;??_-;_-@_-"/>
    <numFmt numFmtId="164" formatCode="0.0%"/>
    <numFmt numFmtId="165" formatCode="#,##0.00\ &quot;m²&quot;"/>
    <numFmt numFmtId="166" formatCode="_(&quot;R$&quot;* #,##0.00_);_(&quot;R$&quot;* \(#,##0.00\);_(&quot;R$&quot;* &quot;-&quot;??_);_(@_)"/>
    <numFmt numFmtId="167" formatCode="_(&quot;R$ &quot;* #,##0.00_);_(&quot;R$ &quot;* \(#,##0.00\);_(&quot;R$ &quot;* \-??_);_(@_)"/>
    <numFmt numFmtId="168" formatCode="_-* #,##0.0000_-;\-* #,##0.0000_-;_-* &quot;-&quot;??_-;_-@_-"/>
    <numFmt numFmtId="169" formatCode="#,##0.00\ ;&quot; (&quot;#,##0.00\);&quot; -&quot;#\ ;@\ "/>
    <numFmt numFmtId="170" formatCode="#\×"/>
    <numFmt numFmtId="171" formatCode="_(* #,##0.00_);_(* \(#,##0.00\);_(* &quot;-&quot;??_);_(@_)"/>
    <numFmt numFmtId="172" formatCode="_(* #,##0_);_(* \(#,##0\);_(* &quot;-&quot;??_);_(@_)"/>
    <numFmt numFmtId="173" formatCode="_-* #,##0_-;\-* #,##0_-;_-* &quot;-&quot;??_-;_-@_-"/>
    <numFmt numFmtId="174" formatCode="#,##0.00\ ;\(#,##0.00\)"/>
    <numFmt numFmtId="175" formatCode="#,##0.00&quot;   &quot;;\-#,##0.00&quot;   &quot;"/>
    <numFmt numFmtId="176" formatCode="#,##0.000\ ;\(#,##0.000\)"/>
    <numFmt numFmtId="177" formatCode="0.00\ &quot;%&quot;"/>
    <numFmt numFmtId="178" formatCode="0.0000"/>
    <numFmt numFmtId="179" formatCode="0.00\ &quot;km&quot;"/>
    <numFmt numFmtId="180" formatCode="_-* #,##0.000_-;\-* #,##0.000_-;_-* &quot;-&quot;??_-;_-@_-"/>
    <numFmt numFmtId="181" formatCode="\(#,##0\)"/>
    <numFmt numFmtId="182" formatCode="0.0"/>
    <numFmt numFmtId="183" formatCode="#,##0.00\ &quot;m&quot;"/>
    <numFmt numFmtId="184" formatCode="0\+##0.00"/>
    <numFmt numFmtId="185" formatCode="0_ ;\-0\ "/>
    <numFmt numFmtId="186" formatCode="#,##0.00_ ;\-#,##0.00\ "/>
    <numFmt numFmtId="187" formatCode="0.00000"/>
    <numFmt numFmtId="188" formatCode="#,##0.00_ ;[Red]\-#,##0.00\ "/>
  </numFmts>
  <fonts count="3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color theme="1"/>
      <name val="Arial"/>
      <family val="2"/>
    </font>
    <font>
      <sz val="10"/>
      <name val="Arial"/>
      <family val="2"/>
    </font>
    <font>
      <b/>
      <sz val="10"/>
      <name val="Arial"/>
      <family val="2"/>
    </font>
    <font>
      <b/>
      <sz val="10"/>
      <color rgb="FF000000"/>
      <name val="Arial"/>
      <family val="2"/>
    </font>
    <font>
      <b/>
      <sz val="10"/>
      <color theme="1"/>
      <name val="Arial"/>
      <family val="2"/>
    </font>
    <font>
      <b/>
      <sz val="10"/>
      <color rgb="FFFF0000"/>
      <name val="Arial"/>
      <family val="2"/>
    </font>
    <font>
      <b/>
      <sz val="8"/>
      <name val="Arial"/>
      <family val="2"/>
    </font>
    <font>
      <sz val="8"/>
      <name val="Arial"/>
      <family val="2"/>
    </font>
    <font>
      <sz val="7"/>
      <name val="Arial"/>
      <family val="2"/>
    </font>
    <font>
      <b/>
      <sz val="7"/>
      <name val="Arial"/>
      <family val="2"/>
    </font>
    <font>
      <vertAlign val="subscript"/>
      <sz val="7"/>
      <name val="Arial"/>
      <family val="2"/>
    </font>
    <font>
      <vertAlign val="subscript"/>
      <sz val="8"/>
      <name val="Arial"/>
      <family val="2"/>
    </font>
    <font>
      <vertAlign val="superscript"/>
      <sz val="8"/>
      <name val="Arial"/>
      <family val="2"/>
    </font>
    <font>
      <sz val="10"/>
      <name val="Courier New"/>
      <family val="3"/>
    </font>
    <font>
      <sz val="40"/>
      <color theme="1"/>
      <name val="Arial"/>
      <family val="2"/>
    </font>
    <font>
      <sz val="20"/>
      <color theme="1"/>
      <name val="Arial"/>
      <family val="2"/>
    </font>
    <font>
      <sz val="30"/>
      <color theme="1"/>
      <name val="Arial"/>
      <family val="2"/>
    </font>
    <font>
      <b/>
      <sz val="10"/>
      <color indexed="9"/>
      <name val="Arial"/>
      <family val="2"/>
    </font>
    <font>
      <sz val="9"/>
      <color indexed="81"/>
      <name val="Segoe UI"/>
      <family val="2"/>
    </font>
    <font>
      <b/>
      <sz val="9"/>
      <color indexed="81"/>
      <name val="Segoe UI"/>
      <family val="2"/>
    </font>
    <font>
      <u/>
      <sz val="11"/>
      <color theme="10"/>
      <name val="Calibri"/>
      <family val="2"/>
      <scheme val="minor"/>
    </font>
    <font>
      <sz val="10"/>
      <color rgb="FFFF0000"/>
      <name val="Arial"/>
      <family val="2"/>
    </font>
    <font>
      <sz val="10"/>
      <color theme="0"/>
      <name val="Arial"/>
      <family val="2"/>
    </font>
    <font>
      <sz val="10.5"/>
      <color theme="1"/>
      <name val="Arial"/>
      <family val="2"/>
    </font>
    <font>
      <sz val="11"/>
      <color rgb="FFFF0000"/>
      <name val="Calibri"/>
      <family val="2"/>
      <scheme val="minor"/>
    </font>
    <font>
      <vertAlign val="subscript"/>
      <sz val="11"/>
      <color indexed="8"/>
      <name val="Calibri"/>
      <family val="2"/>
    </font>
    <font>
      <vertAlign val="superscript"/>
      <sz val="11"/>
      <color indexed="8"/>
      <name val="Calibri"/>
      <family val="2"/>
    </font>
    <font>
      <sz val="11"/>
      <color rgb="FFC00000"/>
      <name val="Calibri"/>
      <family val="2"/>
      <scheme val="minor"/>
    </font>
    <font>
      <sz val="11"/>
      <name val="Calibri"/>
      <family val="2"/>
      <scheme val="minor"/>
    </font>
    <font>
      <sz val="8"/>
      <name val="Calibri"/>
      <family val="2"/>
      <scheme val="minor"/>
    </font>
    <font>
      <sz val="11"/>
      <color rgb="FF000000"/>
      <name val="Calibri"/>
      <family val="2"/>
    </font>
    <font>
      <sz val="10"/>
      <color indexed="8"/>
      <name val="Arial"/>
      <family val="2"/>
    </font>
    <font>
      <sz val="6"/>
      <name val="Arial"/>
      <family val="2"/>
    </font>
    <font>
      <sz val="10"/>
      <name val="Courier New"/>
    </font>
  </fonts>
  <fills count="17">
    <fill>
      <patternFill patternType="none"/>
    </fill>
    <fill>
      <patternFill patternType="gray125"/>
    </fill>
    <fill>
      <patternFill patternType="solid">
        <fgColor theme="6" tint="0.59999389629810485"/>
        <bgColor indexed="65"/>
      </patternFill>
    </fill>
    <fill>
      <patternFill patternType="solid">
        <fgColor theme="8"/>
      </patternFill>
    </fill>
    <fill>
      <patternFill patternType="solid">
        <fgColor rgb="FFFFFF00"/>
        <bgColor indexed="64"/>
      </patternFill>
    </fill>
    <fill>
      <patternFill patternType="solid">
        <fgColor theme="9" tint="0.59999389629810485"/>
        <bgColor indexed="64"/>
      </patternFill>
    </fill>
    <fill>
      <patternFill patternType="solid">
        <fgColor rgb="FFFFC000"/>
        <bgColor indexed="9"/>
      </patternFill>
    </fill>
    <fill>
      <patternFill patternType="solid">
        <fgColor theme="0"/>
        <bgColor indexed="9"/>
      </patternFill>
    </fill>
    <fill>
      <patternFill patternType="solid">
        <fgColor rgb="FFFFC000"/>
        <bgColor indexed="64"/>
      </patternFill>
    </fill>
    <fill>
      <patternFill patternType="solid">
        <fgColor theme="0"/>
        <bgColor indexed="64"/>
      </patternFill>
    </fill>
    <fill>
      <patternFill patternType="solid">
        <fgColor indexed="9"/>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indexed="9"/>
        <bgColor indexed="8"/>
      </patternFill>
    </fill>
    <fill>
      <patternFill patternType="solid">
        <fgColor theme="9" tint="0.79998168889431442"/>
        <bgColor indexed="64"/>
      </patternFill>
    </fill>
  </fills>
  <borders count="24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right/>
      <top style="thin">
        <color auto="1"/>
      </top>
      <bottom style="thin">
        <color auto="1"/>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8"/>
      </bottom>
      <diagonal/>
    </border>
    <border>
      <left/>
      <right/>
      <top style="thin">
        <color indexed="64"/>
      </top>
      <bottom style="hair">
        <color indexed="8"/>
      </bottom>
      <diagonal/>
    </border>
    <border>
      <left/>
      <right style="hair">
        <color indexed="8"/>
      </right>
      <top style="thin">
        <color indexed="64"/>
      </top>
      <bottom style="hair">
        <color indexed="8"/>
      </bottom>
      <diagonal/>
    </border>
    <border>
      <left style="hair">
        <color indexed="8"/>
      </left>
      <right/>
      <top style="thin">
        <color indexed="64"/>
      </top>
      <bottom style="hair">
        <color indexed="8"/>
      </bottom>
      <diagonal/>
    </border>
    <border>
      <left style="hair">
        <color indexed="8"/>
      </left>
      <right style="hair">
        <color indexed="8"/>
      </right>
      <top style="thin">
        <color indexed="64"/>
      </top>
      <bottom/>
      <diagonal/>
    </border>
    <border>
      <left style="hair">
        <color indexed="64"/>
      </left>
      <right style="thin">
        <color indexed="64"/>
      </right>
      <top style="thin">
        <color indexed="64"/>
      </top>
      <bottom/>
      <diagonal/>
    </border>
    <border>
      <left style="thin">
        <color indexed="64"/>
      </left>
      <right style="hair">
        <color indexed="8"/>
      </right>
      <top style="hair">
        <color indexed="8"/>
      </top>
      <bottom style="hair">
        <color indexed="8"/>
      </bottom>
      <diagonal/>
    </border>
    <border>
      <left style="thin">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hair">
        <color indexed="8"/>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bottom/>
      <diagonal/>
    </border>
    <border>
      <left/>
      <right/>
      <top style="hair">
        <color indexed="8"/>
      </top>
      <bottom style="hair">
        <color indexed="8"/>
      </bottom>
      <diagonal/>
    </border>
    <border>
      <left style="hair">
        <color indexed="64"/>
      </left>
      <right style="thin">
        <color indexed="64"/>
      </right>
      <top/>
      <bottom/>
      <diagonal/>
    </border>
    <border>
      <left style="hair">
        <color indexed="8"/>
      </left>
      <right/>
      <top style="thin">
        <color indexed="64"/>
      </top>
      <bottom/>
      <diagonal/>
    </border>
    <border>
      <left/>
      <right style="thin">
        <color indexed="8"/>
      </right>
      <top style="thin">
        <color indexed="64"/>
      </top>
      <bottom style="hair">
        <color indexed="8"/>
      </bottom>
      <diagonal/>
    </border>
    <border>
      <left/>
      <right style="thin">
        <color indexed="64"/>
      </right>
      <top style="thin">
        <color indexed="64"/>
      </top>
      <bottom style="hair">
        <color indexed="8"/>
      </bottom>
      <diagonal/>
    </border>
    <border>
      <left style="thin">
        <color indexed="64"/>
      </left>
      <right style="hair">
        <color indexed="8"/>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thin">
        <color indexed="64"/>
      </left>
      <right style="hair">
        <color indexed="8"/>
      </right>
      <top/>
      <bottom style="thin">
        <color indexed="64"/>
      </bottom>
      <diagonal/>
    </border>
    <border>
      <left style="hair">
        <color indexed="8"/>
      </left>
      <right style="hair">
        <color indexed="8"/>
      </right>
      <top/>
      <bottom style="thin">
        <color indexed="64"/>
      </bottom>
      <diagonal/>
    </border>
    <border>
      <left/>
      <right style="hair">
        <color indexed="8"/>
      </right>
      <top style="hair">
        <color indexed="8"/>
      </top>
      <bottom style="thin">
        <color indexed="64"/>
      </bottom>
      <diagonal/>
    </border>
    <border>
      <left style="hair">
        <color indexed="8"/>
      </left>
      <right style="hair">
        <color indexed="8"/>
      </right>
      <top style="hair">
        <color indexed="8"/>
      </top>
      <bottom style="thin">
        <color indexed="64"/>
      </bottom>
      <diagonal/>
    </border>
    <border>
      <left style="hair">
        <color indexed="8"/>
      </left>
      <right/>
      <top style="hair">
        <color indexed="8"/>
      </top>
      <bottom style="thin">
        <color indexed="64"/>
      </bottom>
      <diagonal/>
    </border>
    <border>
      <left style="hair">
        <color indexed="64"/>
      </left>
      <right style="thin">
        <color indexed="64"/>
      </right>
      <top/>
      <bottom style="thin">
        <color indexed="64"/>
      </bottom>
      <diagonal/>
    </border>
    <border>
      <left style="thin">
        <color indexed="64"/>
      </left>
      <right style="hair">
        <color indexed="8"/>
      </right>
      <top/>
      <bottom style="thin">
        <color indexed="8"/>
      </bottom>
      <diagonal/>
    </border>
    <border>
      <left style="hair">
        <color indexed="8"/>
      </left>
      <right style="hair">
        <color indexed="8"/>
      </right>
      <top/>
      <bottom style="thin">
        <color indexed="8"/>
      </bottom>
      <diagonal/>
    </border>
    <border>
      <left style="hair">
        <color indexed="8"/>
      </left>
      <right/>
      <top/>
      <bottom style="thin">
        <color indexed="8"/>
      </bottom>
      <diagonal/>
    </border>
    <border>
      <left style="thin">
        <color indexed="8"/>
      </left>
      <right/>
      <top style="hair">
        <color indexed="8"/>
      </top>
      <bottom style="thin">
        <color indexed="8"/>
      </bottom>
      <diagonal/>
    </border>
    <border>
      <left style="hair">
        <color indexed="8"/>
      </left>
      <right style="hair">
        <color indexed="8"/>
      </right>
      <top style="hair">
        <color indexed="8"/>
      </top>
      <bottom style="thin">
        <color indexed="8"/>
      </bottom>
      <diagonal/>
    </border>
    <border>
      <left/>
      <right style="hair">
        <color indexed="8"/>
      </right>
      <top style="hair">
        <color indexed="8"/>
      </top>
      <bottom style="thin">
        <color indexed="8"/>
      </bottom>
      <diagonal/>
    </border>
    <border>
      <left/>
      <right style="thin">
        <color indexed="64"/>
      </right>
      <top style="hair">
        <color indexed="8"/>
      </top>
      <bottom style="thin">
        <color indexed="64"/>
      </bottom>
      <diagonal/>
    </border>
    <border>
      <left/>
      <right style="hair">
        <color indexed="8"/>
      </right>
      <top/>
      <bottom style="thin">
        <color indexed="8"/>
      </bottom>
      <diagonal/>
    </border>
    <border>
      <left style="hair">
        <color indexed="8"/>
      </left>
      <right/>
      <top style="hair">
        <color indexed="8"/>
      </top>
      <bottom style="thin">
        <color indexed="8"/>
      </bottom>
      <diagonal/>
    </border>
    <border>
      <left/>
      <right/>
      <top/>
      <bottom style="thin">
        <color indexed="8"/>
      </bottom>
      <diagonal/>
    </border>
    <border>
      <left style="thin">
        <color indexed="64"/>
      </left>
      <right style="hair">
        <color indexed="8"/>
      </right>
      <top style="hair">
        <color indexed="8"/>
      </top>
      <bottom style="thin">
        <color indexed="8"/>
      </bottom>
      <diagonal/>
    </border>
    <border>
      <left/>
      <right style="thin">
        <color indexed="64"/>
      </right>
      <top style="hair">
        <color indexed="8"/>
      </top>
      <bottom style="thin">
        <color indexed="8"/>
      </bottom>
      <diagonal/>
    </border>
    <border>
      <left style="thin">
        <color indexed="64"/>
      </left>
      <right style="hair">
        <color indexed="64"/>
      </right>
      <top style="hair">
        <color indexed="64"/>
      </top>
      <bottom style="thin">
        <color indexed="8"/>
      </bottom>
      <diagonal/>
    </border>
    <border>
      <left style="hair">
        <color indexed="64"/>
      </left>
      <right style="hair">
        <color indexed="64"/>
      </right>
      <top style="hair">
        <color indexed="64"/>
      </top>
      <bottom style="thin">
        <color indexed="8"/>
      </bottom>
      <diagonal/>
    </border>
    <border>
      <left style="hair">
        <color indexed="64"/>
      </left>
      <right style="thin">
        <color indexed="64"/>
      </right>
      <top style="hair">
        <color indexed="64"/>
      </top>
      <bottom style="thin">
        <color indexed="8"/>
      </bottom>
      <diagonal/>
    </border>
    <border>
      <left style="thin">
        <color indexed="64"/>
      </left>
      <right style="hair">
        <color indexed="64"/>
      </right>
      <top style="hair">
        <color indexed="8"/>
      </top>
      <bottom style="thin">
        <color indexed="8"/>
      </bottom>
      <diagonal/>
    </border>
    <border>
      <left/>
      <right style="thin">
        <color indexed="64"/>
      </right>
      <top/>
      <bottom/>
      <diagonal/>
    </border>
    <border>
      <left style="thin">
        <color indexed="64"/>
      </left>
      <right style="hair">
        <color indexed="64"/>
      </right>
      <top style="hair">
        <color indexed="8"/>
      </top>
      <bottom style="thin">
        <color indexed="64"/>
      </bottom>
      <diagonal/>
    </border>
    <border>
      <left style="hair">
        <color indexed="64"/>
      </left>
      <right style="hair">
        <color indexed="64"/>
      </right>
      <top style="hair">
        <color indexed="8"/>
      </top>
      <bottom style="thin">
        <color indexed="64"/>
      </bottom>
      <diagonal/>
    </border>
    <border>
      <left style="hair">
        <color indexed="64"/>
      </left>
      <right style="hair">
        <color indexed="8"/>
      </right>
      <top style="hair">
        <color indexed="8"/>
      </top>
      <bottom style="thin">
        <color indexed="64"/>
      </bottom>
      <diagonal/>
    </border>
    <border>
      <left style="hair">
        <color indexed="8"/>
      </left>
      <right style="hair">
        <color indexed="8"/>
      </right>
      <top style="hair">
        <color indexed="8"/>
      </top>
      <bottom style="hair">
        <color indexed="8"/>
      </bottom>
      <diagonal/>
    </border>
    <border>
      <left style="hair">
        <color indexed="64"/>
      </left>
      <right style="thin">
        <color indexed="64"/>
      </right>
      <top style="hair">
        <color indexed="8"/>
      </top>
      <bottom style="hair">
        <color indexed="8"/>
      </bottom>
      <diagonal/>
    </border>
    <border>
      <left style="thin">
        <color indexed="64"/>
      </left>
      <right style="hair">
        <color indexed="8"/>
      </right>
      <top style="hair">
        <color indexed="8"/>
      </top>
      <bottom style="hair">
        <color indexed="64"/>
      </bottom>
      <diagonal/>
    </border>
    <border>
      <left style="hair">
        <color indexed="8"/>
      </left>
      <right/>
      <top style="hair">
        <color indexed="8"/>
      </top>
      <bottom style="hair">
        <color indexed="64"/>
      </bottom>
      <diagonal/>
    </border>
    <border>
      <left style="thin">
        <color indexed="64"/>
      </left>
      <right style="hair">
        <color indexed="64"/>
      </right>
      <top style="hair">
        <color indexed="8"/>
      </top>
      <bottom style="hair">
        <color indexed="8"/>
      </bottom>
      <diagonal/>
    </border>
    <border>
      <left/>
      <right style="thin">
        <color indexed="64"/>
      </right>
      <top style="hair">
        <color indexed="8"/>
      </top>
      <bottom style="hair">
        <color indexed="8"/>
      </bottom>
      <diagonal/>
    </border>
    <border>
      <left style="thin">
        <color indexed="64"/>
      </left>
      <right/>
      <top style="hair">
        <color indexed="8"/>
      </top>
      <bottom style="hair">
        <color indexed="8"/>
      </bottom>
      <diagonal/>
    </border>
    <border>
      <left/>
      <right style="hair">
        <color indexed="8"/>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hair">
        <color indexed="8"/>
      </right>
      <top/>
      <bottom style="thin">
        <color indexed="64"/>
      </bottom>
      <diagonal/>
    </border>
    <border>
      <left style="hair">
        <color indexed="8"/>
      </left>
      <right/>
      <top/>
      <bottom style="thin">
        <color indexed="64"/>
      </bottom>
      <diagonal/>
    </border>
    <border>
      <left style="thin">
        <color indexed="8"/>
      </left>
      <right style="hair">
        <color indexed="8"/>
      </right>
      <top/>
      <bottom style="thin">
        <color indexed="64"/>
      </bottom>
      <diagonal/>
    </border>
    <border>
      <left style="hair">
        <color indexed="8"/>
      </left>
      <right style="thin">
        <color indexed="64"/>
      </right>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right style="hair">
        <color indexed="8"/>
      </right>
      <top style="thin">
        <color indexed="64"/>
      </top>
      <bottom style="thin">
        <color indexed="64"/>
      </bottom>
      <diagonal/>
    </border>
    <border>
      <left style="hair">
        <color indexed="8"/>
      </left>
      <right/>
      <top style="thin">
        <color indexed="64"/>
      </top>
      <bottom style="thin">
        <color indexed="64"/>
      </bottom>
      <diagonal/>
    </border>
    <border>
      <left style="thin">
        <color indexed="8"/>
      </left>
      <right style="hair">
        <color indexed="8"/>
      </right>
      <top style="thin">
        <color indexed="8"/>
      </top>
      <bottom style="thin">
        <color indexed="64"/>
      </bottom>
      <diagonal/>
    </border>
    <border>
      <left style="hair">
        <color indexed="8"/>
      </left>
      <right style="hair">
        <color indexed="8"/>
      </right>
      <top style="thin">
        <color indexed="8"/>
      </top>
      <bottom style="thin">
        <color indexed="64"/>
      </bottom>
      <diagonal/>
    </border>
    <border>
      <left style="hair">
        <color indexed="8"/>
      </left>
      <right style="thin">
        <color indexed="64"/>
      </right>
      <top style="thin">
        <color indexed="8"/>
      </top>
      <bottom style="thin">
        <color indexed="64"/>
      </bottom>
      <diagonal/>
    </border>
    <border>
      <left style="hair">
        <color indexed="8"/>
      </left>
      <right style="hair">
        <color indexed="8"/>
      </right>
      <top style="thin">
        <color indexed="64"/>
      </top>
      <bottom style="thin">
        <color indexed="64"/>
      </bottom>
      <diagonal/>
    </border>
    <border>
      <left/>
      <right/>
      <top style="thin">
        <color indexed="64"/>
      </top>
      <bottom style="thin">
        <color indexed="64"/>
      </bottom>
      <diagonal/>
    </border>
    <border>
      <left style="thin">
        <color indexed="64"/>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style="thin">
        <color indexed="64"/>
      </left>
      <right style="dashed">
        <color indexed="64"/>
      </right>
      <top style="medium">
        <color indexed="64"/>
      </top>
      <bottom style="medium">
        <color indexed="64"/>
      </bottom>
      <diagonal/>
    </border>
    <border>
      <left style="dashed">
        <color indexed="64"/>
      </left>
      <right style="dashed">
        <color indexed="64"/>
      </right>
      <top style="medium">
        <color indexed="64"/>
      </top>
      <bottom style="medium">
        <color indexed="64"/>
      </bottom>
      <diagonal/>
    </border>
    <border>
      <left style="dashed">
        <color indexed="64"/>
      </left>
      <right style="medium">
        <color indexed="64"/>
      </right>
      <top style="medium">
        <color indexed="64"/>
      </top>
      <bottom style="medium">
        <color indexed="64"/>
      </bottom>
      <diagonal/>
    </border>
    <border>
      <left style="thin">
        <color indexed="64"/>
      </left>
      <right style="thin">
        <color indexed="64"/>
      </right>
      <top style="hair">
        <color indexed="64"/>
      </top>
      <bottom style="medium">
        <color indexed="64"/>
      </bottom>
      <diagonal/>
    </border>
    <border>
      <left style="dashed">
        <color indexed="64"/>
      </left>
      <right style="dashed">
        <color indexed="64"/>
      </right>
      <top style="hair">
        <color indexed="64"/>
      </top>
      <bottom style="medium">
        <color indexed="64"/>
      </bottom>
      <diagonal/>
    </border>
    <border>
      <left style="dashed">
        <color indexed="64"/>
      </left>
      <right style="medium">
        <color indexed="64"/>
      </right>
      <top style="hair">
        <color indexed="64"/>
      </top>
      <bottom style="medium">
        <color indexed="64"/>
      </bottom>
      <diagonal/>
    </border>
    <border>
      <left style="thin">
        <color indexed="64"/>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medium">
        <color indexed="64"/>
      </top>
      <bottom style="dotted">
        <color indexed="64"/>
      </bottom>
      <diagonal/>
    </border>
    <border>
      <left/>
      <right style="thin">
        <color indexed="64"/>
      </right>
      <top style="medium">
        <color indexed="64"/>
      </top>
      <bottom style="dotted">
        <color indexed="64"/>
      </bottom>
      <diagonal/>
    </border>
    <border>
      <left style="thin">
        <color indexed="64"/>
      </left>
      <right style="thin">
        <color indexed="64"/>
      </right>
      <top style="medium">
        <color indexed="64"/>
      </top>
      <bottom style="hair">
        <color indexed="64"/>
      </bottom>
      <diagonal/>
    </border>
    <border>
      <left style="thin">
        <color indexed="64"/>
      </left>
      <right style="dashed">
        <color indexed="64"/>
      </right>
      <top style="medium">
        <color indexed="64"/>
      </top>
      <bottom style="hair">
        <color indexed="64"/>
      </bottom>
      <diagonal/>
    </border>
    <border>
      <left style="dashed">
        <color indexed="64"/>
      </left>
      <right style="dashed">
        <color indexed="64"/>
      </right>
      <top style="medium">
        <color indexed="64"/>
      </top>
      <bottom style="hair">
        <color indexed="64"/>
      </bottom>
      <diagonal/>
    </border>
    <border>
      <left style="dashed">
        <color indexed="64"/>
      </left>
      <right style="medium">
        <color indexed="64"/>
      </right>
      <top style="medium">
        <color indexed="64"/>
      </top>
      <bottom style="hair">
        <color indexed="64"/>
      </bottom>
      <diagonal/>
    </border>
    <border>
      <left style="thin">
        <color indexed="64"/>
      </left>
      <right style="dashed">
        <color indexed="64"/>
      </right>
      <top style="hair">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right style="dashed">
        <color indexed="64"/>
      </right>
      <top style="medium">
        <color indexed="64"/>
      </top>
      <bottom style="hair">
        <color indexed="64"/>
      </bottom>
      <diagonal/>
    </border>
    <border>
      <left style="thin">
        <color indexed="64"/>
      </left>
      <right/>
      <top style="dotted">
        <color indexed="64"/>
      </top>
      <bottom style="thin">
        <color indexed="64"/>
      </bottom>
      <diagonal/>
    </border>
    <border>
      <left/>
      <right style="thin">
        <color indexed="64"/>
      </right>
      <top style="dotted">
        <color indexed="64"/>
      </top>
      <bottom style="thin">
        <color indexed="64"/>
      </bottom>
      <diagonal/>
    </border>
    <border>
      <left/>
      <right style="dashed">
        <color indexed="64"/>
      </right>
      <top style="hair">
        <color indexed="64"/>
      </top>
      <bottom style="thin">
        <color indexed="64"/>
      </bottom>
      <diagonal/>
    </border>
    <border>
      <left style="dashed">
        <color indexed="64"/>
      </left>
      <right style="dashed">
        <color indexed="64"/>
      </right>
      <top style="hair">
        <color indexed="64"/>
      </top>
      <bottom style="thin">
        <color indexed="64"/>
      </bottom>
      <diagonal/>
    </border>
    <border>
      <left style="dashed">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thin">
        <color indexed="8"/>
      </left>
      <right style="hair">
        <color indexed="8"/>
      </right>
      <top style="thin">
        <color indexed="64"/>
      </top>
      <bottom style="thin">
        <color indexed="64"/>
      </bottom>
      <diagonal/>
    </border>
    <border>
      <left style="hair">
        <color indexed="8"/>
      </left>
      <right/>
      <top style="thin">
        <color indexed="8"/>
      </top>
      <bottom style="thin">
        <color indexed="64"/>
      </bottom>
      <diagonal/>
    </border>
    <border>
      <left/>
      <right style="hair">
        <color indexed="8"/>
      </right>
      <top style="thin">
        <color indexed="8"/>
      </top>
      <bottom style="thin">
        <color indexed="64"/>
      </bottom>
      <diagonal/>
    </border>
    <border>
      <left style="thin">
        <color indexed="64"/>
      </left>
      <right style="hair">
        <color indexed="8"/>
      </right>
      <top style="thin">
        <color indexed="8"/>
      </top>
      <bottom style="thin">
        <color indexed="64"/>
      </bottom>
      <diagonal/>
    </border>
    <border>
      <left style="thin">
        <color indexed="64"/>
      </left>
      <right style="thin">
        <color indexed="64"/>
      </right>
      <top/>
      <bottom/>
      <diagonal/>
    </border>
    <border>
      <left/>
      <right style="dashed">
        <color indexed="64"/>
      </right>
      <top style="thin">
        <color indexed="64"/>
      </top>
      <bottom style="hair">
        <color indexed="64"/>
      </bottom>
      <diagonal/>
    </border>
    <border>
      <left style="dashed">
        <color indexed="64"/>
      </left>
      <right style="dashed">
        <color indexed="64"/>
      </right>
      <top style="thin">
        <color indexed="64"/>
      </top>
      <bottom style="hair">
        <color indexed="64"/>
      </bottom>
      <diagonal/>
    </border>
    <border>
      <left style="dashed">
        <color indexed="64"/>
      </left>
      <right style="medium">
        <color indexed="64"/>
      </right>
      <top style="thin">
        <color indexed="64"/>
      </top>
      <bottom style="hair">
        <color indexed="64"/>
      </bottom>
      <diagonal/>
    </border>
    <border>
      <left style="hair">
        <color auto="1"/>
      </left>
      <right style="thin">
        <color auto="1"/>
      </right>
      <top style="thin">
        <color indexed="64"/>
      </top>
      <bottom style="hair">
        <color indexed="8"/>
      </bottom>
      <diagonal/>
    </border>
    <border>
      <left style="hair">
        <color auto="1"/>
      </left>
      <right style="thin">
        <color auto="1"/>
      </right>
      <top style="hair">
        <color indexed="8"/>
      </top>
      <bottom style="thin">
        <color indexed="8"/>
      </bottom>
      <diagonal/>
    </border>
    <border>
      <left style="thin">
        <color auto="1"/>
      </left>
      <right style="hair">
        <color auto="1"/>
      </right>
      <top/>
      <bottom style="thin">
        <color indexed="64"/>
      </bottom>
      <diagonal/>
    </border>
    <border>
      <left style="hair">
        <color auto="1"/>
      </left>
      <right style="thin">
        <color auto="1"/>
      </right>
      <top/>
      <bottom style="thin">
        <color indexed="64"/>
      </bottom>
      <diagonal/>
    </border>
    <border>
      <left style="thin">
        <color auto="1"/>
      </left>
      <right style="hair">
        <color auto="1"/>
      </right>
      <top style="thin">
        <color indexed="64"/>
      </top>
      <bottom style="thin">
        <color indexed="64"/>
      </bottom>
      <diagonal/>
    </border>
    <border>
      <left style="hair">
        <color auto="1"/>
      </left>
      <right style="thin">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diagonal/>
    </border>
    <border>
      <left style="thin">
        <color indexed="8"/>
      </left>
      <right/>
      <top/>
      <bottom/>
      <diagonal/>
    </border>
    <border>
      <left style="hair">
        <color indexed="8"/>
      </left>
      <right style="thin">
        <color indexed="8"/>
      </right>
      <top style="thin">
        <color indexed="8"/>
      </top>
      <bottom style="thin">
        <color indexed="64"/>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dotted">
        <color indexed="64"/>
      </bottom>
      <diagonal/>
    </border>
    <border>
      <left/>
      <right/>
      <top style="thin">
        <color indexed="64"/>
      </top>
      <bottom style="dotted">
        <color indexed="64"/>
      </bottom>
      <diagonal/>
    </border>
    <border>
      <left/>
      <right style="dashed">
        <color indexed="64"/>
      </right>
      <top style="medium">
        <color indexed="64"/>
      </top>
      <bottom style="thin">
        <color indexed="64"/>
      </bottom>
      <diagonal/>
    </border>
    <border>
      <left/>
      <right style="dashed">
        <color indexed="64"/>
      </right>
      <top style="thin">
        <color indexed="64"/>
      </top>
      <bottom style="thin">
        <color indexed="64"/>
      </bottom>
      <diagonal/>
    </border>
    <border>
      <left/>
      <right style="dashed">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hair">
        <color indexed="8"/>
      </right>
      <top style="hair">
        <color indexed="8"/>
      </top>
      <bottom style="thin">
        <color indexed="64"/>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top style="thin">
        <color auto="1"/>
      </top>
      <bottom/>
      <diagonal/>
    </border>
    <border>
      <left style="hair">
        <color indexed="64"/>
      </left>
      <right style="thin">
        <color indexed="64"/>
      </right>
      <top style="hair">
        <color indexed="8"/>
      </top>
      <bottom style="thin">
        <color indexed="64"/>
      </bottom>
      <diagonal/>
    </border>
    <border>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8"/>
      </left>
      <right style="thin">
        <color indexed="8"/>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hair">
        <color indexed="8"/>
      </left>
      <right style="hair">
        <color indexed="8"/>
      </right>
      <top style="hair">
        <color indexed="8"/>
      </top>
      <bottom style="hair">
        <color indexed="64"/>
      </bottom>
      <diagonal/>
    </border>
    <border>
      <left/>
      <right style="hair">
        <color indexed="64"/>
      </right>
      <top style="hair">
        <color indexed="8"/>
      </top>
      <bottom style="thin">
        <color indexed="64"/>
      </bottom>
      <diagonal/>
    </border>
    <border>
      <left/>
      <right style="hair">
        <color indexed="64"/>
      </right>
      <top style="hair">
        <color indexed="8"/>
      </top>
      <bottom style="hair">
        <color indexed="64"/>
      </bottom>
      <diagonal/>
    </border>
    <border>
      <left style="hair">
        <color indexed="8"/>
      </left>
      <right/>
      <top style="thin">
        <color indexed="64"/>
      </top>
      <bottom style="hair">
        <color indexed="8"/>
      </bottom>
      <diagonal/>
    </border>
    <border>
      <left style="thin">
        <color indexed="64"/>
      </left>
      <right/>
      <top style="thin">
        <color indexed="64"/>
      </top>
      <bottom style="hair">
        <color indexed="8"/>
      </bottom>
      <diagonal/>
    </border>
    <border>
      <left style="hair">
        <color indexed="8"/>
      </left>
      <right style="thin">
        <color indexed="64"/>
      </right>
      <top style="hair">
        <color indexed="8"/>
      </top>
      <bottom style="hair">
        <color indexed="64"/>
      </bottom>
      <diagonal/>
    </border>
    <border>
      <left style="thin">
        <color indexed="8"/>
      </left>
      <right/>
      <top style="thin">
        <color indexed="64"/>
      </top>
      <bottom style="hair">
        <color indexed="8"/>
      </bottom>
      <diagonal/>
    </border>
    <border>
      <left style="hair">
        <color indexed="8"/>
      </left>
      <right style="hair">
        <color indexed="8"/>
      </right>
      <top style="hair">
        <color indexed="64"/>
      </top>
      <bottom style="hair">
        <color indexed="64"/>
      </bottom>
      <diagonal/>
    </border>
    <border>
      <left style="hair">
        <color indexed="8"/>
      </left>
      <right/>
      <top style="hair">
        <color indexed="64"/>
      </top>
      <bottom style="hair">
        <color indexed="64"/>
      </bottom>
      <diagonal/>
    </border>
    <border>
      <left style="thin">
        <color indexed="8"/>
      </left>
      <right style="hair">
        <color indexed="8"/>
      </right>
      <top style="hair">
        <color indexed="64"/>
      </top>
      <bottom style="hair">
        <color indexed="64"/>
      </bottom>
      <diagonal/>
    </border>
    <border>
      <left style="hair">
        <color auto="1"/>
      </left>
      <right style="thin">
        <color auto="1"/>
      </right>
      <top style="hair">
        <color indexed="64"/>
      </top>
      <bottom style="hair">
        <color indexed="64"/>
      </bottom>
      <diagonal/>
    </border>
    <border>
      <left style="thin">
        <color indexed="64"/>
      </left>
      <right style="hair">
        <color indexed="8"/>
      </right>
      <top style="hair">
        <color indexed="64"/>
      </top>
      <bottom style="hair">
        <color indexed="64"/>
      </bottom>
      <diagonal/>
    </border>
    <border>
      <left style="hair">
        <color indexed="8"/>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bottom style="thin">
        <color indexed="64"/>
      </bottom>
      <diagonal/>
    </border>
    <border>
      <left/>
      <right style="hair">
        <color auto="1"/>
      </right>
      <top style="thin">
        <color indexed="64"/>
      </top>
      <bottom style="hair">
        <color indexed="8"/>
      </bottom>
      <diagonal/>
    </border>
    <border>
      <left/>
      <right style="hair">
        <color indexed="64"/>
      </right>
      <top style="hair">
        <color indexed="8"/>
      </top>
      <bottom style="thin">
        <color indexed="8"/>
      </bottom>
      <diagonal/>
    </border>
    <border>
      <left/>
      <right style="hair">
        <color auto="1"/>
      </right>
      <top style="hair">
        <color indexed="64"/>
      </top>
      <bottom style="hair">
        <color indexed="64"/>
      </bottom>
      <diagonal/>
    </border>
    <border>
      <left/>
      <right style="hair">
        <color auto="1"/>
      </right>
      <top/>
      <bottom style="thin">
        <color indexed="64"/>
      </bottom>
      <diagonal/>
    </border>
    <border>
      <left/>
      <right style="thin">
        <color indexed="8"/>
      </right>
      <top style="hair">
        <color indexed="8"/>
      </top>
      <bottom style="thin">
        <color indexed="8"/>
      </bottom>
      <diagonal/>
    </border>
    <border>
      <left style="hair">
        <color indexed="8"/>
      </left>
      <right style="thin">
        <color indexed="8"/>
      </right>
      <top style="hair">
        <color indexed="64"/>
      </top>
      <bottom style="hair">
        <color indexed="64"/>
      </bottom>
      <diagonal/>
    </border>
    <border>
      <left style="hair">
        <color indexed="8"/>
      </left>
      <right style="thin">
        <color indexed="8"/>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hair">
        <color indexed="8"/>
      </right>
      <top/>
      <bottom style="hair">
        <color indexed="8"/>
      </bottom>
      <diagonal/>
    </border>
    <border>
      <left style="hair">
        <color indexed="8"/>
      </left>
      <right style="hair">
        <color indexed="8"/>
      </right>
      <top/>
      <bottom style="hair">
        <color indexed="8"/>
      </bottom>
      <diagonal/>
    </border>
    <border>
      <left style="hair">
        <color indexed="8"/>
      </left>
      <right/>
      <top/>
      <bottom style="hair">
        <color indexed="8"/>
      </bottom>
      <diagonal/>
    </border>
    <border>
      <left style="thin">
        <color indexed="64"/>
      </left>
      <right style="hair">
        <color indexed="8"/>
      </right>
      <top/>
      <bottom style="hair">
        <color indexed="64"/>
      </bottom>
      <diagonal/>
    </border>
    <border>
      <left style="hair">
        <color indexed="8"/>
      </left>
      <right style="hair">
        <color indexed="8"/>
      </right>
      <top/>
      <bottom style="hair">
        <color indexed="64"/>
      </bottom>
      <diagonal/>
    </border>
    <border>
      <left style="hair">
        <color indexed="8"/>
      </left>
      <right style="thin">
        <color indexed="64"/>
      </right>
      <top/>
      <bottom style="hair">
        <color indexed="64"/>
      </bottom>
      <diagonal/>
    </border>
    <border>
      <left style="thin">
        <color indexed="64"/>
      </left>
      <right style="hair">
        <color indexed="64"/>
      </right>
      <top/>
      <bottom style="hair">
        <color indexed="8"/>
      </bottom>
      <diagonal/>
    </border>
    <border>
      <left/>
      <right style="hair">
        <color indexed="8"/>
      </right>
      <top/>
      <bottom style="hair">
        <color indexed="8"/>
      </bottom>
      <diagonal/>
    </border>
    <border>
      <left/>
      <right style="thin">
        <color indexed="64"/>
      </right>
      <top/>
      <bottom style="hair">
        <color indexed="8"/>
      </bottom>
      <diagonal/>
    </border>
    <border>
      <left style="thin">
        <color indexed="64"/>
      </left>
      <right/>
      <top/>
      <bottom style="hair">
        <color indexed="8"/>
      </bottom>
      <diagonal/>
    </border>
    <border>
      <left style="hair">
        <color indexed="8"/>
      </left>
      <right style="hair">
        <color indexed="8"/>
      </right>
      <top style="hair">
        <color indexed="64"/>
      </top>
      <bottom style="thin">
        <color indexed="64"/>
      </bottom>
      <diagonal/>
    </border>
    <border>
      <left style="hair">
        <color indexed="8"/>
      </left>
      <right/>
      <top style="hair">
        <color indexed="64"/>
      </top>
      <bottom style="thin">
        <color indexed="64"/>
      </bottom>
      <diagonal/>
    </border>
    <border>
      <left style="thin">
        <color indexed="8"/>
      </left>
      <right style="hair">
        <color indexed="8"/>
      </right>
      <top style="hair">
        <color indexed="64"/>
      </top>
      <bottom style="thin">
        <color indexed="64"/>
      </bottom>
      <diagonal/>
    </border>
    <border>
      <left style="hair">
        <color indexed="8"/>
      </left>
      <right style="thin">
        <color indexed="8"/>
      </right>
      <top style="hair">
        <color indexed="64"/>
      </top>
      <bottom style="thin">
        <color indexed="64"/>
      </bottom>
      <diagonal/>
    </border>
    <border>
      <left style="hair">
        <color auto="1"/>
      </left>
      <right style="thin">
        <color auto="1"/>
      </right>
      <top style="hair">
        <color indexed="64"/>
      </top>
      <bottom style="thin">
        <color indexed="64"/>
      </bottom>
      <diagonal/>
    </border>
    <border>
      <left/>
      <right style="hair">
        <color indexed="8"/>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8"/>
      </right>
      <top style="hair">
        <color indexed="64"/>
      </top>
      <bottom style="thin">
        <color indexed="64"/>
      </bottom>
      <diagonal/>
    </border>
    <border>
      <left style="hair">
        <color indexed="8"/>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top style="hair">
        <color indexed="8"/>
      </top>
      <bottom style="thin">
        <color indexed="64"/>
      </bottom>
      <diagonal/>
    </border>
    <border>
      <left style="hair">
        <color indexed="8"/>
      </left>
      <right style="thin">
        <color indexed="64"/>
      </right>
      <top style="hair">
        <color indexed="8"/>
      </top>
      <bottom style="thin">
        <color indexed="64"/>
      </bottom>
      <diagonal/>
    </border>
    <border>
      <left style="hair">
        <color indexed="64"/>
      </left>
      <right/>
      <top style="thin">
        <color indexed="64"/>
      </top>
      <bottom style="hair">
        <color indexed="8"/>
      </bottom>
      <diagonal/>
    </border>
    <border>
      <left/>
      <right style="hair">
        <color indexed="64"/>
      </right>
      <top style="hair">
        <color indexed="64"/>
      </top>
      <bottom style="thin">
        <color indexed="64"/>
      </bottom>
      <diagonal/>
    </border>
    <border>
      <left/>
      <right style="hair">
        <color indexed="64"/>
      </right>
      <top/>
      <bottom style="hair">
        <color indexed="64"/>
      </bottom>
      <diagonal/>
    </border>
    <border>
      <left style="thin">
        <color indexed="8"/>
      </left>
      <right style="hair">
        <color indexed="8"/>
      </right>
      <top style="thin">
        <color indexed="64"/>
      </top>
      <bottom style="thin">
        <color indexed="64"/>
      </bottom>
      <diagonal/>
    </border>
    <border>
      <left style="hair">
        <color indexed="8"/>
      </left>
      <right style="thin">
        <color indexed="8"/>
      </right>
      <top style="thin">
        <color indexed="64"/>
      </top>
      <bottom style="thin">
        <color indexed="64"/>
      </bottom>
      <diagonal/>
    </border>
    <border>
      <left/>
      <right style="hair">
        <color indexed="64"/>
      </right>
      <top style="thin">
        <color indexed="64"/>
      </top>
      <bottom style="thin">
        <color indexed="64"/>
      </bottom>
      <diagonal/>
    </border>
  </borders>
  <cellStyleXfs count="20">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5" fillId="0" borderId="0"/>
    <xf numFmtId="166" fontId="5" fillId="0" borderId="0" applyFont="0" applyFill="0" applyBorder="0" applyAlignment="0" applyProtection="0"/>
    <xf numFmtId="0" fontId="2" fillId="3" borderId="2" applyAlignment="0" applyProtection="0"/>
    <xf numFmtId="0" fontId="3" fillId="2" borderId="20" applyAlignment="0" applyProtection="0"/>
    <xf numFmtId="169" fontId="5" fillId="0" borderId="0" applyFill="0" applyAlignment="0" applyProtection="0"/>
    <xf numFmtId="0" fontId="5" fillId="0" borderId="0"/>
    <xf numFmtId="43" fontId="1" fillId="0" borderId="0" applyFont="0" applyFill="0" applyBorder="0" applyAlignment="0" applyProtection="0"/>
    <xf numFmtId="9" fontId="5" fillId="0" borderId="0" applyFill="0" applyAlignment="0" applyProtection="0"/>
    <xf numFmtId="171" fontId="11" fillId="0" borderId="0" applyFont="0" applyFill="0" applyBorder="0" applyAlignment="0" applyProtection="0"/>
    <xf numFmtId="9" fontId="11" fillId="0" borderId="0" applyFont="0" applyFill="0" applyBorder="0" applyAlignment="0" applyProtection="0"/>
    <xf numFmtId="0" fontId="1" fillId="0" borderId="0"/>
    <xf numFmtId="0" fontId="1" fillId="0" borderId="0"/>
    <xf numFmtId="9" fontId="5" fillId="0" borderId="0" applyFont="0" applyFill="0" applyBorder="0" applyAlignment="0" applyProtection="0"/>
    <xf numFmtId="0" fontId="24" fillId="0" borderId="0" applyNumberFormat="0" applyFill="0" applyBorder="0" applyAlignment="0" applyProtection="0"/>
    <xf numFmtId="171" fontId="5" fillId="0" borderId="0" applyFont="0" applyFill="0" applyBorder="0" applyAlignment="0" applyProtection="0"/>
    <xf numFmtId="0" fontId="34" fillId="0" borderId="0"/>
  </cellStyleXfs>
  <cellXfs count="1307">
    <xf numFmtId="0" fontId="0" fillId="0" borderId="0" xfId="0"/>
    <xf numFmtId="0" fontId="4" fillId="0" borderId="0" xfId="0" applyFont="1" applyAlignment="1">
      <alignment horizontal="center" vertical="center"/>
    </xf>
    <xf numFmtId="0" fontId="4" fillId="0" borderId="0" xfId="0" applyFont="1" applyAlignment="1">
      <alignment vertical="center"/>
    </xf>
    <xf numFmtId="43" fontId="4" fillId="0" borderId="0" xfId="1" applyFont="1" applyAlignment="1">
      <alignment horizontal="center" vertical="center"/>
    </xf>
    <xf numFmtId="44" fontId="4" fillId="0" borderId="0" xfId="2" applyFont="1" applyAlignment="1">
      <alignment horizontal="center" vertical="center"/>
    </xf>
    <xf numFmtId="164" fontId="4" fillId="0" borderId="0" xfId="3" applyNumberFormat="1" applyFont="1" applyAlignment="1">
      <alignment horizontal="center" vertical="center"/>
    </xf>
    <xf numFmtId="0" fontId="7" fillId="0" borderId="0" xfId="0" applyFont="1" applyFill="1" applyBorder="1" applyAlignment="1">
      <alignment horizontal="left" vertical="center"/>
    </xf>
    <xf numFmtId="0" fontId="7"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43" fontId="7" fillId="0" borderId="0" xfId="0" applyNumberFormat="1" applyFont="1" applyFill="1" applyBorder="1" applyAlignment="1">
      <alignment horizontal="center" vertical="center"/>
    </xf>
    <xf numFmtId="43" fontId="4" fillId="0" borderId="0" xfId="0" applyNumberFormat="1" applyFont="1" applyFill="1" applyBorder="1" applyAlignment="1">
      <alignment horizontal="center" vertical="center"/>
    </xf>
    <xf numFmtId="0" fontId="4" fillId="0" borderId="0" xfId="0" applyFont="1" applyBorder="1" applyAlignment="1">
      <alignment horizontal="center" vertical="center"/>
    </xf>
    <xf numFmtId="0" fontId="6" fillId="0" borderId="0" xfId="4" applyFont="1" applyFill="1" applyBorder="1" applyAlignment="1">
      <alignment horizontal="left" vertical="center"/>
    </xf>
    <xf numFmtId="0" fontId="4" fillId="0" borderId="0" xfId="0" applyFont="1" applyBorder="1" applyAlignment="1">
      <alignment vertical="center"/>
    </xf>
    <xf numFmtId="165" fontId="4" fillId="0" borderId="0" xfId="1" applyNumberFormat="1" applyFont="1" applyFill="1" applyBorder="1" applyAlignment="1">
      <alignment horizontal="left" vertical="center"/>
    </xf>
    <xf numFmtId="2" fontId="6" fillId="0" borderId="0" xfId="4" applyNumberFormat="1" applyFont="1" applyFill="1" applyBorder="1" applyAlignment="1">
      <alignment horizontal="left" vertical="center" wrapText="1"/>
    </xf>
    <xf numFmtId="43" fontId="5" fillId="0" borderId="0" xfId="4" applyNumberFormat="1" applyFont="1" applyFill="1" applyBorder="1" applyAlignment="1">
      <alignment horizontal="center" vertical="center"/>
    </xf>
    <xf numFmtId="43" fontId="6" fillId="0" borderId="0" xfId="4" applyNumberFormat="1" applyFont="1" applyFill="1" applyBorder="1" applyAlignment="1">
      <alignment horizontal="center" vertical="center"/>
    </xf>
    <xf numFmtId="43" fontId="6" fillId="0" borderId="0" xfId="4" applyNumberFormat="1" applyFont="1" applyFill="1" applyBorder="1" applyAlignment="1">
      <alignment horizontal="right" vertical="center"/>
    </xf>
    <xf numFmtId="44" fontId="4" fillId="0" borderId="0" xfId="2" applyFont="1" applyBorder="1" applyAlignment="1">
      <alignment horizontal="center" vertical="center"/>
    </xf>
    <xf numFmtId="164" fontId="4" fillId="0" borderId="0" xfId="3" applyNumberFormat="1" applyFont="1" applyBorder="1" applyAlignment="1">
      <alignment horizontal="center" vertical="center"/>
    </xf>
    <xf numFmtId="0" fontId="5" fillId="0" borderId="4" xfId="4" applyFont="1" applyFill="1" applyBorder="1" applyAlignment="1">
      <alignment horizontal="left" vertical="center"/>
    </xf>
    <xf numFmtId="0" fontId="5" fillId="0" borderId="5" xfId="4" applyFont="1" applyFill="1" applyBorder="1" applyAlignment="1">
      <alignment horizontal="left" vertical="center"/>
    </xf>
    <xf numFmtId="0" fontId="8" fillId="0" borderId="5" xfId="0" applyFont="1" applyFill="1" applyBorder="1" applyAlignment="1">
      <alignment horizontal="left" vertical="center"/>
    </xf>
    <xf numFmtId="0" fontId="6" fillId="0" borderId="5" xfId="4" applyFont="1" applyFill="1" applyBorder="1" applyAlignment="1">
      <alignment vertical="center" wrapText="1"/>
    </xf>
    <xf numFmtId="43" fontId="4" fillId="0" borderId="6" xfId="0" applyNumberFormat="1" applyFont="1" applyFill="1" applyBorder="1" applyAlignment="1">
      <alignment horizontal="center" vertical="center"/>
    </xf>
    <xf numFmtId="0" fontId="5" fillId="0" borderId="7" xfId="4" applyFont="1" applyFill="1" applyBorder="1" applyAlignment="1">
      <alignment horizontal="left" vertical="center"/>
    </xf>
    <xf numFmtId="0" fontId="5" fillId="0" borderId="0" xfId="4" applyFont="1" applyFill="1" applyBorder="1" applyAlignment="1">
      <alignment horizontal="left" vertical="center"/>
    </xf>
    <xf numFmtId="0" fontId="8" fillId="0" borderId="0" xfId="0" applyFont="1" applyFill="1" applyBorder="1" applyAlignment="1">
      <alignment horizontal="left" vertical="center"/>
    </xf>
    <xf numFmtId="0" fontId="6" fillId="0" borderId="0" xfId="4" applyFont="1" applyFill="1" applyBorder="1" applyAlignment="1">
      <alignment vertical="center" wrapText="1"/>
    </xf>
    <xf numFmtId="0" fontId="4" fillId="0" borderId="0" xfId="0" applyFont="1" applyFill="1" applyBorder="1" applyAlignment="1">
      <alignment horizontal="centerContinuous" vertical="center" wrapText="1"/>
    </xf>
    <xf numFmtId="0" fontId="5" fillId="0" borderId="9" xfId="4" applyFont="1" applyFill="1" applyBorder="1" applyAlignment="1">
      <alignment horizontal="left" vertical="center"/>
    </xf>
    <xf numFmtId="0" fontId="5" fillId="0" borderId="10" xfId="4" applyFont="1" applyFill="1" applyBorder="1" applyAlignment="1">
      <alignment horizontal="left" vertical="center"/>
    </xf>
    <xf numFmtId="165" fontId="8" fillId="0" borderId="10" xfId="1" applyNumberFormat="1" applyFont="1" applyFill="1" applyBorder="1" applyAlignment="1">
      <alignment horizontal="left" vertical="center"/>
    </xf>
    <xf numFmtId="2" fontId="6" fillId="0" borderId="10" xfId="4" applyNumberFormat="1" applyFont="1" applyFill="1" applyBorder="1" applyAlignment="1">
      <alignment horizontal="left" vertical="center" wrapText="1"/>
    </xf>
    <xf numFmtId="0" fontId="5" fillId="0" borderId="21" xfId="4" applyFont="1" applyFill="1" applyBorder="1" applyAlignment="1">
      <alignment horizontal="center" vertical="center"/>
    </xf>
    <xf numFmtId="0" fontId="4" fillId="0" borderId="22" xfId="0" applyFont="1" applyFill="1" applyBorder="1" applyAlignment="1">
      <alignment horizontal="center" vertical="center"/>
    </xf>
    <xf numFmtId="0" fontId="5" fillId="0" borderId="22" xfId="0" applyFont="1" applyBorder="1" applyAlignment="1">
      <alignment horizontal="justify" vertical="center" wrapText="1"/>
    </xf>
    <xf numFmtId="0" fontId="4" fillId="0" borderId="22" xfId="0" applyFont="1" applyFill="1" applyBorder="1" applyAlignment="1">
      <alignment horizontal="right" vertical="center" wrapText="1"/>
    </xf>
    <xf numFmtId="0" fontId="4" fillId="0" borderId="22" xfId="0" applyFont="1" applyFill="1" applyBorder="1" applyAlignment="1">
      <alignment horizontal="center" vertical="center" wrapText="1"/>
    </xf>
    <xf numFmtId="43" fontId="5" fillId="0" borderId="22" xfId="1" applyFont="1" applyFill="1" applyBorder="1" applyAlignment="1">
      <alignment horizontal="center" vertical="center"/>
    </xf>
    <xf numFmtId="43" fontId="4" fillId="0" borderId="22" xfId="1" applyFont="1" applyFill="1" applyBorder="1" applyAlignment="1">
      <alignment horizontal="center" vertical="center"/>
    </xf>
    <xf numFmtId="43" fontId="4" fillId="0" borderId="23" xfId="1" applyFont="1" applyFill="1" applyBorder="1" applyAlignment="1">
      <alignment horizontal="center" vertical="center"/>
    </xf>
    <xf numFmtId="0" fontId="4" fillId="0" borderId="8" xfId="0" applyFont="1" applyBorder="1" applyAlignment="1">
      <alignment vertical="center"/>
    </xf>
    <xf numFmtId="0" fontId="6" fillId="2" borderId="22" xfId="7" applyFont="1" applyBorder="1" applyAlignment="1">
      <alignment horizontal="justify" vertical="center" wrapText="1"/>
    </xf>
    <xf numFmtId="43" fontId="4" fillId="0" borderId="22" xfId="1" applyFont="1" applyFill="1" applyBorder="1" applyAlignment="1">
      <alignment horizontal="right" vertical="center"/>
    </xf>
    <xf numFmtId="43" fontId="4" fillId="0" borderId="22" xfId="1" applyFont="1" applyFill="1" applyBorder="1" applyAlignment="1">
      <alignment horizontal="center" vertical="center" wrapText="1"/>
    </xf>
    <xf numFmtId="43" fontId="4" fillId="0" borderId="0" xfId="0" applyNumberFormat="1" applyFont="1" applyAlignment="1">
      <alignment vertical="center"/>
    </xf>
    <xf numFmtId="0" fontId="4" fillId="0" borderId="0" xfId="0" applyFont="1" applyAlignment="1">
      <alignment vertical="center" wrapText="1"/>
    </xf>
    <xf numFmtId="40" fontId="4" fillId="0" borderId="0" xfId="0" applyNumberFormat="1" applyFont="1" applyAlignment="1">
      <alignment vertical="center"/>
    </xf>
    <xf numFmtId="169" fontId="5" fillId="0" borderId="0" xfId="8" applyFont="1" applyFill="1" applyBorder="1" applyAlignment="1" applyProtection="1">
      <alignment vertical="center"/>
    </xf>
    <xf numFmtId="49" fontId="5" fillId="0" borderId="0" xfId="9" applyNumberFormat="1" applyFont="1" applyFill="1" applyBorder="1" applyAlignment="1" applyProtection="1">
      <alignment horizontal="left" vertical="center"/>
    </xf>
    <xf numFmtId="43" fontId="5" fillId="0" borderId="0" xfId="10" applyFont="1" applyFill="1" applyBorder="1" applyAlignment="1" applyProtection="1">
      <alignment horizontal="center" vertical="center"/>
    </xf>
    <xf numFmtId="0" fontId="5" fillId="0" borderId="0" xfId="9" applyFont="1" applyBorder="1" applyAlignment="1">
      <alignment horizontal="center" vertical="center"/>
    </xf>
    <xf numFmtId="0" fontId="5" fillId="0" borderId="0" xfId="9" applyFont="1" applyBorder="1" applyAlignment="1">
      <alignment vertical="center"/>
    </xf>
    <xf numFmtId="0" fontId="5" fillId="0" borderId="0" xfId="9" applyFont="1" applyFill="1" applyBorder="1" applyAlignment="1" applyProtection="1">
      <alignment vertical="center"/>
    </xf>
    <xf numFmtId="169" fontId="5" fillId="0" borderId="0" xfId="8" applyFont="1" applyFill="1" applyBorder="1" applyAlignment="1" applyProtection="1">
      <alignment horizontal="center" vertical="center"/>
    </xf>
    <xf numFmtId="169" fontId="11" fillId="0" borderId="0" xfId="8" applyFont="1" applyFill="1" applyBorder="1" applyAlignment="1" applyProtection="1">
      <alignment vertical="center"/>
    </xf>
    <xf numFmtId="0" fontId="11" fillId="0" borderId="0" xfId="9" applyFont="1" applyBorder="1" applyAlignment="1">
      <alignment horizontal="center" vertical="center"/>
    </xf>
    <xf numFmtId="0" fontId="11" fillId="0" borderId="0" xfId="9" applyFont="1" applyBorder="1" applyAlignment="1">
      <alignment vertical="center"/>
    </xf>
    <xf numFmtId="0" fontId="11" fillId="0" borderId="0" xfId="9" applyFont="1" applyFill="1" applyBorder="1" applyAlignment="1" applyProtection="1">
      <alignment vertical="center"/>
    </xf>
    <xf numFmtId="169" fontId="11" fillId="0" borderId="0" xfId="8" applyFont="1" applyFill="1" applyBorder="1" applyAlignment="1" applyProtection="1">
      <alignment horizontal="center" vertical="center"/>
    </xf>
    <xf numFmtId="49" fontId="11" fillId="0" borderId="0" xfId="9" applyNumberFormat="1" applyFont="1" applyFill="1" applyBorder="1" applyAlignment="1" applyProtection="1">
      <alignment horizontal="left" vertical="center"/>
    </xf>
    <xf numFmtId="0" fontId="10" fillId="0" borderId="0" xfId="9" applyFont="1" applyFill="1" applyBorder="1" applyAlignment="1" applyProtection="1">
      <alignment horizontal="center" vertical="center"/>
    </xf>
    <xf numFmtId="0" fontId="11" fillId="0" borderId="0" xfId="9" applyFont="1" applyFill="1" applyBorder="1" applyAlignment="1" applyProtection="1">
      <alignment horizontal="center" vertical="center"/>
    </xf>
    <xf numFmtId="0" fontId="6" fillId="0" borderId="0" xfId="9" applyFont="1" applyFill="1" applyBorder="1" applyAlignment="1">
      <alignment horizontal="center" vertical="center"/>
    </xf>
    <xf numFmtId="0" fontId="6" fillId="0" borderId="0" xfId="9" applyFont="1" applyFill="1" applyBorder="1" applyAlignment="1" applyProtection="1">
      <alignment horizontal="center" vertical="center"/>
    </xf>
    <xf numFmtId="0" fontId="12" fillId="0" borderId="0" xfId="9" applyFont="1" applyFill="1" applyBorder="1" applyAlignment="1" applyProtection="1">
      <alignment vertical="center"/>
    </xf>
    <xf numFmtId="0" fontId="12" fillId="0" borderId="0" xfId="9" applyFont="1" applyFill="1" applyBorder="1" applyAlignment="1" applyProtection="1">
      <alignment horizontal="center" vertical="center"/>
    </xf>
    <xf numFmtId="0" fontId="12" fillId="0" borderId="54" xfId="9" applyFont="1" applyBorder="1" applyAlignment="1">
      <alignment horizontal="center" vertical="center"/>
    </xf>
    <xf numFmtId="0" fontId="12" fillId="0" borderId="56" xfId="9" applyFont="1" applyFill="1" applyBorder="1" applyAlignment="1" applyProtection="1">
      <alignment horizontal="center" vertical="center"/>
    </xf>
    <xf numFmtId="0" fontId="12" fillId="0" borderId="57" xfId="9" applyFont="1" applyFill="1" applyBorder="1" applyAlignment="1" applyProtection="1">
      <alignment horizontal="center" vertical="center"/>
    </xf>
    <xf numFmtId="0" fontId="13" fillId="7" borderId="58" xfId="9" applyFont="1" applyFill="1" applyBorder="1" applyAlignment="1" applyProtection="1">
      <alignment horizontal="center" vertical="center"/>
    </xf>
    <xf numFmtId="0" fontId="13" fillId="0" borderId="0" xfId="9" applyFont="1" applyFill="1" applyBorder="1" applyAlignment="1" applyProtection="1">
      <alignment horizontal="center" vertical="center"/>
    </xf>
    <xf numFmtId="0" fontId="12" fillId="0" borderId="60" xfId="9" applyFont="1" applyBorder="1" applyAlignment="1">
      <alignment horizontal="center" vertical="center"/>
    </xf>
    <xf numFmtId="0" fontId="12" fillId="0" borderId="61" xfId="9" applyFont="1" applyBorder="1" applyAlignment="1">
      <alignment horizontal="center" vertical="center"/>
    </xf>
    <xf numFmtId="0" fontId="12" fillId="7" borderId="63" xfId="9" applyFont="1" applyFill="1" applyBorder="1" applyAlignment="1" applyProtection="1">
      <alignment horizontal="center" vertical="center"/>
    </xf>
    <xf numFmtId="0" fontId="12" fillId="0" borderId="64" xfId="9" applyFont="1" applyBorder="1" applyAlignment="1">
      <alignment horizontal="center" vertical="center"/>
    </xf>
    <xf numFmtId="0" fontId="12" fillId="0" borderId="65" xfId="9" applyFont="1" applyFill="1" applyBorder="1" applyAlignment="1" applyProtection="1">
      <alignment horizontal="center" vertical="center"/>
    </xf>
    <xf numFmtId="0" fontId="12" fillId="0" borderId="64" xfId="9" applyFont="1" applyFill="1" applyBorder="1" applyAlignment="1" applyProtection="1">
      <alignment horizontal="center" vertical="center"/>
    </xf>
    <xf numFmtId="0" fontId="12" fillId="0" borderId="66" xfId="9" applyFont="1" applyBorder="1" applyAlignment="1">
      <alignment horizontal="center" vertical="center" wrapText="1"/>
    </xf>
    <xf numFmtId="0" fontId="12" fillId="0" borderId="67" xfId="9" applyFont="1" applyFill="1" applyBorder="1" applyAlignment="1" applyProtection="1">
      <alignment horizontal="center" vertical="center"/>
    </xf>
    <xf numFmtId="0" fontId="12" fillId="0" borderId="69" xfId="9" applyFont="1" applyBorder="1" applyAlignment="1">
      <alignment horizontal="center" vertical="center" wrapText="1"/>
    </xf>
    <xf numFmtId="43" fontId="12" fillId="0" borderId="70" xfId="10" applyFont="1" applyFill="1" applyBorder="1" applyAlignment="1" applyProtection="1">
      <alignment horizontal="center" vertical="center"/>
    </xf>
    <xf numFmtId="43" fontId="12" fillId="0" borderId="71" xfId="10" applyFont="1" applyFill="1" applyBorder="1" applyAlignment="1" applyProtection="1">
      <alignment horizontal="center" vertical="center"/>
    </xf>
    <xf numFmtId="43" fontId="12" fillId="0" borderId="72" xfId="10" applyFont="1" applyFill="1" applyBorder="1" applyAlignment="1" applyProtection="1">
      <alignment horizontal="center" vertical="center"/>
    </xf>
    <xf numFmtId="43" fontId="12" fillId="0" borderId="73" xfId="10" applyFont="1" applyFill="1" applyBorder="1" applyAlignment="1" applyProtection="1">
      <alignment horizontal="center" vertical="center"/>
    </xf>
    <xf numFmtId="43" fontId="12" fillId="0" borderId="73" xfId="10" applyFont="1" applyFill="1" applyBorder="1" applyAlignment="1" applyProtection="1">
      <alignment horizontal="center" vertical="center" wrapText="1"/>
    </xf>
    <xf numFmtId="43" fontId="12" fillId="0" borderId="74" xfId="10" applyFont="1" applyFill="1" applyBorder="1" applyAlignment="1" applyProtection="1">
      <alignment horizontal="center" vertical="center" wrapText="1"/>
    </xf>
    <xf numFmtId="43" fontId="11" fillId="0" borderId="75" xfId="10" applyFont="1" applyFill="1" applyBorder="1" applyAlignment="1" applyProtection="1">
      <alignment horizontal="center" vertical="center"/>
    </xf>
    <xf numFmtId="0" fontId="11" fillId="0" borderId="37" xfId="9" applyFont="1" applyFill="1" applyBorder="1" applyAlignment="1" applyProtection="1">
      <alignment horizontal="center" vertical="center"/>
      <protection locked="0"/>
    </xf>
    <xf numFmtId="0" fontId="11" fillId="0" borderId="80" xfId="9" applyFont="1" applyFill="1" applyBorder="1" applyAlignment="1" applyProtection="1">
      <alignment horizontal="center" vertical="center"/>
      <protection locked="0"/>
    </xf>
    <xf numFmtId="0" fontId="11" fillId="0" borderId="40" xfId="9" applyFont="1" applyFill="1" applyBorder="1" applyAlignment="1" applyProtection="1">
      <alignment horizontal="center" vertical="center"/>
      <protection locked="0"/>
    </xf>
    <xf numFmtId="4" fontId="11" fillId="0" borderId="40" xfId="9" applyNumberFormat="1" applyFont="1" applyFill="1" applyBorder="1" applyAlignment="1" applyProtection="1">
      <alignment horizontal="center" vertical="center"/>
      <protection locked="0"/>
    </xf>
    <xf numFmtId="169" fontId="11" fillId="0" borderId="80" xfId="8" applyFont="1" applyFill="1" applyBorder="1" applyAlignment="1" applyProtection="1">
      <alignment vertical="center"/>
      <protection locked="0"/>
    </xf>
    <xf numFmtId="169" fontId="11" fillId="0" borderId="80" xfId="8" applyFont="1" applyFill="1" applyBorder="1" applyAlignment="1" applyProtection="1">
      <alignment vertical="center"/>
    </xf>
    <xf numFmtId="43" fontId="11" fillId="0" borderId="80" xfId="10" applyFont="1" applyFill="1" applyBorder="1" applyAlignment="1" applyProtection="1">
      <alignment vertical="center"/>
      <protection locked="0"/>
    </xf>
    <xf numFmtId="9" fontId="10" fillId="0" borderId="80" xfId="11" applyNumberFormat="1" applyFont="1" applyFill="1" applyBorder="1" applyAlignment="1" applyProtection="1">
      <alignment horizontal="center" vertical="center"/>
      <protection locked="0"/>
    </xf>
    <xf numFmtId="40" fontId="11" fillId="0" borderId="40" xfId="8" applyNumberFormat="1" applyFont="1" applyFill="1" applyBorder="1" applyAlignment="1" applyProtection="1">
      <alignment vertical="center"/>
    </xf>
    <xf numFmtId="40" fontId="11" fillId="0" borderId="80" xfId="8" applyNumberFormat="1" applyFont="1" applyFill="1" applyBorder="1" applyAlignment="1" applyProtection="1">
      <alignment horizontal="right" vertical="center"/>
      <protection locked="0"/>
    </xf>
    <xf numFmtId="170" fontId="10" fillId="0" borderId="40" xfId="8" applyNumberFormat="1" applyFont="1" applyFill="1" applyBorder="1" applyAlignment="1" applyProtection="1">
      <alignment horizontal="center" vertical="center"/>
    </xf>
    <xf numFmtId="4" fontId="10" fillId="0" borderId="40" xfId="8" applyNumberFormat="1" applyFont="1" applyFill="1" applyBorder="1" applyAlignment="1" applyProtection="1">
      <alignment horizontal="center" vertical="center"/>
      <protection locked="0"/>
    </xf>
    <xf numFmtId="9" fontId="11" fillId="0" borderId="81" xfId="11" applyNumberFormat="1" applyFont="1" applyFill="1" applyBorder="1" applyAlignment="1" applyProtection="1">
      <alignment horizontal="center" vertical="center"/>
      <protection locked="0"/>
    </xf>
    <xf numFmtId="0" fontId="11" fillId="0" borderId="82" xfId="9" applyFont="1" applyFill="1" applyBorder="1" applyAlignment="1" applyProtection="1">
      <alignment horizontal="center" vertical="center"/>
      <protection locked="0"/>
    </xf>
    <xf numFmtId="0" fontId="11" fillId="0" borderId="83" xfId="9" applyFont="1" applyFill="1" applyBorder="1" applyAlignment="1" applyProtection="1">
      <alignment horizontal="center" vertical="center"/>
      <protection locked="0"/>
    </xf>
    <xf numFmtId="43" fontId="11" fillId="0" borderId="83" xfId="10" applyFont="1" applyFill="1" applyBorder="1" applyAlignment="1" applyProtection="1">
      <alignment horizontal="center" vertical="center"/>
      <protection locked="0"/>
    </xf>
    <xf numFmtId="43" fontId="11" fillId="0" borderId="84" xfId="10" applyFont="1" applyFill="1" applyBorder="1" applyAlignment="1" applyProtection="1">
      <alignment horizontal="right" vertical="center"/>
      <protection locked="0"/>
    </xf>
    <xf numFmtId="0" fontId="11" fillId="0" borderId="41" xfId="9" applyFont="1" applyFill="1" applyBorder="1" applyAlignment="1" applyProtection="1">
      <alignment horizontal="center" vertical="center"/>
      <protection locked="0"/>
    </xf>
    <xf numFmtId="43" fontId="11" fillId="0" borderId="41" xfId="10" applyFont="1" applyFill="1" applyBorder="1" applyAlignment="1" applyProtection="1">
      <alignment horizontal="center" vertical="center"/>
      <protection locked="0"/>
    </xf>
    <xf numFmtId="43" fontId="11" fillId="0" borderId="40" xfId="10" applyFont="1" applyFill="1" applyBorder="1" applyAlignment="1" applyProtection="1">
      <alignment horizontal="center" vertical="center"/>
      <protection locked="0"/>
    </xf>
    <xf numFmtId="43" fontId="11" fillId="0" borderId="80" xfId="10" applyFont="1" applyFill="1" applyBorder="1" applyAlignment="1" applyProtection="1">
      <alignment vertical="center"/>
    </xf>
    <xf numFmtId="43" fontId="11" fillId="0" borderId="80" xfId="10" applyFont="1" applyFill="1" applyBorder="1" applyAlignment="1" applyProtection="1">
      <alignment horizontal="center" vertical="center"/>
      <protection locked="0"/>
    </xf>
    <xf numFmtId="43" fontId="11" fillId="0" borderId="85" xfId="10" applyFont="1" applyFill="1" applyBorder="1" applyAlignment="1" applyProtection="1">
      <alignment horizontal="center" vertical="center"/>
      <protection locked="0"/>
    </xf>
    <xf numFmtId="43" fontId="11" fillId="0" borderId="86" xfId="10" applyFont="1" applyFill="1" applyBorder="1" applyAlignment="1" applyProtection="1">
      <alignment horizontal="center" vertical="center"/>
      <protection locked="0"/>
    </xf>
    <xf numFmtId="173" fontId="11" fillId="0" borderId="82" xfId="10" applyNumberFormat="1" applyFont="1" applyFill="1" applyBorder="1" applyAlignment="1" applyProtection="1">
      <alignment vertical="center"/>
    </xf>
    <xf numFmtId="4" fontId="6" fillId="0" borderId="0" xfId="8" applyNumberFormat="1" applyFont="1" applyFill="1" applyBorder="1" applyAlignment="1" applyProtection="1">
      <alignment horizontal="center" vertical="center"/>
      <protection locked="0"/>
    </xf>
    <xf numFmtId="43" fontId="11" fillId="0" borderId="87" xfId="10" applyFont="1" applyFill="1" applyBorder="1" applyAlignment="1" applyProtection="1">
      <alignment vertical="center"/>
    </xf>
    <xf numFmtId="43" fontId="11" fillId="0" borderId="88" xfId="10" applyFont="1" applyFill="1" applyBorder="1" applyAlignment="1" applyProtection="1">
      <alignment horizontal="center" vertical="center"/>
      <protection locked="0"/>
    </xf>
    <xf numFmtId="43" fontId="11" fillId="0" borderId="89" xfId="10" applyFont="1" applyFill="1" applyBorder="1" applyAlignment="1" applyProtection="1">
      <alignment horizontal="center" vertical="center"/>
      <protection locked="0"/>
    </xf>
    <xf numFmtId="43" fontId="11" fillId="0" borderId="90" xfId="10" applyFont="1" applyFill="1" applyBorder="1" applyAlignment="1" applyProtection="1">
      <alignment horizontal="center" vertical="center"/>
      <protection locked="0"/>
    </xf>
    <xf numFmtId="173" fontId="11" fillId="0" borderId="91" xfId="10" applyNumberFormat="1" applyFont="1" applyFill="1" applyBorder="1" applyAlignment="1" applyProtection="1">
      <alignment horizontal="center" vertical="center"/>
      <protection locked="0"/>
    </xf>
    <xf numFmtId="43" fontId="11" fillId="9" borderId="91" xfId="10" applyFont="1" applyFill="1" applyBorder="1" applyAlignment="1" applyProtection="1">
      <alignment horizontal="right" vertical="center"/>
      <protection locked="0"/>
    </xf>
    <xf numFmtId="0" fontId="11" fillId="0" borderId="0" xfId="9" applyFont="1" applyFill="1" applyBorder="1" applyAlignment="1" applyProtection="1">
      <alignment horizontal="center" vertical="center"/>
      <protection locked="0"/>
    </xf>
    <xf numFmtId="4" fontId="11" fillId="0" borderId="0" xfId="9" applyNumberFormat="1" applyFont="1" applyFill="1" applyBorder="1" applyAlignment="1" applyProtection="1">
      <alignment horizontal="center" vertical="center"/>
      <protection locked="0"/>
    </xf>
    <xf numFmtId="43" fontId="11" fillId="0" borderId="103" xfId="10" applyFont="1" applyFill="1" applyBorder="1" applyAlignment="1" applyProtection="1">
      <alignment horizontal="right" vertical="center"/>
      <protection locked="0"/>
    </xf>
    <xf numFmtId="3" fontId="11" fillId="0" borderId="0" xfId="9" applyNumberFormat="1" applyFont="1" applyFill="1" applyBorder="1" applyAlignment="1" applyProtection="1">
      <alignment horizontal="left" vertical="center"/>
      <protection locked="0"/>
    </xf>
    <xf numFmtId="4" fontId="11" fillId="0" borderId="0" xfId="9" applyNumberFormat="1" applyFont="1" applyFill="1" applyBorder="1" applyAlignment="1" applyProtection="1">
      <alignment horizontal="left" vertical="center"/>
      <protection locked="0"/>
    </xf>
    <xf numFmtId="3" fontId="11" fillId="0" borderId="0" xfId="9" applyNumberFormat="1" applyFont="1" applyFill="1" applyBorder="1" applyAlignment="1" applyProtection="1">
      <alignment horizontal="right" vertical="center"/>
      <protection locked="0"/>
    </xf>
    <xf numFmtId="174" fontId="11" fillId="0" borderId="0" xfId="8" applyNumberFormat="1" applyFont="1" applyFill="1" applyBorder="1" applyAlignment="1" applyProtection="1">
      <alignment horizontal="center" vertical="center"/>
      <protection locked="0"/>
    </xf>
    <xf numFmtId="170" fontId="11" fillId="0" borderId="0" xfId="8" applyNumberFormat="1" applyFont="1" applyFill="1" applyBorder="1" applyAlignment="1" applyProtection="1">
      <alignment horizontal="center" vertical="center"/>
    </xf>
    <xf numFmtId="172" fontId="11" fillId="0" borderId="0" xfId="12" applyNumberFormat="1" applyFont="1" applyFill="1" applyBorder="1" applyAlignment="1" applyProtection="1">
      <alignment horizontal="center" vertical="center"/>
      <protection locked="0"/>
    </xf>
    <xf numFmtId="43" fontId="11" fillId="0" borderId="0" xfId="10" applyFont="1" applyFill="1" applyBorder="1" applyAlignment="1" applyProtection="1">
      <alignment vertical="center"/>
    </xf>
    <xf numFmtId="43" fontId="11" fillId="0" borderId="0" xfId="10" applyFont="1" applyFill="1" applyBorder="1" applyAlignment="1" applyProtection="1">
      <alignment horizontal="center" vertical="center"/>
      <protection locked="0"/>
    </xf>
    <xf numFmtId="43" fontId="11" fillId="9" borderId="0" xfId="10" applyFont="1" applyFill="1" applyBorder="1" applyAlignment="1" applyProtection="1">
      <alignment horizontal="right" vertical="center"/>
      <protection locked="0"/>
    </xf>
    <xf numFmtId="173" fontId="11" fillId="0" borderId="0" xfId="10" applyNumberFormat="1" applyFont="1" applyFill="1" applyBorder="1" applyAlignment="1" applyProtection="1">
      <alignment horizontal="center" vertical="center"/>
      <protection locked="0"/>
    </xf>
    <xf numFmtId="175" fontId="11" fillId="0" borderId="0" xfId="8" applyNumberFormat="1" applyFont="1" applyFill="1" applyBorder="1" applyAlignment="1" applyProtection="1">
      <alignment horizontal="center" vertical="center"/>
      <protection locked="0"/>
    </xf>
    <xf numFmtId="4" fontId="11" fillId="0" borderId="105" xfId="9" applyNumberFormat="1" applyFont="1" applyFill="1" applyBorder="1" applyAlignment="1" applyProtection="1">
      <alignment horizontal="center" vertical="center"/>
      <protection locked="0"/>
    </xf>
    <xf numFmtId="170" fontId="11" fillId="0" borderId="106" xfId="8" applyNumberFormat="1" applyFont="1" applyFill="1" applyBorder="1" applyAlignment="1" applyProtection="1">
      <alignment horizontal="center" vertical="center"/>
    </xf>
    <xf numFmtId="172" fontId="11" fillId="0" borderId="107" xfId="12" applyNumberFormat="1" applyFont="1" applyFill="1" applyBorder="1" applyAlignment="1" applyProtection="1">
      <alignment horizontal="center" vertical="center"/>
      <protection locked="0"/>
    </xf>
    <xf numFmtId="43" fontId="11" fillId="0" borderId="104" xfId="10" applyFont="1" applyFill="1" applyBorder="1" applyAlignment="1" applyProtection="1">
      <alignment vertical="center"/>
    </xf>
    <xf numFmtId="43" fontId="11" fillId="0" borderId="109" xfId="10" applyFont="1" applyFill="1" applyBorder="1" applyAlignment="1" applyProtection="1">
      <alignment vertical="center"/>
    </xf>
    <xf numFmtId="43" fontId="11" fillId="0" borderId="105" xfId="10" applyFont="1" applyFill="1" applyBorder="1" applyAlignment="1" applyProtection="1">
      <alignment horizontal="center" vertical="center"/>
      <protection locked="0"/>
    </xf>
    <xf numFmtId="43" fontId="11" fillId="0" borderId="110" xfId="10" applyFont="1" applyFill="1" applyBorder="1" applyAlignment="1" applyProtection="1">
      <alignment vertical="center"/>
    </xf>
    <xf numFmtId="43" fontId="11" fillId="0" borderId="29" xfId="10" applyFont="1" applyFill="1" applyBorder="1" applyAlignment="1" applyProtection="1">
      <alignment horizontal="center" vertical="center"/>
      <protection locked="0"/>
    </xf>
    <xf numFmtId="43" fontId="11" fillId="0" borderId="109" xfId="10" applyFont="1" applyFill="1" applyBorder="1" applyAlignment="1" applyProtection="1">
      <alignment horizontal="center" vertical="center"/>
      <protection locked="0"/>
    </xf>
    <xf numFmtId="43" fontId="11" fillId="0" borderId="110" xfId="10" applyFont="1" applyFill="1" applyBorder="1" applyAlignment="1" applyProtection="1">
      <alignment horizontal="center" vertical="center"/>
      <protection locked="0"/>
    </xf>
    <xf numFmtId="43" fontId="11" fillId="9" borderId="111" xfId="10" applyFont="1" applyFill="1" applyBorder="1" applyAlignment="1" applyProtection="1">
      <alignment horizontal="right" vertical="center"/>
      <protection locked="0"/>
    </xf>
    <xf numFmtId="43" fontId="11" fillId="9" borderId="112" xfId="10" applyFont="1" applyFill="1" applyBorder="1" applyAlignment="1" applyProtection="1">
      <alignment horizontal="right" vertical="center"/>
      <protection locked="0"/>
    </xf>
    <xf numFmtId="43" fontId="11" fillId="0" borderId="103" xfId="10" applyFont="1" applyFill="1" applyBorder="1" applyAlignment="1" applyProtection="1">
      <alignment horizontal="center" vertical="center"/>
      <protection locked="0"/>
    </xf>
    <xf numFmtId="173" fontId="11" fillId="0" borderId="113" xfId="10" applyNumberFormat="1" applyFont="1" applyFill="1" applyBorder="1" applyAlignment="1" applyProtection="1">
      <alignment horizontal="center" vertical="center"/>
      <protection locked="0"/>
    </xf>
    <xf numFmtId="43" fontId="11" fillId="9" borderId="113" xfId="10" applyFont="1" applyFill="1" applyBorder="1" applyAlignment="1" applyProtection="1">
      <alignment horizontal="right" vertical="center"/>
      <protection locked="0"/>
    </xf>
    <xf numFmtId="43" fontId="11" fillId="9" borderId="114" xfId="10" applyFont="1" applyFill="1" applyBorder="1" applyAlignment="1" applyProtection="1">
      <alignment horizontal="right" vertical="center"/>
      <protection locked="0"/>
    </xf>
    <xf numFmtId="175" fontId="5" fillId="0" borderId="0" xfId="8" applyNumberFormat="1" applyFont="1" applyFill="1" applyBorder="1" applyAlignment="1" applyProtection="1">
      <alignment horizontal="center" vertical="center"/>
    </xf>
    <xf numFmtId="176" fontId="11" fillId="0" borderId="0" xfId="8" applyNumberFormat="1" applyFont="1" applyFill="1" applyBorder="1" applyAlignment="1" applyProtection="1">
      <alignment horizontal="left" vertical="center"/>
      <protection locked="0"/>
    </xf>
    <xf numFmtId="176" fontId="11" fillId="0" borderId="0" xfId="8" applyNumberFormat="1" applyFont="1" applyFill="1" applyBorder="1" applyAlignment="1" applyProtection="1">
      <alignment horizontal="center" vertical="center"/>
      <protection locked="0"/>
    </xf>
    <xf numFmtId="9" fontId="11" fillId="0" borderId="0" xfId="11" applyNumberFormat="1" applyFont="1" applyFill="1" applyBorder="1" applyAlignment="1" applyProtection="1">
      <alignment vertical="center"/>
      <protection locked="0"/>
    </xf>
    <xf numFmtId="0" fontId="5" fillId="0" borderId="0" xfId="9" applyFont="1" applyFill="1"/>
    <xf numFmtId="0" fontId="11" fillId="0" borderId="0" xfId="9" applyFont="1" applyBorder="1" applyAlignment="1">
      <alignment horizontal="left" vertical="center"/>
    </xf>
    <xf numFmtId="0" fontId="11" fillId="0" borderId="0" xfId="9" applyFont="1"/>
    <xf numFmtId="0" fontId="5" fillId="0" borderId="0" xfId="9" applyFont="1"/>
    <xf numFmtId="0" fontId="11" fillId="0" borderId="0" xfId="9" applyFont="1" applyFill="1"/>
    <xf numFmtId="0" fontId="11" fillId="7" borderId="0" xfId="9" applyFont="1" applyFill="1" applyBorder="1" applyAlignment="1" applyProtection="1">
      <alignment horizontal="center" vertical="center"/>
      <protection locked="0"/>
    </xf>
    <xf numFmtId="173" fontId="11" fillId="0" borderId="0" xfId="10" applyNumberFormat="1" applyFont="1" applyFill="1" applyBorder="1" applyAlignment="1" applyProtection="1">
      <alignment vertical="center"/>
    </xf>
    <xf numFmtId="43" fontId="11" fillId="0" borderId="0" xfId="9" applyNumberFormat="1" applyFont="1"/>
    <xf numFmtId="0" fontId="11" fillId="0" borderId="0" xfId="9" applyFont="1" applyAlignment="1">
      <alignment horizontal="center"/>
    </xf>
    <xf numFmtId="43" fontId="5" fillId="0" borderId="0" xfId="10" applyFont="1"/>
    <xf numFmtId="43" fontId="11" fillId="0" borderId="0" xfId="10" applyFont="1"/>
    <xf numFmtId="2" fontId="0" fillId="0" borderId="0" xfId="0" applyNumberFormat="1" applyFont="1" applyFill="1" applyBorder="1" applyAlignment="1">
      <alignment horizontal="left"/>
    </xf>
    <xf numFmtId="2" fontId="0" fillId="0" borderId="0" xfId="0" applyNumberFormat="1" applyFont="1" applyFill="1" applyBorder="1" applyAlignment="1">
      <alignment horizontal="center"/>
    </xf>
    <xf numFmtId="10" fontId="0" fillId="0" borderId="0" xfId="3" applyNumberFormat="1" applyFont="1" applyFill="1" applyBorder="1" applyAlignment="1">
      <alignment horizontal="center" vertical="center"/>
    </xf>
    <xf numFmtId="2" fontId="0" fillId="0" borderId="0" xfId="0" applyNumberFormat="1" applyFill="1" applyBorder="1" applyAlignment="1">
      <alignment horizontal="center"/>
    </xf>
    <xf numFmtId="0" fontId="0" fillId="0" borderId="0" xfId="0" applyNumberFormat="1" applyFont="1" applyFill="1" applyBorder="1" applyAlignment="1">
      <alignment horizontal="left"/>
    </xf>
    <xf numFmtId="2" fontId="0" fillId="4" borderId="0" xfId="0" applyNumberFormat="1" applyFill="1" applyBorder="1" applyAlignment="1">
      <alignment horizontal="center"/>
    </xf>
    <xf numFmtId="0" fontId="0" fillId="0" borderId="0" xfId="0" applyAlignment="1">
      <alignment horizontal="center"/>
    </xf>
    <xf numFmtId="0" fontId="0" fillId="0" borderId="0" xfId="0" applyNumberFormat="1" applyFont="1" applyFill="1" applyBorder="1" applyAlignment="1">
      <alignment horizontal="center"/>
    </xf>
    <xf numFmtId="0" fontId="4" fillId="0" borderId="0" xfId="0" applyFont="1"/>
    <xf numFmtId="44" fontId="4" fillId="0" borderId="0" xfId="2" applyFont="1" applyAlignment="1">
      <alignment horizontal="center"/>
    </xf>
    <xf numFmtId="164" fontId="4" fillId="0" borderId="0" xfId="3" applyNumberFormat="1" applyFont="1" applyAlignment="1">
      <alignment horizontal="center"/>
    </xf>
    <xf numFmtId="43" fontId="4" fillId="0" borderId="0" xfId="0" applyNumberFormat="1" applyFont="1" applyFill="1" applyBorder="1" applyAlignment="1">
      <alignment horizontal="center"/>
    </xf>
    <xf numFmtId="0" fontId="8" fillId="0" borderId="0" xfId="0" applyFont="1" applyBorder="1" applyAlignment="1">
      <alignment horizontal="center" vertical="center"/>
    </xf>
    <xf numFmtId="0" fontId="8" fillId="0" borderId="0" xfId="0" applyFont="1" applyBorder="1" applyAlignment="1">
      <alignment vertical="center"/>
    </xf>
    <xf numFmtId="0" fontId="18" fillId="0" borderId="0" xfId="0" applyFont="1" applyAlignment="1">
      <alignment vertical="center"/>
    </xf>
    <xf numFmtId="0" fontId="19" fillId="0" borderId="0" xfId="0" applyFont="1" applyAlignment="1">
      <alignment vertical="center"/>
    </xf>
    <xf numFmtId="0" fontId="20" fillId="0" borderId="0" xfId="0" applyFont="1" applyAlignment="1">
      <alignment vertical="center"/>
    </xf>
    <xf numFmtId="0" fontId="4" fillId="10" borderId="120" xfId="0" applyFont="1" applyFill="1" applyBorder="1" applyAlignment="1" applyProtection="1">
      <alignment horizontal="center"/>
    </xf>
    <xf numFmtId="0" fontId="4" fillId="10" borderId="121" xfId="0" applyFont="1" applyFill="1" applyBorder="1" applyAlignment="1" applyProtection="1"/>
    <xf numFmtId="0" fontId="4" fillId="10" borderId="116" xfId="0" applyFont="1" applyFill="1" applyBorder="1" applyAlignment="1" applyProtection="1"/>
    <xf numFmtId="177" fontId="6" fillId="11" borderId="122" xfId="16" applyNumberFormat="1" applyFont="1" applyFill="1" applyBorder="1" applyAlignment="1" applyProtection="1">
      <alignment horizontal="center"/>
      <protection locked="0"/>
    </xf>
    <xf numFmtId="177" fontId="4" fillId="10" borderId="122" xfId="0" applyNumberFormat="1" applyFont="1" applyFill="1" applyBorder="1" applyAlignment="1" applyProtection="1">
      <alignment horizontal="center"/>
    </xf>
    <xf numFmtId="177" fontId="4" fillId="10" borderId="123" xfId="0" applyNumberFormat="1" applyFont="1" applyFill="1" applyBorder="1" applyAlignment="1" applyProtection="1">
      <alignment horizontal="center"/>
    </xf>
    <xf numFmtId="178" fontId="4" fillId="0" borderId="0" xfId="0" applyNumberFormat="1" applyFont="1" applyAlignment="1">
      <alignment vertical="center"/>
    </xf>
    <xf numFmtId="0" fontId="4" fillId="10" borderId="21" xfId="0" applyFont="1" applyFill="1" applyBorder="1" applyAlignment="1" applyProtection="1">
      <alignment horizontal="center"/>
    </xf>
    <xf numFmtId="0" fontId="4" fillId="10" borderId="29" xfId="0" applyFont="1" applyFill="1" applyBorder="1" applyAlignment="1" applyProtection="1"/>
    <xf numFmtId="0" fontId="4" fillId="10" borderId="110" xfId="0" applyFont="1" applyFill="1" applyBorder="1" applyAlignment="1" applyProtection="1"/>
    <xf numFmtId="0" fontId="5" fillId="10" borderId="29" xfId="0" applyFont="1" applyFill="1" applyBorder="1" applyAlignment="1" applyProtection="1"/>
    <xf numFmtId="0" fontId="5" fillId="10" borderId="110" xfId="0" applyFont="1" applyFill="1" applyBorder="1" applyAlignment="1" applyProtection="1"/>
    <xf numFmtId="177" fontId="5" fillId="10" borderId="22" xfId="16" applyNumberFormat="1" applyFont="1" applyFill="1" applyBorder="1" applyAlignment="1" applyProtection="1">
      <alignment horizontal="center"/>
    </xf>
    <xf numFmtId="0" fontId="4" fillId="10" borderId="29" xfId="0" applyFont="1" applyFill="1" applyBorder="1" applyAlignment="1" applyProtection="1">
      <alignment horizontal="left" indent="1"/>
    </xf>
    <xf numFmtId="0" fontId="5" fillId="10" borderId="110" xfId="0" applyFont="1" applyFill="1" applyBorder="1" applyAlignment="1" applyProtection="1">
      <alignment horizontal="left" indent="1"/>
    </xf>
    <xf numFmtId="177" fontId="5" fillId="11" borderId="122" xfId="16" applyNumberFormat="1" applyFont="1" applyFill="1" applyBorder="1" applyAlignment="1" applyProtection="1">
      <alignment horizontal="center"/>
      <protection locked="0"/>
    </xf>
    <xf numFmtId="0" fontId="4" fillId="10" borderId="95" xfId="0" applyFont="1" applyFill="1" applyBorder="1" applyAlignment="1" applyProtection="1">
      <alignment horizontal="left" indent="1"/>
    </xf>
    <xf numFmtId="0" fontId="5" fillId="10" borderId="115" xfId="0" applyFont="1" applyFill="1" applyBorder="1" applyAlignment="1" applyProtection="1">
      <alignment horizontal="left" indent="1"/>
    </xf>
    <xf numFmtId="0" fontId="5" fillId="10" borderId="30" xfId="0" applyFont="1" applyFill="1" applyBorder="1" applyAlignment="1" applyProtection="1">
      <alignment horizontal="left" indent="1"/>
    </xf>
    <xf numFmtId="9" fontId="4" fillId="0" borderId="0" xfId="0" applyNumberFormat="1" applyFont="1" applyAlignment="1">
      <alignment vertical="center"/>
    </xf>
    <xf numFmtId="0" fontId="4" fillId="10" borderId="16" xfId="0" applyFont="1" applyFill="1" applyBorder="1" applyAlignment="1" applyProtection="1">
      <alignment horizontal="center"/>
    </xf>
    <xf numFmtId="0" fontId="5" fillId="10" borderId="126" xfId="0" applyFont="1" applyFill="1" applyBorder="1" applyAlignment="1" applyProtection="1"/>
    <xf numFmtId="0" fontId="5" fillId="10" borderId="117" xfId="0" applyFont="1" applyFill="1" applyBorder="1" applyAlignment="1" applyProtection="1"/>
    <xf numFmtId="177" fontId="6" fillId="10" borderId="17" xfId="16" applyNumberFormat="1" applyFont="1" applyFill="1" applyBorder="1" applyAlignment="1" applyProtection="1">
      <alignment horizontal="center"/>
    </xf>
    <xf numFmtId="43" fontId="4" fillId="0" borderId="0" xfId="1" applyFont="1"/>
    <xf numFmtId="43" fontId="4" fillId="0" borderId="0" xfId="0" applyNumberFormat="1" applyFont="1" applyAlignment="1">
      <alignment horizontal="left"/>
    </xf>
    <xf numFmtId="43" fontId="4" fillId="0" borderId="0" xfId="0" applyNumberFormat="1" applyFont="1"/>
    <xf numFmtId="43" fontId="4" fillId="0" borderId="0" xfId="0" applyNumberFormat="1" applyFont="1" applyAlignment="1">
      <alignment horizontal="right"/>
    </xf>
    <xf numFmtId="40" fontId="4" fillId="0" borderId="0" xfId="0" applyNumberFormat="1" applyFont="1" applyAlignment="1">
      <alignment horizontal="center"/>
    </xf>
    <xf numFmtId="0" fontId="4" fillId="0" borderId="0" xfId="0" applyFont="1" applyAlignment="1">
      <alignment horizontal="center" vertical="center"/>
    </xf>
    <xf numFmtId="0" fontId="4" fillId="0" borderId="5" xfId="0" applyFont="1" applyBorder="1" applyAlignment="1">
      <alignment vertical="center"/>
    </xf>
    <xf numFmtId="0" fontId="8" fillId="0" borderId="5" xfId="0" applyFont="1" applyBorder="1" applyAlignment="1">
      <alignment horizontal="center" vertical="center"/>
    </xf>
    <xf numFmtId="0" fontId="4" fillId="0" borderId="5" xfId="0" applyFont="1" applyFill="1" applyBorder="1" applyAlignment="1">
      <alignment vertical="center"/>
    </xf>
    <xf numFmtId="0" fontId="4" fillId="0" borderId="0" xfId="0" applyFont="1" applyFill="1" applyBorder="1" applyAlignment="1">
      <alignment vertical="center"/>
    </xf>
    <xf numFmtId="0" fontId="8" fillId="0" borderId="0" xfId="0" applyFont="1" applyAlignment="1">
      <alignment horizontal="centerContinuous" vertical="center"/>
    </xf>
    <xf numFmtId="0" fontId="4" fillId="0" borderId="0" xfId="0" applyFont="1" applyAlignment="1">
      <alignment horizontal="centerContinuous" vertical="center"/>
    </xf>
    <xf numFmtId="0" fontId="8" fillId="0" borderId="0" xfId="0" applyFont="1" applyAlignment="1">
      <alignment vertical="center"/>
    </xf>
    <xf numFmtId="0" fontId="8" fillId="0" borderId="0" xfId="0" applyFont="1" applyAlignment="1">
      <alignment vertical="top"/>
    </xf>
    <xf numFmtId="0" fontId="4" fillId="0" borderId="0" xfId="0" applyFont="1" applyAlignment="1">
      <alignment vertical="top"/>
    </xf>
    <xf numFmtId="0" fontId="4" fillId="0" borderId="0" xfId="0" applyFont="1" applyBorder="1" applyAlignment="1">
      <alignment horizontal="center" vertical="top" wrapText="1"/>
    </xf>
    <xf numFmtId="0" fontId="4" fillId="0" borderId="0" xfId="0" applyFont="1" applyAlignment="1">
      <alignment horizontal="center" vertical="top"/>
    </xf>
    <xf numFmtId="179" fontId="4" fillId="0" borderId="0" xfId="0" applyNumberFormat="1" applyFont="1" applyBorder="1" applyAlignment="1">
      <alignment horizontal="center" vertical="center"/>
    </xf>
    <xf numFmtId="0" fontId="4" fillId="0" borderId="0" xfId="0" applyFont="1" applyAlignment="1">
      <alignment horizontal="center" vertical="top" wrapText="1"/>
    </xf>
    <xf numFmtId="0" fontId="4" fillId="0" borderId="0" xfId="0" applyFont="1" applyBorder="1" applyAlignment="1">
      <alignment vertical="top"/>
    </xf>
    <xf numFmtId="43" fontId="4" fillId="0" borderId="0" xfId="0" applyNumberFormat="1" applyFont="1" applyAlignment="1">
      <alignment horizontal="left" vertical="center"/>
    </xf>
    <xf numFmtId="40" fontId="4" fillId="0" borderId="0" xfId="0" applyNumberFormat="1" applyFont="1" applyAlignment="1">
      <alignment horizontal="center" vertical="center"/>
    </xf>
    <xf numFmtId="0" fontId="8" fillId="0" borderId="0" xfId="0" applyFont="1" applyFill="1" applyBorder="1" applyAlignment="1">
      <alignment horizontal="center" vertical="center"/>
    </xf>
    <xf numFmtId="0" fontId="8" fillId="0" borderId="0" xfId="0" applyFont="1" applyFill="1" applyBorder="1" applyAlignment="1">
      <alignment horizontal="centerContinuous" vertical="center"/>
    </xf>
    <xf numFmtId="44" fontId="4" fillId="0" borderId="0" xfId="0" applyNumberFormat="1" applyFont="1"/>
    <xf numFmtId="0" fontId="4" fillId="0" borderId="0" xfId="0" applyFont="1" applyAlignment="1">
      <alignment horizontal="left"/>
    </xf>
    <xf numFmtId="0" fontId="8" fillId="0" borderId="0" xfId="0" applyFont="1" applyFill="1" applyBorder="1" applyAlignment="1">
      <alignment horizontal="right" vertical="center"/>
    </xf>
    <xf numFmtId="164" fontId="8" fillId="0" borderId="0" xfId="0" applyNumberFormat="1" applyFont="1" applyFill="1" applyBorder="1" applyAlignment="1">
      <alignment horizontal="center" vertical="center"/>
    </xf>
    <xf numFmtId="43" fontId="8" fillId="0" borderId="0" xfId="1" applyFont="1" applyBorder="1"/>
    <xf numFmtId="0" fontId="8" fillId="0" borderId="10" xfId="0" applyFont="1" applyFill="1" applyBorder="1" applyAlignment="1">
      <alignment horizontal="left" vertical="center"/>
    </xf>
    <xf numFmtId="0" fontId="4" fillId="0" borderId="10" xfId="0" applyFont="1" applyBorder="1" applyAlignment="1">
      <alignment vertical="center"/>
    </xf>
    <xf numFmtId="0" fontId="6" fillId="0" borderId="0" xfId="9" applyFont="1" applyFill="1" applyAlignment="1">
      <alignment horizontal="center" vertical="center"/>
    </xf>
    <xf numFmtId="0" fontId="8" fillId="2" borderId="0" xfId="7" applyFont="1" applyBorder="1" applyAlignment="1">
      <alignment horizontal="center" vertical="center"/>
    </xf>
    <xf numFmtId="0" fontId="8" fillId="2" borderId="0" xfId="7" applyFont="1" applyBorder="1" applyAlignment="1">
      <alignment vertical="center"/>
    </xf>
    <xf numFmtId="0" fontId="6" fillId="0" borderId="0" xfId="9" applyFont="1" applyFill="1" applyAlignment="1">
      <alignment vertical="center"/>
    </xf>
    <xf numFmtId="0" fontId="6" fillId="0" borderId="0" xfId="9" applyFont="1" applyFill="1" applyAlignment="1">
      <alignment horizontal="center" vertical="top"/>
    </xf>
    <xf numFmtId="1" fontId="6" fillId="0" borderId="0" xfId="9" applyNumberFormat="1" applyFont="1" applyFill="1" applyAlignment="1">
      <alignment horizontal="center" vertical="top"/>
    </xf>
    <xf numFmtId="0" fontId="6" fillId="0" borderId="0" xfId="9" applyFont="1" applyFill="1" applyAlignment="1">
      <alignment vertical="top"/>
    </xf>
    <xf numFmtId="0" fontId="5" fillId="0" borderId="0" xfId="9" applyFont="1" applyFill="1" applyAlignment="1">
      <alignment horizontal="center" vertical="center"/>
    </xf>
    <xf numFmtId="1" fontId="5" fillId="0" borderId="0" xfId="9" applyNumberFormat="1" applyFont="1" applyFill="1" applyAlignment="1">
      <alignment horizontal="left" vertical="center"/>
    </xf>
    <xf numFmtId="0" fontId="5" fillId="0" borderId="0" xfId="9" applyFont="1" applyFill="1" applyAlignment="1">
      <alignment vertical="center"/>
    </xf>
    <xf numFmtId="0" fontId="6" fillId="0" borderId="0" xfId="9" applyFont="1" applyFill="1" applyAlignment="1">
      <alignment horizontal="left" vertical="center"/>
    </xf>
    <xf numFmtId="9" fontId="5" fillId="0" borderId="0" xfId="9" applyNumberFormat="1" applyFont="1" applyFill="1" applyAlignment="1">
      <alignment vertical="center"/>
    </xf>
    <xf numFmtId="43" fontId="5" fillId="0" borderId="0" xfId="9" applyNumberFormat="1" applyFont="1" applyFill="1" applyAlignment="1">
      <alignment vertical="center"/>
    </xf>
    <xf numFmtId="1" fontId="6" fillId="0" borderId="0" xfId="9" applyNumberFormat="1" applyFont="1" applyFill="1" applyAlignment="1">
      <alignment horizontal="center" vertical="center"/>
    </xf>
    <xf numFmtId="43" fontId="6" fillId="0" borderId="22" xfId="1" applyFont="1" applyFill="1" applyBorder="1" applyAlignment="1">
      <alignment horizontal="center" vertical="center"/>
    </xf>
    <xf numFmtId="9" fontId="6" fillId="0" borderId="0" xfId="9" applyNumberFormat="1" applyFont="1" applyFill="1" applyAlignment="1">
      <alignment vertical="center"/>
    </xf>
    <xf numFmtId="43" fontId="6" fillId="0" borderId="0" xfId="9" applyNumberFormat="1" applyFont="1" applyFill="1" applyAlignment="1">
      <alignment vertical="center"/>
    </xf>
    <xf numFmtId="0" fontId="6" fillId="12" borderId="1" xfId="0" applyFont="1" applyFill="1" applyBorder="1" applyAlignment="1" applyProtection="1">
      <alignment horizontal="centerContinuous"/>
    </xf>
    <xf numFmtId="0" fontId="21" fillId="12" borderId="2" xfId="0" applyFont="1" applyFill="1" applyBorder="1" applyAlignment="1" applyProtection="1">
      <alignment horizontal="centerContinuous"/>
    </xf>
    <xf numFmtId="0" fontId="21" fillId="12" borderId="3" xfId="0" applyFont="1" applyFill="1" applyBorder="1" applyAlignment="1" applyProtection="1">
      <alignment horizontal="centerContinuous"/>
    </xf>
    <xf numFmtId="0" fontId="8" fillId="12" borderId="1" xfId="0" applyFont="1" applyFill="1" applyBorder="1"/>
    <xf numFmtId="0" fontId="8" fillId="12" borderId="2" xfId="0" applyFont="1" applyFill="1" applyBorder="1"/>
    <xf numFmtId="10" fontId="8" fillId="12" borderId="3" xfId="3" applyNumberFormat="1" applyFont="1" applyFill="1" applyBorder="1"/>
    <xf numFmtId="0" fontId="5" fillId="0" borderId="14" xfId="4" applyFont="1" applyFill="1" applyBorder="1" applyAlignment="1">
      <alignment horizontal="centerContinuous" vertical="center" wrapText="1"/>
    </xf>
    <xf numFmtId="0" fontId="5" fillId="0" borderId="18" xfId="4" applyFont="1" applyFill="1" applyBorder="1" applyAlignment="1">
      <alignment horizontal="centerContinuous" vertical="center" wrapText="1"/>
    </xf>
    <xf numFmtId="0" fontId="6" fillId="0" borderId="25" xfId="0" applyFont="1" applyFill="1" applyBorder="1" applyAlignment="1" applyProtection="1">
      <alignment horizontal="center"/>
    </xf>
    <xf numFmtId="0" fontId="6" fillId="0" borderId="119" xfId="0" applyFont="1" applyFill="1" applyBorder="1" applyAlignment="1" applyProtection="1">
      <alignment horizontal="center"/>
    </xf>
    <xf numFmtId="167" fontId="5" fillId="0" borderId="19" xfId="5" applyNumberFormat="1" applyFont="1" applyFill="1" applyBorder="1" applyAlignment="1" applyProtection="1">
      <alignment horizontal="center" vertical="center" wrapText="1"/>
    </xf>
    <xf numFmtId="40" fontId="5" fillId="0" borderId="17" xfId="4" applyNumberFormat="1" applyFont="1" applyFill="1" applyBorder="1" applyAlignment="1">
      <alignment horizontal="center" vertical="center" wrapText="1"/>
    </xf>
    <xf numFmtId="0" fontId="6" fillId="5" borderId="14" xfId="6" applyFont="1" applyFill="1" applyBorder="1" applyAlignment="1">
      <alignment horizontal="center" vertical="center"/>
    </xf>
    <xf numFmtId="0" fontId="6" fillId="2" borderId="122" xfId="7" applyFont="1" applyBorder="1" applyAlignment="1">
      <alignment horizontal="justify" vertical="center" wrapText="1"/>
    </xf>
    <xf numFmtId="0" fontId="8" fillId="2" borderId="122" xfId="7" applyFont="1" applyBorder="1" applyAlignment="1">
      <alignment horizontal="center" vertical="center"/>
    </xf>
    <xf numFmtId="0" fontId="6" fillId="2" borderId="13" xfId="7" applyFont="1" applyBorder="1" applyAlignment="1">
      <alignment horizontal="justify" vertical="center" wrapText="1"/>
    </xf>
    <xf numFmtId="0" fontId="6" fillId="0" borderId="117" xfId="4" applyFont="1" applyFill="1" applyBorder="1" applyAlignment="1">
      <alignment horizontal="center" vertical="center"/>
    </xf>
    <xf numFmtId="0" fontId="4" fillId="13" borderId="25" xfId="0" applyFont="1" applyFill="1" applyBorder="1" applyAlignment="1">
      <alignment horizontal="centerContinuous" vertical="center"/>
    </xf>
    <xf numFmtId="43" fontId="6" fillId="0" borderId="0" xfId="4" applyNumberFormat="1" applyFont="1" applyFill="1" applyBorder="1" applyAlignment="1">
      <alignment horizontal="center" vertical="center"/>
    </xf>
    <xf numFmtId="0" fontId="4" fillId="0" borderId="6" xfId="0" applyFont="1" applyFill="1" applyBorder="1" applyAlignment="1">
      <alignment horizontal="center" vertical="center"/>
    </xf>
    <xf numFmtId="43" fontId="5" fillId="0" borderId="8" xfId="0" applyNumberFormat="1" applyFont="1" applyFill="1" applyBorder="1" applyAlignment="1">
      <alignment horizontal="center" vertical="center"/>
    </xf>
    <xf numFmtId="43" fontId="6" fillId="0" borderId="10" xfId="4" applyNumberFormat="1" applyFont="1" applyFill="1" applyBorder="1" applyAlignment="1">
      <alignment vertical="center"/>
    </xf>
    <xf numFmtId="0" fontId="4" fillId="0" borderId="22" xfId="0" applyFont="1" applyFill="1" applyBorder="1" applyAlignment="1">
      <alignment horizontal="justify" vertical="center" wrapText="1"/>
    </xf>
    <xf numFmtId="0" fontId="4" fillId="0" borderId="0" xfId="0" applyFont="1" applyAlignment="1">
      <alignment horizontal="center"/>
    </xf>
    <xf numFmtId="0" fontId="5" fillId="0" borderId="10" xfId="4" applyFont="1" applyFill="1" applyBorder="1" applyAlignment="1">
      <alignment horizontal="center" vertical="center" wrapText="1"/>
    </xf>
    <xf numFmtId="0" fontId="4" fillId="0" borderId="0" xfId="0" applyFont="1" applyAlignment="1">
      <alignment horizontal="center" vertical="center"/>
    </xf>
    <xf numFmtId="0" fontId="7" fillId="12" borderId="1" xfId="0" applyFont="1" applyFill="1" applyBorder="1" applyAlignment="1">
      <alignment horizontal="centerContinuous" vertical="center"/>
    </xf>
    <xf numFmtId="0" fontId="7" fillId="12" borderId="2" xfId="0" applyFont="1" applyFill="1" applyBorder="1" applyAlignment="1">
      <alignment horizontal="centerContinuous" vertical="center"/>
    </xf>
    <xf numFmtId="0" fontId="7" fillId="12" borderId="3" xfId="0" applyFont="1" applyFill="1" applyBorder="1" applyAlignment="1">
      <alignment horizontal="centerContinuous" vertical="center"/>
    </xf>
    <xf numFmtId="0" fontId="6" fillId="0" borderId="146" xfId="4" applyFont="1" applyFill="1" applyBorder="1" applyAlignment="1">
      <alignment horizontal="centerContinuous" vertical="center"/>
    </xf>
    <xf numFmtId="0" fontId="6" fillId="0" borderId="117" xfId="4" applyFont="1" applyFill="1" applyBorder="1" applyAlignment="1">
      <alignment horizontal="centerContinuous" vertical="center"/>
    </xf>
    <xf numFmtId="0" fontId="6" fillId="0" borderId="147" xfId="4" applyFont="1" applyFill="1" applyBorder="1" applyAlignment="1">
      <alignment horizontal="centerContinuous" vertical="center"/>
    </xf>
    <xf numFmtId="43" fontId="0" fillId="0" borderId="0" xfId="1" applyFont="1" applyFill="1" applyBorder="1" applyAlignment="1">
      <alignment horizontal="center"/>
    </xf>
    <xf numFmtId="0" fontId="17" fillId="4" borderId="0" xfId="3" applyNumberFormat="1" applyFont="1" applyFill="1" applyAlignment="1">
      <alignment horizontal="center"/>
    </xf>
    <xf numFmtId="0" fontId="17" fillId="0" borderId="0" xfId="3" applyNumberFormat="1" applyFont="1" applyFill="1" applyAlignment="1">
      <alignment horizontal="center"/>
    </xf>
    <xf numFmtId="0" fontId="0" fillId="0" borderId="0" xfId="0" applyNumberFormat="1" applyFill="1" applyBorder="1" applyAlignment="1">
      <alignment horizontal="center"/>
    </xf>
    <xf numFmtId="0" fontId="0" fillId="0" borderId="0" xfId="1" applyNumberFormat="1" applyFont="1" applyFill="1" applyBorder="1" applyAlignment="1">
      <alignment horizontal="center"/>
    </xf>
    <xf numFmtId="0" fontId="0" fillId="0" borderId="0" xfId="3" applyNumberFormat="1" applyFont="1" applyFill="1" applyBorder="1" applyAlignment="1">
      <alignment horizontal="center" vertical="center"/>
    </xf>
    <xf numFmtId="43" fontId="6" fillId="0" borderId="5" xfId="4" applyNumberFormat="1" applyFont="1" applyFill="1" applyBorder="1" applyAlignment="1">
      <alignment vertical="center" wrapText="1"/>
    </xf>
    <xf numFmtId="43" fontId="6" fillId="0" borderId="0" xfId="4" applyNumberFormat="1" applyFont="1" applyFill="1" applyBorder="1" applyAlignment="1">
      <alignment vertical="center" wrapText="1"/>
    </xf>
    <xf numFmtId="43" fontId="6" fillId="0" borderId="0" xfId="4" applyNumberFormat="1" applyFont="1" applyFill="1" applyBorder="1" applyAlignment="1">
      <alignment vertical="center"/>
    </xf>
    <xf numFmtId="0" fontId="0" fillId="0" borderId="124" xfId="0" applyBorder="1"/>
    <xf numFmtId="0" fontId="0" fillId="0" borderId="92" xfId="0" applyBorder="1"/>
    <xf numFmtId="0" fontId="0" fillId="0" borderId="95" xfId="0" applyBorder="1"/>
    <xf numFmtId="0" fontId="0" fillId="0" borderId="115" xfId="0" applyBorder="1" applyAlignment="1">
      <alignment horizontal="center"/>
    </xf>
    <xf numFmtId="180" fontId="0" fillId="0" borderId="95" xfId="1" applyNumberFormat="1" applyFont="1" applyBorder="1" applyAlignment="1">
      <alignment horizontal="center"/>
    </xf>
    <xf numFmtId="180" fontId="0" fillId="0" borderId="96" xfId="1" applyNumberFormat="1" applyFont="1" applyBorder="1" applyAlignment="1">
      <alignment horizontal="center"/>
    </xf>
    <xf numFmtId="180" fontId="0" fillId="0" borderId="115" xfId="1" applyNumberFormat="1" applyFont="1" applyBorder="1" applyAlignment="1">
      <alignment horizontal="center"/>
    </xf>
    <xf numFmtId="180" fontId="0" fillId="0" borderId="92" xfId="1" applyNumberFormat="1" applyFont="1" applyBorder="1"/>
    <xf numFmtId="180" fontId="0" fillId="0" borderId="0" xfId="1" applyNumberFormat="1" applyFont="1" applyBorder="1"/>
    <xf numFmtId="180" fontId="0" fillId="0" borderId="76" xfId="1" applyNumberFormat="1" applyFont="1" applyBorder="1"/>
    <xf numFmtId="0" fontId="0" fillId="0" borderId="0" xfId="0" applyBorder="1"/>
    <xf numFmtId="0" fontId="0" fillId="0" borderId="76" xfId="0" applyBorder="1"/>
    <xf numFmtId="43" fontId="0" fillId="0" borderId="92" xfId="1" applyFont="1" applyBorder="1"/>
    <xf numFmtId="43" fontId="0" fillId="0" borderId="0" xfId="1" applyFont="1" applyBorder="1"/>
    <xf numFmtId="43" fontId="0" fillId="0" borderId="76" xfId="1" applyFont="1" applyBorder="1"/>
    <xf numFmtId="43" fontId="0" fillId="0" borderId="95" xfId="1" applyFont="1" applyBorder="1"/>
    <xf numFmtId="43" fontId="0" fillId="0" borderId="96" xfId="1" applyFont="1" applyBorder="1"/>
    <xf numFmtId="43" fontId="0" fillId="0" borderId="115" xfId="1" applyFont="1" applyBorder="1"/>
    <xf numFmtId="43" fontId="0" fillId="0" borderId="0" xfId="1" applyFont="1"/>
    <xf numFmtId="43" fontId="0" fillId="0" borderId="0" xfId="0" applyNumberFormat="1"/>
    <xf numFmtId="0" fontId="3" fillId="0" borderId="0" xfId="0" applyFont="1"/>
    <xf numFmtId="0" fontId="0" fillId="0" borderId="0" xfId="0" quotePrefix="1"/>
    <xf numFmtId="168" fontId="4" fillId="0" borderId="0" xfId="1" applyNumberFormat="1" applyFont="1" applyAlignment="1">
      <alignment vertical="center"/>
    </xf>
    <xf numFmtId="0" fontId="5" fillId="13" borderId="21" xfId="4" applyFont="1" applyFill="1" applyBorder="1" applyAlignment="1">
      <alignment horizontal="center" vertical="center"/>
    </xf>
    <xf numFmtId="0" fontId="5" fillId="13" borderId="22" xfId="0" applyFont="1" applyFill="1" applyBorder="1" applyAlignment="1">
      <alignment horizontal="justify" vertical="center" wrapText="1"/>
    </xf>
    <xf numFmtId="0" fontId="5" fillId="0" borderId="149" xfId="4" applyFont="1" applyFill="1" applyBorder="1" applyAlignment="1">
      <alignment horizontal="left" vertical="center"/>
    </xf>
    <xf numFmtId="0" fontId="5" fillId="0" borderId="110" xfId="0" applyFont="1" applyBorder="1" applyAlignment="1">
      <alignment horizontal="justify" vertical="center" wrapText="1"/>
    </xf>
    <xf numFmtId="168" fontId="6" fillId="0" borderId="0" xfId="1" applyNumberFormat="1" applyFont="1" applyFill="1" applyBorder="1" applyAlignment="1">
      <alignment vertical="center"/>
    </xf>
    <xf numFmtId="168" fontId="4" fillId="0" borderId="0" xfId="1" applyNumberFormat="1" applyFont="1" applyFill="1" applyBorder="1" applyAlignment="1">
      <alignment vertical="center"/>
    </xf>
    <xf numFmtId="168" fontId="7" fillId="12" borderId="0" xfId="1" applyNumberFormat="1" applyFont="1" applyFill="1" applyBorder="1" applyAlignment="1">
      <alignment vertical="center"/>
    </xf>
    <xf numFmtId="168" fontId="5" fillId="0" borderId="0" xfId="1" applyNumberFormat="1" applyFont="1" applyFill="1" applyBorder="1" applyAlignment="1">
      <alignment vertical="center"/>
    </xf>
    <xf numFmtId="168" fontId="4" fillId="0" borderId="0" xfId="1" applyNumberFormat="1" applyFont="1" applyBorder="1" applyAlignment="1">
      <alignment vertical="center" wrapText="1"/>
    </xf>
    <xf numFmtId="168" fontId="5" fillId="0" borderId="0" xfId="1" applyNumberFormat="1" applyFont="1" applyFill="1" applyBorder="1" applyAlignment="1">
      <alignment vertical="center" wrapText="1"/>
    </xf>
    <xf numFmtId="168" fontId="5" fillId="0" borderId="0" xfId="1" applyNumberFormat="1" applyFont="1" applyFill="1" applyBorder="1" applyAlignment="1" applyProtection="1">
      <alignment vertical="center" wrapText="1"/>
    </xf>
    <xf numFmtId="0" fontId="11" fillId="7" borderId="110" xfId="9" applyFont="1" applyFill="1" applyBorder="1" applyAlignment="1" applyProtection="1">
      <alignment horizontal="center" vertical="center"/>
      <protection locked="0"/>
    </xf>
    <xf numFmtId="0" fontId="5" fillId="0" borderId="10" xfId="4" applyFont="1" applyFill="1" applyBorder="1" applyAlignment="1">
      <alignment vertical="center" wrapText="1"/>
    </xf>
    <xf numFmtId="0" fontId="4" fillId="0" borderId="11" xfId="0" applyFont="1" applyBorder="1" applyAlignment="1">
      <alignment horizontal="center" vertical="center"/>
    </xf>
    <xf numFmtId="0" fontId="4" fillId="0" borderId="24" xfId="0" applyFont="1" applyFill="1" applyBorder="1" applyAlignment="1">
      <alignment horizontal="centerContinuous" vertical="center" wrapText="1"/>
    </xf>
    <xf numFmtId="0" fontId="4" fillId="0" borderId="25" xfId="0" applyFont="1" applyFill="1" applyBorder="1" applyAlignment="1">
      <alignment horizontal="centerContinuous" vertical="center" wrapText="1"/>
    </xf>
    <xf numFmtId="0" fontId="4" fillId="0" borderId="119" xfId="0" applyFont="1" applyFill="1" applyBorder="1" applyAlignment="1">
      <alignment horizontal="centerContinuous" vertical="center" wrapText="1"/>
    </xf>
    <xf numFmtId="0" fontId="4" fillId="0" borderId="24" xfId="0" applyFont="1" applyBorder="1" applyAlignment="1">
      <alignment horizontal="center" vertical="center"/>
    </xf>
    <xf numFmtId="179" fontId="4" fillId="0" borderId="25" xfId="0" applyNumberFormat="1" applyFont="1" applyBorder="1" applyAlignment="1">
      <alignment horizontal="center" vertical="center"/>
    </xf>
    <xf numFmtId="179" fontId="4" fillId="0" borderId="0" xfId="0" applyNumberFormat="1" applyFont="1" applyAlignment="1">
      <alignment horizontal="center" vertical="top"/>
    </xf>
    <xf numFmtId="0" fontId="4" fillId="0" borderId="0" xfId="0" applyFont="1" applyFill="1" applyAlignment="1">
      <alignment vertical="top"/>
    </xf>
    <xf numFmtId="0" fontId="4" fillId="0" borderId="0" xfId="0" applyFont="1" applyFill="1" applyBorder="1" applyAlignment="1">
      <alignment horizontal="center" vertical="top" wrapText="1"/>
    </xf>
    <xf numFmtId="179" fontId="4" fillId="0" borderId="0" xfId="0" applyNumberFormat="1" applyFont="1" applyFill="1" applyBorder="1" applyAlignment="1">
      <alignment horizontal="center" vertical="center"/>
    </xf>
    <xf numFmtId="0" fontId="4" fillId="0" borderId="0" xfId="0" applyFont="1" applyFill="1" applyAlignment="1">
      <alignment horizontal="center" vertical="top" wrapText="1"/>
    </xf>
    <xf numFmtId="0" fontId="5" fillId="0" borderId="4" xfId="4" applyFont="1" applyFill="1" applyBorder="1" applyAlignment="1">
      <alignment horizontal="left" vertical="top"/>
    </xf>
    <xf numFmtId="0" fontId="5" fillId="0" borderId="5" xfId="4" applyFont="1" applyFill="1" applyBorder="1" applyAlignment="1">
      <alignment horizontal="left" vertical="top"/>
    </xf>
    <xf numFmtId="0" fontId="5" fillId="0" borderId="7" xfId="4" applyFont="1" applyFill="1" applyBorder="1" applyAlignment="1">
      <alignment horizontal="left" vertical="top"/>
    </xf>
    <xf numFmtId="0" fontId="5" fillId="0" borderId="0" xfId="4" applyFont="1" applyFill="1" applyBorder="1" applyAlignment="1">
      <alignment horizontal="left" vertical="top"/>
    </xf>
    <xf numFmtId="0" fontId="8" fillId="0" borderId="0" xfId="0" applyFont="1" applyFill="1" applyBorder="1" applyAlignment="1">
      <alignment horizontal="left" vertical="top"/>
    </xf>
    <xf numFmtId="0" fontId="4" fillId="0" borderId="0" xfId="0" applyFont="1" applyFill="1" applyBorder="1" applyAlignment="1">
      <alignment vertical="top"/>
    </xf>
    <xf numFmtId="0" fontId="4" fillId="0" borderId="8" xfId="0" applyFont="1" applyBorder="1" applyAlignment="1">
      <alignment vertical="top"/>
    </xf>
    <xf numFmtId="0" fontId="4" fillId="0" borderId="8" xfId="0" applyFont="1" applyBorder="1" applyAlignment="1">
      <alignment horizontal="centerContinuous" vertical="top"/>
    </xf>
    <xf numFmtId="17" fontId="8" fillId="0" borderId="0" xfId="0" applyNumberFormat="1" applyFont="1" applyFill="1" applyBorder="1" applyAlignment="1">
      <alignment horizontal="left" vertical="top"/>
    </xf>
    <xf numFmtId="0" fontId="5" fillId="0" borderId="9" xfId="4" applyFont="1" applyFill="1" applyBorder="1" applyAlignment="1">
      <alignment horizontal="left" vertical="top"/>
    </xf>
    <xf numFmtId="0" fontId="5" fillId="0" borderId="10" xfId="4" applyFont="1" applyFill="1" applyBorder="1" applyAlignment="1">
      <alignment horizontal="left" vertical="top"/>
    </xf>
    <xf numFmtId="10" fontId="8" fillId="0" borderId="10" xfId="3" applyNumberFormat="1" applyFont="1" applyFill="1" applyBorder="1" applyAlignment="1">
      <alignment horizontal="left" vertical="top"/>
    </xf>
    <xf numFmtId="0" fontId="8" fillId="0" borderId="10" xfId="0" applyFont="1" applyFill="1" applyBorder="1" applyAlignment="1">
      <alignment horizontal="left" vertical="top"/>
    </xf>
    <xf numFmtId="0" fontId="4" fillId="0" borderId="11" xfId="0" applyFont="1" applyBorder="1" applyAlignment="1">
      <alignment horizontal="centerContinuous" vertical="top"/>
    </xf>
    <xf numFmtId="0" fontId="4" fillId="0" borderId="1" xfId="0" applyFont="1" applyFill="1" applyBorder="1" applyAlignment="1">
      <alignment horizontal="center" vertical="center"/>
    </xf>
    <xf numFmtId="0" fontId="4" fillId="0" borderId="128" xfId="0" applyFont="1" applyFill="1" applyBorder="1" applyAlignment="1">
      <alignment horizontal="centerContinuous" vertical="center"/>
    </xf>
    <xf numFmtId="0" fontId="4" fillId="0" borderId="118" xfId="0" applyFont="1" applyFill="1" applyBorder="1" applyAlignment="1">
      <alignment horizontal="centerContinuous" vertical="center"/>
    </xf>
    <xf numFmtId="0" fontId="4" fillId="0" borderId="129" xfId="0" applyFont="1" applyFill="1" applyBorder="1" applyAlignment="1">
      <alignment horizontal="center" vertical="center"/>
    </xf>
    <xf numFmtId="0" fontId="4" fillId="0" borderId="130" xfId="0" applyFont="1" applyFill="1" applyBorder="1" applyAlignment="1">
      <alignment horizontal="center" vertical="center"/>
    </xf>
    <xf numFmtId="0" fontId="4" fillId="0" borderId="131" xfId="0" applyFont="1" applyFill="1" applyBorder="1" applyAlignment="1">
      <alignment horizontal="center" vertical="center"/>
    </xf>
    <xf numFmtId="9" fontId="5" fillId="0" borderId="150" xfId="0" applyNumberFormat="1" applyFont="1" applyBorder="1" applyAlignment="1" applyProtection="1">
      <alignment horizontal="center" vertical="center"/>
    </xf>
    <xf numFmtId="9" fontId="5" fillId="0" borderId="141" xfId="0" applyNumberFormat="1" applyFont="1" applyBorder="1" applyAlignment="1">
      <alignment horizontal="center" vertical="center"/>
    </xf>
    <xf numFmtId="9" fontId="5" fillId="0" borderId="141" xfId="0" applyNumberFormat="1" applyFont="1" applyBorder="1" applyAlignment="1" applyProtection="1">
      <alignment horizontal="center" vertical="center"/>
    </xf>
    <xf numFmtId="9" fontId="5" fillId="0" borderId="142" xfId="0" applyNumberFormat="1" applyFont="1" applyBorder="1" applyAlignment="1" applyProtection="1">
      <alignment horizontal="center" vertical="center"/>
    </xf>
    <xf numFmtId="43" fontId="5" fillId="0" borderId="153" xfId="1" applyFont="1" applyBorder="1" applyAlignment="1" applyProtection="1">
      <alignment vertical="center"/>
    </xf>
    <xf numFmtId="43" fontId="5" fillId="0" borderId="154" xfId="1" applyFont="1" applyBorder="1" applyAlignment="1" applyProtection="1">
      <alignment vertical="center"/>
    </xf>
    <xf numFmtId="43" fontId="5" fillId="0" borderId="155" xfId="1" applyFont="1" applyBorder="1" applyAlignment="1" applyProtection="1">
      <alignment vertical="center"/>
    </xf>
    <xf numFmtId="14" fontId="4" fillId="0" borderId="0" xfId="0" applyNumberFormat="1" applyFont="1"/>
    <xf numFmtId="43" fontId="8" fillId="11" borderId="139" xfId="1" applyFont="1" applyFill="1" applyBorder="1" applyAlignment="1">
      <alignment horizontal="center"/>
    </xf>
    <xf numFmtId="10" fontId="8" fillId="11" borderId="139" xfId="3" applyNumberFormat="1" applyFont="1" applyFill="1" applyBorder="1" applyAlignment="1">
      <alignment horizontal="center"/>
    </xf>
    <xf numFmtId="10" fontId="8" fillId="11" borderId="140" xfId="3" applyNumberFormat="1" applyFont="1" applyFill="1" applyBorder="1" applyAlignment="1">
      <alignment horizontal="center"/>
    </xf>
    <xf numFmtId="10" fontId="8" fillId="11" borderId="141" xfId="3" applyNumberFormat="1" applyFont="1" applyFill="1" applyBorder="1" applyAlignment="1">
      <alignment horizontal="center"/>
    </xf>
    <xf numFmtId="10" fontId="8" fillId="11" borderId="142" xfId="3" applyNumberFormat="1" applyFont="1" applyFill="1" applyBorder="1" applyAlignment="1">
      <alignment horizontal="center"/>
    </xf>
    <xf numFmtId="43" fontId="8" fillId="11" borderId="132" xfId="1" applyFont="1" applyFill="1" applyBorder="1"/>
    <xf numFmtId="10" fontId="8" fillId="11" borderId="132" xfId="3" applyNumberFormat="1" applyFont="1" applyFill="1" applyBorder="1"/>
    <xf numFmtId="43" fontId="8" fillId="11" borderId="143" xfId="1" applyFont="1" applyFill="1" applyBorder="1"/>
    <xf numFmtId="43" fontId="8" fillId="11" borderId="133" xfId="1" applyFont="1" applyFill="1" applyBorder="1"/>
    <xf numFmtId="43" fontId="8" fillId="11" borderId="134" xfId="1" applyFont="1" applyFill="1" applyBorder="1"/>
    <xf numFmtId="0" fontId="4" fillId="0" borderId="25" xfId="0" applyFont="1" applyFill="1" applyBorder="1" applyAlignment="1">
      <alignment horizontal="center" vertical="center" wrapText="1"/>
    </xf>
    <xf numFmtId="43" fontId="4" fillId="0" borderId="0" xfId="1" applyFont="1" applyAlignment="1">
      <alignment vertical="center"/>
    </xf>
    <xf numFmtId="0" fontId="6" fillId="5" borderId="24" xfId="6" applyFont="1" applyFill="1" applyBorder="1" applyAlignment="1">
      <alignment horizontal="center" vertical="center"/>
    </xf>
    <xf numFmtId="0" fontId="6" fillId="5" borderId="25" xfId="6" applyFont="1" applyFill="1" applyBorder="1" applyAlignment="1">
      <alignment vertical="center"/>
    </xf>
    <xf numFmtId="0" fontId="6" fillId="5" borderId="25" xfId="6" applyFont="1" applyFill="1" applyBorder="1" applyAlignment="1">
      <alignment horizontal="justify" vertical="center" wrapText="1"/>
    </xf>
    <xf numFmtId="0" fontId="6" fillId="5" borderId="25" xfId="6" applyFont="1" applyFill="1" applyBorder="1" applyAlignment="1">
      <alignment horizontal="right" vertical="center" wrapText="1"/>
    </xf>
    <xf numFmtId="0" fontId="6" fillId="5" borderId="25" xfId="6" applyFont="1" applyFill="1" applyBorder="1" applyAlignment="1">
      <alignment horizontal="center" vertical="center" wrapText="1"/>
    </xf>
    <xf numFmtId="0" fontId="6" fillId="5" borderId="25" xfId="6" applyFont="1" applyFill="1" applyBorder="1" applyAlignment="1">
      <alignment horizontal="center" vertical="center"/>
    </xf>
    <xf numFmtId="43" fontId="6" fillId="5" borderId="25" xfId="1" applyFont="1" applyFill="1" applyBorder="1" applyAlignment="1">
      <alignment horizontal="center" vertical="center"/>
    </xf>
    <xf numFmtId="43" fontId="6" fillId="5" borderId="119" xfId="1" applyFont="1" applyFill="1" applyBorder="1" applyAlignment="1">
      <alignment horizontal="center" vertical="center"/>
    </xf>
    <xf numFmtId="2" fontId="6" fillId="0" borderId="0" xfId="9" applyNumberFormat="1" applyFont="1" applyFill="1" applyAlignment="1">
      <alignment horizontal="left" vertical="top"/>
    </xf>
    <xf numFmtId="0" fontId="0" fillId="0" borderId="0" xfId="0" applyAlignment="1">
      <alignment horizontal="left" vertical="top"/>
    </xf>
    <xf numFmtId="43" fontId="5" fillId="0" borderId="22" xfId="1" applyFont="1" applyFill="1" applyBorder="1" applyAlignment="1">
      <alignment horizontal="center" vertical="center" wrapText="1"/>
    </xf>
    <xf numFmtId="0" fontId="8" fillId="0" borderId="22" xfId="0" applyFont="1" applyBorder="1" applyAlignment="1">
      <alignment horizontal="center" vertical="center" wrapText="1"/>
    </xf>
    <xf numFmtId="0" fontId="5" fillId="0" borderId="0" xfId="9" applyFont="1" applyFill="1" applyAlignment="1">
      <alignment vertical="center" wrapText="1"/>
    </xf>
    <xf numFmtId="0" fontId="5" fillId="0" borderId="0" xfId="9" applyFont="1" applyFill="1" applyAlignment="1">
      <alignment horizontal="center" vertical="center"/>
    </xf>
    <xf numFmtId="0" fontId="4" fillId="0" borderId="0" xfId="0" applyFont="1" applyAlignment="1">
      <alignment horizontal="center" vertical="center"/>
    </xf>
    <xf numFmtId="43" fontId="5" fillId="0" borderId="22" xfId="9" applyNumberFormat="1" applyFont="1" applyFill="1" applyBorder="1" applyAlignment="1">
      <alignment horizontal="center" vertical="center"/>
    </xf>
    <xf numFmtId="0" fontId="5" fillId="0" borderId="0" xfId="9" applyFont="1" applyFill="1" applyAlignment="1">
      <alignment vertical="top"/>
    </xf>
    <xf numFmtId="1" fontId="5" fillId="0" borderId="22" xfId="9" applyNumberFormat="1" applyFont="1" applyFill="1" applyBorder="1" applyAlignment="1">
      <alignment horizontal="center" vertical="top"/>
    </xf>
    <xf numFmtId="0" fontId="11" fillId="0" borderId="29" xfId="9" applyFont="1" applyFill="1" applyBorder="1" applyAlignment="1" applyProtection="1">
      <alignment horizontal="centerContinuous" vertical="center"/>
      <protection locked="0"/>
    </xf>
    <xf numFmtId="0" fontId="11" fillId="0" borderId="104" xfId="9" applyFont="1" applyFill="1" applyBorder="1" applyAlignment="1" applyProtection="1">
      <alignment horizontal="centerContinuous" vertical="center"/>
      <protection locked="0"/>
    </xf>
    <xf numFmtId="4" fontId="10" fillId="0" borderId="98" xfId="9" applyNumberFormat="1" applyFont="1" applyFill="1" applyBorder="1" applyAlignment="1" applyProtection="1">
      <alignment horizontal="center" vertical="center"/>
      <protection locked="0"/>
    </xf>
    <xf numFmtId="170" fontId="10" fillId="0" borderId="99" xfId="8" applyNumberFormat="1" applyFont="1" applyFill="1" applyBorder="1" applyAlignment="1" applyProtection="1">
      <alignment horizontal="center" vertical="center"/>
    </xf>
    <xf numFmtId="172" fontId="10" fillId="0" borderId="55" xfId="12" applyNumberFormat="1" applyFont="1" applyFill="1" applyBorder="1" applyAlignment="1" applyProtection="1">
      <alignment horizontal="center" vertical="center"/>
      <protection locked="0"/>
    </xf>
    <xf numFmtId="43" fontId="10" fillId="0" borderId="97" xfId="10" applyFont="1" applyFill="1" applyBorder="1" applyAlignment="1" applyProtection="1">
      <alignment vertical="center"/>
    </xf>
    <xf numFmtId="43" fontId="10" fillId="0" borderId="55" xfId="10" applyFont="1" applyFill="1" applyBorder="1" applyAlignment="1" applyProtection="1">
      <alignment vertical="center"/>
    </xf>
    <xf numFmtId="43" fontId="10" fillId="0" borderId="98" xfId="10" applyFont="1" applyFill="1" applyBorder="1" applyAlignment="1" applyProtection="1">
      <alignment horizontal="center" vertical="center"/>
      <protection locked="0"/>
    </xf>
    <xf numFmtId="43" fontId="10" fillId="0" borderId="96" xfId="10" applyFont="1" applyFill="1" applyBorder="1" applyAlignment="1" applyProtection="1">
      <alignment vertical="center"/>
    </xf>
    <xf numFmtId="43" fontId="10" fillId="0" borderId="55" xfId="10" applyFont="1" applyFill="1" applyBorder="1" applyAlignment="1" applyProtection="1">
      <alignment horizontal="center" vertical="center"/>
      <protection locked="0"/>
    </xf>
    <xf numFmtId="43" fontId="10" fillId="0" borderId="96" xfId="10" applyFont="1" applyFill="1" applyBorder="1" applyAlignment="1" applyProtection="1">
      <alignment horizontal="center" vertical="center"/>
      <protection locked="0"/>
    </xf>
    <xf numFmtId="43" fontId="10" fillId="9" borderId="54" xfId="10" applyFont="1" applyFill="1" applyBorder="1" applyAlignment="1" applyProtection="1">
      <alignment horizontal="right" vertical="center"/>
      <protection locked="0"/>
    </xf>
    <xf numFmtId="43" fontId="10" fillId="9" borderId="100" xfId="10" applyNumberFormat="1" applyFont="1" applyFill="1" applyBorder="1" applyAlignment="1" applyProtection="1">
      <alignment horizontal="right" vertical="center"/>
      <protection locked="0"/>
    </xf>
    <xf numFmtId="43" fontId="10" fillId="0" borderId="101" xfId="10" applyFont="1" applyFill="1" applyBorder="1" applyAlignment="1" applyProtection="1">
      <alignment horizontal="center" vertical="center"/>
      <protection locked="0"/>
    </xf>
    <xf numFmtId="173" fontId="10" fillId="0" borderId="102" xfId="10" applyNumberFormat="1" applyFont="1" applyFill="1" applyBorder="1" applyAlignment="1" applyProtection="1">
      <alignment horizontal="center" vertical="center"/>
      <protection locked="0"/>
    </xf>
    <xf numFmtId="43" fontId="10" fillId="9" borderId="102" xfId="10" applyFont="1" applyFill="1" applyBorder="1" applyAlignment="1" applyProtection="1">
      <alignment horizontal="right" vertical="center"/>
      <protection locked="0"/>
    </xf>
    <xf numFmtId="43" fontId="10" fillId="9" borderId="59" xfId="10" applyFont="1" applyFill="1" applyBorder="1" applyAlignment="1" applyProtection="1">
      <alignment horizontal="right" vertical="center"/>
      <protection locked="0"/>
    </xf>
    <xf numFmtId="0" fontId="11" fillId="0" borderId="110" xfId="9" applyFont="1" applyFill="1" applyBorder="1" applyAlignment="1" applyProtection="1">
      <alignment horizontal="centerContinuous" vertical="center"/>
      <protection locked="0"/>
    </xf>
    <xf numFmtId="170" fontId="11" fillId="0" borderId="157" xfId="8" applyNumberFormat="1" applyFont="1" applyFill="1" applyBorder="1" applyAlignment="1" applyProtection="1">
      <alignment horizontal="center" vertical="center"/>
    </xf>
    <xf numFmtId="172" fontId="11" fillId="0" borderId="109" xfId="12" applyNumberFormat="1" applyFont="1" applyFill="1" applyBorder="1" applyAlignment="1" applyProtection="1">
      <alignment horizontal="center" vertical="center"/>
      <protection locked="0"/>
    </xf>
    <xf numFmtId="172" fontId="11" fillId="0" borderId="107" xfId="1" applyNumberFormat="1" applyFont="1" applyFill="1" applyBorder="1" applyAlignment="1" applyProtection="1">
      <alignment horizontal="center" vertical="center"/>
      <protection locked="0"/>
    </xf>
    <xf numFmtId="43" fontId="11" fillId="0" borderId="107" xfId="1" applyFont="1" applyFill="1" applyBorder="1" applyAlignment="1" applyProtection="1">
      <alignment horizontal="center" vertical="center"/>
      <protection locked="0"/>
    </xf>
    <xf numFmtId="0" fontId="11" fillId="7" borderId="110" xfId="9" applyFont="1" applyFill="1" applyBorder="1" applyAlignment="1" applyProtection="1">
      <alignment horizontal="centerContinuous" vertical="center"/>
      <protection locked="0"/>
    </xf>
    <xf numFmtId="0" fontId="11" fillId="7" borderId="104" xfId="9" applyFont="1" applyFill="1" applyBorder="1" applyAlignment="1" applyProtection="1">
      <alignment horizontal="centerContinuous" vertical="center"/>
      <protection locked="0"/>
    </xf>
    <xf numFmtId="43" fontId="11" fillId="0" borderId="158" xfId="1" applyFont="1" applyFill="1" applyBorder="1" applyAlignment="1" applyProtection="1">
      <alignment horizontal="center" vertical="center"/>
      <protection locked="0"/>
    </xf>
    <xf numFmtId="43" fontId="11" fillId="0" borderId="111" xfId="1" applyFont="1" applyFill="1" applyBorder="1" applyAlignment="1" applyProtection="1">
      <alignment horizontal="center" vertical="center"/>
      <protection locked="0"/>
    </xf>
    <xf numFmtId="43" fontId="11" fillId="0" borderId="109" xfId="1" applyFont="1" applyFill="1" applyBorder="1" applyAlignment="1" applyProtection="1">
      <alignment horizontal="center" vertical="center"/>
      <protection locked="0"/>
    </xf>
    <xf numFmtId="43" fontId="11" fillId="0" borderId="112" xfId="1" applyFont="1" applyFill="1" applyBorder="1" applyAlignment="1" applyProtection="1">
      <alignment horizontal="center" vertical="center"/>
      <protection locked="0"/>
    </xf>
    <xf numFmtId="43" fontId="11" fillId="0" borderId="160" xfId="1" applyFont="1" applyFill="1" applyBorder="1" applyAlignment="1" applyProtection="1">
      <alignment horizontal="center" vertical="center"/>
      <protection locked="0"/>
    </xf>
    <xf numFmtId="43" fontId="11" fillId="0" borderId="108" xfId="1" applyFont="1" applyFill="1" applyBorder="1" applyAlignment="1" applyProtection="1">
      <alignment horizontal="center" vertical="center"/>
      <protection locked="0"/>
    </xf>
    <xf numFmtId="0" fontId="24" fillId="0" borderId="0" xfId="17" applyAlignment="1">
      <alignment vertical="center"/>
    </xf>
    <xf numFmtId="0" fontId="4" fillId="0" borderId="0" xfId="0" applyFont="1" applyAlignment="1">
      <alignment horizontal="center" vertical="center"/>
    </xf>
    <xf numFmtId="2" fontId="5" fillId="0" borderId="22" xfId="9" applyNumberFormat="1" applyFont="1" applyFill="1" applyBorder="1" applyAlignment="1">
      <alignment horizontal="left" vertical="top" wrapText="1"/>
    </xf>
    <xf numFmtId="0" fontId="7" fillId="11" borderId="1" xfId="0" applyFont="1" applyFill="1" applyBorder="1" applyAlignment="1">
      <alignment horizontal="centerContinuous" vertical="center"/>
    </xf>
    <xf numFmtId="0" fontId="7" fillId="11" borderId="2" xfId="0" applyFont="1" applyFill="1" applyBorder="1" applyAlignment="1">
      <alignment horizontal="centerContinuous" vertical="center"/>
    </xf>
    <xf numFmtId="181" fontId="5" fillId="0" borderId="0" xfId="9" applyNumberFormat="1" applyFont="1" applyFill="1" applyAlignment="1">
      <alignment horizontal="center" vertical="center"/>
    </xf>
    <xf numFmtId="1" fontId="5" fillId="0" borderId="0" xfId="9" applyNumberFormat="1" applyFont="1" applyFill="1" applyAlignment="1">
      <alignment horizontal="center" vertical="top"/>
    </xf>
    <xf numFmtId="1" fontId="5" fillId="0" borderId="0" xfId="9" applyNumberFormat="1" applyFont="1" applyFill="1" applyAlignment="1">
      <alignment horizontal="center" vertical="center"/>
    </xf>
    <xf numFmtId="179" fontId="4" fillId="0" borderId="119" xfId="0" applyNumberFormat="1" applyFont="1" applyBorder="1" applyAlignment="1">
      <alignment horizontal="center" vertical="center"/>
    </xf>
    <xf numFmtId="0" fontId="5" fillId="0" borderId="0" xfId="9" applyFont="1" applyFill="1" applyBorder="1" applyAlignment="1">
      <alignment horizontal="center" vertical="center"/>
    </xf>
    <xf numFmtId="43" fontId="6" fillId="0" borderId="22" xfId="1" applyFont="1" applyFill="1" applyBorder="1" applyAlignment="1">
      <alignment horizontal="center" vertical="center" wrapText="1"/>
    </xf>
    <xf numFmtId="43" fontId="6" fillId="0" borderId="22" xfId="9" applyNumberFormat="1" applyFont="1" applyFill="1" applyBorder="1" applyAlignment="1">
      <alignment horizontal="center" vertical="center"/>
    </xf>
    <xf numFmtId="0" fontId="0" fillId="0" borderId="0" xfId="0" applyAlignment="1">
      <alignment horizontal="center" vertical="top"/>
    </xf>
    <xf numFmtId="0" fontId="5" fillId="0" borderId="0" xfId="9" applyFont="1" applyFill="1" applyAlignment="1">
      <alignment horizontal="center" vertical="center" wrapText="1"/>
    </xf>
    <xf numFmtId="1" fontId="6" fillId="0" borderId="0" xfId="9" applyNumberFormat="1" applyFont="1" applyFill="1" applyBorder="1" applyAlignment="1">
      <alignment horizontal="center" vertical="center"/>
    </xf>
    <xf numFmtId="0" fontId="5" fillId="0" borderId="0" xfId="9" applyFont="1" applyFill="1" applyBorder="1" applyAlignment="1">
      <alignment horizontal="center" vertical="center" wrapText="1"/>
    </xf>
    <xf numFmtId="43" fontId="6" fillId="0" borderId="0" xfId="1" applyFont="1" applyFill="1" applyBorder="1" applyAlignment="1">
      <alignment horizontal="center" vertical="center"/>
    </xf>
    <xf numFmtId="181" fontId="6" fillId="0" borderId="0" xfId="9" applyNumberFormat="1" applyFont="1" applyFill="1" applyAlignment="1">
      <alignment horizontal="center" vertical="center"/>
    </xf>
    <xf numFmtId="43" fontId="5" fillId="11" borderId="22" xfId="1" applyFont="1" applyFill="1" applyBorder="1" applyAlignment="1">
      <alignment horizontal="center" vertical="center" wrapText="1"/>
    </xf>
    <xf numFmtId="43" fontId="6" fillId="11" borderId="22" xfId="1" applyFont="1" applyFill="1" applyBorder="1" applyAlignment="1">
      <alignment horizontal="center" vertical="center" wrapText="1"/>
    </xf>
    <xf numFmtId="180" fontId="5" fillId="11" borderId="22" xfId="1" applyNumberFormat="1" applyFont="1" applyFill="1" applyBorder="1" applyAlignment="1">
      <alignment horizontal="center" vertical="center"/>
    </xf>
    <xf numFmtId="43" fontId="5" fillId="11" borderId="22" xfId="1" applyFont="1" applyFill="1" applyBorder="1" applyAlignment="1">
      <alignment horizontal="center" vertical="center"/>
    </xf>
    <xf numFmtId="43" fontId="25" fillId="11" borderId="22" xfId="1" applyFont="1" applyFill="1" applyBorder="1" applyAlignment="1">
      <alignment horizontal="center" vertical="center"/>
    </xf>
    <xf numFmtId="43" fontId="5" fillId="0" borderId="22" xfId="1" applyFont="1" applyFill="1" applyBorder="1" applyAlignment="1">
      <alignment horizontal="left" vertical="center"/>
    </xf>
    <xf numFmtId="43" fontId="6" fillId="0" borderId="22" xfId="1" applyFont="1" applyFill="1" applyBorder="1" applyAlignment="1">
      <alignment horizontal="left" vertical="center"/>
    </xf>
    <xf numFmtId="0" fontId="4" fillId="0" borderId="0" xfId="0" applyFont="1" applyAlignment="1">
      <alignment horizontal="center" vertical="center"/>
    </xf>
    <xf numFmtId="43" fontId="6" fillId="0" borderId="0" xfId="4" applyNumberFormat="1" applyFont="1" applyFill="1" applyBorder="1" applyAlignment="1">
      <alignment horizontal="center" vertical="center"/>
    </xf>
    <xf numFmtId="0" fontId="4" fillId="0" borderId="145" xfId="0" applyFont="1" applyBorder="1" applyAlignment="1">
      <alignment horizontal="center" vertical="center"/>
    </xf>
    <xf numFmtId="0" fontId="4" fillId="0" borderId="156" xfId="0" applyFont="1" applyBorder="1" applyAlignment="1">
      <alignment horizontal="center" vertical="center"/>
    </xf>
    <xf numFmtId="0" fontId="5" fillId="0" borderId="22" xfId="9" applyFont="1" applyFill="1" applyBorder="1" applyAlignment="1">
      <alignment horizontal="center" vertical="center" wrapText="1"/>
    </xf>
    <xf numFmtId="0" fontId="5" fillId="0" borderId="22" xfId="9" applyFont="1" applyFill="1" applyBorder="1" applyAlignment="1">
      <alignment horizontal="center" vertical="center"/>
    </xf>
    <xf numFmtId="0" fontId="6" fillId="0" borderId="22" xfId="9" applyFont="1" applyFill="1" applyBorder="1" applyAlignment="1">
      <alignment horizontal="center" vertical="center" wrapText="1"/>
    </xf>
    <xf numFmtId="0" fontId="6" fillId="0" borderId="22" xfId="9" applyFont="1" applyFill="1" applyBorder="1" applyAlignment="1">
      <alignment horizontal="center" vertical="center"/>
    </xf>
    <xf numFmtId="0" fontId="6" fillId="0" borderId="0" xfId="9" applyFont="1" applyFill="1" applyBorder="1" applyAlignment="1">
      <alignment horizontal="center" vertical="center" wrapText="1"/>
    </xf>
    <xf numFmtId="43" fontId="6" fillId="0" borderId="0" xfId="1" applyFont="1" applyFill="1" applyBorder="1" applyAlignment="1">
      <alignment horizontal="left" vertical="center"/>
    </xf>
    <xf numFmtId="43" fontId="4" fillId="0" borderId="22" xfId="0" applyNumberFormat="1" applyFont="1" applyBorder="1" applyAlignment="1">
      <alignment horizontal="center" vertical="center" wrapText="1"/>
    </xf>
    <xf numFmtId="43" fontId="4" fillId="11" borderId="22" xfId="1" applyFont="1" applyFill="1" applyBorder="1" applyAlignment="1">
      <alignment horizontal="center" vertical="center" wrapText="1"/>
    </xf>
    <xf numFmtId="43" fontId="4" fillId="11" borderId="22" xfId="0" applyNumberFormat="1" applyFont="1" applyFill="1" applyBorder="1" applyAlignment="1">
      <alignment horizontal="center" vertical="center" wrapText="1"/>
    </xf>
    <xf numFmtId="43" fontId="5" fillId="0" borderId="0" xfId="1" applyFont="1" applyFill="1" applyAlignment="1">
      <alignment horizontal="left" vertical="center"/>
    </xf>
    <xf numFmtId="43" fontId="4" fillId="0" borderId="0" xfId="1" applyFont="1" applyAlignment="1">
      <alignment horizontal="left" vertical="center"/>
    </xf>
    <xf numFmtId="43" fontId="8" fillId="0" borderId="0" xfId="1" applyFont="1" applyBorder="1" applyAlignment="1">
      <alignment horizontal="left" vertical="center"/>
    </xf>
    <xf numFmtId="43" fontId="8" fillId="2" borderId="0" xfId="1" applyFont="1" applyFill="1" applyBorder="1" applyAlignment="1">
      <alignment horizontal="left" vertical="center"/>
    </xf>
    <xf numFmtId="43" fontId="0" fillId="0" borderId="0" xfId="1" applyFont="1" applyAlignment="1">
      <alignment horizontal="left" vertical="top"/>
    </xf>
    <xf numFmtId="43" fontId="5" fillId="0" borderId="0" xfId="1" applyFont="1" applyFill="1" applyAlignment="1">
      <alignment horizontal="left" vertical="center" wrapText="1"/>
    </xf>
    <xf numFmtId="43" fontId="6" fillId="0" borderId="0" xfId="1" applyFont="1" applyFill="1" applyAlignment="1">
      <alignment horizontal="left" vertical="center"/>
    </xf>
    <xf numFmtId="43" fontId="6" fillId="11" borderId="22" xfId="1" applyFont="1" applyFill="1" applyBorder="1" applyAlignment="1">
      <alignment horizontal="center" vertical="center"/>
    </xf>
    <xf numFmtId="182" fontId="5" fillId="0" borderId="0" xfId="9" applyNumberFormat="1" applyFont="1" applyFill="1" applyAlignment="1">
      <alignment horizontal="center" vertical="center"/>
    </xf>
    <xf numFmtId="183" fontId="8" fillId="0" borderId="10" xfId="1" applyNumberFormat="1" applyFont="1" applyFill="1" applyBorder="1" applyAlignment="1">
      <alignment horizontal="left" vertical="center"/>
    </xf>
    <xf numFmtId="2" fontId="5" fillId="0" borderId="22" xfId="9" applyNumberFormat="1" applyFont="1" applyFill="1" applyBorder="1" applyAlignment="1">
      <alignment horizontal="left" vertical="top"/>
    </xf>
    <xf numFmtId="9" fontId="5" fillId="0" borderId="162" xfId="0" applyNumberFormat="1" applyFont="1" applyBorder="1" applyAlignment="1" applyProtection="1">
      <alignment horizontal="center" vertical="center"/>
    </xf>
    <xf numFmtId="9" fontId="5" fillId="0" borderId="163" xfId="0" applyNumberFormat="1" applyFont="1" applyBorder="1" applyAlignment="1">
      <alignment horizontal="center" vertical="center"/>
    </xf>
    <xf numFmtId="9" fontId="5" fillId="0" borderId="163" xfId="0" applyNumberFormat="1" applyFont="1" applyBorder="1" applyAlignment="1" applyProtection="1">
      <alignment horizontal="center" vertical="center"/>
    </xf>
    <xf numFmtId="9" fontId="5" fillId="0" borderId="164" xfId="0" applyNumberFormat="1" applyFont="1" applyBorder="1" applyAlignment="1" applyProtection="1">
      <alignment horizontal="center" vertical="center"/>
    </xf>
    <xf numFmtId="0" fontId="26" fillId="0" borderId="0" xfId="0" applyFont="1" applyAlignment="1">
      <alignment horizontal="center"/>
    </xf>
    <xf numFmtId="0" fontId="26" fillId="0" borderId="0" xfId="0" applyFont="1"/>
    <xf numFmtId="10" fontId="6" fillId="0" borderId="15" xfId="3" applyNumberFormat="1" applyFont="1" applyBorder="1" applyAlignment="1" applyProtection="1">
      <alignment horizontal="right" vertical="center"/>
    </xf>
    <xf numFmtId="10" fontId="6" fillId="0" borderId="23" xfId="3" applyNumberFormat="1" applyFont="1" applyBorder="1" applyAlignment="1" applyProtection="1">
      <alignment horizontal="right" vertical="center"/>
    </xf>
    <xf numFmtId="10" fontId="6" fillId="0" borderId="19" xfId="3" applyNumberFormat="1" applyFont="1" applyBorder="1" applyAlignment="1" applyProtection="1">
      <alignment horizontal="right" vertical="center"/>
    </xf>
    <xf numFmtId="10" fontId="8" fillId="11" borderId="15" xfId="3" applyNumberFormat="1" applyFont="1" applyFill="1" applyBorder="1" applyAlignment="1">
      <alignment horizontal="right"/>
    </xf>
    <xf numFmtId="10" fontId="8" fillId="11" borderId="19" xfId="3" applyNumberFormat="1" applyFont="1" applyFill="1" applyBorder="1" applyAlignment="1">
      <alignment horizontal="right"/>
    </xf>
    <xf numFmtId="43" fontId="6" fillId="0" borderId="121" xfId="1" applyFont="1" applyBorder="1" applyAlignment="1" applyProtection="1">
      <alignment horizontal="center" vertical="center"/>
    </xf>
    <xf numFmtId="43" fontId="6" fillId="0" borderId="29" xfId="1" applyFont="1" applyBorder="1" applyAlignment="1" applyProtection="1">
      <alignment horizontal="center" vertical="center"/>
    </xf>
    <xf numFmtId="43" fontId="6" fillId="0" borderId="126" xfId="1" applyFont="1" applyBorder="1" applyAlignment="1" applyProtection="1">
      <alignment horizontal="center" vertical="center"/>
    </xf>
    <xf numFmtId="43" fontId="8" fillId="11" borderId="121" xfId="3" applyNumberFormat="1" applyFont="1" applyFill="1" applyBorder="1" applyAlignment="1">
      <alignment horizontal="center"/>
    </xf>
    <xf numFmtId="10" fontId="8" fillId="11" borderId="126" xfId="3" applyNumberFormat="1" applyFont="1" applyFill="1" applyBorder="1" applyAlignment="1">
      <alignment horizontal="center"/>
    </xf>
    <xf numFmtId="43" fontId="8" fillId="11" borderId="126" xfId="1" applyFont="1" applyFill="1" applyBorder="1" applyAlignment="1">
      <alignment horizontal="center"/>
    </xf>
    <xf numFmtId="169" fontId="11" fillId="0" borderId="0" xfId="9" applyNumberFormat="1" applyFont="1"/>
    <xf numFmtId="9" fontId="11" fillId="0" borderId="0" xfId="3" applyFont="1"/>
    <xf numFmtId="43" fontId="5" fillId="0" borderId="0" xfId="9" applyNumberFormat="1" applyFont="1" applyFill="1" applyBorder="1" applyAlignment="1">
      <alignment horizontal="center" vertical="center"/>
    </xf>
    <xf numFmtId="43" fontId="6" fillId="0" borderId="0" xfId="9" applyNumberFormat="1" applyFont="1" applyFill="1" applyAlignment="1">
      <alignment vertical="top"/>
    </xf>
    <xf numFmtId="0" fontId="4" fillId="0" borderId="0" xfId="0" applyFont="1" applyAlignment="1">
      <alignment horizontal="center" vertical="center"/>
    </xf>
    <xf numFmtId="0" fontId="5" fillId="0" borderId="22" xfId="9" applyFont="1" applyFill="1" applyBorder="1" applyAlignment="1">
      <alignment horizontal="center" vertical="center"/>
    </xf>
    <xf numFmtId="0" fontId="6" fillId="0" borderId="22" xfId="9" applyFont="1" applyFill="1" applyBorder="1" applyAlignment="1">
      <alignment horizontal="center" vertical="center"/>
    </xf>
    <xf numFmtId="0" fontId="4" fillId="0" borderId="0" xfId="0" applyFont="1" applyAlignment="1">
      <alignment horizontal="center" vertical="center"/>
    </xf>
    <xf numFmtId="0" fontId="5" fillId="0" borderId="22" xfId="9" applyFont="1" applyFill="1" applyBorder="1" applyAlignment="1">
      <alignment horizontal="center" vertical="center" wrapText="1"/>
    </xf>
    <xf numFmtId="0" fontId="5" fillId="0" borderId="22" xfId="9" applyFont="1" applyFill="1" applyBorder="1" applyAlignment="1">
      <alignment horizontal="center" vertical="center"/>
    </xf>
    <xf numFmtId="0" fontId="6" fillId="0" borderId="22" xfId="9" applyFont="1" applyFill="1" applyBorder="1" applyAlignment="1">
      <alignment horizontal="center" vertical="center"/>
    </xf>
    <xf numFmtId="0" fontId="4" fillId="0" borderId="156" xfId="0" applyFont="1" applyBorder="1" applyAlignment="1">
      <alignment horizontal="center" vertical="center"/>
    </xf>
    <xf numFmtId="43" fontId="5" fillId="0" borderId="22" xfId="9" applyNumberFormat="1" applyFont="1" applyFill="1" applyBorder="1" applyAlignment="1">
      <alignment horizontal="center" vertical="center" wrapText="1"/>
    </xf>
    <xf numFmtId="43" fontId="6" fillId="0" borderId="0" xfId="9" applyNumberFormat="1" applyFont="1" applyFill="1" applyBorder="1" applyAlignment="1">
      <alignment horizontal="center" vertical="center"/>
    </xf>
    <xf numFmtId="0" fontId="4" fillId="0" borderId="0" xfId="0" applyFont="1" applyAlignment="1">
      <alignment horizontal="center"/>
    </xf>
    <xf numFmtId="0" fontId="4" fillId="0" borderId="0" xfId="0" applyFont="1" applyAlignment="1">
      <alignment horizontal="center" vertical="center"/>
    </xf>
    <xf numFmtId="43" fontId="6" fillId="0" borderId="0" xfId="4" applyNumberFormat="1" applyFont="1" applyFill="1" applyBorder="1" applyAlignment="1">
      <alignment horizontal="center" vertical="center"/>
    </xf>
    <xf numFmtId="43" fontId="4" fillId="0" borderId="0" xfId="0" applyNumberFormat="1" applyFont="1" applyFill="1" applyBorder="1" applyAlignment="1">
      <alignment horizontal="center" vertical="center" wrapText="1"/>
    </xf>
    <xf numFmtId="43" fontId="5" fillId="0" borderId="0" xfId="4" applyNumberFormat="1" applyFont="1" applyFill="1" applyBorder="1" applyAlignment="1">
      <alignment horizontal="center" vertical="center"/>
    </xf>
    <xf numFmtId="184" fontId="5" fillId="11" borderId="22" xfId="9" applyNumberFormat="1" applyFont="1" applyFill="1" applyBorder="1" applyAlignment="1">
      <alignment horizontal="center" vertical="center"/>
    </xf>
    <xf numFmtId="172" fontId="11" fillId="0" borderId="105" xfId="12" applyNumberFormat="1" applyFont="1" applyFill="1" applyBorder="1" applyAlignment="1" applyProtection="1">
      <alignment horizontal="center" vertical="center"/>
      <protection locked="0"/>
    </xf>
    <xf numFmtId="172" fontId="11" fillId="0" borderId="158" xfId="12" applyNumberFormat="1" applyFont="1" applyFill="1" applyBorder="1" applyAlignment="1" applyProtection="1">
      <alignment horizontal="center" vertical="center"/>
      <protection locked="0"/>
    </xf>
    <xf numFmtId="0" fontId="12" fillId="0" borderId="166" xfId="9" applyFont="1" applyFill="1" applyBorder="1" applyAlignment="1" applyProtection="1">
      <alignment horizontal="center" vertical="center"/>
    </xf>
    <xf numFmtId="172" fontId="10" fillId="0" borderId="168" xfId="12" applyNumberFormat="1" applyFont="1" applyFill="1" applyBorder="1" applyAlignment="1" applyProtection="1">
      <alignment horizontal="center" vertical="center"/>
      <protection locked="0"/>
    </xf>
    <xf numFmtId="172" fontId="11" fillId="0" borderId="169" xfId="12" applyNumberFormat="1" applyFont="1" applyFill="1" applyBorder="1" applyAlignment="1" applyProtection="1">
      <alignment horizontal="center" vertical="center"/>
      <protection locked="0"/>
    </xf>
    <xf numFmtId="172" fontId="11" fillId="0" borderId="170" xfId="12" applyNumberFormat="1" applyFont="1" applyFill="1" applyBorder="1" applyAlignment="1" applyProtection="1">
      <alignment horizontal="center" vertical="center"/>
      <protection locked="0"/>
    </xf>
    <xf numFmtId="172" fontId="11" fillId="0" borderId="167" xfId="12" applyNumberFormat="1" applyFont="1" applyFill="1" applyBorder="1" applyAlignment="1" applyProtection="1">
      <alignment horizontal="center" vertical="center"/>
      <protection locked="0"/>
    </xf>
    <xf numFmtId="172" fontId="11" fillId="0" borderId="168" xfId="12" applyNumberFormat="1" applyFont="1" applyFill="1" applyBorder="1" applyAlignment="1" applyProtection="1">
      <alignment horizontal="center" vertical="center"/>
      <protection locked="0"/>
    </xf>
    <xf numFmtId="43" fontId="5" fillId="0" borderId="171" xfId="1" applyFont="1" applyFill="1" applyBorder="1" applyAlignment="1">
      <alignment horizontal="left" vertical="center"/>
    </xf>
    <xf numFmtId="173" fontId="11" fillId="0" borderId="172" xfId="10" applyNumberFormat="1" applyFont="1" applyFill="1" applyBorder="1" applyAlignment="1" applyProtection="1">
      <alignment vertical="center"/>
    </xf>
    <xf numFmtId="173" fontId="11" fillId="0" borderId="173" xfId="10" applyNumberFormat="1" applyFont="1" applyFill="1" applyBorder="1" applyAlignment="1" applyProtection="1">
      <alignment vertical="center"/>
    </xf>
    <xf numFmtId="0" fontId="8" fillId="0" borderId="171" xfId="0" applyFont="1" applyBorder="1" applyAlignment="1">
      <alignment horizontal="center" vertical="center" wrapText="1"/>
    </xf>
    <xf numFmtId="0" fontId="6" fillId="0" borderId="171" xfId="9" applyFont="1" applyFill="1" applyBorder="1" applyAlignment="1">
      <alignment horizontal="center" vertical="center"/>
    </xf>
    <xf numFmtId="43" fontId="6" fillId="0" borderId="171" xfId="1" applyFont="1" applyFill="1" applyBorder="1" applyAlignment="1">
      <alignment horizontal="left" vertical="center"/>
    </xf>
    <xf numFmtId="0" fontId="5" fillId="0" borderId="171" xfId="9" applyFont="1" applyFill="1" applyBorder="1" applyAlignment="1">
      <alignment horizontal="center" vertical="center"/>
    </xf>
    <xf numFmtId="43" fontId="6" fillId="0" borderId="171" xfId="1" applyFont="1" applyFill="1" applyBorder="1" applyAlignment="1">
      <alignment horizontal="center" vertical="center" wrapText="1"/>
    </xf>
    <xf numFmtId="43" fontId="6" fillId="0" borderId="171" xfId="1" applyFont="1" applyFill="1" applyBorder="1" applyAlignment="1">
      <alignment horizontal="center" vertical="center"/>
    </xf>
    <xf numFmtId="43" fontId="5" fillId="0" borderId="171" xfId="1" applyFont="1" applyFill="1" applyBorder="1" applyAlignment="1">
      <alignment horizontal="center" vertical="center"/>
    </xf>
    <xf numFmtId="43" fontId="0" fillId="0" borderId="171" xfId="1" applyFont="1" applyBorder="1" applyAlignment="1">
      <alignment horizontal="center"/>
    </xf>
    <xf numFmtId="0" fontId="5" fillId="0" borderId="171" xfId="9" applyFont="1" applyFill="1" applyBorder="1" applyAlignment="1">
      <alignment horizontal="center" vertical="center" wrapText="1"/>
    </xf>
    <xf numFmtId="1" fontId="5" fillId="0" borderId="0" xfId="9" applyNumberFormat="1" applyFont="1" applyFill="1" applyBorder="1" applyAlignment="1">
      <alignment horizontal="center" vertical="center"/>
    </xf>
    <xf numFmtId="43" fontId="3" fillId="0" borderId="171" xfId="1" applyFont="1" applyBorder="1" applyAlignment="1">
      <alignment horizontal="center"/>
    </xf>
    <xf numFmtId="43" fontId="4" fillId="11" borderId="171" xfId="0" applyNumberFormat="1" applyFont="1" applyFill="1" applyBorder="1" applyAlignment="1">
      <alignment horizontal="center" vertical="center" wrapText="1"/>
    </xf>
    <xf numFmtId="43" fontId="4" fillId="11" borderId="171" xfId="1" applyFont="1" applyFill="1" applyBorder="1" applyAlignment="1">
      <alignment horizontal="center" vertical="center" wrapText="1"/>
    </xf>
    <xf numFmtId="43" fontId="4" fillId="0" borderId="171" xfId="1" applyFont="1" applyBorder="1" applyAlignment="1">
      <alignment horizontal="center" vertical="center" wrapText="1"/>
    </xf>
    <xf numFmtId="0" fontId="4" fillId="0" borderId="137" xfId="0" applyFont="1" applyBorder="1" applyAlignment="1">
      <alignment vertical="center"/>
    </xf>
    <xf numFmtId="0" fontId="4" fillId="0" borderId="135" xfId="0" applyFont="1" applyBorder="1" applyAlignment="1">
      <alignment vertical="center"/>
    </xf>
    <xf numFmtId="43" fontId="8" fillId="11" borderId="116" xfId="3" applyNumberFormat="1" applyFont="1" applyFill="1" applyBorder="1" applyAlignment="1">
      <alignment horizontal="center"/>
    </xf>
    <xf numFmtId="43" fontId="8" fillId="11" borderId="176" xfId="3" applyNumberFormat="1" applyFont="1" applyFill="1" applyBorder="1" applyAlignment="1">
      <alignment horizontal="center"/>
    </xf>
    <xf numFmtId="43" fontId="8" fillId="11" borderId="117" xfId="1" applyFont="1" applyFill="1" applyBorder="1" applyAlignment="1">
      <alignment horizontal="center"/>
    </xf>
    <xf numFmtId="43" fontId="8" fillId="11" borderId="147" xfId="1" applyFont="1" applyFill="1" applyBorder="1" applyAlignment="1">
      <alignment horizontal="center"/>
    </xf>
    <xf numFmtId="0" fontId="4" fillId="0" borderId="177" xfId="0" applyFont="1" applyBorder="1" applyAlignment="1">
      <alignment vertical="center"/>
    </xf>
    <xf numFmtId="0" fontId="4" fillId="0" borderId="178" xfId="0" applyFont="1" applyBorder="1" applyAlignment="1">
      <alignment vertical="center"/>
    </xf>
    <xf numFmtId="0" fontId="4" fillId="0" borderId="126" xfId="0" applyFont="1" applyBorder="1" applyAlignment="1">
      <alignment vertical="center"/>
    </xf>
    <xf numFmtId="0" fontId="4" fillId="0" borderId="117" xfId="0" applyFont="1" applyBorder="1" applyAlignment="1">
      <alignment vertical="center"/>
    </xf>
    <xf numFmtId="0" fontId="4" fillId="0" borderId="12" xfId="0" applyFont="1" applyBorder="1" applyAlignment="1">
      <alignment horizontal="center" vertical="center"/>
    </xf>
    <xf numFmtId="185" fontId="8" fillId="0" borderId="13" xfId="1" applyNumberFormat="1" applyFont="1" applyBorder="1" applyAlignment="1">
      <alignment horizontal="center" vertical="center"/>
    </xf>
    <xf numFmtId="1" fontId="5" fillId="0" borderId="179" xfId="0" applyNumberFormat="1" applyFont="1" applyBorder="1" applyAlignment="1" applyProtection="1">
      <alignment horizontal="center" vertical="center"/>
    </xf>
    <xf numFmtId="0" fontId="4" fillId="0" borderId="21" xfId="0" applyFont="1" applyBorder="1" applyAlignment="1">
      <alignment horizontal="center" vertical="center"/>
    </xf>
    <xf numFmtId="185" fontId="8" fillId="0" borderId="171" xfId="1" applyNumberFormat="1" applyFont="1" applyBorder="1" applyAlignment="1">
      <alignment horizontal="center" vertical="center"/>
    </xf>
    <xf numFmtId="1" fontId="5" fillId="0" borderId="180" xfId="0" applyNumberFormat="1" applyFont="1" applyBorder="1" applyAlignment="1" applyProtection="1">
      <alignment horizontal="center" vertical="center"/>
    </xf>
    <xf numFmtId="0" fontId="4" fillId="0" borderId="16" xfId="0" applyFont="1" applyBorder="1" applyAlignment="1">
      <alignment horizontal="center" vertical="center"/>
    </xf>
    <xf numFmtId="185" fontId="8" fillId="0" borderId="17" xfId="1" applyNumberFormat="1" applyFont="1" applyBorder="1" applyAlignment="1">
      <alignment horizontal="center" vertical="center"/>
    </xf>
    <xf numFmtId="1" fontId="5" fillId="0" borderId="181" xfId="0" applyNumberFormat="1" applyFont="1" applyBorder="1" applyAlignment="1" applyProtection="1">
      <alignment horizontal="center" vertical="center"/>
    </xf>
    <xf numFmtId="1" fontId="5" fillId="0" borderId="182" xfId="0" applyNumberFormat="1" applyFont="1" applyBorder="1" applyAlignment="1" applyProtection="1">
      <alignment horizontal="center" vertical="center"/>
    </xf>
    <xf numFmtId="1" fontId="5" fillId="0" borderId="183" xfId="0" applyNumberFormat="1" applyFont="1" applyBorder="1" applyAlignment="1" applyProtection="1">
      <alignment horizontal="center" vertical="center"/>
    </xf>
    <xf numFmtId="1" fontId="5" fillId="0" borderId="184" xfId="0" applyNumberFormat="1" applyFont="1" applyBorder="1" applyAlignment="1" applyProtection="1">
      <alignment horizontal="center" vertical="center"/>
    </xf>
    <xf numFmtId="10" fontId="4" fillId="0" borderId="0" xfId="3" applyNumberFormat="1" applyFont="1"/>
    <xf numFmtId="0" fontId="4" fillId="0" borderId="0" xfId="0" applyFont="1" applyAlignment="1">
      <alignment horizontal="center" vertical="center"/>
    </xf>
    <xf numFmtId="0" fontId="5" fillId="0" borderId="0" xfId="9" applyFont="1" applyFill="1" applyAlignment="1">
      <alignment vertical="center" wrapText="1"/>
    </xf>
    <xf numFmtId="0" fontId="5" fillId="0" borderId="171" xfId="9" applyFont="1" applyFill="1" applyBorder="1" applyAlignment="1">
      <alignment horizontal="center" vertical="center" wrapText="1"/>
    </xf>
    <xf numFmtId="0" fontId="6" fillId="0" borderId="22" xfId="9" applyFont="1" applyFill="1" applyBorder="1" applyAlignment="1">
      <alignment horizontal="center" vertical="center"/>
    </xf>
    <xf numFmtId="0" fontId="4" fillId="0" borderId="0" xfId="0" applyFont="1" applyAlignment="1">
      <alignment horizontal="center" vertical="center"/>
    </xf>
    <xf numFmtId="182" fontId="6" fillId="0" borderId="0" xfId="9" applyNumberFormat="1" applyFont="1" applyFill="1" applyAlignment="1">
      <alignment horizontal="center" vertical="center"/>
    </xf>
    <xf numFmtId="0" fontId="9" fillId="0" borderId="0" xfId="9" applyFont="1" applyFill="1" applyAlignment="1">
      <alignment vertical="center"/>
    </xf>
    <xf numFmtId="43" fontId="4" fillId="0" borderId="171" xfId="0" applyNumberFormat="1" applyFont="1" applyBorder="1" applyAlignment="1">
      <alignment horizontal="center" vertical="center" wrapText="1"/>
    </xf>
    <xf numFmtId="0" fontId="27" fillId="0" borderId="0" xfId="0" applyFont="1" applyAlignment="1">
      <alignment horizontal="center" vertical="center"/>
    </xf>
    <xf numFmtId="0" fontId="27" fillId="0" borderId="0" xfId="0" applyFont="1" applyBorder="1" applyAlignment="1">
      <alignment horizontal="center" vertical="center"/>
    </xf>
    <xf numFmtId="0" fontId="0" fillId="0" borderId="92" xfId="0" applyBorder="1" applyAlignment="1">
      <alignment horizontal="center"/>
    </xf>
    <xf numFmtId="0" fontId="0" fillId="0" borderId="0" xfId="0" applyBorder="1" applyAlignment="1">
      <alignment horizontal="center"/>
    </xf>
    <xf numFmtId="43" fontId="1" fillId="0" borderId="0" xfId="1" applyFont="1"/>
    <xf numFmtId="0" fontId="3" fillId="0" borderId="0" xfId="0" applyFont="1" applyAlignment="1">
      <alignment horizontal="center"/>
    </xf>
    <xf numFmtId="0" fontId="5" fillId="0" borderId="0" xfId="0" applyFont="1" applyAlignment="1">
      <alignment horizontal="center"/>
    </xf>
    <xf numFmtId="0" fontId="5" fillId="0" borderId="0" xfId="0" applyFont="1"/>
    <xf numFmtId="0" fontId="0" fillId="0" borderId="0" xfId="0" applyFill="1" applyAlignment="1"/>
    <xf numFmtId="0" fontId="0" fillId="0" borderId="0" xfId="0" applyFill="1" applyAlignment="1">
      <alignment horizontal="center"/>
    </xf>
    <xf numFmtId="0" fontId="0" fillId="0" borderId="0" xfId="0" applyFill="1"/>
    <xf numFmtId="171" fontId="1" fillId="0" borderId="0" xfId="18" applyFont="1" applyFill="1" applyAlignment="1">
      <alignment horizontal="center"/>
    </xf>
    <xf numFmtId="43" fontId="0" fillId="0" borderId="0" xfId="0" applyNumberFormat="1" applyFill="1"/>
    <xf numFmtId="0" fontId="3" fillId="14" borderId="0" xfId="0" applyFont="1" applyFill="1" applyAlignment="1">
      <alignment horizontal="left"/>
    </xf>
    <xf numFmtId="0" fontId="3" fillId="14" borderId="0" xfId="0" applyFont="1" applyFill="1" applyAlignment="1">
      <alignment horizontal="center"/>
    </xf>
    <xf numFmtId="0" fontId="0" fillId="14" borderId="0" xfId="0" applyFill="1"/>
    <xf numFmtId="171" fontId="0" fillId="0" borderId="0" xfId="0" applyNumberFormat="1"/>
    <xf numFmtId="0" fontId="0" fillId="0" borderId="0" xfId="0" applyFont="1" applyAlignment="1">
      <alignment horizontal="right"/>
    </xf>
    <xf numFmtId="0" fontId="3" fillId="0" borderId="0" xfId="0" applyFont="1" applyAlignment="1">
      <alignment horizontal="left"/>
    </xf>
    <xf numFmtId="43" fontId="1" fillId="0" borderId="0" xfId="1" applyFont="1" applyAlignment="1">
      <alignment horizontal="center"/>
    </xf>
    <xf numFmtId="0" fontId="3" fillId="0" borderId="0" xfId="0" applyFont="1" applyAlignment="1">
      <alignment horizontal="right"/>
    </xf>
    <xf numFmtId="43" fontId="3" fillId="0" borderId="0" xfId="1" applyFont="1"/>
    <xf numFmtId="43" fontId="3" fillId="0" borderId="0" xfId="0" applyNumberFormat="1" applyFont="1" applyAlignment="1">
      <alignment horizontal="center"/>
    </xf>
    <xf numFmtId="0" fontId="0" fillId="0" borderId="0" xfId="0" applyAlignment="1">
      <alignment horizontal="left"/>
    </xf>
    <xf numFmtId="171" fontId="3" fillId="0" borderId="0" xfId="0" applyNumberFormat="1" applyFont="1"/>
    <xf numFmtId="0" fontId="0" fillId="4" borderId="0" xfId="0" applyFill="1"/>
    <xf numFmtId="0" fontId="0" fillId="0" borderId="175" xfId="0" applyBorder="1" applyAlignment="1">
      <alignment horizontal="center"/>
    </xf>
    <xf numFmtId="0" fontId="0" fillId="0" borderId="175" xfId="0" applyBorder="1" applyAlignment="1">
      <alignment horizontal="centerContinuous"/>
    </xf>
    <xf numFmtId="0" fontId="0" fillId="0" borderId="30" xfId="0" applyBorder="1" applyAlignment="1">
      <alignment horizontal="centerContinuous"/>
    </xf>
    <xf numFmtId="0" fontId="0" fillId="0" borderId="92" xfId="0" applyBorder="1" applyAlignment="1">
      <alignment horizontal="centerContinuous"/>
    </xf>
    <xf numFmtId="0" fontId="0" fillId="0" borderId="76" xfId="0" applyBorder="1" applyAlignment="1">
      <alignment horizontal="centerContinuous"/>
    </xf>
    <xf numFmtId="2" fontId="0" fillId="0" borderId="76" xfId="0" applyNumberFormat="1" applyBorder="1" applyAlignment="1">
      <alignment horizontal="centerContinuous"/>
    </xf>
    <xf numFmtId="168" fontId="1" fillId="0" borderId="0" xfId="1" applyNumberFormat="1" applyFont="1"/>
    <xf numFmtId="2" fontId="0" fillId="0" borderId="30" xfId="0" applyNumberFormat="1" applyBorder="1" applyAlignment="1">
      <alignment horizontal="centerContinuous"/>
    </xf>
    <xf numFmtId="2" fontId="0" fillId="0" borderId="0" xfId="0" applyNumberFormat="1"/>
    <xf numFmtId="0" fontId="0" fillId="0" borderId="95" xfId="0" applyBorder="1" applyAlignment="1">
      <alignment horizontal="center"/>
    </xf>
    <xf numFmtId="0" fontId="0" fillId="0" borderId="95" xfId="0" applyBorder="1" applyAlignment="1">
      <alignment horizontal="centerContinuous"/>
    </xf>
    <xf numFmtId="0" fontId="0" fillId="0" borderId="115" xfId="0" applyBorder="1" applyAlignment="1">
      <alignment horizontal="centerContinuous"/>
    </xf>
    <xf numFmtId="2" fontId="0" fillId="0" borderId="115" xfId="0" applyNumberFormat="1" applyBorder="1" applyAlignment="1">
      <alignment horizontal="centerContinuous"/>
    </xf>
    <xf numFmtId="0" fontId="3" fillId="0" borderId="0" xfId="0" applyFont="1" applyFill="1" applyAlignment="1">
      <alignment horizontal="left"/>
    </xf>
    <xf numFmtId="0" fontId="3" fillId="0" borderId="0" xfId="0" applyFont="1" applyFill="1" applyAlignment="1">
      <alignment horizontal="center"/>
    </xf>
    <xf numFmtId="0" fontId="0" fillId="0" borderId="0" xfId="0" applyAlignment="1">
      <alignment horizontal="right"/>
    </xf>
    <xf numFmtId="2" fontId="0" fillId="0" borderId="92" xfId="0" applyNumberFormat="1" applyBorder="1" applyAlignment="1">
      <alignment horizontal="center"/>
    </xf>
    <xf numFmtId="2" fontId="0" fillId="0" borderId="175" xfId="0" applyNumberFormat="1" applyBorder="1" applyAlignment="1">
      <alignment horizontal="center"/>
    </xf>
    <xf numFmtId="0" fontId="0" fillId="0" borderId="0" xfId="0" applyFill="1" applyBorder="1" applyAlignment="1">
      <alignment horizontal="left"/>
    </xf>
    <xf numFmtId="0" fontId="0" fillId="0" borderId="171" xfId="0" applyBorder="1" applyAlignment="1">
      <alignment horizontal="center"/>
    </xf>
    <xf numFmtId="0" fontId="0" fillId="0" borderId="175" xfId="0" applyBorder="1" applyAlignment="1">
      <alignment horizontal="right"/>
    </xf>
    <xf numFmtId="0" fontId="0" fillId="0" borderId="30" xfId="0" applyBorder="1"/>
    <xf numFmtId="0" fontId="0" fillId="0" borderId="0" xfId="0" applyBorder="1" applyAlignment="1">
      <alignment horizontal="right"/>
    </xf>
    <xf numFmtId="0" fontId="5" fillId="0" borderId="0" xfId="9" applyFont="1" applyFill="1" applyAlignment="1">
      <alignment vertical="center" wrapText="1"/>
    </xf>
    <xf numFmtId="0" fontId="6" fillId="0" borderId="22" xfId="9" applyFont="1" applyFill="1" applyBorder="1" applyAlignment="1">
      <alignment horizontal="center" vertical="center"/>
    </xf>
    <xf numFmtId="0" fontId="5" fillId="0" borderId="0" xfId="0" applyFont="1" applyAlignment="1">
      <alignment horizontal="center" vertical="center"/>
    </xf>
    <xf numFmtId="0" fontId="7" fillId="11" borderId="3" xfId="0" applyFont="1" applyFill="1" applyBorder="1" applyAlignment="1">
      <alignment horizontal="centerContinuous" vertical="center"/>
    </xf>
    <xf numFmtId="0" fontId="0" fillId="0" borderId="94" xfId="0" applyBorder="1" applyAlignment="1">
      <alignment horizontal="center"/>
    </xf>
    <xf numFmtId="0" fontId="0" fillId="0" borderId="92" xfId="0" applyBorder="1" applyAlignment="1">
      <alignment horizontal="center"/>
    </xf>
    <xf numFmtId="0" fontId="0" fillId="0" borderId="76" xfId="0" applyBorder="1" applyAlignment="1">
      <alignment horizontal="center"/>
    </xf>
    <xf numFmtId="0" fontId="0" fillId="0" borderId="0" xfId="0" applyAlignment="1">
      <alignment horizontal="center"/>
    </xf>
    <xf numFmtId="0" fontId="5" fillId="0" borderId="22" xfId="9" applyFont="1" applyFill="1" applyBorder="1" applyAlignment="1">
      <alignment horizontal="center" vertical="center"/>
    </xf>
    <xf numFmtId="0" fontId="5" fillId="0" borderId="171" xfId="9" applyFont="1" applyFill="1" applyBorder="1" applyAlignment="1">
      <alignment horizontal="center" vertical="center"/>
    </xf>
    <xf numFmtId="0" fontId="6" fillId="0" borderId="22" xfId="9" applyFont="1" applyFill="1" applyBorder="1" applyAlignment="1">
      <alignment horizontal="center" vertical="center"/>
    </xf>
    <xf numFmtId="0" fontId="5" fillId="0" borderId="0" xfId="9" applyFont="1" applyFill="1" applyAlignment="1">
      <alignment vertical="center" wrapText="1"/>
    </xf>
    <xf numFmtId="0" fontId="5" fillId="0" borderId="171" xfId="9" applyFont="1" applyFill="1" applyBorder="1" applyAlignment="1">
      <alignment horizontal="center" vertical="center" wrapText="1"/>
    </xf>
    <xf numFmtId="182" fontId="4" fillId="0" borderId="0" xfId="0" applyNumberFormat="1" applyFont="1" applyAlignment="1">
      <alignment horizontal="center" vertical="center"/>
    </xf>
    <xf numFmtId="0" fontId="4" fillId="0" borderId="171" xfId="0" applyFont="1" applyFill="1" applyBorder="1" applyAlignment="1">
      <alignment horizontal="center" vertical="center"/>
    </xf>
    <xf numFmtId="0" fontId="4" fillId="0" borderId="171" xfId="0" applyFont="1" applyFill="1" applyBorder="1" applyAlignment="1">
      <alignment horizontal="justify" vertical="center" wrapText="1"/>
    </xf>
    <xf numFmtId="43" fontId="5" fillId="11" borderId="171" xfId="1" applyFont="1" applyFill="1" applyBorder="1" applyAlignment="1">
      <alignment horizontal="center" vertical="center" wrapText="1"/>
    </xf>
    <xf numFmtId="43" fontId="6" fillId="11" borderId="171" xfId="1" applyFont="1" applyFill="1" applyBorder="1" applyAlignment="1">
      <alignment horizontal="center" vertical="center" wrapText="1"/>
    </xf>
    <xf numFmtId="43" fontId="6" fillId="11" borderId="171" xfId="1" applyFont="1" applyFill="1" applyBorder="1" applyAlignment="1">
      <alignment horizontal="center" vertical="center"/>
    </xf>
    <xf numFmtId="43" fontId="5" fillId="0" borderId="171" xfId="1" applyFont="1" applyFill="1" applyBorder="1" applyAlignment="1">
      <alignment horizontal="center" vertical="center" wrapText="1"/>
    </xf>
    <xf numFmtId="43" fontId="0" fillId="0" borderId="0" xfId="0" applyNumberFormat="1" applyAlignment="1">
      <alignment horizontal="center"/>
    </xf>
    <xf numFmtId="164" fontId="8" fillId="11" borderId="141" xfId="3" applyNumberFormat="1" applyFont="1" applyFill="1" applyBorder="1" applyAlignment="1">
      <alignment horizontal="center"/>
    </xf>
    <xf numFmtId="0" fontId="11" fillId="0" borderId="185" xfId="9" applyFont="1" applyFill="1" applyBorder="1" applyAlignment="1" applyProtection="1">
      <alignment horizontal="center" vertical="center"/>
      <protection locked="0"/>
    </xf>
    <xf numFmtId="0" fontId="11" fillId="0" borderId="58" xfId="9" applyFont="1" applyFill="1" applyBorder="1" applyAlignment="1" applyProtection="1">
      <alignment horizontal="center" vertical="center"/>
      <protection locked="0"/>
    </xf>
    <xf numFmtId="43" fontId="28" fillId="0" borderId="0" xfId="1" applyFont="1" applyBorder="1"/>
    <xf numFmtId="43" fontId="28" fillId="0" borderId="76" xfId="1" applyFont="1" applyBorder="1"/>
    <xf numFmtId="43" fontId="28" fillId="0" borderId="92" xfId="1" applyFont="1" applyBorder="1"/>
    <xf numFmtId="43" fontId="28" fillId="0" borderId="0" xfId="0" applyNumberFormat="1" applyFont="1"/>
    <xf numFmtId="168" fontId="5" fillId="0" borderId="171" xfId="1" applyNumberFormat="1" applyFont="1" applyFill="1" applyBorder="1" applyAlignment="1">
      <alignment horizontal="center" vertical="center"/>
    </xf>
    <xf numFmtId="0" fontId="0" fillId="0" borderId="94" xfId="0" applyBorder="1" applyAlignment="1">
      <alignment horizontal="center"/>
    </xf>
    <xf numFmtId="0" fontId="0" fillId="0" borderId="92" xfId="0" applyBorder="1" applyAlignment="1">
      <alignment horizontal="center"/>
    </xf>
    <xf numFmtId="0" fontId="0" fillId="0" borderId="76" xfId="0" applyBorder="1" applyAlignment="1">
      <alignment horizontal="center"/>
    </xf>
    <xf numFmtId="0" fontId="0" fillId="0" borderId="0" xfId="0" applyAlignment="1">
      <alignment horizontal="center"/>
    </xf>
    <xf numFmtId="0" fontId="5" fillId="0" borderId="17" xfId="0" applyFont="1" applyFill="1" applyBorder="1" applyAlignment="1">
      <alignment horizontal="center" vertical="center"/>
    </xf>
    <xf numFmtId="186" fontId="5" fillId="0" borderId="13" xfId="1" applyNumberFormat="1" applyFont="1" applyBorder="1" applyAlignment="1" applyProtection="1">
      <alignment horizontal="center" vertical="center"/>
    </xf>
    <xf numFmtId="43" fontId="5" fillId="0" borderId="13" xfId="1" applyFont="1" applyBorder="1" applyAlignment="1" applyProtection="1">
      <alignment horizontal="center" vertical="center"/>
    </xf>
    <xf numFmtId="186" fontId="5" fillId="0" borderId="171" xfId="1" applyNumberFormat="1" applyFont="1" applyBorder="1" applyAlignment="1" applyProtection="1">
      <alignment horizontal="center" vertical="center"/>
    </xf>
    <xf numFmtId="43" fontId="5" fillId="0" borderId="171" xfId="1" applyFont="1" applyBorder="1" applyAlignment="1" applyProtection="1">
      <alignment horizontal="center" vertical="center"/>
    </xf>
    <xf numFmtId="43" fontId="6" fillId="11" borderId="13" xfId="0" applyNumberFormat="1" applyFont="1" applyFill="1" applyBorder="1" applyAlignment="1">
      <alignment vertical="center" wrapText="1"/>
    </xf>
    <xf numFmtId="0" fontId="6" fillId="11" borderId="13" xfId="0" applyFont="1" applyFill="1" applyBorder="1" applyAlignment="1">
      <alignment vertical="center" wrapText="1"/>
    </xf>
    <xf numFmtId="10" fontId="6" fillId="11" borderId="17" xfId="3" applyNumberFormat="1" applyFont="1" applyFill="1" applyBorder="1" applyAlignment="1">
      <alignment vertical="center" wrapText="1"/>
    </xf>
    <xf numFmtId="0" fontId="6" fillId="11" borderId="17" xfId="0" applyFont="1" applyFill="1" applyBorder="1" applyAlignment="1">
      <alignment vertical="center" wrapText="1"/>
    </xf>
    <xf numFmtId="0" fontId="5" fillId="0" borderId="171" xfId="0" applyFont="1" applyFill="1" applyBorder="1" applyAlignment="1">
      <alignment horizontal="center" vertical="center"/>
    </xf>
    <xf numFmtId="0" fontId="5" fillId="0" borderId="171" xfId="0" applyNumberFormat="1" applyFont="1" applyFill="1" applyBorder="1" applyAlignment="1">
      <alignment horizontal="center" vertical="center"/>
    </xf>
    <xf numFmtId="0" fontId="5" fillId="0" borderId="171" xfId="0" applyFont="1" applyFill="1" applyBorder="1" applyAlignment="1">
      <alignment horizontal="justify" vertical="center" wrapText="1"/>
    </xf>
    <xf numFmtId="43" fontId="32" fillId="0" borderId="92" xfId="1" applyFont="1" applyBorder="1"/>
    <xf numFmtId="43" fontId="31" fillId="0" borderId="76" xfId="1" applyFont="1" applyBorder="1"/>
    <xf numFmtId="43" fontId="32" fillId="0" borderId="0" xfId="1" applyFont="1" applyBorder="1"/>
    <xf numFmtId="43" fontId="32" fillId="0" borderId="76" xfId="1" applyFont="1" applyBorder="1"/>
    <xf numFmtId="43" fontId="32" fillId="0" borderId="95" xfId="1" applyFont="1" applyBorder="1"/>
    <xf numFmtId="43" fontId="32" fillId="0" borderId="96" xfId="1" applyFont="1" applyBorder="1"/>
    <xf numFmtId="43" fontId="32" fillId="0" borderId="115" xfId="1" applyFont="1" applyBorder="1"/>
    <xf numFmtId="0" fontId="0" fillId="0" borderId="92" xfId="0" applyFill="1" applyBorder="1"/>
    <xf numFmtId="0" fontId="5" fillId="0" borderId="6" xfId="0" applyFont="1" applyFill="1" applyBorder="1" applyAlignment="1">
      <alignment horizontal="center" vertical="center"/>
    </xf>
    <xf numFmtId="44" fontId="5" fillId="0" borderId="11" xfId="2" applyFont="1" applyBorder="1" applyAlignment="1">
      <alignment horizontal="center" vertical="center" wrapText="1"/>
    </xf>
    <xf numFmtId="0" fontId="5" fillId="0" borderId="0" xfId="0" applyFont="1" applyAlignment="1">
      <alignment vertical="center"/>
    </xf>
    <xf numFmtId="0" fontId="5" fillId="0" borderId="0" xfId="9" applyFont="1" applyFill="1" applyAlignment="1">
      <alignment vertical="center" wrapText="1"/>
    </xf>
    <xf numFmtId="0" fontId="6" fillId="0" borderId="22" xfId="9" applyFont="1" applyFill="1" applyBorder="1" applyAlignment="1">
      <alignment horizontal="center" vertical="center"/>
    </xf>
    <xf numFmtId="0" fontId="5" fillId="0" borderId="0" xfId="0" applyFont="1" applyBorder="1" applyAlignment="1">
      <alignment horizontal="justify" vertical="center" wrapText="1"/>
    </xf>
    <xf numFmtId="0" fontId="8" fillId="0" borderId="0" xfId="0" applyFont="1" applyBorder="1" applyAlignment="1">
      <alignment horizontal="center" vertical="center" wrapText="1"/>
    </xf>
    <xf numFmtId="0" fontId="0" fillId="0" borderId="0" xfId="0" applyAlignment="1">
      <alignment horizontal="center"/>
    </xf>
    <xf numFmtId="43" fontId="6" fillId="0" borderId="0" xfId="4" applyNumberFormat="1" applyFont="1" applyFill="1" applyBorder="1" applyAlignment="1">
      <alignment horizontal="center" vertical="center"/>
    </xf>
    <xf numFmtId="43" fontId="5" fillId="0" borderId="0" xfId="4" applyNumberFormat="1" applyFont="1" applyFill="1" applyBorder="1" applyAlignment="1">
      <alignment horizontal="center" vertical="center"/>
    </xf>
    <xf numFmtId="0" fontId="6" fillId="2" borderId="12" xfId="7" applyFont="1" applyBorder="1" applyAlignment="1">
      <alignment horizontal="center" vertical="center"/>
    </xf>
    <xf numFmtId="0" fontId="6" fillId="2" borderId="13" xfId="7" applyFont="1" applyBorder="1" applyAlignment="1">
      <alignment vertical="center"/>
    </xf>
    <xf numFmtId="0" fontId="6" fillId="2" borderId="13" xfId="7" applyFont="1" applyBorder="1" applyAlignment="1">
      <alignment horizontal="center" vertical="center" wrapText="1"/>
    </xf>
    <xf numFmtId="0" fontId="6" fillId="2" borderId="13" xfId="7" applyFont="1" applyBorder="1" applyAlignment="1">
      <alignment horizontal="center" vertical="center"/>
    </xf>
    <xf numFmtId="43" fontId="6" fillId="2" borderId="13" xfId="1" applyFont="1" applyFill="1" applyBorder="1" applyAlignment="1">
      <alignment horizontal="center" vertical="center"/>
    </xf>
    <xf numFmtId="43" fontId="6" fillId="2" borderId="15" xfId="1" applyFont="1" applyFill="1" applyBorder="1" applyAlignment="1">
      <alignment horizontal="center" vertical="center"/>
    </xf>
    <xf numFmtId="168" fontId="6" fillId="2" borderId="0" xfId="1" applyNumberFormat="1" applyFont="1" applyFill="1" applyBorder="1" applyAlignment="1">
      <alignment vertical="center"/>
    </xf>
    <xf numFmtId="0" fontId="5" fillId="0" borderId="22" xfId="0" applyFont="1" applyFill="1" applyBorder="1" applyAlignment="1">
      <alignment horizontal="center" vertical="center"/>
    </xf>
    <xf numFmtId="0" fontId="5" fillId="0" borderId="22" xfId="0" applyFont="1" applyFill="1" applyBorder="1" applyAlignment="1">
      <alignment horizontal="justify" vertical="center" wrapText="1"/>
    </xf>
    <xf numFmtId="0" fontId="5" fillId="0" borderId="22" xfId="0" applyFont="1" applyFill="1" applyBorder="1" applyAlignment="1">
      <alignment horizontal="center" vertical="center" wrapText="1"/>
    </xf>
    <xf numFmtId="168" fontId="5" fillId="0" borderId="22" xfId="1" applyNumberFormat="1" applyFont="1" applyFill="1" applyBorder="1" applyAlignment="1">
      <alignment horizontal="center" vertical="center"/>
    </xf>
    <xf numFmtId="43" fontId="5" fillId="0" borderId="23" xfId="1" applyFont="1" applyFill="1" applyBorder="1" applyAlignment="1">
      <alignment horizontal="center" vertical="center"/>
    </xf>
    <xf numFmtId="43" fontId="6" fillId="0" borderId="19" xfId="1" applyFont="1" applyFill="1" applyBorder="1" applyAlignment="1">
      <alignment horizontal="center" vertical="center"/>
    </xf>
    <xf numFmtId="43" fontId="5" fillId="0" borderId="0" xfId="0" applyNumberFormat="1" applyFont="1" applyAlignment="1">
      <alignment vertical="center"/>
    </xf>
    <xf numFmtId="0" fontId="5" fillId="13" borderId="22" xfId="0" applyFont="1" applyFill="1" applyBorder="1" applyAlignment="1">
      <alignment horizontal="center" vertical="center"/>
    </xf>
    <xf numFmtId="0" fontId="5" fillId="13" borderId="22" xfId="0" applyFont="1" applyFill="1" applyBorder="1" applyAlignment="1">
      <alignment horizontal="center" vertical="center" wrapText="1"/>
    </xf>
    <xf numFmtId="43" fontId="5" fillId="13" borderId="22" xfId="1" applyFont="1" applyFill="1" applyBorder="1" applyAlignment="1">
      <alignment horizontal="center" vertical="center"/>
    </xf>
    <xf numFmtId="168" fontId="5" fillId="13" borderId="171" xfId="1" applyNumberFormat="1" applyFont="1" applyFill="1" applyBorder="1" applyAlignment="1">
      <alignment horizontal="center" vertical="center"/>
    </xf>
    <xf numFmtId="43" fontId="5" fillId="13" borderId="23" xfId="1" applyFont="1" applyFill="1" applyBorder="1" applyAlignment="1">
      <alignment horizontal="center" vertical="center"/>
    </xf>
    <xf numFmtId="0" fontId="5" fillId="0" borderId="110" xfId="0" applyFont="1" applyFill="1" applyBorder="1" applyAlignment="1">
      <alignment horizontal="center" vertical="center"/>
    </xf>
    <xf numFmtId="0" fontId="5" fillId="0" borderId="110" xfId="0" applyFont="1" applyFill="1" applyBorder="1" applyAlignment="1">
      <alignment horizontal="justify" vertical="center" wrapText="1"/>
    </xf>
    <xf numFmtId="0" fontId="5" fillId="0" borderId="110" xfId="0" applyFont="1" applyFill="1" applyBorder="1" applyAlignment="1">
      <alignment horizontal="center" vertical="center" wrapText="1"/>
    </xf>
    <xf numFmtId="43" fontId="5" fillId="0" borderId="110" xfId="1" applyFont="1" applyFill="1" applyBorder="1" applyAlignment="1">
      <alignment horizontal="center" vertical="center"/>
    </xf>
    <xf numFmtId="168" fontId="5" fillId="0" borderId="110" xfId="1" applyNumberFormat="1" applyFont="1" applyFill="1" applyBorder="1" applyAlignment="1">
      <alignment horizontal="center" vertical="center"/>
    </xf>
    <xf numFmtId="43" fontId="5" fillId="0" borderId="30" xfId="1" applyFont="1" applyFill="1" applyBorder="1" applyAlignment="1">
      <alignment horizontal="center" vertical="center"/>
    </xf>
    <xf numFmtId="180" fontId="5" fillId="0" borderId="171" xfId="1" applyNumberFormat="1" applyFont="1" applyFill="1" applyBorder="1" applyAlignment="1">
      <alignment vertical="center"/>
    </xf>
    <xf numFmtId="168" fontId="5" fillId="0" borderId="0" xfId="1" applyNumberFormat="1" applyFont="1" applyAlignment="1">
      <alignment vertical="center"/>
    </xf>
    <xf numFmtId="0" fontId="5" fillId="0" borderId="0" xfId="0" applyFont="1" applyAlignment="1">
      <alignment horizontal="left" vertical="center"/>
    </xf>
    <xf numFmtId="0" fontId="5" fillId="0" borderId="0" xfId="0" applyFont="1" applyBorder="1" applyAlignment="1">
      <alignment vertical="center"/>
    </xf>
    <xf numFmtId="43" fontId="5" fillId="0" borderId="0" xfId="1" applyFont="1" applyFill="1" applyBorder="1" applyAlignment="1">
      <alignment horizontal="left" vertical="center"/>
    </xf>
    <xf numFmtId="43" fontId="5" fillId="0" borderId="0" xfId="1" applyFont="1" applyFill="1" applyBorder="1" applyAlignment="1">
      <alignment horizontal="center" vertical="center"/>
    </xf>
    <xf numFmtId="40" fontId="5" fillId="0" borderId="0" xfId="0" applyNumberFormat="1" applyFont="1" applyFill="1" applyBorder="1" applyAlignment="1">
      <alignment horizontal="center" vertical="center"/>
    </xf>
    <xf numFmtId="44" fontId="5" fillId="0" borderId="0" xfId="0" applyNumberFormat="1" applyFont="1" applyAlignment="1">
      <alignment vertical="center"/>
    </xf>
    <xf numFmtId="168" fontId="5" fillId="0" borderId="0" xfId="1" applyNumberFormat="1" applyFont="1" applyFill="1" applyBorder="1" applyAlignment="1">
      <alignment horizontal="center" vertical="center"/>
    </xf>
    <xf numFmtId="0" fontId="5" fillId="0" borderId="0" xfId="0" applyFont="1" applyAlignment="1">
      <alignment vertical="center" wrapText="1"/>
    </xf>
    <xf numFmtId="0" fontId="6" fillId="0" borderId="0" xfId="0" applyFont="1" applyFill="1" applyBorder="1" applyAlignment="1">
      <alignment horizontal="left" vertical="center"/>
    </xf>
    <xf numFmtId="0" fontId="6" fillId="0" borderId="0" xfId="0" applyFont="1" applyFill="1" applyBorder="1" applyAlignment="1">
      <alignment horizontal="center" vertical="center"/>
    </xf>
    <xf numFmtId="0" fontId="6" fillId="0" borderId="0" xfId="0" applyFont="1" applyAlignment="1">
      <alignment horizontal="center" vertical="center"/>
    </xf>
    <xf numFmtId="0" fontId="6" fillId="12" borderId="1" xfId="0" applyFont="1" applyFill="1" applyBorder="1" applyAlignment="1">
      <alignment horizontal="centerContinuous" vertical="center"/>
    </xf>
    <xf numFmtId="0" fontId="6" fillId="12" borderId="2" xfId="0" applyFont="1" applyFill="1" applyBorder="1" applyAlignment="1">
      <alignment horizontal="centerContinuous" vertical="center"/>
    </xf>
    <xf numFmtId="0" fontId="5" fillId="0" borderId="0" xfId="0" applyFont="1" applyBorder="1" applyAlignment="1">
      <alignment horizontal="center" vertical="center"/>
    </xf>
    <xf numFmtId="0" fontId="6" fillId="0" borderId="5" xfId="0" applyFont="1" applyFill="1" applyBorder="1" applyAlignment="1">
      <alignment horizontal="left" vertical="center"/>
    </xf>
    <xf numFmtId="165" fontId="6" fillId="0" borderId="10" xfId="1" applyNumberFormat="1" applyFont="1" applyFill="1" applyBorder="1" applyAlignment="1">
      <alignment horizontal="left" vertical="center"/>
    </xf>
    <xf numFmtId="165" fontId="5" fillId="0" borderId="10" xfId="1" applyNumberFormat="1" applyFont="1" applyFill="1" applyBorder="1" applyAlignment="1">
      <alignment horizontal="right" vertical="center"/>
    </xf>
    <xf numFmtId="43" fontId="5" fillId="0" borderId="0" xfId="1" applyFont="1" applyAlignment="1">
      <alignment vertical="center"/>
    </xf>
    <xf numFmtId="0" fontId="6" fillId="0" borderId="0" xfId="0" applyFont="1" applyFill="1" applyBorder="1" applyAlignment="1">
      <alignment horizontal="center" vertical="center" wrapText="1"/>
    </xf>
    <xf numFmtId="43" fontId="6" fillId="0" borderId="0" xfId="0" applyNumberFormat="1" applyFont="1" applyFill="1" applyBorder="1" applyAlignment="1">
      <alignment horizontal="center" vertical="center"/>
    </xf>
    <xf numFmtId="43" fontId="5" fillId="0" borderId="0" xfId="0" applyNumberFormat="1" applyFont="1" applyFill="1" applyBorder="1" applyAlignment="1">
      <alignment horizontal="center" vertical="center"/>
    </xf>
    <xf numFmtId="0" fontId="6" fillId="12" borderId="3" xfId="0" applyFont="1" applyFill="1" applyBorder="1" applyAlignment="1">
      <alignment horizontal="centerContinuous" vertical="center"/>
    </xf>
    <xf numFmtId="43" fontId="5" fillId="0" borderId="0" xfId="1" applyFont="1" applyBorder="1" applyAlignment="1">
      <alignment vertical="center"/>
    </xf>
    <xf numFmtId="0" fontId="5" fillId="0" borderId="5" xfId="0" applyFont="1" applyBorder="1" applyAlignment="1">
      <alignment vertical="center" wrapText="1"/>
    </xf>
    <xf numFmtId="0" fontId="5" fillId="0" borderId="0" xfId="0" applyFont="1" applyBorder="1" applyAlignment="1">
      <alignment vertical="center" wrapText="1"/>
    </xf>
    <xf numFmtId="49" fontId="5" fillId="0" borderId="0" xfId="1" quotePrefix="1" applyNumberFormat="1" applyFont="1" applyFill="1" applyBorder="1" applyAlignment="1">
      <alignment horizontal="center" vertical="center" wrapText="1"/>
    </xf>
    <xf numFmtId="0" fontId="5" fillId="0" borderId="10" xfId="0" applyFont="1" applyBorder="1" applyAlignment="1">
      <alignment vertical="center" wrapText="1"/>
    </xf>
    <xf numFmtId="0" fontId="6" fillId="2" borderId="13" xfId="7" applyFont="1" applyBorder="1" applyAlignment="1">
      <alignment horizontal="right" vertical="center" wrapText="1"/>
    </xf>
    <xf numFmtId="182" fontId="5" fillId="0" borderId="0" xfId="0" applyNumberFormat="1" applyFont="1" applyAlignment="1">
      <alignment horizontal="center" vertical="center"/>
    </xf>
    <xf numFmtId="0" fontId="6" fillId="2" borderId="122" xfId="7" applyFont="1" applyBorder="1" applyAlignment="1">
      <alignment horizontal="center" vertical="center"/>
    </xf>
    <xf numFmtId="0" fontId="6" fillId="2" borderId="120" xfId="7" applyFont="1" applyBorder="1" applyAlignment="1">
      <alignment horizontal="center" vertical="center"/>
    </xf>
    <xf numFmtId="0" fontId="6" fillId="2" borderId="122" xfId="7" applyFont="1" applyBorder="1" applyAlignment="1">
      <alignment vertical="center"/>
    </xf>
    <xf numFmtId="0" fontId="5" fillId="0" borderId="22" xfId="0" applyFont="1" applyFill="1" applyBorder="1" applyAlignment="1">
      <alignment horizontal="right" vertical="center" wrapText="1"/>
    </xf>
    <xf numFmtId="43" fontId="6" fillId="0" borderId="17" xfId="1" applyFont="1" applyFill="1" applyBorder="1" applyAlignment="1">
      <alignment horizontal="center" vertical="center"/>
    </xf>
    <xf numFmtId="0" fontId="6" fillId="2" borderId="122" xfId="7" applyFont="1" applyBorder="1" applyAlignment="1">
      <alignment horizontal="right" vertical="center" wrapText="1"/>
    </xf>
    <xf numFmtId="0" fontId="6" fillId="2" borderId="122" xfId="7" applyFont="1" applyBorder="1" applyAlignment="1">
      <alignment horizontal="center" vertical="center" wrapText="1"/>
    </xf>
    <xf numFmtId="43" fontId="6" fillId="2" borderId="122" xfId="1" applyFont="1" applyFill="1" applyBorder="1" applyAlignment="1">
      <alignment horizontal="center" vertical="center"/>
    </xf>
    <xf numFmtId="43" fontId="6" fillId="2" borderId="123" xfId="1" applyFont="1" applyFill="1" applyBorder="1" applyAlignment="1">
      <alignment horizontal="center" vertical="center"/>
    </xf>
    <xf numFmtId="43" fontId="5" fillId="0" borderId="22" xfId="1" applyFont="1" applyFill="1" applyBorder="1" applyAlignment="1">
      <alignment horizontal="right" vertical="center"/>
    </xf>
    <xf numFmtId="0" fontId="6" fillId="2" borderId="22" xfId="7" applyFont="1" applyBorder="1" applyAlignment="1">
      <alignment vertical="center"/>
    </xf>
    <xf numFmtId="0" fontId="6" fillId="2" borderId="22" xfId="7" applyFont="1" applyBorder="1" applyAlignment="1">
      <alignment horizontal="right" vertical="center" wrapText="1"/>
    </xf>
    <xf numFmtId="0" fontId="6" fillId="2" borderId="22" xfId="7" applyFont="1" applyBorder="1" applyAlignment="1">
      <alignment horizontal="center" vertical="center" wrapText="1"/>
    </xf>
    <xf numFmtId="0" fontId="6" fillId="2" borderId="22" xfId="7" applyFont="1" applyBorder="1" applyAlignment="1">
      <alignment horizontal="center" vertical="center"/>
    </xf>
    <xf numFmtId="43" fontId="6" fillId="2" borderId="22" xfId="1" applyFont="1" applyFill="1" applyBorder="1" applyAlignment="1">
      <alignment horizontal="center" vertical="center"/>
    </xf>
    <xf numFmtId="43" fontId="6" fillId="2" borderId="23" xfId="1" applyFont="1" applyFill="1" applyBorder="1" applyAlignment="1">
      <alignment horizontal="center" vertical="center"/>
    </xf>
    <xf numFmtId="43" fontId="5" fillId="0" borderId="0" xfId="1" applyFont="1" applyAlignment="1">
      <alignment horizontal="center" vertical="center"/>
    </xf>
    <xf numFmtId="0" fontId="5" fillId="13" borderId="25" xfId="0" applyFont="1" applyFill="1" applyBorder="1" applyAlignment="1">
      <alignment horizontal="center" vertical="center"/>
    </xf>
    <xf numFmtId="0" fontId="6" fillId="13" borderId="24" xfId="0" applyFont="1" applyFill="1" applyBorder="1" applyAlignment="1">
      <alignment horizontal="centerContinuous" vertical="center"/>
    </xf>
    <xf numFmtId="0" fontId="5" fillId="13" borderId="25" xfId="0" applyFont="1" applyFill="1" applyBorder="1" applyAlignment="1">
      <alignment horizontal="centerContinuous" vertical="center"/>
    </xf>
    <xf numFmtId="43" fontId="5" fillId="0" borderId="171" xfId="1" applyFont="1" applyFill="1" applyBorder="1" applyAlignment="1">
      <alignment horizontal="right" vertical="center"/>
    </xf>
    <xf numFmtId="43" fontId="5" fillId="13" borderId="25" xfId="1" applyFont="1" applyFill="1" applyBorder="1" applyAlignment="1">
      <alignment horizontal="centerContinuous" vertical="center"/>
    </xf>
    <xf numFmtId="40" fontId="5" fillId="13" borderId="25" xfId="0" applyNumberFormat="1" applyFont="1" applyFill="1" applyBorder="1" applyAlignment="1">
      <alignment horizontal="centerContinuous" vertical="center"/>
    </xf>
    <xf numFmtId="43" fontId="6" fillId="13" borderId="25" xfId="1" applyFont="1" applyFill="1" applyBorder="1" applyAlignment="1">
      <alignment horizontal="center" vertical="center"/>
    </xf>
    <xf numFmtId="40" fontId="5" fillId="0" borderId="0" xfId="0" applyNumberFormat="1" applyFont="1" applyAlignment="1">
      <alignment vertical="center"/>
    </xf>
    <xf numFmtId="0" fontId="12" fillId="0" borderId="55" xfId="9" applyFont="1" applyFill="1" applyBorder="1" applyAlignment="1" applyProtection="1">
      <alignment horizontal="center" vertical="center" wrapText="1"/>
    </xf>
    <xf numFmtId="0" fontId="12" fillId="0" borderId="55" xfId="9" applyFont="1" applyBorder="1" applyAlignment="1">
      <alignment horizontal="center" vertical="center"/>
    </xf>
    <xf numFmtId="0" fontId="32" fillId="0" borderId="0" xfId="0" applyFont="1"/>
    <xf numFmtId="0" fontId="33" fillId="0" borderId="21" xfId="14" applyFont="1" applyBorder="1" applyAlignment="1">
      <alignment horizontal="center" vertical="center" wrapText="1"/>
    </xf>
    <xf numFmtId="0" fontId="33" fillId="0" borderId="0" xfId="14" applyFont="1" applyBorder="1" applyAlignment="1">
      <alignment horizontal="center" vertical="center" wrapText="1"/>
    </xf>
    <xf numFmtId="171" fontId="33" fillId="0" borderId="0" xfId="12" applyFont="1" applyAlignment="1">
      <alignment horizontal="center" vertical="center"/>
    </xf>
    <xf numFmtId="172" fontId="33" fillId="0" borderId="0" xfId="12" applyNumberFormat="1" applyFont="1" applyAlignment="1">
      <alignment vertical="center"/>
    </xf>
    <xf numFmtId="0" fontId="33" fillId="0" borderId="22" xfId="14" applyFont="1" applyBorder="1" applyAlignment="1">
      <alignment horizontal="center" vertical="center" wrapText="1"/>
    </xf>
    <xf numFmtId="0" fontId="33" fillId="0" borderId="29" xfId="14" applyFont="1" applyBorder="1" applyAlignment="1">
      <alignment horizontal="center" vertical="center" wrapText="1"/>
    </xf>
    <xf numFmtId="43" fontId="33" fillId="0" borderId="175" xfId="14" applyNumberFormat="1" applyFont="1" applyBorder="1" applyAlignment="1">
      <alignment horizontal="center" vertical="center" wrapText="1"/>
    </xf>
    <xf numFmtId="43" fontId="33" fillId="0" borderId="29" xfId="14" applyNumberFormat="1" applyFont="1" applyBorder="1" applyAlignment="1">
      <alignment horizontal="center" vertical="center" wrapText="1"/>
    </xf>
    <xf numFmtId="0" fontId="33" fillId="0" borderId="0" xfId="14" applyFont="1" applyAlignment="1">
      <alignment horizontal="center" vertical="center"/>
    </xf>
    <xf numFmtId="0" fontId="32" fillId="0" borderId="0" xfId="15" applyFont="1"/>
    <xf numFmtId="0" fontId="11" fillId="0" borderId="57" xfId="9" applyFont="1" applyFill="1" applyBorder="1" applyAlignment="1" applyProtection="1">
      <alignment horizontal="center" vertical="center"/>
      <protection locked="0"/>
    </xf>
    <xf numFmtId="4" fontId="11" fillId="0" borderId="58" xfId="9" applyNumberFormat="1" applyFont="1" applyFill="1" applyBorder="1" applyAlignment="1" applyProtection="1">
      <alignment horizontal="center" vertical="center"/>
      <protection locked="0"/>
    </xf>
    <xf numFmtId="169" fontId="11" fillId="0" borderId="57" xfId="8" applyFont="1" applyFill="1" applyBorder="1" applyAlignment="1" applyProtection="1">
      <alignment vertical="center"/>
      <protection locked="0"/>
    </xf>
    <xf numFmtId="169" fontId="11" fillId="0" borderId="57" xfId="8" applyFont="1" applyFill="1" applyBorder="1" applyAlignment="1" applyProtection="1">
      <alignment vertical="center"/>
    </xf>
    <xf numFmtId="43" fontId="11" fillId="0" borderId="57" xfId="10" applyFont="1" applyFill="1" applyBorder="1" applyAlignment="1" applyProtection="1">
      <alignment vertical="center"/>
      <protection locked="0"/>
    </xf>
    <xf numFmtId="9" fontId="10" fillId="0" borderId="57" xfId="11" applyNumberFormat="1" applyFont="1" applyFill="1" applyBorder="1" applyAlignment="1" applyProtection="1">
      <alignment horizontal="center" vertical="center"/>
      <protection locked="0"/>
    </xf>
    <xf numFmtId="40" fontId="11" fillId="0" borderId="58" xfId="8" applyNumberFormat="1" applyFont="1" applyFill="1" applyBorder="1" applyAlignment="1" applyProtection="1">
      <alignment vertical="center"/>
    </xf>
    <xf numFmtId="40" fontId="11" fillId="0" borderId="57" xfId="8" applyNumberFormat="1" applyFont="1" applyFill="1" applyBorder="1" applyAlignment="1" applyProtection="1">
      <alignment horizontal="right" vertical="center"/>
      <protection locked="0"/>
    </xf>
    <xf numFmtId="170" fontId="10" fillId="0" borderId="58" xfId="8" applyNumberFormat="1" applyFont="1" applyFill="1" applyBorder="1" applyAlignment="1" applyProtection="1">
      <alignment horizontal="center" vertical="center"/>
    </xf>
    <xf numFmtId="4" fontId="10" fillId="0" borderId="58" xfId="8" applyNumberFormat="1" applyFont="1" applyFill="1" applyBorder="1" applyAlignment="1" applyProtection="1">
      <alignment horizontal="center" vertical="center"/>
      <protection locked="0"/>
    </xf>
    <xf numFmtId="9" fontId="11" fillId="0" borderId="189" xfId="11" applyNumberFormat="1" applyFont="1" applyFill="1" applyBorder="1" applyAlignment="1" applyProtection="1">
      <alignment horizontal="center" vertical="center"/>
      <protection locked="0"/>
    </xf>
    <xf numFmtId="0" fontId="11" fillId="0" borderId="29" xfId="9" applyFont="1" applyFill="1" applyBorder="1" applyAlignment="1" applyProtection="1">
      <alignment horizontal="center" vertical="center"/>
      <protection locked="0"/>
    </xf>
    <xf numFmtId="0" fontId="4" fillId="0" borderId="0" xfId="0" applyFont="1" applyAlignment="1">
      <alignment horizontal="center"/>
    </xf>
    <xf numFmtId="0" fontId="4" fillId="0" borderId="0" xfId="0" applyFont="1" applyAlignment="1">
      <alignment horizontal="center" vertical="center"/>
    </xf>
    <xf numFmtId="0" fontId="4" fillId="0" borderId="145" xfId="0" applyFont="1" applyBorder="1" applyAlignment="1">
      <alignment horizontal="center" vertical="center"/>
    </xf>
    <xf numFmtId="0" fontId="4" fillId="0" borderId="156" xfId="0" applyFont="1" applyBorder="1" applyAlignment="1">
      <alignment horizontal="center" vertical="center"/>
    </xf>
    <xf numFmtId="0" fontId="6" fillId="5" borderId="76" xfId="6" applyFont="1" applyFill="1" applyBorder="1" applyAlignment="1">
      <alignment horizontal="center" vertical="center"/>
    </xf>
    <xf numFmtId="0" fontId="6" fillId="5" borderId="190" xfId="6" applyFont="1" applyFill="1" applyBorder="1" applyAlignment="1">
      <alignment horizontal="center" vertical="center"/>
    </xf>
    <xf numFmtId="0" fontId="35" fillId="15" borderId="171" xfId="19" applyFont="1" applyFill="1" applyBorder="1" applyAlignment="1">
      <alignment horizontal="center" vertical="center" wrapText="1"/>
    </xf>
    <xf numFmtId="0" fontId="35" fillId="15" borderId="171" xfId="19" applyFont="1" applyFill="1" applyBorder="1" applyAlignment="1">
      <alignment horizontal="left" vertical="center" wrapText="1"/>
    </xf>
    <xf numFmtId="0" fontId="35" fillId="0" borderId="171" xfId="0" applyFont="1" applyFill="1" applyBorder="1" applyAlignment="1">
      <alignment horizontal="center" vertical="center"/>
    </xf>
    <xf numFmtId="0" fontId="35" fillId="0" borderId="171" xfId="0" applyFont="1" applyFill="1" applyBorder="1" applyAlignment="1">
      <alignment horizontal="justify" vertical="center" wrapText="1"/>
    </xf>
    <xf numFmtId="180" fontId="35" fillId="0" borderId="171" xfId="1" applyNumberFormat="1" applyFont="1" applyFill="1" applyBorder="1" applyAlignment="1">
      <alignment vertical="center"/>
    </xf>
    <xf numFmtId="0" fontId="4" fillId="0" borderId="0" xfId="0" applyFont="1" applyAlignment="1">
      <alignment horizontal="center"/>
    </xf>
    <xf numFmtId="0" fontId="4" fillId="0" borderId="0" xfId="0" applyFont="1" applyAlignment="1">
      <alignment horizontal="center" vertical="center"/>
    </xf>
    <xf numFmtId="43" fontId="6" fillId="0" borderId="0" xfId="4" applyNumberFormat="1" applyFont="1" applyFill="1" applyBorder="1" applyAlignment="1">
      <alignment horizontal="center" vertical="center"/>
    </xf>
    <xf numFmtId="43" fontId="6" fillId="0" borderId="10" xfId="4" applyNumberFormat="1" applyFont="1" applyFill="1" applyBorder="1" applyAlignment="1">
      <alignment horizontal="center" vertical="center"/>
    </xf>
    <xf numFmtId="10" fontId="5" fillId="0" borderId="0" xfId="3" applyNumberFormat="1" applyFont="1" applyFill="1" applyBorder="1" applyAlignment="1">
      <alignment horizontal="center" vertical="center"/>
    </xf>
    <xf numFmtId="10" fontId="5" fillId="0" borderId="10" xfId="3" applyNumberFormat="1" applyFont="1" applyFill="1" applyBorder="1" applyAlignment="1">
      <alignment horizontal="center" vertical="center"/>
    </xf>
    <xf numFmtId="0" fontId="5" fillId="0" borderId="22" xfId="9" applyFont="1" applyFill="1" applyBorder="1" applyAlignment="1">
      <alignment horizontal="center" vertical="center"/>
    </xf>
    <xf numFmtId="0" fontId="6" fillId="0" borderId="171" xfId="9" applyFont="1" applyFill="1" applyBorder="1" applyAlignment="1">
      <alignment horizontal="center" vertical="center" wrapText="1"/>
    </xf>
    <xf numFmtId="43" fontId="5" fillId="0" borderId="0" xfId="4" applyNumberFormat="1" applyFont="1" applyFill="1" applyBorder="1" applyAlignment="1">
      <alignment horizontal="center" vertical="center"/>
    </xf>
    <xf numFmtId="43" fontId="5" fillId="0" borderId="10" xfId="4" applyNumberFormat="1" applyFont="1" applyFill="1" applyBorder="1" applyAlignment="1">
      <alignment horizontal="center" vertical="center"/>
    </xf>
    <xf numFmtId="43" fontId="5" fillId="0" borderId="5" xfId="4" applyNumberFormat="1" applyFont="1" applyFill="1" applyBorder="1" applyAlignment="1">
      <alignment horizontal="center" vertical="center"/>
    </xf>
    <xf numFmtId="43" fontId="5" fillId="0" borderId="0" xfId="4" applyNumberFormat="1" applyFont="1" applyFill="1" applyBorder="1" applyAlignment="1">
      <alignment horizontal="center" vertical="center" wrapText="1"/>
    </xf>
    <xf numFmtId="0" fontId="4" fillId="0" borderId="5"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0" xfId="0" applyFont="1" applyAlignment="1">
      <alignment horizontal="center" vertical="center"/>
    </xf>
    <xf numFmtId="43" fontId="4" fillId="0" borderId="8" xfId="0" applyNumberFormat="1" applyFont="1" applyFill="1" applyBorder="1" applyAlignment="1">
      <alignment horizontal="center" vertical="center"/>
    </xf>
    <xf numFmtId="0" fontId="4" fillId="0" borderId="188" xfId="0" applyFont="1" applyBorder="1" applyAlignment="1">
      <alignment vertical="center"/>
    </xf>
    <xf numFmtId="43" fontId="6" fillId="0" borderId="5" xfId="4" applyNumberFormat="1" applyFont="1" applyFill="1" applyBorder="1" applyAlignment="1">
      <alignment horizontal="centerContinuous" vertical="center"/>
    </xf>
    <xf numFmtId="43" fontId="6" fillId="0" borderId="0" xfId="4" applyNumberFormat="1" applyFont="1" applyFill="1" applyBorder="1" applyAlignment="1">
      <alignment horizontal="centerContinuous" vertical="center"/>
    </xf>
    <xf numFmtId="43" fontId="6" fillId="0" borderId="10" xfId="4" applyNumberFormat="1" applyFont="1" applyFill="1" applyBorder="1" applyAlignment="1">
      <alignment horizontal="centerContinuous" vertical="center"/>
    </xf>
    <xf numFmtId="0" fontId="8" fillId="11" borderId="13" xfId="0" applyFont="1" applyFill="1" applyBorder="1" applyAlignment="1">
      <alignment horizontal="centerContinuous" vertical="center" wrapText="1"/>
    </xf>
    <xf numFmtId="0" fontId="8" fillId="11" borderId="121" xfId="0" applyFont="1" applyFill="1" applyBorder="1" applyAlignment="1">
      <alignment horizontal="centerContinuous" vertical="center" wrapText="1"/>
    </xf>
    <xf numFmtId="0" fontId="8" fillId="11" borderId="17" xfId="0" applyFont="1" applyFill="1" applyBorder="1" applyAlignment="1">
      <alignment horizontal="centerContinuous" vertical="center" wrapText="1"/>
    </xf>
    <xf numFmtId="0" fontId="8" fillId="11" borderId="126" xfId="0" applyFont="1" applyFill="1" applyBorder="1" applyAlignment="1">
      <alignment horizontal="centerContinuous" vertical="center" wrapText="1"/>
    </xf>
    <xf numFmtId="0" fontId="4" fillId="0" borderId="5" xfId="0" applyFont="1" applyBorder="1" applyAlignment="1">
      <alignment horizontal="centerContinuous" vertical="center"/>
    </xf>
    <xf numFmtId="0" fontId="4" fillId="0" borderId="0" xfId="0" applyFont="1" applyBorder="1" applyAlignment="1">
      <alignment horizontal="centerContinuous" vertical="center"/>
    </xf>
    <xf numFmtId="0" fontId="4" fillId="0" borderId="10" xfId="0" applyFont="1" applyBorder="1" applyAlignment="1">
      <alignment horizontal="centerContinuous" vertical="center"/>
    </xf>
    <xf numFmtId="10" fontId="8" fillId="11" borderId="126" xfId="3" applyNumberFormat="1" applyFont="1" applyFill="1" applyBorder="1" applyAlignment="1">
      <alignment horizontal="right" indent="1"/>
    </xf>
    <xf numFmtId="43" fontId="6" fillId="0" borderId="5" xfId="4" applyNumberFormat="1" applyFont="1" applyFill="1" applyBorder="1" applyAlignment="1">
      <alignment horizontal="centerContinuous" vertical="center" wrapText="1"/>
    </xf>
    <xf numFmtId="43" fontId="6" fillId="0" borderId="0" xfId="4" applyNumberFormat="1" applyFont="1" applyFill="1" applyBorder="1" applyAlignment="1">
      <alignment horizontal="centerContinuous" vertical="center" wrapText="1"/>
    </xf>
    <xf numFmtId="43" fontId="6" fillId="0" borderId="10" xfId="4" applyNumberFormat="1" applyFont="1" applyFill="1" applyBorder="1" applyAlignment="1">
      <alignment horizontal="centerContinuous" vertical="center" wrapText="1"/>
    </xf>
    <xf numFmtId="17" fontId="5" fillId="0" borderId="5" xfId="0" quotePrefix="1" applyNumberFormat="1" applyFont="1" applyFill="1" applyBorder="1" applyAlignment="1">
      <alignment horizontal="centerContinuous" vertical="center" wrapText="1"/>
    </xf>
    <xf numFmtId="49" fontId="6" fillId="0" borderId="0" xfId="4" applyNumberFormat="1" applyFont="1" applyFill="1" applyBorder="1" applyAlignment="1">
      <alignment horizontal="centerContinuous" vertical="center" wrapText="1"/>
    </xf>
    <xf numFmtId="10" fontId="5" fillId="0" borderId="0" xfId="3" applyNumberFormat="1" applyFont="1" applyFill="1" applyBorder="1" applyAlignment="1">
      <alignment horizontal="centerContinuous" vertical="center" wrapText="1"/>
    </xf>
    <xf numFmtId="10" fontId="5" fillId="0" borderId="10" xfId="3" applyNumberFormat="1" applyFont="1" applyFill="1" applyBorder="1" applyAlignment="1">
      <alignment horizontal="centerContinuous" vertical="center" wrapText="1"/>
    </xf>
    <xf numFmtId="43" fontId="5" fillId="0" borderId="5" xfId="4" applyNumberFormat="1" applyFont="1" applyFill="1" applyBorder="1" applyAlignment="1">
      <alignment horizontal="centerContinuous" vertical="center"/>
    </xf>
    <xf numFmtId="43" fontId="5" fillId="0" borderId="0" xfId="4" applyNumberFormat="1" applyFont="1" applyFill="1" applyBorder="1" applyAlignment="1">
      <alignment horizontal="centerContinuous" vertical="center"/>
    </xf>
    <xf numFmtId="49" fontId="5" fillId="0" borderId="0" xfId="4" applyNumberFormat="1" applyFont="1" applyFill="1" applyBorder="1" applyAlignment="1">
      <alignment horizontal="centerContinuous" vertical="center" wrapText="1"/>
    </xf>
    <xf numFmtId="43" fontId="4" fillId="0" borderId="0" xfId="0" applyNumberFormat="1" applyFont="1" applyFill="1" applyBorder="1" applyAlignment="1">
      <alignment horizontal="centerContinuous" vertical="center" wrapText="1"/>
    </xf>
    <xf numFmtId="10" fontId="5" fillId="0" borderId="0" xfId="3" applyNumberFormat="1" applyFont="1" applyFill="1" applyBorder="1" applyAlignment="1">
      <alignment horizontal="centerContinuous" vertical="center"/>
    </xf>
    <xf numFmtId="10" fontId="5" fillId="0" borderId="10" xfId="3" applyNumberFormat="1" applyFont="1" applyFill="1" applyBorder="1" applyAlignment="1">
      <alignment horizontal="centerContinuous" vertical="center"/>
    </xf>
    <xf numFmtId="185" fontId="8" fillId="12" borderId="25" xfId="1" applyNumberFormat="1" applyFont="1" applyFill="1" applyBorder="1" applyAlignment="1">
      <alignment horizontal="center"/>
    </xf>
    <xf numFmtId="185" fontId="8" fillId="12" borderId="119" xfId="1" applyNumberFormat="1" applyFont="1" applyFill="1" applyBorder="1" applyAlignment="1">
      <alignment horizontal="center"/>
    </xf>
    <xf numFmtId="0" fontId="6" fillId="0" borderId="193" xfId="9" applyFont="1" applyFill="1" applyBorder="1" applyAlignment="1">
      <alignment horizontal="center" vertical="top"/>
    </xf>
    <xf numFmtId="0" fontId="6" fillId="0" borderId="193" xfId="9" applyFont="1" applyFill="1" applyBorder="1" applyAlignment="1">
      <alignment horizontal="center" vertical="center"/>
    </xf>
    <xf numFmtId="0" fontId="8" fillId="0" borderId="122" xfId="0" applyFont="1" applyBorder="1" applyAlignment="1">
      <alignment horizontal="center" vertical="center" wrapText="1"/>
    </xf>
    <xf numFmtId="0" fontId="6" fillId="0" borderId="122" xfId="9" applyFont="1" applyFill="1" applyBorder="1" applyAlignment="1">
      <alignment horizontal="center" vertical="center"/>
    </xf>
    <xf numFmtId="43" fontId="6" fillId="0" borderId="122" xfId="1" applyFont="1" applyFill="1" applyBorder="1" applyAlignment="1">
      <alignment horizontal="left" vertical="center"/>
    </xf>
    <xf numFmtId="0" fontId="8" fillId="2" borderId="1" xfId="7" applyFont="1" applyBorder="1" applyAlignment="1">
      <alignment horizontal="center" vertical="center"/>
    </xf>
    <xf numFmtId="0" fontId="8" fillId="2" borderId="2" xfId="7" applyFont="1" applyBorder="1" applyAlignment="1">
      <alignment vertical="center"/>
    </xf>
    <xf numFmtId="43" fontId="8" fillId="2" borderId="2" xfId="1" applyFont="1" applyFill="1" applyBorder="1" applyAlignment="1">
      <alignment horizontal="left" vertical="center"/>
    </xf>
    <xf numFmtId="0" fontId="8" fillId="2" borderId="2" xfId="7" applyFont="1" applyBorder="1" applyAlignment="1">
      <alignment horizontal="center" vertical="center"/>
    </xf>
    <xf numFmtId="0" fontId="8" fillId="2" borderId="3" xfId="7" applyFont="1" applyBorder="1" applyAlignment="1">
      <alignment horizontal="center" vertical="center"/>
    </xf>
    <xf numFmtId="43" fontId="9" fillId="11" borderId="22" xfId="1" applyFont="1" applyFill="1" applyBorder="1" applyAlignment="1">
      <alignment horizontal="center" vertical="center"/>
    </xf>
    <xf numFmtId="0" fontId="32" fillId="0" borderId="0" xfId="0" applyNumberFormat="1" applyFont="1" applyFill="1" applyBorder="1" applyAlignment="1">
      <alignment horizontal="center"/>
    </xf>
    <xf numFmtId="2" fontId="32" fillId="0" borderId="0" xfId="0" applyNumberFormat="1" applyFont="1" applyFill="1" applyBorder="1" applyAlignment="1">
      <alignment horizontal="left"/>
    </xf>
    <xf numFmtId="2" fontId="32" fillId="0" borderId="0" xfId="0" applyNumberFormat="1" applyFont="1" applyFill="1" applyBorder="1" applyAlignment="1">
      <alignment horizontal="center"/>
    </xf>
    <xf numFmtId="43" fontId="32" fillId="0" borderId="0" xfId="1" applyFont="1" applyFill="1" applyBorder="1" applyAlignment="1">
      <alignment horizontal="center"/>
    </xf>
    <xf numFmtId="10" fontId="32" fillId="0" borderId="0" xfId="3" applyNumberFormat="1" applyFont="1" applyFill="1" applyBorder="1" applyAlignment="1">
      <alignment horizontal="center" vertical="center"/>
    </xf>
    <xf numFmtId="0" fontId="32" fillId="0" borderId="0" xfId="0" applyNumberFormat="1" applyFont="1" applyFill="1" applyBorder="1" applyAlignment="1">
      <alignment horizontal="left"/>
    </xf>
    <xf numFmtId="43" fontId="32" fillId="0" borderId="0" xfId="1" applyFont="1" applyFill="1" applyBorder="1" applyAlignment="1">
      <alignment horizontal="center" vertical="center"/>
    </xf>
    <xf numFmtId="164" fontId="32" fillId="0" borderId="0" xfId="3" applyNumberFormat="1" applyFont="1" applyFill="1" applyBorder="1" applyAlignment="1">
      <alignment horizontal="center"/>
    </xf>
    <xf numFmtId="0" fontId="32" fillId="16" borderId="0" xfId="0" applyNumberFormat="1" applyFont="1" applyFill="1" applyBorder="1" applyAlignment="1">
      <alignment horizontal="center"/>
    </xf>
    <xf numFmtId="0" fontId="32" fillId="16" borderId="0" xfId="0" applyNumberFormat="1" applyFont="1" applyFill="1" applyBorder="1" applyAlignment="1">
      <alignment horizontal="left"/>
    </xf>
    <xf numFmtId="2" fontId="32" fillId="16" borderId="0" xfId="0" applyNumberFormat="1" applyFont="1" applyFill="1" applyBorder="1" applyAlignment="1">
      <alignment horizontal="center"/>
    </xf>
    <xf numFmtId="43" fontId="32" fillId="16" borderId="0" xfId="1" applyFont="1" applyFill="1" applyBorder="1" applyAlignment="1">
      <alignment horizontal="center"/>
    </xf>
    <xf numFmtId="0" fontId="32" fillId="4" borderId="0" xfId="0" applyNumberFormat="1" applyFont="1" applyFill="1" applyBorder="1" applyAlignment="1">
      <alignment horizontal="center"/>
    </xf>
    <xf numFmtId="0" fontId="32" fillId="4" borderId="0" xfId="0" applyNumberFormat="1" applyFont="1" applyFill="1" applyBorder="1" applyAlignment="1">
      <alignment horizontal="left"/>
    </xf>
    <xf numFmtId="2" fontId="32" fillId="4" borderId="0" xfId="0" applyNumberFormat="1" applyFont="1" applyFill="1" applyBorder="1" applyAlignment="1">
      <alignment horizontal="center"/>
    </xf>
    <xf numFmtId="43" fontId="32" fillId="4" borderId="0" xfId="1" applyFont="1" applyFill="1" applyBorder="1" applyAlignment="1">
      <alignment horizontal="center"/>
    </xf>
    <xf numFmtId="10" fontId="32" fillId="4" borderId="0" xfId="3" applyNumberFormat="1" applyFont="1" applyFill="1" applyBorder="1" applyAlignment="1">
      <alignment horizontal="center" vertical="center"/>
    </xf>
    <xf numFmtId="164" fontId="32" fillId="4" borderId="0" xfId="3" applyNumberFormat="1" applyFont="1" applyFill="1" applyBorder="1" applyAlignment="1">
      <alignment horizontal="center"/>
    </xf>
    <xf numFmtId="0" fontId="32" fillId="0" borderId="0" xfId="3" applyNumberFormat="1" applyFont="1" applyFill="1" applyBorder="1" applyAlignment="1">
      <alignment horizontal="center" vertical="center"/>
    </xf>
    <xf numFmtId="0" fontId="32" fillId="0" borderId="0" xfId="0" applyNumberFormat="1" applyFont="1" applyFill="1" applyAlignment="1">
      <alignment horizontal="center"/>
    </xf>
    <xf numFmtId="0" fontId="32" fillId="0" borderId="0" xfId="0" applyNumberFormat="1" applyFont="1" applyAlignment="1">
      <alignment horizontal="center"/>
    </xf>
    <xf numFmtId="0" fontId="32" fillId="0" borderId="0" xfId="0" applyFont="1" applyAlignment="1">
      <alignment horizontal="right"/>
    </xf>
    <xf numFmtId="0" fontId="32" fillId="4" borderId="0" xfId="0" applyNumberFormat="1" applyFont="1" applyFill="1" applyAlignment="1">
      <alignment horizontal="center"/>
    </xf>
    <xf numFmtId="4" fontId="32" fillId="0" borderId="0" xfId="1" applyNumberFormat="1" applyFont="1" applyFill="1" applyBorder="1" applyAlignment="1">
      <alignment horizontal="center"/>
    </xf>
    <xf numFmtId="0" fontId="32" fillId="0" borderId="0" xfId="1" applyNumberFormat="1" applyFont="1" applyFill="1" applyBorder="1" applyAlignment="1">
      <alignment horizontal="center"/>
    </xf>
    <xf numFmtId="0" fontId="8" fillId="0" borderId="0" xfId="0" applyFont="1" applyAlignment="1">
      <alignment horizontal="center" vertical="center"/>
    </xf>
    <xf numFmtId="0" fontId="0" fillId="0" borderId="76" xfId="0" applyBorder="1" applyAlignment="1">
      <alignment horizontal="center"/>
    </xf>
    <xf numFmtId="0" fontId="0" fillId="0" borderId="0" xfId="0" applyAlignment="1">
      <alignment horizontal="center"/>
    </xf>
    <xf numFmtId="0" fontId="4" fillId="0" borderId="0" xfId="0" applyFont="1" applyAlignment="1">
      <alignment horizontal="center" vertical="center"/>
    </xf>
    <xf numFmtId="2" fontId="28" fillId="0" borderId="0" xfId="0" applyNumberFormat="1" applyFont="1" applyFill="1" applyBorder="1" applyAlignment="1">
      <alignment horizontal="center" wrapText="1"/>
    </xf>
    <xf numFmtId="2" fontId="28" fillId="0" borderId="0" xfId="0" applyNumberFormat="1" applyFont="1" applyFill="1" applyBorder="1" applyAlignment="1">
      <alignment horizontal="center"/>
    </xf>
    <xf numFmtId="17" fontId="5" fillId="0" borderId="5" xfId="4" applyNumberFormat="1" applyFont="1" applyFill="1" applyBorder="1" applyAlignment="1">
      <alignment horizontal="center" vertical="center" wrapText="1"/>
    </xf>
    <xf numFmtId="43" fontId="12" fillId="0" borderId="77" xfId="10" applyFont="1" applyFill="1" applyBorder="1" applyAlignment="1" applyProtection="1">
      <alignment horizontal="center" vertical="center" wrapText="1"/>
    </xf>
    <xf numFmtId="43" fontId="12" fillId="0" borderId="78" xfId="10" applyFont="1" applyFill="1" applyBorder="1" applyAlignment="1" applyProtection="1">
      <alignment horizontal="center" vertical="center" wrapText="1"/>
    </xf>
    <xf numFmtId="43" fontId="12" fillId="0" borderId="79" xfId="10" applyFont="1" applyFill="1" applyBorder="1" applyAlignment="1" applyProtection="1">
      <alignment horizontal="center" vertical="center" wrapText="1"/>
    </xf>
    <xf numFmtId="0" fontId="36" fillId="0" borderId="0" xfId="9" applyFont="1" applyFill="1" applyBorder="1" applyAlignment="1" applyProtection="1">
      <alignment horizontal="centerContinuous" vertical="center"/>
      <protection locked="0"/>
    </xf>
    <xf numFmtId="0" fontId="36" fillId="7" borderId="0" xfId="9" applyFont="1" applyFill="1" applyBorder="1" applyAlignment="1" applyProtection="1">
      <alignment horizontal="center" vertical="center"/>
      <protection locked="0"/>
    </xf>
    <xf numFmtId="173" fontId="12" fillId="0" borderId="107" xfId="1" applyNumberFormat="1" applyFont="1" applyFill="1" applyBorder="1" applyAlignment="1" applyProtection="1">
      <alignment horizontal="center" vertical="center"/>
      <protection locked="0"/>
    </xf>
    <xf numFmtId="173" fontId="12" fillId="0" borderId="174" xfId="1" applyNumberFormat="1" applyFont="1" applyFill="1" applyBorder="1" applyAlignment="1" applyProtection="1">
      <alignment horizontal="center" vertical="center"/>
      <protection locked="0"/>
    </xf>
    <xf numFmtId="173" fontId="12" fillId="0" borderId="159" xfId="1" applyNumberFormat="1" applyFont="1" applyFill="1" applyBorder="1" applyAlignment="1" applyProtection="1">
      <alignment horizontal="center" vertical="center"/>
      <protection locked="0"/>
    </xf>
    <xf numFmtId="43" fontId="12" fillId="0" borderId="195" xfId="10" applyFont="1" applyFill="1" applyBorder="1" applyAlignment="1" applyProtection="1">
      <alignment horizontal="center" vertical="center"/>
    </xf>
    <xf numFmtId="173" fontId="11" fillId="0" borderId="196" xfId="10" applyNumberFormat="1" applyFont="1" applyFill="1" applyBorder="1" applyAlignment="1" applyProtection="1">
      <alignment vertical="center"/>
    </xf>
    <xf numFmtId="173" fontId="11" fillId="0" borderId="194" xfId="10" applyNumberFormat="1" applyFont="1" applyFill="1" applyBorder="1" applyAlignment="1" applyProtection="1">
      <alignment vertical="center"/>
    </xf>
    <xf numFmtId="173" fontId="11" fillId="0" borderId="199" xfId="10" applyNumberFormat="1" applyFont="1" applyFill="1" applyBorder="1" applyAlignment="1" applyProtection="1">
      <alignment vertical="center"/>
    </xf>
    <xf numFmtId="43" fontId="11" fillId="0" borderId="194" xfId="10" applyFont="1" applyFill="1" applyBorder="1" applyAlignment="1" applyProtection="1">
      <alignment vertical="center"/>
    </xf>
    <xf numFmtId="9" fontId="11" fillId="0" borderId="194" xfId="13" applyFont="1" applyFill="1" applyBorder="1" applyAlignment="1" applyProtection="1">
      <alignment horizontal="center" vertical="center"/>
      <protection locked="0"/>
    </xf>
    <xf numFmtId="0" fontId="11" fillId="0" borderId="201" xfId="9" applyFont="1" applyFill="1" applyBorder="1" applyAlignment="1" applyProtection="1">
      <alignment horizontal="center" vertical="center"/>
      <protection locked="0"/>
    </xf>
    <xf numFmtId="0" fontId="11" fillId="0" borderId="202" xfId="9" applyFont="1" applyFill="1" applyBorder="1" applyAlignment="1" applyProtection="1">
      <alignment horizontal="center" vertical="center"/>
      <protection locked="0"/>
    </xf>
    <xf numFmtId="4" fontId="11" fillId="0" borderId="202" xfId="9" applyNumberFormat="1" applyFont="1" applyFill="1" applyBorder="1" applyAlignment="1" applyProtection="1">
      <alignment horizontal="center" vertical="center"/>
      <protection locked="0"/>
    </xf>
    <xf numFmtId="170" fontId="11" fillId="0" borderId="203" xfId="8" applyNumberFormat="1" applyFont="1" applyFill="1" applyBorder="1" applyAlignment="1" applyProtection="1">
      <alignment horizontal="center" vertical="center"/>
    </xf>
    <xf numFmtId="172" fontId="11" fillId="0" borderId="201" xfId="12" applyNumberFormat="1" applyFont="1" applyFill="1" applyBorder="1" applyAlignment="1" applyProtection="1">
      <alignment horizontal="center" vertical="center"/>
      <protection locked="0"/>
    </xf>
    <xf numFmtId="172" fontId="11" fillId="0" borderId="204" xfId="12" applyNumberFormat="1" applyFont="1" applyFill="1" applyBorder="1" applyAlignment="1" applyProtection="1">
      <alignment horizontal="center" vertical="center"/>
      <protection locked="0"/>
    </xf>
    <xf numFmtId="43" fontId="11" fillId="0" borderId="201" xfId="10" applyFont="1" applyFill="1" applyBorder="1" applyAlignment="1" applyProtection="1">
      <alignment vertical="center"/>
    </xf>
    <xf numFmtId="43" fontId="11" fillId="0" borderId="201" xfId="10" applyFont="1" applyFill="1" applyBorder="1" applyAlignment="1" applyProtection="1">
      <alignment horizontal="center" vertical="center"/>
      <protection locked="0"/>
    </xf>
    <xf numFmtId="43" fontId="11" fillId="0" borderId="202" xfId="10" applyFont="1" applyFill="1" applyBorder="1" applyAlignment="1" applyProtection="1">
      <alignment horizontal="center" vertical="center"/>
      <protection locked="0"/>
    </xf>
    <xf numFmtId="43" fontId="11" fillId="9" borderId="205" xfId="10" applyFont="1" applyFill="1" applyBorder="1" applyAlignment="1" applyProtection="1">
      <alignment horizontal="right" vertical="center"/>
      <protection locked="0"/>
    </xf>
    <xf numFmtId="43" fontId="11" fillId="9" borderId="206" xfId="10" applyFont="1" applyFill="1" applyBorder="1" applyAlignment="1" applyProtection="1">
      <alignment horizontal="right" vertical="center"/>
      <protection locked="0"/>
    </xf>
    <xf numFmtId="43" fontId="11" fillId="0" borderId="207" xfId="10" applyFont="1" applyFill="1" applyBorder="1" applyAlignment="1" applyProtection="1">
      <alignment horizontal="center" vertical="center"/>
      <protection locked="0"/>
    </xf>
    <xf numFmtId="43" fontId="11" fillId="9" borderId="204" xfId="10" applyFont="1" applyFill="1" applyBorder="1" applyAlignment="1" applyProtection="1">
      <alignment horizontal="right" vertical="center"/>
      <protection locked="0"/>
    </xf>
    <xf numFmtId="43" fontId="10" fillId="0" borderId="208" xfId="10" applyFont="1" applyFill="1" applyBorder="1" applyAlignment="1" applyProtection="1">
      <alignment horizontal="center" vertical="center"/>
      <protection locked="0"/>
    </xf>
    <xf numFmtId="0" fontId="12" fillId="0" borderId="210" xfId="9" applyFont="1" applyFill="1" applyBorder="1" applyAlignment="1" applyProtection="1">
      <alignment horizontal="center" vertical="center"/>
    </xf>
    <xf numFmtId="172" fontId="11" fillId="0" borderId="211" xfId="12" applyNumberFormat="1" applyFont="1" applyFill="1" applyBorder="1" applyAlignment="1" applyProtection="1">
      <alignment horizontal="center" vertical="center"/>
      <protection locked="0"/>
    </xf>
    <xf numFmtId="172" fontId="10" fillId="0" borderId="212" xfId="12" applyNumberFormat="1" applyFont="1" applyFill="1" applyBorder="1" applyAlignment="1" applyProtection="1">
      <alignment horizontal="center" vertical="center"/>
      <protection locked="0"/>
    </xf>
    <xf numFmtId="0" fontId="12" fillId="0" borderId="213" xfId="9" applyFont="1" applyFill="1" applyBorder="1" applyAlignment="1" applyProtection="1">
      <alignment horizontal="center" vertical="center"/>
    </xf>
    <xf numFmtId="172" fontId="11" fillId="0" borderId="214" xfId="12" applyNumberFormat="1" applyFont="1" applyFill="1" applyBorder="1" applyAlignment="1" applyProtection="1">
      <alignment horizontal="center" vertical="center"/>
      <protection locked="0"/>
    </xf>
    <xf numFmtId="172" fontId="10" fillId="0" borderId="215" xfId="12" applyNumberFormat="1" applyFont="1" applyFill="1" applyBorder="1" applyAlignment="1" applyProtection="1">
      <alignment horizontal="center" vertical="center"/>
      <protection locked="0"/>
    </xf>
    <xf numFmtId="179" fontId="4" fillId="0" borderId="0" xfId="0" applyNumberFormat="1" applyFont="1" applyAlignment="1">
      <alignment vertical="top"/>
    </xf>
    <xf numFmtId="0" fontId="5" fillId="0" borderId="22" xfId="9" applyFont="1" applyFill="1" applyBorder="1" applyAlignment="1">
      <alignment horizontal="center" vertical="center"/>
    </xf>
    <xf numFmtId="9" fontId="11" fillId="0" borderId="80" xfId="13" applyNumberFormat="1" applyFont="1" applyFill="1" applyBorder="1" applyAlignment="1" applyProtection="1">
      <alignment horizontal="center" vertical="center"/>
      <protection locked="0"/>
    </xf>
    <xf numFmtId="0" fontId="5" fillId="0" borderId="171" xfId="0" applyFont="1" applyBorder="1" applyAlignment="1">
      <alignment horizontal="justify" vertical="center" wrapText="1"/>
    </xf>
    <xf numFmtId="0" fontId="4" fillId="0" borderId="0" xfId="0" applyFont="1" applyAlignment="1">
      <alignment horizontal="center" vertical="center"/>
    </xf>
    <xf numFmtId="0" fontId="5" fillId="0" borderId="22" xfId="9" applyFont="1" applyFill="1" applyBorder="1" applyAlignment="1">
      <alignment horizontal="center" vertical="center" wrapText="1"/>
    </xf>
    <xf numFmtId="0" fontId="5" fillId="0" borderId="0" xfId="9" applyFont="1" applyFill="1" applyAlignment="1">
      <alignment vertical="center" wrapText="1"/>
    </xf>
    <xf numFmtId="0" fontId="6" fillId="0" borderId="22" xfId="9" applyFont="1" applyFill="1" applyBorder="1" applyAlignment="1">
      <alignment horizontal="center" vertical="center"/>
    </xf>
    <xf numFmtId="0" fontId="5" fillId="0" borderId="22" xfId="9" applyFont="1" applyFill="1" applyBorder="1" applyAlignment="1">
      <alignment horizontal="center" vertical="center"/>
    </xf>
    <xf numFmtId="0" fontId="4" fillId="0" borderId="0" xfId="0" applyFont="1" applyAlignment="1">
      <alignment horizontal="center" vertical="center"/>
    </xf>
    <xf numFmtId="0" fontId="37" fillId="0" borderId="0" xfId="0" applyFont="1" applyAlignment="1">
      <alignment horizontal="left"/>
    </xf>
    <xf numFmtId="0" fontId="37" fillId="0" borderId="0" xfId="0" applyFont="1" applyAlignment="1">
      <alignment horizontal="right"/>
    </xf>
    <xf numFmtId="4" fontId="37" fillId="0" borderId="0" xfId="0" applyNumberFormat="1" applyFont="1" applyAlignment="1">
      <alignment horizontal="right"/>
    </xf>
    <xf numFmtId="187" fontId="0" fillId="0" borderId="91" xfId="0" applyNumberFormat="1" applyBorder="1" applyAlignment="1">
      <alignment horizontal="center" vertical="center"/>
    </xf>
    <xf numFmtId="0" fontId="5" fillId="0" borderId="122" xfId="0" applyFont="1" applyFill="1" applyBorder="1" applyAlignment="1">
      <alignment horizontal="center" vertical="center"/>
    </xf>
    <xf numFmtId="0" fontId="8" fillId="2" borderId="122" xfId="7" applyFont="1" applyBorder="1" applyAlignment="1">
      <alignment vertical="center"/>
    </xf>
    <xf numFmtId="0" fontId="8" fillId="2" borderId="122" xfId="7" applyFont="1" applyBorder="1" applyAlignment="1">
      <alignment horizontal="right" vertical="center" wrapText="1"/>
    </xf>
    <xf numFmtId="0" fontId="8" fillId="2" borderId="122" xfId="7" applyFont="1" applyBorder="1" applyAlignment="1">
      <alignment horizontal="center" vertical="center" wrapText="1"/>
    </xf>
    <xf numFmtId="43" fontId="8" fillId="2" borderId="122" xfId="1" applyFont="1" applyFill="1" applyBorder="1" applyAlignment="1">
      <alignment horizontal="center" vertical="center"/>
    </xf>
    <xf numFmtId="43" fontId="8" fillId="2" borderId="123" xfId="1" applyFont="1" applyFill="1" applyBorder="1" applyAlignment="1">
      <alignment horizontal="center" vertical="center"/>
    </xf>
    <xf numFmtId="0" fontId="6" fillId="0" borderId="149" xfId="4" applyFont="1" applyFill="1" applyBorder="1" applyAlignment="1">
      <alignment horizontal="centerContinuous" vertical="center"/>
    </xf>
    <xf numFmtId="0" fontId="6" fillId="0" borderId="110" xfId="4" applyFont="1" applyFill="1" applyBorder="1" applyAlignment="1">
      <alignment horizontal="centerContinuous" vertical="center"/>
    </xf>
    <xf numFmtId="0" fontId="6" fillId="0" borderId="30" xfId="4" applyFont="1" applyFill="1" applyBorder="1" applyAlignment="1">
      <alignment horizontal="centerContinuous" vertical="center"/>
    </xf>
    <xf numFmtId="43" fontId="6" fillId="0" borderId="216" xfId="1" applyFont="1" applyFill="1" applyBorder="1" applyAlignment="1">
      <alignment horizontal="center" vertical="center"/>
    </xf>
    <xf numFmtId="0" fontId="5" fillId="0" borderId="208" xfId="9" applyFont="1" applyFill="1" applyBorder="1" applyAlignment="1">
      <alignment horizontal="center" vertical="center"/>
    </xf>
    <xf numFmtId="9" fontId="5" fillId="0" borderId="0" xfId="3" applyFont="1" applyFill="1" applyBorder="1" applyAlignment="1">
      <alignment vertical="center"/>
    </xf>
    <xf numFmtId="0" fontId="4" fillId="0" borderId="0" xfId="0" applyFont="1" applyAlignment="1">
      <alignment horizontal="center" vertical="center"/>
    </xf>
    <xf numFmtId="0" fontId="6" fillId="0" borderId="22" xfId="9" applyFont="1" applyFill="1" applyBorder="1" applyAlignment="1">
      <alignment horizontal="center" vertical="center"/>
    </xf>
    <xf numFmtId="0" fontId="5" fillId="0" borderId="22" xfId="9" applyFont="1" applyFill="1" applyBorder="1" applyAlignment="1">
      <alignment horizontal="center" vertical="center"/>
    </xf>
    <xf numFmtId="0" fontId="5" fillId="0" borderId="0" xfId="9" applyFont="1" applyFill="1" applyAlignment="1">
      <alignment vertical="center" wrapText="1"/>
    </xf>
    <xf numFmtId="0" fontId="12" fillId="0" borderId="55" xfId="9" applyFont="1" applyBorder="1" applyAlignment="1">
      <alignment horizontal="center" vertical="center"/>
    </xf>
    <xf numFmtId="0" fontId="12" fillId="0" borderId="55" xfId="9" applyFont="1" applyFill="1" applyBorder="1" applyAlignment="1" applyProtection="1">
      <alignment horizontal="center" vertical="center"/>
    </xf>
    <xf numFmtId="0" fontId="12" fillId="0" borderId="35" xfId="9" applyFont="1" applyBorder="1" applyAlignment="1">
      <alignment horizontal="center" vertical="center"/>
    </xf>
    <xf numFmtId="0" fontId="11" fillId="0" borderId="217" xfId="9" applyFont="1" applyFill="1" applyBorder="1" applyAlignment="1" applyProtection="1">
      <alignment horizontal="center" vertical="center"/>
      <protection locked="0"/>
    </xf>
    <xf numFmtId="43" fontId="11" fillId="0" borderId="223" xfId="10" applyFont="1" applyFill="1" applyBorder="1" applyAlignment="1" applyProtection="1">
      <alignment horizontal="right" vertical="center"/>
      <protection locked="0"/>
    </xf>
    <xf numFmtId="0" fontId="11" fillId="0" borderId="224" xfId="9" applyFont="1" applyFill="1" applyBorder="1" applyAlignment="1" applyProtection="1">
      <alignment horizontal="center" vertical="center"/>
      <protection locked="0"/>
    </xf>
    <xf numFmtId="43" fontId="11" fillId="0" borderId="224" xfId="10" applyFont="1" applyFill="1" applyBorder="1" applyAlignment="1" applyProtection="1">
      <alignment horizontal="center" vertical="center"/>
      <protection locked="0"/>
    </xf>
    <xf numFmtId="43" fontId="11" fillId="0" borderId="219" xfId="10" applyFont="1" applyFill="1" applyBorder="1" applyAlignment="1" applyProtection="1">
      <alignment horizontal="center" vertical="center"/>
      <protection locked="0"/>
    </xf>
    <xf numFmtId="43" fontId="11" fillId="0" borderId="218" xfId="10" applyFont="1" applyFill="1" applyBorder="1" applyAlignment="1" applyProtection="1">
      <alignment vertical="center"/>
    </xf>
    <xf numFmtId="9" fontId="11" fillId="0" borderId="218" xfId="13" applyNumberFormat="1" applyFont="1" applyFill="1" applyBorder="1" applyAlignment="1" applyProtection="1">
      <alignment horizontal="center" vertical="center"/>
      <protection locked="0"/>
    </xf>
    <xf numFmtId="43" fontId="11" fillId="0" borderId="218" xfId="10" applyFont="1" applyFill="1" applyBorder="1" applyAlignment="1" applyProtection="1">
      <alignment horizontal="center" vertical="center"/>
      <protection locked="0"/>
    </xf>
    <xf numFmtId="43" fontId="11" fillId="0" borderId="225" xfId="10" applyFont="1" applyFill="1" applyBorder="1" applyAlignment="1" applyProtection="1">
      <alignment horizontal="center" vertical="center"/>
      <protection locked="0"/>
    </xf>
    <xf numFmtId="43" fontId="11" fillId="0" borderId="226" xfId="10" applyFont="1" applyFill="1" applyBorder="1" applyAlignment="1" applyProtection="1">
      <alignment horizontal="center" vertical="center"/>
      <protection locked="0"/>
    </xf>
    <xf numFmtId="173" fontId="11" fillId="0" borderId="220" xfId="10" applyNumberFormat="1" applyFont="1" applyFill="1" applyBorder="1" applyAlignment="1" applyProtection="1">
      <alignment vertical="center"/>
    </xf>
    <xf numFmtId="173" fontId="11" fillId="0" borderId="221" xfId="10" applyNumberFormat="1" applyFont="1" applyFill="1" applyBorder="1" applyAlignment="1" applyProtection="1">
      <alignment vertical="center"/>
    </xf>
    <xf numFmtId="173" fontId="11" fillId="0" borderId="222" xfId="10" applyNumberFormat="1" applyFont="1" applyFill="1" applyBorder="1" applyAlignment="1" applyProtection="1">
      <alignment vertical="center"/>
    </xf>
    <xf numFmtId="169" fontId="5" fillId="0" borderId="96" xfId="8" applyFont="1" applyFill="1" applyBorder="1" applyAlignment="1" applyProtection="1">
      <alignment vertical="center"/>
    </xf>
    <xf numFmtId="4" fontId="6" fillId="0" borderId="96" xfId="8" applyNumberFormat="1" applyFont="1" applyFill="1" applyBorder="1" applyAlignment="1" applyProtection="1">
      <alignment horizontal="center" vertical="center"/>
      <protection locked="0"/>
    </xf>
    <xf numFmtId="0" fontId="11" fillId="0" borderId="227" xfId="9" applyFont="1" applyFill="1" applyBorder="1" applyAlignment="1" applyProtection="1">
      <alignment horizontal="center" vertical="center"/>
      <protection locked="0"/>
    </xf>
    <xf numFmtId="0" fontId="11" fillId="0" borderId="228" xfId="9" applyFont="1" applyFill="1" applyBorder="1" applyAlignment="1" applyProtection="1">
      <alignment horizontal="center" vertical="center"/>
      <protection locked="0"/>
    </xf>
    <xf numFmtId="4" fontId="11" fillId="0" borderId="228" xfId="9" applyNumberFormat="1" applyFont="1" applyFill="1" applyBorder="1" applyAlignment="1" applyProtection="1">
      <alignment horizontal="center" vertical="center"/>
      <protection locked="0"/>
    </xf>
    <xf numFmtId="170" fontId="11" fillId="0" borderId="229" xfId="8" applyNumberFormat="1" applyFont="1" applyFill="1" applyBorder="1" applyAlignment="1" applyProtection="1">
      <alignment horizontal="center" vertical="center"/>
    </xf>
    <xf numFmtId="172" fontId="11" fillId="0" borderId="227" xfId="12" applyNumberFormat="1" applyFont="1" applyFill="1" applyBorder="1" applyAlignment="1" applyProtection="1">
      <alignment horizontal="center" vertical="center"/>
      <protection locked="0"/>
    </xf>
    <xf numFmtId="172" fontId="11" fillId="0" borderId="230" xfId="12" applyNumberFormat="1" applyFont="1" applyFill="1" applyBorder="1" applyAlignment="1" applyProtection="1">
      <alignment horizontal="center" vertical="center"/>
      <protection locked="0"/>
    </xf>
    <xf numFmtId="172" fontId="11" fillId="0" borderId="231" xfId="12" applyNumberFormat="1" applyFont="1" applyFill="1" applyBorder="1" applyAlignment="1" applyProtection="1">
      <alignment horizontal="center" vertical="center"/>
      <protection locked="0"/>
    </xf>
    <xf numFmtId="43" fontId="11" fillId="0" borderId="232" xfId="10" applyFont="1" applyFill="1" applyBorder="1" applyAlignment="1" applyProtection="1">
      <alignment vertical="center"/>
    </xf>
    <xf numFmtId="43" fontId="11" fillId="0" borderId="227" xfId="10" applyFont="1" applyFill="1" applyBorder="1" applyAlignment="1" applyProtection="1">
      <alignment vertical="center"/>
    </xf>
    <xf numFmtId="43" fontId="11" fillId="0" borderId="58" xfId="10" applyFont="1" applyFill="1" applyBorder="1" applyAlignment="1" applyProtection="1">
      <alignment horizontal="center" vertical="center"/>
      <protection locked="0"/>
    </xf>
    <xf numFmtId="43" fontId="11" fillId="0" borderId="57" xfId="10" applyFont="1" applyFill="1" applyBorder="1" applyAlignment="1" applyProtection="1">
      <alignment vertical="center"/>
    </xf>
    <xf numFmtId="9" fontId="11" fillId="0" borderId="57" xfId="13" applyFont="1" applyFill="1" applyBorder="1" applyAlignment="1" applyProtection="1">
      <alignment horizontal="center" vertical="center"/>
      <protection locked="0"/>
    </xf>
    <xf numFmtId="43" fontId="11" fillId="0" borderId="227" xfId="10" applyFont="1" applyFill="1" applyBorder="1" applyAlignment="1" applyProtection="1">
      <alignment horizontal="center" vertical="center"/>
      <protection locked="0"/>
    </xf>
    <xf numFmtId="43" fontId="11" fillId="0" borderId="233" xfId="10" applyFont="1" applyFill="1" applyBorder="1" applyAlignment="1" applyProtection="1">
      <alignment horizontal="center" vertical="center"/>
      <protection locked="0"/>
    </xf>
    <xf numFmtId="43" fontId="11" fillId="0" borderId="234" xfId="10" applyFont="1" applyFill="1" applyBorder="1" applyAlignment="1" applyProtection="1">
      <alignment horizontal="center" vertical="center"/>
      <protection locked="0"/>
    </xf>
    <xf numFmtId="43" fontId="11" fillId="0" borderId="228" xfId="10" applyFont="1" applyFill="1" applyBorder="1" applyAlignment="1" applyProtection="1">
      <alignment horizontal="center" vertical="center"/>
      <protection locked="0"/>
    </xf>
    <xf numFmtId="43" fontId="11" fillId="0" borderId="235" xfId="10" applyFont="1" applyFill="1" applyBorder="1" applyAlignment="1" applyProtection="1">
      <alignment horizontal="center" vertical="center"/>
      <protection locked="0"/>
    </xf>
    <xf numFmtId="43" fontId="11" fillId="9" borderId="236" xfId="10" applyFont="1" applyFill="1" applyBorder="1" applyAlignment="1" applyProtection="1">
      <alignment horizontal="right" vertical="center"/>
      <protection locked="0"/>
    </xf>
    <xf numFmtId="43" fontId="11" fillId="9" borderId="237" xfId="10" applyFont="1" applyFill="1" applyBorder="1" applyAlignment="1" applyProtection="1">
      <alignment horizontal="right" vertical="center"/>
      <protection locked="0"/>
    </xf>
    <xf numFmtId="43" fontId="11" fillId="0" borderId="238" xfId="10" applyFont="1" applyFill="1" applyBorder="1" applyAlignment="1" applyProtection="1">
      <alignment horizontal="center" vertical="center"/>
      <protection locked="0"/>
    </xf>
    <xf numFmtId="173" fontId="11" fillId="0" borderId="239" xfId="10" applyNumberFormat="1" applyFont="1" applyFill="1" applyBorder="1" applyAlignment="1" applyProtection="1">
      <alignment horizontal="center" vertical="center"/>
      <protection locked="0"/>
    </xf>
    <xf numFmtId="43" fontId="11" fillId="9" borderId="239" xfId="10" applyFont="1" applyFill="1" applyBorder="1" applyAlignment="1" applyProtection="1">
      <alignment horizontal="right" vertical="center"/>
      <protection locked="0"/>
    </xf>
    <xf numFmtId="43" fontId="11" fillId="9" borderId="231" xfId="10" applyFont="1" applyFill="1" applyBorder="1" applyAlignment="1" applyProtection="1">
      <alignment horizontal="right" vertical="center"/>
      <protection locked="0"/>
    </xf>
    <xf numFmtId="43" fontId="5" fillId="0" borderId="96" xfId="10" applyFont="1" applyFill="1" applyBorder="1" applyAlignment="1" applyProtection="1">
      <alignment horizontal="center" vertical="center"/>
    </xf>
    <xf numFmtId="43" fontId="11" fillId="0" borderId="77" xfId="10" applyFont="1" applyFill="1" applyBorder="1" applyAlignment="1" applyProtection="1">
      <alignment horizontal="right" vertical="center"/>
      <protection locked="0"/>
    </xf>
    <xf numFmtId="49" fontId="5" fillId="0" borderId="96" xfId="9" applyNumberFormat="1" applyFont="1" applyFill="1" applyBorder="1" applyAlignment="1" applyProtection="1">
      <alignment horizontal="left" vertical="center"/>
    </xf>
    <xf numFmtId="0" fontId="11" fillId="0" borderId="56" xfId="9" applyFont="1" applyFill="1" applyBorder="1" applyAlignment="1" applyProtection="1">
      <alignment horizontal="center" vertical="center"/>
      <protection locked="0"/>
    </xf>
    <xf numFmtId="43" fontId="11" fillId="0" borderId="56" xfId="10" applyFont="1" applyFill="1" applyBorder="1" applyAlignment="1" applyProtection="1">
      <alignment horizontal="center" vertical="center"/>
      <protection locked="0"/>
    </xf>
    <xf numFmtId="9" fontId="11" fillId="0" borderId="57" xfId="13" applyNumberFormat="1" applyFont="1" applyFill="1" applyBorder="1" applyAlignment="1" applyProtection="1">
      <alignment horizontal="center" vertical="center"/>
      <protection locked="0"/>
    </xf>
    <xf numFmtId="43" fontId="11" fillId="0" borderId="57" xfId="10" applyFont="1" applyFill="1" applyBorder="1" applyAlignment="1" applyProtection="1">
      <alignment horizontal="center" vertical="center"/>
      <protection locked="0"/>
    </xf>
    <xf numFmtId="43" fontId="11" fillId="0" borderId="66" xfId="10" applyFont="1" applyFill="1" applyBorder="1" applyAlignment="1" applyProtection="1">
      <alignment horizontal="center" vertical="center"/>
      <protection locked="0"/>
    </xf>
    <xf numFmtId="43" fontId="11" fillId="0" borderId="240" xfId="10" applyFont="1" applyFill="1" applyBorder="1" applyAlignment="1" applyProtection="1">
      <alignment horizontal="center" vertical="center"/>
      <protection locked="0"/>
    </xf>
    <xf numFmtId="173" fontId="11" fillId="0" borderId="185" xfId="10" applyNumberFormat="1" applyFont="1" applyFill="1" applyBorder="1" applyAlignment="1" applyProtection="1">
      <alignment vertical="center"/>
    </xf>
    <xf numFmtId="173" fontId="11" fillId="0" borderId="57" xfId="10" applyNumberFormat="1" applyFont="1" applyFill="1" applyBorder="1" applyAlignment="1" applyProtection="1">
      <alignment vertical="center"/>
    </xf>
    <xf numFmtId="173" fontId="11" fillId="0" borderId="241" xfId="10" applyNumberFormat="1" applyFont="1" applyFill="1" applyBorder="1" applyAlignment="1" applyProtection="1">
      <alignment vertical="center"/>
    </xf>
    <xf numFmtId="173" fontId="11" fillId="0" borderId="195" xfId="10" applyNumberFormat="1" applyFont="1" applyFill="1" applyBorder="1" applyAlignment="1" applyProtection="1">
      <alignment vertical="center"/>
    </xf>
    <xf numFmtId="0" fontId="32" fillId="0" borderId="96" xfId="0" applyFont="1" applyBorder="1"/>
    <xf numFmtId="188" fontId="11" fillId="0" borderId="80" xfId="8" applyNumberFormat="1" applyFont="1" applyFill="1" applyBorder="1" applyAlignment="1" applyProtection="1">
      <alignment horizontal="right" vertical="center"/>
      <protection locked="0"/>
    </xf>
    <xf numFmtId="0" fontId="12" fillId="0" borderId="97" xfId="9" applyFont="1" applyFill="1" applyBorder="1" applyAlignment="1" applyProtection="1">
      <alignment horizontal="center" vertical="center"/>
    </xf>
    <xf numFmtId="0" fontId="12" fillId="0" borderId="115" xfId="9" applyFont="1" applyBorder="1" applyAlignment="1">
      <alignment horizontal="center" vertical="center" wrapText="1"/>
    </xf>
    <xf numFmtId="43" fontId="12" fillId="0" borderId="56" xfId="10" applyFont="1" applyFill="1" applyBorder="1" applyAlignment="1" applyProtection="1">
      <alignment horizontal="center" vertical="center" wrapText="1"/>
    </xf>
    <xf numFmtId="43" fontId="12" fillId="0" borderId="56" xfId="10" applyFont="1" applyFill="1" applyBorder="1" applyAlignment="1" applyProtection="1">
      <alignment horizontal="center" vertical="center"/>
    </xf>
    <xf numFmtId="43" fontId="12" fillId="0" borderId="66" xfId="10" applyFont="1" applyFill="1" applyBorder="1" applyAlignment="1" applyProtection="1">
      <alignment horizontal="center" vertical="center"/>
    </xf>
    <xf numFmtId="172" fontId="11" fillId="0" borderId="243" xfId="12" applyNumberFormat="1" applyFont="1" applyFill="1" applyBorder="1" applyAlignment="1" applyProtection="1">
      <alignment horizontal="center" vertical="center"/>
      <protection locked="0"/>
    </xf>
    <xf numFmtId="43" fontId="5" fillId="11" borderId="22" xfId="9" applyNumberFormat="1" applyFont="1" applyFill="1" applyBorder="1" applyAlignment="1">
      <alignment horizontal="center" vertical="center"/>
    </xf>
    <xf numFmtId="1" fontId="5" fillId="0" borderId="0" xfId="0" applyNumberFormat="1" applyFont="1" applyAlignment="1">
      <alignment horizontal="center" vertical="center"/>
    </xf>
    <xf numFmtId="0" fontId="0" fillId="0" borderId="0" xfId="0" applyAlignment="1">
      <alignment horizontal="center"/>
    </xf>
    <xf numFmtId="173" fontId="11" fillId="0" borderId="244" xfId="10" applyNumberFormat="1" applyFont="1" applyFill="1" applyBorder="1" applyAlignment="1" applyProtection="1">
      <alignment vertical="center"/>
    </xf>
    <xf numFmtId="43" fontId="10" fillId="0" borderId="100" xfId="1" applyFont="1" applyFill="1" applyBorder="1" applyAlignment="1" applyProtection="1">
      <alignment horizontal="center" vertical="center"/>
      <protection locked="0"/>
    </xf>
    <xf numFmtId="173" fontId="10" fillId="0" borderId="97" xfId="1" applyNumberFormat="1" applyFont="1" applyFill="1" applyBorder="1" applyAlignment="1" applyProtection="1">
      <alignment horizontal="center" vertical="center"/>
      <protection locked="0"/>
    </xf>
    <xf numFmtId="173" fontId="10" fillId="0" borderId="115" xfId="1" applyNumberFormat="1" applyFont="1" applyFill="1" applyBorder="1" applyAlignment="1" applyProtection="1">
      <alignment horizontal="center" vertical="center"/>
      <protection locked="0"/>
    </xf>
    <xf numFmtId="0" fontId="4" fillId="0" borderId="0" xfId="0" applyFont="1" applyAlignment="1">
      <alignment horizontal="center" vertical="center"/>
    </xf>
    <xf numFmtId="0" fontId="6" fillId="0" borderId="22" xfId="9" applyFont="1" applyFill="1" applyBorder="1" applyAlignment="1">
      <alignment horizontal="center" vertical="center"/>
    </xf>
    <xf numFmtId="0" fontId="5" fillId="0" borderId="0" xfId="9" applyFont="1" applyFill="1" applyAlignment="1">
      <alignment vertical="center" wrapText="1"/>
    </xf>
    <xf numFmtId="0" fontId="5" fillId="0" borderId="171" xfId="9" applyFont="1" applyFill="1" applyBorder="1" applyAlignment="1">
      <alignment horizontal="center" vertical="center"/>
    </xf>
    <xf numFmtId="17" fontId="5" fillId="0" borderId="5" xfId="0" quotePrefix="1" applyNumberFormat="1" applyFont="1" applyFill="1" applyBorder="1" applyAlignment="1">
      <alignment horizontal="center" vertical="center"/>
    </xf>
    <xf numFmtId="43" fontId="5" fillId="11" borderId="171" xfId="1" applyFont="1" applyFill="1" applyBorder="1" applyAlignment="1">
      <alignment horizontal="center" vertical="center"/>
    </xf>
    <xf numFmtId="0" fontId="19" fillId="0" borderId="0" xfId="0" applyFont="1" applyAlignment="1">
      <alignment horizontal="center" vertical="center"/>
    </xf>
    <xf numFmtId="0" fontId="5" fillId="0" borderId="22" xfId="0" applyNumberFormat="1" applyFont="1" applyFill="1" applyBorder="1" applyAlignment="1">
      <alignment horizontal="center" vertical="center"/>
    </xf>
    <xf numFmtId="0" fontId="4" fillId="0" borderId="0" xfId="0" applyFont="1" applyAlignment="1">
      <alignment horizontal="center" vertical="center"/>
    </xf>
    <xf numFmtId="0" fontId="4" fillId="0" borderId="0" xfId="0" applyFont="1" applyAlignment="1">
      <alignment horizontal="center" vertical="center"/>
    </xf>
    <xf numFmtId="43" fontId="11" fillId="0" borderId="175" xfId="10" applyFont="1" applyFill="1" applyBorder="1" applyAlignment="1" applyProtection="1">
      <alignment horizontal="center" vertical="center"/>
      <protection locked="0"/>
    </xf>
    <xf numFmtId="169" fontId="5" fillId="0" borderId="110" xfId="8" applyFont="1" applyFill="1" applyBorder="1" applyAlignment="1" applyProtection="1">
      <alignment vertical="center"/>
    </xf>
    <xf numFmtId="0" fontId="11" fillId="0" borderId="111" xfId="9" applyFont="1" applyFill="1" applyBorder="1" applyAlignment="1" applyProtection="1">
      <alignment horizontal="center" vertical="center"/>
      <protection locked="0"/>
    </xf>
    <xf numFmtId="0" fontId="11" fillId="0" borderId="109" xfId="9" applyFont="1" applyFill="1" applyBorder="1" applyAlignment="1" applyProtection="1">
      <alignment horizontal="center" vertical="center"/>
      <protection locked="0"/>
    </xf>
    <xf numFmtId="0" fontId="11" fillId="0" borderId="105" xfId="9" applyFont="1" applyFill="1" applyBorder="1" applyAlignment="1" applyProtection="1">
      <alignment horizontal="center" vertical="center"/>
      <protection locked="0"/>
    </xf>
    <xf numFmtId="169" fontId="11" fillId="0" borderId="109" xfId="8" applyFont="1" applyFill="1" applyBorder="1" applyAlignment="1" applyProtection="1">
      <alignment vertical="center"/>
      <protection locked="0"/>
    </xf>
    <xf numFmtId="169" fontId="11" fillId="0" borderId="109" xfId="8" applyFont="1" applyFill="1" applyBorder="1" applyAlignment="1" applyProtection="1">
      <alignment vertical="center"/>
    </xf>
    <xf numFmtId="43" fontId="11" fillId="0" borderId="109" xfId="10" applyFont="1" applyFill="1" applyBorder="1" applyAlignment="1" applyProtection="1">
      <alignment vertical="center"/>
      <protection locked="0"/>
    </xf>
    <xf numFmtId="9" fontId="10" fillId="0" borderId="109" xfId="11" applyNumberFormat="1" applyFont="1" applyFill="1" applyBorder="1" applyAlignment="1" applyProtection="1">
      <alignment horizontal="center" vertical="center"/>
      <protection locked="0"/>
    </xf>
    <xf numFmtId="40" fontId="11" fillId="0" borderId="105" xfId="8" applyNumberFormat="1" applyFont="1" applyFill="1" applyBorder="1" applyAlignment="1" applyProtection="1">
      <alignment vertical="center"/>
    </xf>
    <xf numFmtId="40" fontId="11" fillId="0" borderId="109" xfId="8" applyNumberFormat="1" applyFont="1" applyFill="1" applyBorder="1" applyAlignment="1" applyProtection="1">
      <alignment horizontal="right" vertical="center"/>
      <protection locked="0"/>
    </xf>
    <xf numFmtId="170" fontId="10" fillId="0" borderId="105" xfId="8" applyNumberFormat="1" applyFont="1" applyFill="1" applyBorder="1" applyAlignment="1" applyProtection="1">
      <alignment horizontal="center" vertical="center"/>
    </xf>
    <xf numFmtId="4" fontId="10" fillId="0" borderId="105" xfId="8" applyNumberFormat="1" applyFont="1" applyFill="1" applyBorder="1" applyAlignment="1" applyProtection="1">
      <alignment horizontal="center" vertical="center"/>
      <protection locked="0"/>
    </xf>
    <xf numFmtId="9" fontId="11" fillId="0" borderId="114" xfId="11" applyNumberFormat="1" applyFont="1" applyFill="1" applyBorder="1" applyAlignment="1" applyProtection="1">
      <alignment horizontal="center" vertical="center"/>
      <protection locked="0"/>
    </xf>
    <xf numFmtId="4" fontId="6" fillId="0" borderId="110" xfId="8" applyNumberFormat="1" applyFont="1" applyFill="1" applyBorder="1" applyAlignment="1" applyProtection="1">
      <alignment horizontal="center" vertical="center"/>
      <protection locked="0"/>
    </xf>
    <xf numFmtId="170" fontId="11" fillId="0" borderId="245" xfId="8" applyNumberFormat="1" applyFont="1" applyFill="1" applyBorder="1" applyAlignment="1" applyProtection="1">
      <alignment horizontal="center" vertical="center"/>
    </xf>
    <xf numFmtId="172" fontId="11" fillId="0" borderId="246" xfId="12" applyNumberFormat="1" applyFont="1" applyFill="1" applyBorder="1" applyAlignment="1" applyProtection="1">
      <alignment horizontal="center" vertical="center"/>
      <protection locked="0"/>
    </xf>
    <xf numFmtId="172" fontId="11" fillId="0" borderId="247" xfId="12" applyNumberFormat="1" applyFont="1" applyFill="1" applyBorder="1" applyAlignment="1" applyProtection="1">
      <alignment horizontal="center" vertical="center"/>
      <protection locked="0"/>
    </xf>
    <xf numFmtId="9" fontId="11" fillId="0" borderId="109" xfId="13" applyFont="1" applyFill="1" applyBorder="1" applyAlignment="1" applyProtection="1">
      <alignment horizontal="center" vertical="center"/>
      <protection locked="0"/>
    </xf>
    <xf numFmtId="43" fontId="11" fillId="0" borderId="30" xfId="10" applyFont="1" applyFill="1" applyBorder="1" applyAlignment="1" applyProtection="1">
      <alignment horizontal="center" vertical="center"/>
      <protection locked="0"/>
    </xf>
    <xf numFmtId="43" fontId="11" fillId="9" borderId="170" xfId="10" applyFont="1" applyFill="1" applyBorder="1" applyAlignment="1" applyProtection="1">
      <alignment horizontal="right" vertical="center"/>
      <protection locked="0"/>
    </xf>
    <xf numFmtId="43" fontId="5" fillId="0" borderId="110" xfId="10" applyFont="1" applyFill="1" applyBorder="1" applyAlignment="1" applyProtection="1">
      <alignment horizontal="center" vertical="center"/>
    </xf>
    <xf numFmtId="49" fontId="5" fillId="0" borderId="110" xfId="9" applyNumberFormat="1" applyFont="1" applyFill="1" applyBorder="1" applyAlignment="1" applyProtection="1">
      <alignment horizontal="left" vertical="center"/>
    </xf>
    <xf numFmtId="0" fontId="11" fillId="0" borderId="104" xfId="9" applyFont="1" applyFill="1" applyBorder="1" applyAlignment="1" applyProtection="1">
      <alignment horizontal="center" vertical="center"/>
      <protection locked="0"/>
    </xf>
    <xf numFmtId="43" fontId="11" fillId="0" borderId="104" xfId="10" applyFont="1" applyFill="1" applyBorder="1" applyAlignment="1" applyProtection="1">
      <alignment horizontal="center" vertical="center"/>
      <protection locked="0"/>
    </xf>
    <xf numFmtId="9" fontId="11" fillId="0" borderId="109" xfId="13" applyNumberFormat="1" applyFont="1" applyFill="1" applyBorder="1" applyAlignment="1" applyProtection="1">
      <alignment horizontal="center" vertical="center"/>
      <protection locked="0"/>
    </xf>
    <xf numFmtId="173" fontId="11" fillId="0" borderId="111" xfId="10" applyNumberFormat="1" applyFont="1" applyFill="1" applyBorder="1" applyAlignment="1" applyProtection="1">
      <alignment vertical="center"/>
    </xf>
    <xf numFmtId="173" fontId="11" fillId="0" borderId="109" xfId="10" applyNumberFormat="1" applyFont="1" applyFill="1" applyBorder="1" applyAlignment="1" applyProtection="1">
      <alignment vertical="center"/>
    </xf>
    <xf numFmtId="173" fontId="11" fillId="0" borderId="112" xfId="10" applyNumberFormat="1" applyFont="1" applyFill="1" applyBorder="1" applyAlignment="1" applyProtection="1">
      <alignment vertical="center"/>
    </xf>
    <xf numFmtId="173" fontId="11" fillId="0" borderId="247" xfId="10" applyNumberFormat="1" applyFont="1" applyFill="1" applyBorder="1" applyAlignment="1" applyProtection="1">
      <alignment vertical="center"/>
    </xf>
    <xf numFmtId="0" fontId="32" fillId="0" borderId="110" xfId="0" applyFont="1" applyBorder="1"/>
    <xf numFmtId="169" fontId="11" fillId="0" borderId="55" xfId="8" applyFont="1" applyFill="1" applyBorder="1" applyAlignment="1" applyProtection="1">
      <alignment vertical="center"/>
    </xf>
    <xf numFmtId="43" fontId="11" fillId="0" borderId="55" xfId="10" applyFont="1" applyFill="1" applyBorder="1" applyAlignment="1" applyProtection="1">
      <alignment vertical="center"/>
      <protection locked="0"/>
    </xf>
    <xf numFmtId="43" fontId="5" fillId="0" borderId="0" xfId="0" applyNumberFormat="1" applyFont="1" applyAlignment="1">
      <alignment horizontal="center" vertical="center"/>
    </xf>
    <xf numFmtId="0" fontId="0" fillId="0" borderId="124" xfId="0" applyBorder="1" applyAlignment="1">
      <alignment horizontal="center"/>
    </xf>
    <xf numFmtId="0" fontId="0" fillId="0" borderId="93" xfId="0" applyBorder="1" applyAlignment="1">
      <alignment horizontal="center"/>
    </xf>
    <xf numFmtId="0" fontId="0" fillId="0" borderId="94" xfId="0" applyBorder="1" applyAlignment="1">
      <alignment horizontal="center"/>
    </xf>
    <xf numFmtId="0" fontId="0" fillId="0" borderId="92" xfId="0" applyBorder="1" applyAlignment="1">
      <alignment horizontal="center"/>
    </xf>
    <xf numFmtId="0" fontId="0" fillId="0" borderId="0" xfId="0" applyBorder="1" applyAlignment="1">
      <alignment horizontal="center"/>
    </xf>
    <xf numFmtId="0" fontId="0" fillId="0" borderId="76" xfId="0" applyBorder="1" applyAlignment="1">
      <alignment horizontal="center"/>
    </xf>
    <xf numFmtId="0" fontId="0" fillId="0" borderId="188" xfId="0" applyBorder="1" applyAlignment="1">
      <alignment horizontal="center"/>
    </xf>
    <xf numFmtId="0" fontId="3" fillId="0" borderId="0" xfId="0" applyFont="1" applyAlignment="1">
      <alignment horizontal="center"/>
    </xf>
    <xf numFmtId="0" fontId="0" fillId="0" borderId="0" xfId="0" applyAlignment="1">
      <alignment horizontal="center"/>
    </xf>
    <xf numFmtId="0" fontId="0" fillId="0" borderId="175" xfId="0" applyBorder="1" applyAlignment="1">
      <alignment horizontal="center"/>
    </xf>
    <xf numFmtId="0" fontId="0" fillId="0" borderId="30" xfId="0" applyBorder="1" applyAlignment="1">
      <alignment horizontal="center"/>
    </xf>
    <xf numFmtId="0" fontId="6" fillId="0" borderId="1" xfId="0" applyFont="1" applyFill="1" applyBorder="1" applyAlignment="1" applyProtection="1">
      <alignment horizontal="center"/>
    </xf>
    <xf numFmtId="0" fontId="6" fillId="0" borderId="2" xfId="0" applyFont="1" applyFill="1" applyBorder="1" applyAlignment="1" applyProtection="1">
      <alignment horizontal="center"/>
    </xf>
    <xf numFmtId="0" fontId="6" fillId="0" borderId="118" xfId="0" applyFont="1" applyFill="1" applyBorder="1" applyAlignment="1" applyProtection="1">
      <alignment horizontal="center"/>
    </xf>
    <xf numFmtId="0" fontId="4" fillId="10" borderId="124" xfId="0" applyFont="1" applyFill="1" applyBorder="1" applyAlignment="1" applyProtection="1">
      <alignment horizontal="center" vertical="center"/>
    </xf>
    <xf numFmtId="0" fontId="4" fillId="10" borderId="125" xfId="0" applyFont="1" applyFill="1" applyBorder="1" applyAlignment="1" applyProtection="1">
      <alignment horizontal="center" vertical="center"/>
    </xf>
    <xf numFmtId="0" fontId="4" fillId="10" borderId="92" xfId="0" applyFont="1" applyFill="1" applyBorder="1" applyAlignment="1" applyProtection="1">
      <alignment horizontal="center" vertical="center"/>
    </xf>
    <xf numFmtId="0" fontId="4" fillId="10" borderId="8" xfId="0" applyFont="1" applyFill="1" applyBorder="1" applyAlignment="1" applyProtection="1">
      <alignment horizontal="center" vertical="center"/>
    </xf>
    <xf numFmtId="0" fontId="4" fillId="10" borderId="127" xfId="0" applyFont="1" applyFill="1" applyBorder="1" applyAlignment="1" applyProtection="1">
      <alignment horizontal="center" vertical="center"/>
    </xf>
    <xf numFmtId="0" fontId="4" fillId="10" borderId="11" xfId="0" applyFont="1" applyFill="1" applyBorder="1" applyAlignment="1" applyProtection="1">
      <alignment horizontal="center" vertical="center"/>
    </xf>
    <xf numFmtId="0" fontId="4" fillId="0" borderId="0" xfId="0" applyFont="1" applyBorder="1" applyAlignment="1">
      <alignment horizontal="justify" vertical="top" wrapText="1"/>
    </xf>
    <xf numFmtId="0" fontId="4" fillId="0" borderId="0" xfId="0" applyFont="1" applyAlignment="1">
      <alignment horizontal="justify" vertical="top" wrapText="1"/>
    </xf>
    <xf numFmtId="0" fontId="4" fillId="10" borderId="4" xfId="0" applyFont="1" applyFill="1" applyBorder="1" applyAlignment="1" applyProtection="1">
      <alignment horizontal="center" vertical="center"/>
    </xf>
    <xf numFmtId="0" fontId="4" fillId="10" borderId="9" xfId="0" applyFont="1" applyFill="1" applyBorder="1" applyAlignment="1" applyProtection="1">
      <alignment horizontal="center" vertical="center"/>
    </xf>
    <xf numFmtId="0" fontId="4" fillId="10" borderId="116" xfId="0" applyFont="1" applyFill="1" applyBorder="1" applyAlignment="1" applyProtection="1">
      <alignment horizontal="center"/>
    </xf>
    <xf numFmtId="0" fontId="4" fillId="10" borderId="6" xfId="0" applyFont="1" applyFill="1" applyBorder="1" applyAlignment="1" applyProtection="1">
      <alignment horizontal="center" vertical="center"/>
    </xf>
    <xf numFmtId="0" fontId="4" fillId="10" borderId="117" xfId="0" applyFont="1" applyFill="1" applyBorder="1" applyAlignment="1" applyProtection="1">
      <alignment horizontal="center" vertical="top"/>
    </xf>
    <xf numFmtId="0" fontId="4" fillId="0" borderId="0" xfId="0" applyFont="1" applyAlignment="1">
      <alignment horizontal="center"/>
    </xf>
    <xf numFmtId="0" fontId="7" fillId="12" borderId="1" xfId="0" applyFont="1" applyFill="1" applyBorder="1" applyAlignment="1">
      <alignment horizontal="center" vertical="center"/>
    </xf>
    <xf numFmtId="0" fontId="7" fillId="12" borderId="2" xfId="0" applyFont="1" applyFill="1" applyBorder="1" applyAlignment="1">
      <alignment horizontal="center" vertical="center"/>
    </xf>
    <xf numFmtId="0" fontId="7" fillId="12" borderId="3" xfId="0" applyFont="1" applyFill="1" applyBorder="1" applyAlignment="1">
      <alignment horizontal="center" vertical="center"/>
    </xf>
    <xf numFmtId="0" fontId="5" fillId="0" borderId="0" xfId="4" applyFont="1" applyFill="1" applyBorder="1" applyAlignment="1">
      <alignment horizontal="center" vertical="center" wrapText="1"/>
    </xf>
    <xf numFmtId="0" fontId="5" fillId="0" borderId="10" xfId="4" applyFont="1" applyFill="1" applyBorder="1" applyAlignment="1">
      <alignment horizontal="center" vertical="center" wrapText="1"/>
    </xf>
    <xf numFmtId="0" fontId="8" fillId="0" borderId="5" xfId="0" applyFont="1" applyFill="1" applyBorder="1" applyAlignment="1">
      <alignment horizontal="justify" vertical="top" wrapText="1"/>
    </xf>
    <xf numFmtId="0" fontId="0" fillId="0" borderId="5" xfId="0" applyBorder="1" applyAlignment="1">
      <alignment horizontal="justify" vertical="top" wrapText="1"/>
    </xf>
    <xf numFmtId="0" fontId="0" fillId="0" borderId="6" xfId="0" applyBorder="1" applyAlignment="1">
      <alignment horizontal="justify" vertical="top" wrapText="1"/>
    </xf>
    <xf numFmtId="0" fontId="8" fillId="0" borderId="0" xfId="0" applyFont="1" applyFill="1" applyBorder="1" applyAlignment="1">
      <alignment horizontal="justify" vertical="top" wrapText="1"/>
    </xf>
    <xf numFmtId="0" fontId="0" fillId="0" borderId="0" xfId="0" applyAlignment="1">
      <alignment horizontal="justify" vertical="top" wrapText="1"/>
    </xf>
    <xf numFmtId="0" fontId="0" fillId="0" borderId="8" xfId="0" applyBorder="1" applyAlignment="1">
      <alignment horizontal="justify" vertical="top" wrapText="1"/>
    </xf>
    <xf numFmtId="0" fontId="4" fillId="0" borderId="0" xfId="0" applyFont="1" applyAlignment="1">
      <alignment horizontal="center" vertical="center"/>
    </xf>
    <xf numFmtId="0" fontId="4" fillId="0" borderId="128" xfId="0" applyFont="1" applyFill="1" applyBorder="1" applyAlignment="1">
      <alignment horizontal="center" vertical="center" wrapText="1"/>
    </xf>
    <xf numFmtId="0" fontId="4" fillId="0" borderId="118" xfId="0" applyFont="1" applyFill="1" applyBorder="1" applyAlignment="1">
      <alignment horizontal="center" vertical="center" wrapText="1"/>
    </xf>
    <xf numFmtId="0" fontId="4" fillId="0" borderId="128" xfId="0" applyFont="1" applyFill="1" applyBorder="1" applyAlignment="1">
      <alignment horizontal="justify" vertical="center" wrapText="1"/>
    </xf>
    <xf numFmtId="0" fontId="0" fillId="0" borderId="118" xfId="0" applyFill="1" applyBorder="1" applyAlignment="1">
      <alignment horizontal="justify" vertical="center" wrapText="1"/>
    </xf>
    <xf numFmtId="179" fontId="4" fillId="0" borderId="128" xfId="0" applyNumberFormat="1" applyFont="1" applyBorder="1" applyAlignment="1">
      <alignment horizontal="center" vertical="center"/>
    </xf>
    <xf numFmtId="179" fontId="4" fillId="0" borderId="2" xfId="0" applyNumberFormat="1" applyFont="1" applyBorder="1" applyAlignment="1">
      <alignment horizontal="center" vertical="center"/>
    </xf>
    <xf numFmtId="179" fontId="4" fillId="0" borderId="118" xfId="0" applyNumberFormat="1" applyFont="1" applyBorder="1" applyAlignment="1">
      <alignment horizontal="center" vertical="center"/>
    </xf>
    <xf numFmtId="0" fontId="6" fillId="2" borderId="121" xfId="7" applyFont="1" applyBorder="1" applyAlignment="1">
      <alignment horizontal="left" vertical="center" wrapText="1"/>
    </xf>
    <xf numFmtId="0" fontId="6" fillId="2" borderId="116" xfId="7" applyFont="1" applyBorder="1" applyAlignment="1">
      <alignment horizontal="left" vertical="center" wrapText="1"/>
    </xf>
    <xf numFmtId="0" fontId="6" fillId="2" borderId="176" xfId="7" applyFont="1" applyBorder="1" applyAlignment="1">
      <alignment horizontal="left" vertical="center" wrapText="1"/>
    </xf>
    <xf numFmtId="0" fontId="6" fillId="0" borderId="0" xfId="4" applyFont="1" applyFill="1" applyBorder="1" applyAlignment="1">
      <alignment horizontal="center" vertical="center"/>
    </xf>
    <xf numFmtId="44" fontId="4" fillId="0" borderId="8" xfId="2" applyFont="1" applyBorder="1" applyAlignment="1">
      <alignment horizontal="center" vertical="center" wrapText="1"/>
    </xf>
    <xf numFmtId="44" fontId="4" fillId="0" borderId="11" xfId="2" applyFont="1" applyBorder="1" applyAlignment="1">
      <alignment horizontal="center" vertical="center" wrapText="1"/>
    </xf>
    <xf numFmtId="43" fontId="6" fillId="0" borderId="5" xfId="4" applyNumberFormat="1" applyFont="1" applyFill="1" applyBorder="1" applyAlignment="1">
      <alignment horizontal="center" vertical="center" wrapText="1"/>
    </xf>
    <xf numFmtId="43" fontId="6" fillId="0" borderId="0" xfId="4" applyNumberFormat="1" applyFont="1" applyFill="1" applyBorder="1" applyAlignment="1">
      <alignment horizontal="center" vertical="center" wrapText="1"/>
    </xf>
    <xf numFmtId="43" fontId="6" fillId="0" borderId="10" xfId="4" applyNumberFormat="1" applyFont="1" applyFill="1" applyBorder="1" applyAlignment="1">
      <alignment horizontal="center" vertical="center" wrapText="1"/>
    </xf>
    <xf numFmtId="17" fontId="5" fillId="0" borderId="5" xfId="0" quotePrefix="1" applyNumberFormat="1" applyFont="1" applyFill="1" applyBorder="1" applyAlignment="1">
      <alignment horizontal="center" vertical="center"/>
    </xf>
    <xf numFmtId="17" fontId="5" fillId="0" borderId="0" xfId="0" quotePrefix="1" applyNumberFormat="1" applyFont="1" applyFill="1" applyBorder="1" applyAlignment="1">
      <alignment horizontal="center" vertical="center"/>
    </xf>
    <xf numFmtId="0" fontId="5" fillId="0" borderId="14" xfId="4" applyFont="1" applyFill="1" applyBorder="1" applyAlignment="1">
      <alignment horizontal="center" vertical="center" wrapText="1"/>
    </xf>
    <xf numFmtId="0" fontId="5" fillId="0" borderId="18" xfId="4" applyFont="1" applyFill="1" applyBorder="1" applyAlignment="1">
      <alignment horizontal="center" vertical="center" wrapText="1"/>
    </xf>
    <xf numFmtId="40" fontId="5" fillId="0" borderId="13" xfId="4" applyNumberFormat="1" applyFont="1" applyFill="1" applyBorder="1" applyAlignment="1">
      <alignment horizontal="center" vertical="center" wrapText="1"/>
    </xf>
    <xf numFmtId="40" fontId="5" fillId="0" borderId="15" xfId="4" applyNumberFormat="1" applyFont="1" applyFill="1" applyBorder="1" applyAlignment="1">
      <alignment horizontal="center" vertical="center" wrapText="1"/>
    </xf>
    <xf numFmtId="0" fontId="5" fillId="0" borderId="145" xfId="4" applyFont="1" applyFill="1" applyBorder="1" applyAlignment="1">
      <alignment horizontal="center" vertical="center"/>
    </xf>
    <xf numFmtId="0" fontId="5" fillId="0" borderId="148" xfId="4" applyFont="1" applyFill="1" applyBorder="1" applyAlignment="1">
      <alignment horizontal="center" vertical="center"/>
    </xf>
    <xf numFmtId="43" fontId="6" fillId="0" borderId="0" xfId="4" applyNumberFormat="1" applyFont="1" applyFill="1" applyBorder="1" applyAlignment="1">
      <alignment horizontal="center" vertical="center"/>
    </xf>
    <xf numFmtId="43" fontId="6" fillId="0" borderId="10" xfId="4" applyNumberFormat="1" applyFont="1" applyFill="1" applyBorder="1" applyAlignment="1">
      <alignment horizontal="center" vertical="center"/>
    </xf>
    <xf numFmtId="10" fontId="5" fillId="0" borderId="0" xfId="3" applyNumberFormat="1" applyFont="1" applyFill="1" applyBorder="1" applyAlignment="1">
      <alignment horizontal="center" vertical="center"/>
    </xf>
    <xf numFmtId="10" fontId="5" fillId="0" borderId="10" xfId="3" applyNumberFormat="1" applyFont="1" applyFill="1" applyBorder="1" applyAlignment="1">
      <alignment horizontal="center" vertical="center"/>
    </xf>
    <xf numFmtId="0" fontId="5" fillId="0" borderId="14" xfId="4" applyFont="1" applyFill="1" applyBorder="1" applyAlignment="1">
      <alignment horizontal="center" vertical="center"/>
    </xf>
    <xf numFmtId="0" fontId="5" fillId="0" borderId="18" xfId="4" applyFont="1" applyFill="1" applyBorder="1" applyAlignment="1">
      <alignment horizontal="center" vertical="center"/>
    </xf>
    <xf numFmtId="40" fontId="5" fillId="0" borderId="14" xfId="4" applyNumberFormat="1" applyFont="1" applyFill="1" applyBorder="1" applyAlignment="1">
      <alignment horizontal="center" vertical="center"/>
    </xf>
    <xf numFmtId="40" fontId="5" fillId="0" borderId="18" xfId="4" applyNumberFormat="1" applyFont="1" applyFill="1" applyBorder="1" applyAlignment="1">
      <alignment horizontal="center" vertical="center"/>
    </xf>
    <xf numFmtId="0" fontId="5" fillId="0" borderId="22" xfId="9" applyFont="1" applyFill="1" applyBorder="1" applyAlignment="1">
      <alignment horizontal="center" vertical="center" wrapText="1"/>
    </xf>
    <xf numFmtId="0" fontId="5" fillId="0" borderId="0" xfId="9" applyFont="1" applyFill="1" applyAlignment="1">
      <alignment vertical="center" wrapText="1"/>
    </xf>
    <xf numFmtId="0" fontId="0" fillId="0" borderId="0" xfId="0" applyAlignment="1">
      <alignment vertical="center" wrapText="1"/>
    </xf>
    <xf numFmtId="0" fontId="5" fillId="0" borderId="171" xfId="9" applyFont="1" applyFill="1" applyBorder="1" applyAlignment="1">
      <alignment horizontal="center" vertical="center" wrapText="1"/>
    </xf>
    <xf numFmtId="0" fontId="6" fillId="0" borderId="22" xfId="9" applyFont="1" applyFill="1" applyBorder="1" applyAlignment="1">
      <alignment horizontal="center" vertical="center" wrapText="1"/>
    </xf>
    <xf numFmtId="0" fontId="6" fillId="0" borderId="22" xfId="9" applyFont="1" applyFill="1" applyBorder="1" applyAlignment="1">
      <alignment horizontal="center" vertical="center"/>
    </xf>
    <xf numFmtId="0" fontId="6" fillId="0" borderId="144" xfId="9" applyFont="1" applyFill="1" applyBorder="1" applyAlignment="1">
      <alignment horizontal="center" vertical="center" wrapText="1"/>
    </xf>
    <xf numFmtId="0" fontId="6" fillId="0" borderId="161" xfId="9" applyFont="1" applyFill="1" applyBorder="1" applyAlignment="1">
      <alignment horizontal="center" vertical="center" wrapText="1"/>
    </xf>
    <xf numFmtId="0" fontId="6" fillId="0" borderId="122" xfId="9" applyFont="1" applyFill="1" applyBorder="1" applyAlignment="1">
      <alignment horizontal="center" vertical="center" wrapText="1"/>
    </xf>
    <xf numFmtId="0" fontId="5" fillId="0" borderId="22" xfId="9" applyFont="1" applyFill="1" applyBorder="1" applyAlignment="1">
      <alignment horizontal="center" vertical="center"/>
    </xf>
    <xf numFmtId="0" fontId="5" fillId="0" borderId="175" xfId="9" applyFont="1" applyFill="1" applyBorder="1" applyAlignment="1">
      <alignment horizontal="center" vertical="center" wrapText="1"/>
    </xf>
    <xf numFmtId="0" fontId="5" fillId="0" borderId="30" xfId="9" applyFont="1" applyFill="1" applyBorder="1" applyAlignment="1">
      <alignment horizontal="center" vertical="center" wrapText="1"/>
    </xf>
    <xf numFmtId="0" fontId="5" fillId="0" borderId="94" xfId="9" applyFont="1" applyFill="1" applyBorder="1" applyAlignment="1">
      <alignment horizontal="center" vertical="center" wrapText="1"/>
    </xf>
    <xf numFmtId="0" fontId="5" fillId="0" borderId="76" xfId="9" applyFont="1" applyFill="1" applyBorder="1" applyAlignment="1">
      <alignment horizontal="center" vertical="center" wrapText="1"/>
    </xf>
    <xf numFmtId="0" fontId="5" fillId="0" borderId="115" xfId="9" applyFont="1" applyFill="1" applyBorder="1" applyAlignment="1">
      <alignment horizontal="center" vertical="center" wrapText="1"/>
    </xf>
    <xf numFmtId="0" fontId="6" fillId="0" borderId="171" xfId="9" applyFont="1" applyFill="1" applyBorder="1" applyAlignment="1">
      <alignment horizontal="center" vertical="center" wrapText="1"/>
    </xf>
    <xf numFmtId="0" fontId="5" fillId="0" borderId="171" xfId="9" applyFont="1" applyFill="1" applyBorder="1" applyAlignment="1">
      <alignment horizontal="center" vertical="center"/>
    </xf>
    <xf numFmtId="0" fontId="6" fillId="0" borderId="208" xfId="9" applyFont="1" applyFill="1" applyBorder="1" applyAlignment="1">
      <alignment horizontal="center" vertical="center"/>
    </xf>
    <xf numFmtId="0" fontId="6" fillId="0" borderId="115" xfId="9" applyFont="1" applyFill="1" applyBorder="1" applyAlignment="1">
      <alignment horizontal="center" vertical="center"/>
    </xf>
    <xf numFmtId="0" fontId="5" fillId="0" borderId="144" xfId="9" applyFont="1" applyFill="1" applyBorder="1" applyAlignment="1">
      <alignment horizontal="center" vertical="center" wrapText="1"/>
    </xf>
    <xf numFmtId="0" fontId="5" fillId="0" borderId="161" xfId="9" applyFont="1" applyFill="1" applyBorder="1" applyAlignment="1">
      <alignment horizontal="center" vertical="center" wrapText="1"/>
    </xf>
    <xf numFmtId="0" fontId="5" fillId="0" borderId="122" xfId="9" applyFont="1" applyFill="1" applyBorder="1" applyAlignment="1">
      <alignment horizontal="center" vertical="center" wrapText="1"/>
    </xf>
    <xf numFmtId="0" fontId="10" fillId="0" borderId="208" xfId="9" applyFont="1" applyFill="1" applyBorder="1" applyAlignment="1" applyProtection="1">
      <alignment horizontal="center" vertical="center"/>
      <protection locked="0"/>
    </xf>
    <xf numFmtId="0" fontId="10" fillId="0" borderId="96" xfId="9" applyFont="1" applyFill="1" applyBorder="1" applyAlignment="1" applyProtection="1">
      <alignment horizontal="center" vertical="center"/>
      <protection locked="0"/>
    </xf>
    <xf numFmtId="0" fontId="10" fillId="0" borderId="97" xfId="9" applyFont="1" applyFill="1" applyBorder="1" applyAlignment="1" applyProtection="1">
      <alignment horizontal="center" vertical="center"/>
      <protection locked="0"/>
    </xf>
    <xf numFmtId="0" fontId="10" fillId="7" borderId="208" xfId="9" applyFont="1" applyFill="1" applyBorder="1" applyAlignment="1" applyProtection="1">
      <alignment horizontal="center" vertical="center"/>
      <protection locked="0"/>
    </xf>
    <xf numFmtId="0" fontId="10" fillId="7" borderId="96" xfId="9" applyFont="1" applyFill="1" applyBorder="1" applyAlignment="1" applyProtection="1">
      <alignment horizontal="center" vertical="center"/>
      <protection locked="0"/>
    </xf>
    <xf numFmtId="0" fontId="10" fillId="7" borderId="97" xfId="9" applyFont="1" applyFill="1" applyBorder="1" applyAlignment="1" applyProtection="1">
      <alignment horizontal="center" vertical="center"/>
      <protection locked="0"/>
    </xf>
    <xf numFmtId="0" fontId="12" fillId="0" borderId="34" xfId="9" applyFont="1" applyFill="1" applyBorder="1" applyAlignment="1" applyProtection="1">
      <alignment horizontal="center" vertical="center"/>
    </xf>
    <xf numFmtId="0" fontId="12" fillId="0" borderId="32" xfId="9" applyFont="1" applyFill="1" applyBorder="1" applyAlignment="1" applyProtection="1">
      <alignment horizontal="center" vertical="center"/>
    </xf>
    <xf numFmtId="0" fontId="12" fillId="0" borderId="47" xfId="9" applyFont="1" applyFill="1" applyBorder="1" applyAlignment="1" applyProtection="1">
      <alignment horizontal="center" vertical="center"/>
    </xf>
    <xf numFmtId="0" fontId="12" fillId="0" borderId="52" xfId="9" applyFont="1" applyBorder="1" applyAlignment="1">
      <alignment horizontal="center" vertical="center" wrapText="1"/>
    </xf>
    <xf numFmtId="0" fontId="12" fillId="0" borderId="101" xfId="9" applyFont="1" applyBorder="1" applyAlignment="1">
      <alignment horizontal="center" vertical="center" wrapText="1"/>
    </xf>
    <xf numFmtId="43" fontId="12" fillId="0" borderId="198" xfId="10" applyFont="1" applyFill="1" applyBorder="1" applyAlignment="1" applyProtection="1">
      <alignment horizontal="center" vertical="center"/>
    </xf>
    <xf numFmtId="43" fontId="12" fillId="0" borderId="47" xfId="10" applyFont="1" applyFill="1" applyBorder="1" applyAlignment="1" applyProtection="1">
      <alignment horizontal="center" vertical="center"/>
    </xf>
    <xf numFmtId="43" fontId="12" fillId="0" borderId="49" xfId="10" applyFont="1" applyFill="1" applyBorder="1" applyAlignment="1" applyProtection="1">
      <alignment horizontal="center" vertical="center"/>
    </xf>
    <xf numFmtId="43" fontId="12" fillId="0" borderId="50" xfId="10" applyFont="1" applyFill="1" applyBorder="1" applyAlignment="1" applyProtection="1">
      <alignment horizontal="center" vertical="center"/>
    </xf>
    <xf numFmtId="43" fontId="12" fillId="0" borderId="51" xfId="10" applyFont="1" applyFill="1" applyBorder="1" applyAlignment="1" applyProtection="1">
      <alignment horizontal="center" vertical="center"/>
    </xf>
    <xf numFmtId="0" fontId="12" fillId="0" borderId="48" xfId="9" applyFont="1" applyBorder="1" applyAlignment="1">
      <alignment horizontal="center" vertical="center"/>
    </xf>
    <xf numFmtId="0" fontId="12" fillId="0" borderId="54" xfId="9" applyFont="1" applyBorder="1" applyAlignment="1">
      <alignment horizontal="center" vertical="center"/>
    </xf>
    <xf numFmtId="0" fontId="12" fillId="0" borderId="35" xfId="9" applyFont="1" applyBorder="1" applyAlignment="1">
      <alignment horizontal="center" vertical="center"/>
    </xf>
    <xf numFmtId="0" fontId="12" fillId="0" borderId="55" xfId="9" applyFont="1" applyBorder="1" applyAlignment="1">
      <alignment horizontal="center" vertical="center"/>
    </xf>
    <xf numFmtId="0" fontId="12" fillId="0" borderId="45" xfId="9" applyFont="1" applyBorder="1" applyAlignment="1">
      <alignment horizontal="center" vertical="center"/>
    </xf>
    <xf numFmtId="0" fontId="12" fillId="0" borderId="62" xfId="9" applyFont="1" applyBorder="1" applyAlignment="1">
      <alignment horizontal="center" vertical="center"/>
    </xf>
    <xf numFmtId="0" fontId="12" fillId="7" borderId="200" xfId="9" applyFont="1" applyFill="1" applyBorder="1" applyAlignment="1" applyProtection="1">
      <alignment horizontal="center" vertical="center"/>
    </xf>
    <xf numFmtId="0" fontId="12" fillId="7" borderId="32" xfId="9" applyFont="1" applyFill="1" applyBorder="1" applyAlignment="1" applyProtection="1">
      <alignment horizontal="center" vertical="center"/>
    </xf>
    <xf numFmtId="0" fontId="12" fillId="7" borderId="46" xfId="9" applyFont="1" applyFill="1" applyBorder="1" applyAlignment="1" applyProtection="1">
      <alignment horizontal="center" vertical="center"/>
    </xf>
    <xf numFmtId="0" fontId="12" fillId="0" borderId="33" xfId="9" applyFont="1" applyFill="1" applyBorder="1" applyAlignment="1" applyProtection="1">
      <alignment horizontal="center" vertical="center"/>
    </xf>
    <xf numFmtId="0" fontId="12" fillId="0" borderId="35" xfId="9" applyFont="1" applyBorder="1" applyAlignment="1">
      <alignment horizontal="center" vertical="center" wrapText="1"/>
    </xf>
    <xf numFmtId="0" fontId="12" fillId="0" borderId="61" xfId="9" applyFont="1" applyBorder="1" applyAlignment="1">
      <alignment horizontal="center" vertical="center" wrapText="1"/>
    </xf>
    <xf numFmtId="0" fontId="12" fillId="0" borderId="197" xfId="9" applyFont="1" applyFill="1" applyBorder="1" applyAlignment="1" applyProtection="1">
      <alignment horizontal="center" vertical="center"/>
    </xf>
    <xf numFmtId="0" fontId="12" fillId="7" borderId="209" xfId="9" applyFont="1" applyFill="1" applyBorder="1" applyAlignment="1" applyProtection="1">
      <alignment horizontal="center" vertical="center"/>
    </xf>
    <xf numFmtId="0" fontId="12" fillId="7" borderId="165" xfId="9" applyFont="1" applyFill="1" applyBorder="1" applyAlignment="1" applyProtection="1">
      <alignment horizontal="center" vertical="center"/>
    </xf>
    <xf numFmtId="0" fontId="12" fillId="0" borderId="53" xfId="9" applyFont="1" applyBorder="1" applyAlignment="1">
      <alignment horizontal="center" vertical="center" wrapText="1"/>
    </xf>
    <xf numFmtId="0" fontId="12" fillId="0" borderId="102" xfId="9" applyFont="1" applyBorder="1" applyAlignment="1">
      <alignment horizontal="center" vertical="center" wrapText="1"/>
    </xf>
    <xf numFmtId="0" fontId="12" fillId="0" borderId="242" xfId="9" applyFont="1" applyBorder="1" applyAlignment="1">
      <alignment horizontal="center" vertical="center" wrapText="1"/>
    </xf>
    <xf numFmtId="0" fontId="12" fillId="0" borderId="32" xfId="9" applyFont="1" applyBorder="1" applyAlignment="1">
      <alignment horizontal="center" vertical="center" wrapText="1"/>
    </xf>
    <xf numFmtId="0" fontId="12" fillId="0" borderId="47" xfId="9" applyFont="1" applyBorder="1" applyAlignment="1">
      <alignment horizontal="center" vertical="center" wrapText="1"/>
    </xf>
    <xf numFmtId="0" fontId="12" fillId="0" borderId="198" xfId="9" applyFont="1" applyFill="1" applyBorder="1" applyAlignment="1" applyProtection="1">
      <alignment horizontal="center" vertical="center"/>
    </xf>
    <xf numFmtId="0" fontId="12" fillId="0" borderId="58" xfId="9" applyFont="1" applyBorder="1" applyAlignment="1">
      <alignment horizontal="center" vertical="center" wrapText="1"/>
    </xf>
    <xf numFmtId="0" fontId="12" fillId="0" borderId="56" xfId="9" applyFont="1" applyBorder="1" applyAlignment="1">
      <alignment horizontal="center" vertical="center" wrapText="1"/>
    </xf>
    <xf numFmtId="0" fontId="12" fillId="0" borderId="68" xfId="9" applyFont="1" applyBorder="1" applyAlignment="1">
      <alignment horizontal="center" vertical="center" wrapText="1"/>
    </xf>
    <xf numFmtId="0" fontId="12" fillId="0" borderId="65" xfId="9" applyFont="1" applyBorder="1" applyAlignment="1">
      <alignment horizontal="center" vertical="center" wrapText="1"/>
    </xf>
    <xf numFmtId="0" fontId="12" fillId="0" borderId="98" xfId="9" applyFont="1" applyBorder="1" applyAlignment="1">
      <alignment horizontal="center" vertical="center" wrapText="1"/>
    </xf>
    <xf numFmtId="0" fontId="12" fillId="0" borderId="97" xfId="9" applyFont="1" applyBorder="1" applyAlignment="1">
      <alignment horizontal="center" vertical="center" wrapText="1"/>
    </xf>
    <xf numFmtId="0" fontId="12" fillId="0" borderId="55" xfId="9" applyFont="1" applyBorder="1" applyAlignment="1">
      <alignment horizontal="center" vertical="center" wrapText="1"/>
    </xf>
    <xf numFmtId="0" fontId="12" fillId="0" borderId="48" xfId="9" applyFont="1" applyBorder="1" applyAlignment="1">
      <alignment horizontal="center" vertical="center" wrapText="1"/>
    </xf>
    <xf numFmtId="0" fontId="12" fillId="0" borderId="60" xfId="9" applyFont="1" applyBorder="1" applyAlignment="1">
      <alignment horizontal="center" vertical="center" wrapText="1"/>
    </xf>
    <xf numFmtId="0" fontId="12" fillId="0" borderId="197" xfId="9" applyFont="1" applyBorder="1" applyAlignment="1">
      <alignment horizontal="center" vertical="center" wrapText="1"/>
    </xf>
    <xf numFmtId="0" fontId="12" fillId="0" borderId="40" xfId="9" applyFont="1" applyFill="1" applyBorder="1" applyAlignment="1" applyProtection="1">
      <alignment horizontal="center" vertical="center"/>
    </xf>
    <xf numFmtId="0" fontId="12" fillId="0" borderId="43" xfId="9" applyFont="1" applyFill="1" applyBorder="1" applyAlignment="1" applyProtection="1">
      <alignment horizontal="center" vertical="center"/>
    </xf>
    <xf numFmtId="0" fontId="12" fillId="0" borderId="41" xfId="9" applyFont="1" applyFill="1" applyBorder="1" applyAlignment="1" applyProtection="1">
      <alignment horizontal="center" vertical="center"/>
    </xf>
    <xf numFmtId="0" fontId="13" fillId="7" borderId="40" xfId="9" applyFont="1" applyFill="1" applyBorder="1" applyAlignment="1" applyProtection="1">
      <alignment horizontal="center" vertical="center"/>
    </xf>
    <xf numFmtId="0" fontId="13" fillId="7" borderId="43" xfId="9" applyFont="1" applyFill="1" applyBorder="1" applyAlignment="1" applyProtection="1">
      <alignment horizontal="center" vertical="center"/>
    </xf>
    <xf numFmtId="0" fontId="12" fillId="0" borderId="198" xfId="9" applyFont="1" applyBorder="1" applyAlignment="1">
      <alignment horizontal="center" vertical="center"/>
    </xf>
    <xf numFmtId="0" fontId="12" fillId="0" borderId="32" xfId="9" applyFont="1" applyBorder="1" applyAlignment="1">
      <alignment horizontal="center" vertical="center"/>
    </xf>
    <xf numFmtId="0" fontId="12" fillId="0" borderId="33" xfId="9" applyFont="1" applyBorder="1" applyAlignment="1">
      <alignment horizontal="center" vertical="center"/>
    </xf>
    <xf numFmtId="0" fontId="12" fillId="0" borderId="39" xfId="9" applyFont="1" applyFill="1" applyBorder="1" applyAlignment="1" applyProtection="1">
      <alignment horizontal="center" vertical="center"/>
    </xf>
    <xf numFmtId="0" fontId="12" fillId="0" borderId="55" xfId="9" applyFont="1" applyFill="1" applyBorder="1" applyAlignment="1" applyProtection="1">
      <alignment horizontal="center" vertical="center"/>
    </xf>
    <xf numFmtId="0" fontId="12" fillId="0" borderId="39" xfId="9" applyFont="1" applyFill="1" applyBorder="1" applyAlignment="1" applyProtection="1">
      <alignment horizontal="center" vertical="center" wrapText="1"/>
    </xf>
    <xf numFmtId="0" fontId="12" fillId="0" borderId="55" xfId="9" applyFont="1" applyFill="1" applyBorder="1" applyAlignment="1" applyProtection="1">
      <alignment horizontal="center" vertical="center" wrapText="1"/>
    </xf>
    <xf numFmtId="0" fontId="12" fillId="0" borderId="39" xfId="9" applyFont="1" applyBorder="1" applyAlignment="1">
      <alignment horizontal="center" vertical="center"/>
    </xf>
    <xf numFmtId="0" fontId="12" fillId="0" borderId="40" xfId="9" applyFont="1" applyFill="1" applyBorder="1" applyAlignment="1" applyProtection="1">
      <alignment horizontal="center" vertical="center" wrapText="1"/>
    </xf>
    <xf numFmtId="0" fontId="12" fillId="0" borderId="41" xfId="9" applyFont="1" applyFill="1" applyBorder="1" applyAlignment="1" applyProtection="1">
      <alignment horizontal="center" vertical="center" wrapText="1"/>
    </xf>
    <xf numFmtId="0" fontId="10" fillId="6" borderId="26" xfId="9" applyFont="1" applyFill="1" applyBorder="1" applyAlignment="1">
      <alignment horizontal="center" vertical="center"/>
    </xf>
    <xf numFmtId="0" fontId="10" fillId="6" borderId="27" xfId="9" applyFont="1" applyFill="1" applyBorder="1" applyAlignment="1">
      <alignment horizontal="center" vertical="center"/>
    </xf>
    <xf numFmtId="0" fontId="10" fillId="6" borderId="192" xfId="9" applyFont="1" applyFill="1" applyBorder="1" applyAlignment="1">
      <alignment horizontal="center" vertical="center"/>
    </xf>
    <xf numFmtId="0" fontId="10" fillId="6" borderId="28" xfId="9" applyFont="1" applyFill="1" applyBorder="1" applyAlignment="1">
      <alignment horizontal="center" vertical="center"/>
    </xf>
    <xf numFmtId="0" fontId="10" fillId="6" borderId="29" xfId="9" applyFont="1" applyFill="1" applyBorder="1" applyAlignment="1">
      <alignment horizontal="center" vertical="center"/>
    </xf>
    <xf numFmtId="0" fontId="10" fillId="6" borderId="20" xfId="9" applyFont="1" applyFill="1" applyBorder="1" applyAlignment="1">
      <alignment horizontal="center" vertical="center"/>
    </xf>
    <xf numFmtId="0" fontId="10" fillId="6" borderId="110" xfId="9" applyFont="1" applyFill="1" applyBorder="1" applyAlignment="1">
      <alignment horizontal="center" vertical="center"/>
    </xf>
    <xf numFmtId="0" fontId="10" fillId="6" borderId="30" xfId="9" applyFont="1" applyFill="1" applyBorder="1" applyAlignment="1">
      <alignment horizontal="center" vertical="center"/>
    </xf>
    <xf numFmtId="0" fontId="12" fillId="0" borderId="31" xfId="9" applyFont="1" applyBorder="1" applyAlignment="1">
      <alignment horizontal="center" vertical="center"/>
    </xf>
    <xf numFmtId="0" fontId="12" fillId="0" borderId="34" xfId="9" applyFont="1" applyFill="1" applyBorder="1" applyAlignment="1" applyProtection="1">
      <alignment horizontal="center" vertical="center" wrapText="1"/>
    </xf>
    <xf numFmtId="0" fontId="12" fillId="0" borderId="32" xfId="9" applyFont="1" applyFill="1" applyBorder="1" applyAlignment="1" applyProtection="1">
      <alignment horizontal="center" vertical="center" wrapText="1"/>
    </xf>
    <xf numFmtId="0" fontId="12" fillId="0" borderId="33" xfId="9" applyFont="1" applyFill="1" applyBorder="1" applyAlignment="1" applyProtection="1">
      <alignment horizontal="center" vertical="center" wrapText="1"/>
    </xf>
    <xf numFmtId="0" fontId="13" fillId="7" borderId="35" xfId="9" applyFont="1" applyFill="1" applyBorder="1" applyAlignment="1" applyProtection="1">
      <alignment horizontal="center" vertical="center" wrapText="1"/>
    </xf>
    <xf numFmtId="0" fontId="13" fillId="7" borderId="42" xfId="9" applyFont="1" applyFill="1" applyBorder="1" applyAlignment="1" applyProtection="1">
      <alignment horizontal="center" vertical="center" wrapText="1"/>
    </xf>
    <xf numFmtId="0" fontId="13" fillId="7" borderId="55" xfId="9" applyFont="1" applyFill="1" applyBorder="1" applyAlignment="1" applyProtection="1">
      <alignment horizontal="center" vertical="center" wrapText="1"/>
    </xf>
    <xf numFmtId="0" fontId="12" fillId="7" borderId="36" xfId="9" applyFont="1" applyFill="1" applyBorder="1" applyAlignment="1" applyProtection="1">
      <alignment horizontal="center" vertical="center" wrapText="1"/>
    </xf>
    <xf numFmtId="0" fontId="12" fillId="7" borderId="44" xfId="9" applyFont="1" applyFill="1" applyBorder="1" applyAlignment="1" applyProtection="1">
      <alignment horizontal="center" vertical="center" wrapText="1"/>
    </xf>
    <xf numFmtId="0" fontId="12" fillId="7" borderId="59" xfId="9" applyFont="1" applyFill="1" applyBorder="1" applyAlignment="1" applyProtection="1">
      <alignment horizontal="center" vertical="center" wrapText="1"/>
    </xf>
    <xf numFmtId="0" fontId="10" fillId="8" borderId="29" xfId="9" applyFont="1" applyFill="1" applyBorder="1" applyAlignment="1">
      <alignment horizontal="center"/>
    </xf>
    <xf numFmtId="0" fontId="10" fillId="8" borderId="20" xfId="9" applyFont="1" applyFill="1" applyBorder="1" applyAlignment="1">
      <alignment horizontal="center"/>
    </xf>
    <xf numFmtId="0" fontId="10" fillId="8" borderId="110" xfId="9" applyFont="1" applyFill="1" applyBorder="1" applyAlignment="1">
      <alignment horizontal="center"/>
    </xf>
    <xf numFmtId="0" fontId="10" fillId="8" borderId="30" xfId="9" applyFont="1" applyFill="1" applyBorder="1" applyAlignment="1">
      <alignment horizontal="center"/>
    </xf>
    <xf numFmtId="0" fontId="10" fillId="8" borderId="175" xfId="9" applyFont="1" applyFill="1" applyBorder="1" applyAlignment="1">
      <alignment horizontal="center"/>
    </xf>
    <xf numFmtId="0" fontId="12" fillId="0" borderId="37" xfId="9" applyFont="1" applyBorder="1" applyAlignment="1">
      <alignment horizontal="center" vertical="center"/>
    </xf>
    <xf numFmtId="0" fontId="12" fillId="0" borderId="38" xfId="9" applyFont="1" applyBorder="1" applyAlignment="1">
      <alignment horizontal="center" vertical="center"/>
    </xf>
    <xf numFmtId="0" fontId="8" fillId="11" borderId="4" xfId="0" applyFont="1" applyFill="1" applyBorder="1" applyAlignment="1">
      <alignment horizontal="center" vertical="center" wrapText="1"/>
    </xf>
    <xf numFmtId="0" fontId="8" fillId="11" borderId="5" xfId="0" applyFont="1" applyFill="1" applyBorder="1" applyAlignment="1">
      <alignment horizontal="center" vertical="center" wrapText="1"/>
    </xf>
    <xf numFmtId="0" fontId="8" fillId="11" borderId="9" xfId="0" applyFont="1" applyFill="1" applyBorder="1" applyAlignment="1">
      <alignment horizontal="center" vertical="center" wrapText="1"/>
    </xf>
    <xf numFmtId="0" fontId="8" fillId="11" borderId="10" xfId="0" applyFont="1" applyFill="1" applyBorder="1" applyAlignment="1">
      <alignment horizontal="center" vertical="center" wrapText="1"/>
    </xf>
    <xf numFmtId="43" fontId="5" fillId="0" borderId="0" xfId="4" applyNumberFormat="1" applyFont="1" applyFill="1" applyBorder="1" applyAlignment="1">
      <alignment horizontal="center" vertical="center"/>
    </xf>
    <xf numFmtId="43" fontId="5" fillId="0" borderId="8" xfId="4" applyNumberFormat="1" applyFont="1" applyFill="1" applyBorder="1" applyAlignment="1">
      <alignment horizontal="center" vertical="center"/>
    </xf>
    <xf numFmtId="43" fontId="5" fillId="0" borderId="10" xfId="4" applyNumberFormat="1" applyFont="1" applyFill="1" applyBorder="1" applyAlignment="1">
      <alignment horizontal="center" vertical="center"/>
    </xf>
    <xf numFmtId="43" fontId="5" fillId="0" borderId="11" xfId="4" applyNumberFormat="1" applyFont="1" applyFill="1" applyBorder="1" applyAlignment="1">
      <alignment horizontal="center" vertical="center"/>
    </xf>
    <xf numFmtId="0" fontId="7" fillId="11" borderId="1" xfId="0" applyFont="1" applyFill="1" applyBorder="1" applyAlignment="1">
      <alignment horizontal="center" vertical="center"/>
    </xf>
    <xf numFmtId="0" fontId="7" fillId="11" borderId="2" xfId="0" applyFont="1" applyFill="1" applyBorder="1" applyAlignment="1">
      <alignment horizontal="center" vertical="center"/>
    </xf>
    <xf numFmtId="0" fontId="7" fillId="11" borderId="3" xfId="0" applyFont="1" applyFill="1" applyBorder="1" applyAlignment="1">
      <alignment horizontal="center" vertical="center"/>
    </xf>
    <xf numFmtId="43" fontId="5" fillId="0" borderId="5" xfId="4" applyNumberFormat="1" applyFont="1" applyFill="1" applyBorder="1" applyAlignment="1">
      <alignment horizontal="center" vertical="center"/>
    </xf>
    <xf numFmtId="43" fontId="5" fillId="0" borderId="6" xfId="4" applyNumberFormat="1" applyFont="1" applyFill="1" applyBorder="1" applyAlignment="1">
      <alignment horizontal="center" vertical="center"/>
    </xf>
    <xf numFmtId="43" fontId="5" fillId="0" borderId="5" xfId="4" applyNumberFormat="1" applyFont="1" applyFill="1" applyBorder="1" applyAlignment="1">
      <alignment horizontal="center" vertical="center" wrapText="1"/>
    </xf>
    <xf numFmtId="43" fontId="5" fillId="0" borderId="0" xfId="4" applyNumberFormat="1" applyFont="1" applyFill="1" applyBorder="1" applyAlignment="1">
      <alignment horizontal="center" vertical="center" wrapText="1"/>
    </xf>
    <xf numFmtId="43" fontId="5" fillId="0" borderId="10" xfId="4" applyNumberFormat="1" applyFont="1" applyFill="1" applyBorder="1" applyAlignment="1">
      <alignment horizontal="center" vertical="center" wrapText="1"/>
    </xf>
    <xf numFmtId="0" fontId="4" fillId="0" borderId="18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127"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145" xfId="0" applyFont="1" applyFill="1" applyBorder="1" applyAlignment="1">
      <alignment horizontal="center" vertical="center"/>
    </xf>
    <xf numFmtId="0" fontId="4" fillId="0" borderId="148" xfId="0" applyFont="1" applyFill="1" applyBorder="1" applyAlignment="1">
      <alignment horizontal="center" vertical="center"/>
    </xf>
    <xf numFmtId="0" fontId="5" fillId="0" borderId="13" xfId="0" applyFont="1" applyFill="1" applyBorder="1" applyAlignment="1">
      <alignment horizontal="center" vertical="center"/>
    </xf>
    <xf numFmtId="0" fontId="8" fillId="0" borderId="14" xfId="0" applyFont="1" applyFill="1" applyBorder="1" applyAlignment="1">
      <alignment horizontal="center" vertical="center" wrapText="1"/>
    </xf>
    <xf numFmtId="0" fontId="8" fillId="0" borderId="18" xfId="0" applyFont="1" applyFill="1" applyBorder="1" applyAlignment="1">
      <alignment horizontal="center" vertical="center" wrapText="1"/>
    </xf>
    <xf numFmtId="10" fontId="8" fillId="0" borderId="187" xfId="3" applyNumberFormat="1" applyFont="1" applyFill="1" applyBorder="1" applyAlignment="1">
      <alignment horizontal="center" vertical="center" wrapText="1"/>
    </xf>
    <xf numFmtId="10" fontId="8" fillId="0" borderId="191" xfId="3" applyNumberFormat="1" applyFont="1" applyFill="1" applyBorder="1" applyAlignment="1">
      <alignment horizontal="center" vertical="center" wrapText="1"/>
    </xf>
    <xf numFmtId="0" fontId="5" fillId="0" borderId="12" xfId="4" applyFont="1" applyFill="1" applyBorder="1" applyAlignment="1">
      <alignment horizontal="center" vertical="center"/>
    </xf>
    <xf numFmtId="0" fontId="5" fillId="0" borderId="16" xfId="4" applyFont="1" applyFill="1" applyBorder="1" applyAlignment="1">
      <alignment horizontal="center" vertical="center"/>
    </xf>
    <xf numFmtId="0" fontId="5" fillId="0" borderId="13" xfId="4" applyFont="1" applyFill="1" applyBorder="1" applyAlignment="1">
      <alignment horizontal="center" vertical="center" wrapText="1"/>
    </xf>
    <xf numFmtId="0" fontId="5" fillId="0" borderId="17" xfId="4" applyFont="1" applyFill="1" applyBorder="1" applyAlignment="1">
      <alignment horizontal="center" vertical="center" wrapText="1"/>
    </xf>
    <xf numFmtId="40" fontId="5" fillId="0" borderId="13" xfId="4" applyNumberFormat="1" applyFont="1" applyFill="1" applyBorder="1" applyAlignment="1">
      <alignment horizontal="center" vertical="center"/>
    </xf>
    <xf numFmtId="40" fontId="5" fillId="0" borderId="17" xfId="4" applyNumberFormat="1" applyFont="1" applyFill="1" applyBorder="1" applyAlignment="1">
      <alignment horizontal="center" vertical="center"/>
    </xf>
    <xf numFmtId="0" fontId="5" fillId="0" borderId="13" xfId="4" applyFont="1" applyFill="1" applyBorder="1" applyAlignment="1">
      <alignment horizontal="center" vertical="center"/>
    </xf>
    <xf numFmtId="0" fontId="5" fillId="0" borderId="17" xfId="4" applyFont="1" applyFill="1" applyBorder="1" applyAlignment="1">
      <alignment horizontal="center" vertical="center"/>
    </xf>
    <xf numFmtId="40" fontId="5" fillId="0" borderId="14" xfId="4" applyNumberFormat="1" applyFont="1" applyFill="1" applyBorder="1" applyAlignment="1">
      <alignment horizontal="center" vertical="center" wrapText="1"/>
    </xf>
    <xf numFmtId="40" fontId="5" fillId="0" borderId="18" xfId="4" applyNumberFormat="1" applyFont="1" applyFill="1" applyBorder="1" applyAlignment="1">
      <alignment horizontal="center" vertical="center" wrapText="1"/>
    </xf>
    <xf numFmtId="0" fontId="4" fillId="0" borderId="145" xfId="0" applyFont="1" applyBorder="1" applyAlignment="1">
      <alignment horizontal="center" vertical="center"/>
    </xf>
    <xf numFmtId="0" fontId="4" fillId="0" borderId="120" xfId="0" applyFont="1" applyBorder="1" applyAlignment="1">
      <alignment horizontal="center" vertical="center"/>
    </xf>
    <xf numFmtId="43" fontId="8" fillId="0" borderId="14" xfId="1" applyFont="1" applyBorder="1" applyAlignment="1">
      <alignment horizontal="center" vertical="center"/>
    </xf>
    <xf numFmtId="43" fontId="8" fillId="0" borderId="122" xfId="1" applyFont="1" applyBorder="1" applyAlignment="1">
      <alignment horizontal="center" vertical="center"/>
    </xf>
    <xf numFmtId="0" fontId="4" fillId="0" borderId="156" xfId="0" applyFont="1" applyBorder="1" applyAlignment="1">
      <alignment horizontal="center" vertical="center"/>
    </xf>
    <xf numFmtId="0" fontId="4" fillId="0" borderId="135" xfId="0" applyFont="1" applyBorder="1" applyAlignment="1">
      <alignment horizontal="justify" vertical="center" wrapText="1"/>
    </xf>
    <xf numFmtId="0" fontId="4" fillId="0" borderId="136" xfId="0" applyFont="1" applyBorder="1" applyAlignment="1">
      <alignment horizontal="justify" vertical="center" wrapText="1"/>
    </xf>
    <xf numFmtId="0" fontId="4" fillId="0" borderId="151" xfId="0" applyFont="1" applyBorder="1" applyAlignment="1">
      <alignment horizontal="justify" vertical="center" wrapText="1"/>
    </xf>
    <xf numFmtId="0" fontId="4" fillId="0" borderId="152" xfId="0" applyFont="1" applyBorder="1" applyAlignment="1">
      <alignment horizontal="justify" vertical="center" wrapText="1"/>
    </xf>
    <xf numFmtId="43" fontId="8" fillId="0" borderId="144" xfId="1" applyFont="1" applyBorder="1" applyAlignment="1">
      <alignment horizontal="center" vertical="center"/>
    </xf>
    <xf numFmtId="10" fontId="8" fillId="0" borderId="14" xfId="3" applyNumberFormat="1" applyFont="1" applyBorder="1" applyAlignment="1">
      <alignment horizontal="center" vertical="center"/>
    </xf>
    <xf numFmtId="10" fontId="8" fillId="0" borderId="122" xfId="3" applyNumberFormat="1" applyFont="1" applyBorder="1" applyAlignment="1">
      <alignment horizontal="center" vertical="center"/>
    </xf>
    <xf numFmtId="10" fontId="8" fillId="0" borderId="144" xfId="3" applyNumberFormat="1" applyFont="1" applyBorder="1" applyAlignment="1">
      <alignment horizontal="center" vertical="center"/>
    </xf>
    <xf numFmtId="0" fontId="4" fillId="0" borderId="137" xfId="0" applyFont="1" applyBorder="1" applyAlignment="1">
      <alignment horizontal="justify" vertical="center" wrapText="1"/>
    </xf>
    <xf numFmtId="0" fontId="4" fillId="0" borderId="138" xfId="0" applyFont="1" applyBorder="1" applyAlignment="1">
      <alignment horizontal="justify" vertical="center" wrapText="1"/>
    </xf>
    <xf numFmtId="0" fontId="4" fillId="0" borderId="126" xfId="0" applyFont="1" applyBorder="1" applyAlignment="1">
      <alignment horizontal="justify" vertical="center" wrapText="1"/>
    </xf>
    <xf numFmtId="0" fontId="4" fillId="0" borderId="147" xfId="0" applyFont="1" applyBorder="1" applyAlignment="1">
      <alignment horizontal="justify" vertical="center" wrapText="1"/>
    </xf>
    <xf numFmtId="0" fontId="8" fillId="12" borderId="1" xfId="0" applyFont="1" applyFill="1" applyBorder="1" applyAlignment="1">
      <alignment horizontal="center" vertical="center" wrapText="1"/>
    </xf>
    <xf numFmtId="0" fontId="8" fillId="12" borderId="2" xfId="0" applyFont="1" applyFill="1" applyBorder="1" applyAlignment="1">
      <alignment horizontal="center" vertical="center" wrapText="1"/>
    </xf>
    <xf numFmtId="0" fontId="4" fillId="0" borderId="175" xfId="0" applyFont="1" applyBorder="1" applyAlignment="1">
      <alignment horizontal="justify" vertical="center" wrapText="1"/>
    </xf>
    <xf numFmtId="0" fontId="4" fillId="0" borderId="30" xfId="0" applyFont="1" applyBorder="1" applyAlignment="1">
      <alignment horizontal="justify" vertical="center" wrapText="1"/>
    </xf>
    <xf numFmtId="0" fontId="4" fillId="0" borderId="121" xfId="0" applyFont="1" applyBorder="1" applyAlignment="1">
      <alignment horizontal="justify" vertical="center" wrapText="1"/>
    </xf>
    <xf numFmtId="0" fontId="4" fillId="0" borderId="176" xfId="0" applyFont="1" applyBorder="1" applyAlignment="1">
      <alignment horizontal="justify" vertical="center" wrapText="1"/>
    </xf>
  </cellXfs>
  <cellStyles count="20">
    <cellStyle name="Hiperlink" xfId="17" builtinId="8"/>
    <cellStyle name="Item principal" xfId="6"/>
    <cellStyle name="Item Secundário" xfId="7"/>
    <cellStyle name="Moeda" xfId="2" builtinId="4"/>
    <cellStyle name="Moeda_RESUMO DA TABELA SINAPI" xfId="5"/>
    <cellStyle name="Normal" xfId="0" builtinId="0"/>
    <cellStyle name="Normal 10" xfId="15"/>
    <cellStyle name="Normal 2 2 7" xfId="9"/>
    <cellStyle name="Normal 9" xfId="14"/>
    <cellStyle name="Normal_Pesquisa no referencial 10 de maio de 2013" xfId="19"/>
    <cellStyle name="Normal_RESUMO DA TABELA SINAPI" xfId="4"/>
    <cellStyle name="Porcentagem" xfId="3" builtinId="5"/>
    <cellStyle name="Porcentagem 2" xfId="13"/>
    <cellStyle name="Porcentagem 2 2" xfId="16"/>
    <cellStyle name="Porcentagem 2 6" xfId="11"/>
    <cellStyle name="Separador de milhares 2 2 2" xfId="8"/>
    <cellStyle name="Vírgula" xfId="1" builtinId="3"/>
    <cellStyle name="Vírgula 2" xfId="18"/>
    <cellStyle name="Vírgula 2 2 3" xfId="10"/>
    <cellStyle name="Vírgula 3" xfId="12"/>
  </cellStyles>
  <dxfs count="43">
    <dxf>
      <font>
        <color theme="0" tint="-0.14996795556505021"/>
      </font>
      <fill>
        <patternFill>
          <bgColor theme="0" tint="-0.14996795556505021"/>
        </patternFill>
      </fill>
    </dxf>
    <dxf>
      <fill>
        <patternFill>
          <bgColor theme="0" tint="-0.14996795556505021"/>
        </patternFill>
      </fill>
    </dxf>
    <dxf>
      <font>
        <color theme="0"/>
      </font>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ill>
        <patternFill>
          <bgColor theme="0" tint="-0.1499679555650502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rgb="FFB2B2B2"/>
      </font>
      <fill>
        <patternFill patternType="none">
          <bgColor auto="1"/>
        </patternFill>
      </fill>
    </dxf>
    <dxf>
      <font>
        <color theme="0"/>
      </font>
    </dxf>
    <dxf>
      <font>
        <color theme="0"/>
      </font>
    </dxf>
    <dxf>
      <fill>
        <patternFill patternType="solid">
          <fgColor indexed="60"/>
          <bgColor indexed="10"/>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ont>
        <b/>
        <i val="0"/>
        <strike val="0"/>
        <condense val="0"/>
        <extend val="0"/>
        <color indexed="10"/>
      </font>
      <fill>
        <patternFill>
          <bgColor indexed="43"/>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37"/>
    </mc:Choice>
    <mc:Fallback>
      <c:style val="37"/>
    </mc:Fallback>
  </mc:AlternateContent>
  <c:chart>
    <c:title>
      <c:tx>
        <c:rich>
          <a:bodyPr/>
          <a:lstStyle/>
          <a:p>
            <a:pPr>
              <a:defRPr sz="1000"/>
            </a:pPr>
            <a:r>
              <a:rPr lang="en-US" sz="1000"/>
              <a:t>GRÁFICO RESUMO</a:t>
            </a:r>
          </a:p>
        </c:rich>
      </c:tx>
      <c:layout>
        <c:manualLayout>
          <c:xMode val="edge"/>
          <c:yMode val="edge"/>
          <c:x val="0.50948955915449912"/>
          <c:y val="2.3013205150665732E-2"/>
        </c:manualLayout>
      </c:layout>
      <c:overlay val="0"/>
    </c:title>
    <c:autoTitleDeleted val="0"/>
    <c:plotArea>
      <c:layout>
        <c:manualLayout>
          <c:layoutTarget val="inner"/>
          <c:xMode val="edge"/>
          <c:yMode val="edge"/>
          <c:x val="9.0485173664701365E-2"/>
          <c:y val="0.10489840006944694"/>
          <c:w val="0.9029053130494481"/>
          <c:h val="0.75691805313626204"/>
        </c:manualLayout>
      </c:layout>
      <c:barChart>
        <c:barDir val="col"/>
        <c:grouping val="clustered"/>
        <c:varyColors val="0"/>
        <c:ser>
          <c:idx val="0"/>
          <c:order val="0"/>
          <c:tx>
            <c:strRef>
              <c:f>Resumo!$K$10</c:f>
              <c:strCache>
                <c:ptCount val="1"/>
                <c:pt idx="0">
                  <c:v>RESUMO GERAL</c:v>
                </c:pt>
              </c:strCache>
            </c:strRef>
          </c:tx>
          <c:invertIfNegative val="0"/>
          <c:cat>
            <c:strRef>
              <c:f>Resumo!$D$12:$D$20</c:f>
              <c:strCache>
                <c:ptCount val="6"/>
                <c:pt idx="0">
                  <c:v>SERVIÇOS INICIAIS</c:v>
                </c:pt>
                <c:pt idx="1">
                  <c:v>DRENAGEM</c:v>
                </c:pt>
                <c:pt idx="2">
                  <c:v>PAVIMENTAÇÃO ASFÁLTICA</c:v>
                </c:pt>
                <c:pt idx="3">
                  <c:v>MEIO-FIO E PASSEIOS</c:v>
                </c:pt>
                <c:pt idx="4">
                  <c:v>SINALIZAÇÃO</c:v>
                </c:pt>
                <c:pt idx="5">
                  <c:v>OBRAS COMPLEMENTARES</c:v>
                </c:pt>
              </c:strCache>
            </c:strRef>
          </c:cat>
          <c:val>
            <c:numRef>
              <c:f>Resumo!$K$12:$K$20</c:f>
              <c:numCache>
                <c:formatCode>_(* #,##0.00_);_(* \(#,##0.00\);_(* "-"??_);_(@_)</c:formatCode>
                <c:ptCount val="6"/>
                <c:pt idx="0">
                  <c:v>2633.16</c:v>
                </c:pt>
                <c:pt idx="1">
                  <c:v>70415.48</c:v>
                </c:pt>
                <c:pt idx="2">
                  <c:v>379973.75</c:v>
                </c:pt>
                <c:pt idx="3">
                  <c:v>10159.35</c:v>
                </c:pt>
                <c:pt idx="4">
                  <c:v>12571.96</c:v>
                </c:pt>
                <c:pt idx="5">
                  <c:v>254.46</c:v>
                </c:pt>
              </c:numCache>
            </c:numRef>
          </c:val>
          <c:extLst>
            <c:ext xmlns:c16="http://schemas.microsoft.com/office/drawing/2014/chart" uri="{C3380CC4-5D6E-409C-BE32-E72D297353CC}">
              <c16:uniqueId val="{00000000-41DC-4F5D-A43F-66766B6F3246}"/>
            </c:ext>
          </c:extLst>
        </c:ser>
        <c:dLbls>
          <c:showLegendKey val="0"/>
          <c:showVal val="0"/>
          <c:showCatName val="0"/>
          <c:showSerName val="0"/>
          <c:showPercent val="0"/>
          <c:showBubbleSize val="0"/>
        </c:dLbls>
        <c:gapWidth val="150"/>
        <c:axId val="214376832"/>
        <c:axId val="214378368"/>
      </c:barChart>
      <c:catAx>
        <c:axId val="214376832"/>
        <c:scaling>
          <c:orientation val="minMax"/>
        </c:scaling>
        <c:delete val="0"/>
        <c:axPos val="b"/>
        <c:numFmt formatCode="&quot;R$&quot;\ #,##0.00" sourceLinked="0"/>
        <c:majorTickMark val="none"/>
        <c:minorTickMark val="none"/>
        <c:tickLblPos val="nextTo"/>
        <c:crossAx val="214378368"/>
        <c:crosses val="autoZero"/>
        <c:auto val="1"/>
        <c:lblAlgn val="ctr"/>
        <c:lblOffset val="100"/>
        <c:noMultiLvlLbl val="0"/>
      </c:catAx>
      <c:valAx>
        <c:axId val="214378368"/>
        <c:scaling>
          <c:orientation val="minMax"/>
        </c:scaling>
        <c:delete val="0"/>
        <c:axPos val="l"/>
        <c:majorGridlines/>
        <c:numFmt formatCode="&quot;R$&quot;\ #,##0" sourceLinked="0"/>
        <c:majorTickMark val="none"/>
        <c:minorTickMark val="none"/>
        <c:tickLblPos val="nextTo"/>
        <c:crossAx val="214376832"/>
        <c:crosses val="autoZero"/>
        <c:crossBetween val="between"/>
      </c:valAx>
      <c:dTable>
        <c:showHorzBorder val="1"/>
        <c:showVertBorder val="1"/>
        <c:showOutline val="1"/>
        <c:showKeys val="1"/>
        <c:txPr>
          <a:bodyPr/>
          <a:lstStyle/>
          <a:p>
            <a:pPr rtl="0">
              <a:defRPr sz="700"/>
            </a:pPr>
            <a:endParaRPr lang="pt-BR"/>
          </a:p>
        </c:txPr>
      </c:dTable>
    </c:plotArea>
    <c:plotVisOnly val="1"/>
    <c:dispBlanksAs val="gap"/>
    <c:showDLblsOverMax val="0"/>
  </c:chart>
  <c:printSettings>
    <c:headerFooter/>
    <c:pageMargins b="0.75" l="0.7" r="0.7" t="0.75"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37"/>
    </mc:Choice>
    <mc:Fallback>
      <c:style val="37"/>
    </mc:Fallback>
  </mc:AlternateContent>
  <c:chart>
    <c:title>
      <c:tx>
        <c:rich>
          <a:bodyPr/>
          <a:lstStyle/>
          <a:p>
            <a:pPr>
              <a:defRPr sz="1000"/>
            </a:pPr>
            <a:r>
              <a:rPr lang="en-US" sz="1000"/>
              <a:t>GRÁFICO CRONOGRAMA FÍSICO-FINANCEIRO</a:t>
            </a:r>
          </a:p>
        </c:rich>
      </c:tx>
      <c:layout>
        <c:manualLayout>
          <c:xMode val="edge"/>
          <c:yMode val="edge"/>
          <c:x val="0.50948955915449912"/>
          <c:y val="2.3013205150665732E-2"/>
        </c:manualLayout>
      </c:layout>
      <c:overlay val="0"/>
    </c:title>
    <c:autoTitleDeleted val="0"/>
    <c:plotArea>
      <c:layout>
        <c:manualLayout>
          <c:layoutTarget val="inner"/>
          <c:xMode val="edge"/>
          <c:yMode val="edge"/>
          <c:x val="0.27547870222314497"/>
          <c:y val="0.16761378847533617"/>
          <c:w val="0.72159948427222764"/>
          <c:h val="0.59847925077429587"/>
        </c:manualLayout>
      </c:layout>
      <c:barChart>
        <c:barDir val="col"/>
        <c:grouping val="clustered"/>
        <c:varyColors val="0"/>
        <c:ser>
          <c:idx val="0"/>
          <c:order val="0"/>
          <c:tx>
            <c:strRef>
              <c:f>cR!$B$3</c:f>
              <c:strCache>
                <c:ptCount val="1"/>
                <c:pt idx="0">
                  <c:v>CRONOGRAMA FÍSICO FINANCEIRO</c:v>
                </c:pt>
              </c:strCache>
            </c:strRef>
          </c:tx>
          <c:invertIfNegative val="0"/>
          <c:cat>
            <c:strRef>
              <c:f>cR!$G$10:$R$10</c:f>
              <c:strCache>
                <c:ptCount val="12"/>
                <c:pt idx="0">
                  <c:v>Mês 01</c:v>
                </c:pt>
                <c:pt idx="1">
                  <c:v>Mês 02</c:v>
                </c:pt>
                <c:pt idx="2">
                  <c:v>Mês 03</c:v>
                </c:pt>
                <c:pt idx="3">
                  <c:v>Mês 04</c:v>
                </c:pt>
                <c:pt idx="4">
                  <c:v>Mês 05</c:v>
                </c:pt>
                <c:pt idx="5">
                  <c:v>Mês 06</c:v>
                </c:pt>
                <c:pt idx="6">
                  <c:v>Mês 07</c:v>
                </c:pt>
                <c:pt idx="7">
                  <c:v>Mês 08</c:v>
                </c:pt>
                <c:pt idx="8">
                  <c:v>Mês 09</c:v>
                </c:pt>
                <c:pt idx="9">
                  <c:v>Mês 10</c:v>
                </c:pt>
                <c:pt idx="10">
                  <c:v>Mês 11</c:v>
                </c:pt>
                <c:pt idx="11">
                  <c:v>Mês 12</c:v>
                </c:pt>
              </c:strCache>
            </c:strRef>
          </c:cat>
          <c:val>
            <c:numRef>
              <c:f>cR!$G$30:$R$30</c:f>
              <c:numCache>
                <c:formatCode>_(* #,##0.00_);_(* \(#,##0.00\);_(* "-"??_);_(@_)</c:formatCode>
                <c:ptCount val="12"/>
                <c:pt idx="0">
                  <c:v>225038.14</c:v>
                </c:pt>
                <c:pt idx="1">
                  <c:v>250970.02</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0-3411-4F3F-9B3E-95EDFE2B6546}"/>
            </c:ext>
          </c:extLst>
        </c:ser>
        <c:dLbls>
          <c:showLegendKey val="0"/>
          <c:showVal val="0"/>
          <c:showCatName val="0"/>
          <c:showSerName val="0"/>
          <c:showPercent val="0"/>
          <c:showBubbleSize val="0"/>
        </c:dLbls>
        <c:gapWidth val="150"/>
        <c:axId val="214376832"/>
        <c:axId val="214378368"/>
      </c:barChart>
      <c:catAx>
        <c:axId val="214376832"/>
        <c:scaling>
          <c:orientation val="minMax"/>
        </c:scaling>
        <c:delete val="0"/>
        <c:axPos val="b"/>
        <c:numFmt formatCode="&quot;R$&quot;\ #,##0.00" sourceLinked="0"/>
        <c:majorTickMark val="none"/>
        <c:minorTickMark val="none"/>
        <c:tickLblPos val="nextTo"/>
        <c:crossAx val="214378368"/>
        <c:crosses val="autoZero"/>
        <c:auto val="1"/>
        <c:lblAlgn val="ctr"/>
        <c:lblOffset val="100"/>
        <c:noMultiLvlLbl val="0"/>
      </c:catAx>
      <c:valAx>
        <c:axId val="214378368"/>
        <c:scaling>
          <c:orientation val="minMax"/>
        </c:scaling>
        <c:delete val="0"/>
        <c:axPos val="l"/>
        <c:majorGridlines/>
        <c:numFmt formatCode="&quot;R$&quot;\ #,##0" sourceLinked="0"/>
        <c:majorTickMark val="none"/>
        <c:minorTickMark val="none"/>
        <c:tickLblPos val="nextTo"/>
        <c:crossAx val="214376832"/>
        <c:crosses val="autoZero"/>
        <c:crossBetween val="between"/>
      </c:valAx>
      <c:dTable>
        <c:showHorzBorder val="1"/>
        <c:showVertBorder val="1"/>
        <c:showOutline val="1"/>
        <c:showKeys val="1"/>
      </c:dTable>
    </c:plotArea>
    <c:plotVisOnly val="1"/>
    <c:dispBlanksAs val="gap"/>
    <c:showDLblsOverMax val="0"/>
  </c:chart>
  <c:printSettings>
    <c:headerFooter/>
    <c:pageMargins b="0.75" l="0.7" r="0.7" t="0.75"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mc:AlternateContent xmlns:mc="http://schemas.openxmlformats.org/markup-compatibility/2006">
    <mc:Choice xmlns:c14="http://schemas.microsoft.com/office/drawing/2007/8/2/chart" Requires="c14">
      <c14:style val="137"/>
    </mc:Choice>
    <mc:Fallback>
      <c:style val="37"/>
    </mc:Fallback>
  </mc:AlternateContent>
  <c:chart>
    <c:title>
      <c:tx>
        <c:rich>
          <a:bodyPr/>
          <a:lstStyle/>
          <a:p>
            <a:pPr>
              <a:defRPr sz="1000"/>
            </a:pPr>
            <a:r>
              <a:rPr lang="en-US" sz="1000"/>
              <a:t>GRÁFICO HISTOGRAMA</a:t>
            </a:r>
            <a:r>
              <a:rPr lang="en-US" sz="1000" baseline="0"/>
              <a:t> DE MÃO DE OBRA</a:t>
            </a:r>
            <a:endParaRPr lang="en-US" sz="1000"/>
          </a:p>
        </c:rich>
      </c:tx>
      <c:layout>
        <c:manualLayout>
          <c:xMode val="edge"/>
          <c:yMode val="edge"/>
          <c:x val="0.50948955915449912"/>
          <c:y val="2.3013205150665732E-2"/>
        </c:manualLayout>
      </c:layout>
      <c:overlay val="0"/>
    </c:title>
    <c:autoTitleDeleted val="0"/>
    <c:plotArea>
      <c:layout>
        <c:manualLayout>
          <c:layoutTarget val="inner"/>
          <c:xMode val="edge"/>
          <c:yMode val="edge"/>
          <c:x val="0.27933003551445507"/>
          <c:y val="0.10863417498463829"/>
          <c:w val="0.71347625227305289"/>
          <c:h val="0.7569872267651907"/>
        </c:manualLayout>
      </c:layout>
      <c:barChart>
        <c:barDir val="col"/>
        <c:grouping val="clustered"/>
        <c:varyColors val="0"/>
        <c:ser>
          <c:idx val="0"/>
          <c:order val="0"/>
          <c:tx>
            <c:v>Total</c:v>
          </c:tx>
          <c:invertIfNegative val="0"/>
          <c:cat>
            <c:strRef>
              <c:f>hR!$F$10:$Q$10</c:f>
              <c:strCache>
                <c:ptCount val="12"/>
                <c:pt idx="0">
                  <c:v>Mês 01</c:v>
                </c:pt>
                <c:pt idx="1">
                  <c:v>Mês 02</c:v>
                </c:pt>
                <c:pt idx="2">
                  <c:v>Mês 03</c:v>
                </c:pt>
                <c:pt idx="3">
                  <c:v>Mês 04</c:v>
                </c:pt>
                <c:pt idx="4">
                  <c:v>Mês 05</c:v>
                </c:pt>
                <c:pt idx="5">
                  <c:v>Mês 06</c:v>
                </c:pt>
                <c:pt idx="6">
                  <c:v>Mês 07</c:v>
                </c:pt>
                <c:pt idx="7">
                  <c:v>Mês 08</c:v>
                </c:pt>
                <c:pt idx="8">
                  <c:v>Mês 09</c:v>
                </c:pt>
                <c:pt idx="9">
                  <c:v>Mês 10</c:v>
                </c:pt>
                <c:pt idx="10">
                  <c:v>Mês 11</c:v>
                </c:pt>
                <c:pt idx="11">
                  <c:v>Mês 12</c:v>
                </c:pt>
              </c:strCache>
            </c:strRef>
          </c:cat>
          <c:val>
            <c:numRef>
              <c:f>hR!$F$20:$Q$20</c:f>
              <c:numCache>
                <c:formatCode>0_ ;\-0\ </c:formatCode>
                <c:ptCount val="12"/>
                <c:pt idx="0">
                  <c:v>19</c:v>
                </c:pt>
                <c:pt idx="1">
                  <c:v>40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1-876E-487F-BC21-9F7527643B3D}"/>
            </c:ext>
          </c:extLst>
        </c:ser>
        <c:dLbls>
          <c:showLegendKey val="0"/>
          <c:showVal val="0"/>
          <c:showCatName val="0"/>
          <c:showSerName val="0"/>
          <c:showPercent val="0"/>
          <c:showBubbleSize val="0"/>
        </c:dLbls>
        <c:gapWidth val="150"/>
        <c:axId val="214376832"/>
        <c:axId val="214378368"/>
      </c:barChart>
      <c:catAx>
        <c:axId val="214376832"/>
        <c:scaling>
          <c:orientation val="minMax"/>
        </c:scaling>
        <c:delete val="0"/>
        <c:axPos val="b"/>
        <c:numFmt formatCode="&quot;R$&quot;\ #,##0.00" sourceLinked="0"/>
        <c:majorTickMark val="none"/>
        <c:minorTickMark val="none"/>
        <c:tickLblPos val="nextTo"/>
        <c:crossAx val="214378368"/>
        <c:crosses val="autoZero"/>
        <c:auto val="1"/>
        <c:lblAlgn val="ctr"/>
        <c:lblOffset val="100"/>
        <c:noMultiLvlLbl val="0"/>
      </c:catAx>
      <c:valAx>
        <c:axId val="214378368"/>
        <c:scaling>
          <c:orientation val="minMax"/>
        </c:scaling>
        <c:delete val="0"/>
        <c:axPos val="l"/>
        <c:majorGridlines/>
        <c:numFmt formatCode="#,##0" sourceLinked="0"/>
        <c:majorTickMark val="none"/>
        <c:minorTickMark val="none"/>
        <c:tickLblPos val="nextTo"/>
        <c:crossAx val="214376832"/>
        <c:crosses val="autoZero"/>
        <c:crossBetween val="between"/>
      </c:valAx>
      <c:dTable>
        <c:showHorzBorder val="1"/>
        <c:showVertBorder val="1"/>
        <c:showOutline val="1"/>
        <c:showKeys val="1"/>
      </c:dTable>
    </c:plotArea>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11.png"/><Relationship Id="rId2" Type="http://schemas.openxmlformats.org/officeDocument/2006/relationships/image" Target="../media/image10.png"/><Relationship Id="rId1" Type="http://schemas.openxmlformats.org/officeDocument/2006/relationships/image" Target="../media/image9.png"/><Relationship Id="rId4" Type="http://schemas.openxmlformats.org/officeDocument/2006/relationships/image" Target="../media/image12.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vmlDrawing2.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3.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5.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6.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7.wmf"/></Relationships>
</file>

<file path=xl/drawings/_rels/vmlDrawing10.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5.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14.jpeg"/><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6</xdr:col>
      <xdr:colOff>600075</xdr:colOff>
      <xdr:row>33</xdr:row>
      <xdr:rowOff>57150</xdr:rowOff>
    </xdr:from>
    <xdr:to>
      <xdr:col>10</xdr:col>
      <xdr:colOff>1323975</xdr:colOff>
      <xdr:row>40</xdr:row>
      <xdr:rowOff>123825</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7067" t="72897" r="35056" b="10767"/>
        <a:stretch>
          <a:fillRect/>
        </a:stretch>
      </xdr:blipFill>
      <xdr:spPr bwMode="auto">
        <a:xfrm>
          <a:off x="4762500" y="6648450"/>
          <a:ext cx="4248150"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5</xdr:col>
          <xdr:colOff>371475</xdr:colOff>
          <xdr:row>14</xdr:row>
          <xdr:rowOff>114300</xdr:rowOff>
        </xdr:from>
        <xdr:to>
          <xdr:col>8</xdr:col>
          <xdr:colOff>361950</xdr:colOff>
          <xdr:row>17</xdr:row>
          <xdr:rowOff>95250</xdr:rowOff>
        </xdr:to>
        <xdr:sp macro="" textlink="">
          <xdr:nvSpPr>
            <xdr:cNvPr id="14337" name="Object 1" hidden="1">
              <a:extLst>
                <a:ext uri="{63B3BB69-23CF-44E3-9099-C40C66FF867C}">
                  <a14:compatExt spid="_x0000_s14337"/>
                </a:ext>
              </a:extLst>
            </xdr:cNvPr>
            <xdr:cNvSpPr/>
          </xdr:nvSpPr>
          <xdr:spPr bwMode="auto">
            <a:xfrm>
              <a:off x="0" y="0"/>
              <a:ext cx="0" cy="0"/>
            </a:xfrm>
            <a:prstGeom prst="rect">
              <a:avLst/>
            </a:prstGeom>
            <a:solidFill>
              <a:srgbClr val="FFFFFF" mc:Ignorable="a14" a14:legacySpreadsheetColorIndex="9"/>
            </a:solidFill>
            <a:ln w="9525">
              <a:solidFill>
                <a:srgbClr val="000000" mc:Ignorable="a14" a14:legacySpreadsheetColorIndex="64"/>
              </a:solidFill>
              <a:miter lim="800000"/>
              <a:headEnd/>
              <a:tailEnd/>
            </a:ln>
          </xdr:spPr>
        </xdr:sp>
        <xdr:clientData/>
      </xdr:twoCellAnchor>
    </mc:Choice>
    <mc:Fallback/>
  </mc:AlternateContent>
  <xdr:twoCellAnchor editAs="oneCell">
    <xdr:from>
      <xdr:col>34</xdr:col>
      <xdr:colOff>266700</xdr:colOff>
      <xdr:row>0</xdr:row>
      <xdr:rowOff>0</xdr:rowOff>
    </xdr:from>
    <xdr:to>
      <xdr:col>44</xdr:col>
      <xdr:colOff>571500</xdr:colOff>
      <xdr:row>18</xdr:row>
      <xdr:rowOff>57150</xdr:rowOff>
    </xdr:to>
    <xdr:pic>
      <xdr:nvPicPr>
        <xdr:cNvPr id="4" name="Imagem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l="33911" t="21207" r="31084" b="44901"/>
        <a:stretch>
          <a:fillRect/>
        </a:stretch>
      </xdr:blipFill>
      <xdr:spPr bwMode="auto">
        <a:xfrm>
          <a:off x="26965275" y="0"/>
          <a:ext cx="6400800" cy="3486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33</xdr:col>
      <xdr:colOff>114300</xdr:colOff>
      <xdr:row>22</xdr:row>
      <xdr:rowOff>104775</xdr:rowOff>
    </xdr:from>
    <xdr:to>
      <xdr:col>41</xdr:col>
      <xdr:colOff>504825</xdr:colOff>
      <xdr:row>31</xdr:row>
      <xdr:rowOff>28575</xdr:rowOff>
    </xdr:to>
    <xdr:pic>
      <xdr:nvPicPr>
        <xdr:cNvPr id="5" name="Imagem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l="37244" t="26578" r="34731" b="55643"/>
        <a:stretch>
          <a:fillRect/>
        </a:stretch>
      </xdr:blipFill>
      <xdr:spPr bwMode="auto">
        <a:xfrm>
          <a:off x="26346150" y="4410075"/>
          <a:ext cx="5124450" cy="1828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133350</xdr:colOff>
      <xdr:row>41</xdr:row>
      <xdr:rowOff>114300</xdr:rowOff>
    </xdr:from>
    <xdr:to>
      <xdr:col>18</xdr:col>
      <xdr:colOff>47625</xdr:colOff>
      <xdr:row>63</xdr:row>
      <xdr:rowOff>0</xdr:rowOff>
    </xdr:to>
    <xdr:pic>
      <xdr:nvPicPr>
        <xdr:cNvPr id="6" name="Imagem 5"/>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l="38860" t="45190" r="36554" b="13786"/>
        <a:stretch>
          <a:fillRect/>
        </a:stretch>
      </xdr:blipFill>
      <xdr:spPr bwMode="auto">
        <a:xfrm>
          <a:off x="10658475" y="8229600"/>
          <a:ext cx="4495800" cy="421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1</xdr:col>
          <xdr:colOff>238125</xdr:colOff>
          <xdr:row>15</xdr:row>
          <xdr:rowOff>85725</xdr:rowOff>
        </xdr:from>
        <xdr:to>
          <xdr:col>3</xdr:col>
          <xdr:colOff>95250</xdr:colOff>
          <xdr:row>16</xdr:row>
          <xdr:rowOff>123825</xdr:rowOff>
        </xdr:to>
        <xdr:sp macro="" textlink="">
          <xdr:nvSpPr>
            <xdr:cNvPr id="14338" name="Object 2" hidden="1">
              <a:extLst>
                <a:ext uri="{63B3BB69-23CF-44E3-9099-C40C66FF867C}">
                  <a14:compatExt spid="_x0000_s1433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45</xdr:row>
          <xdr:rowOff>0</xdr:rowOff>
        </xdr:from>
        <xdr:to>
          <xdr:col>3</xdr:col>
          <xdr:colOff>361950</xdr:colOff>
          <xdr:row>46</xdr:row>
          <xdr:rowOff>57150</xdr:rowOff>
        </xdr:to>
        <xdr:sp macro="" textlink="">
          <xdr:nvSpPr>
            <xdr:cNvPr id="14339" name="Object 3" hidden="1">
              <a:extLst>
                <a:ext uri="{63B3BB69-23CF-44E3-9099-C40C66FF867C}">
                  <a14:compatExt spid="_x0000_s1433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62</xdr:row>
          <xdr:rowOff>66675</xdr:rowOff>
        </xdr:from>
        <xdr:to>
          <xdr:col>2</xdr:col>
          <xdr:colOff>590550</xdr:colOff>
          <xdr:row>65</xdr:row>
          <xdr:rowOff>142875</xdr:rowOff>
        </xdr:to>
        <xdr:sp macro="" textlink="">
          <xdr:nvSpPr>
            <xdr:cNvPr id="14340" name="Object 4" hidden="1">
              <a:extLst>
                <a:ext uri="{63B3BB69-23CF-44E3-9099-C40C66FF867C}">
                  <a14:compatExt spid="_x0000_s1434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76200</xdr:colOff>
          <xdr:row>49</xdr:row>
          <xdr:rowOff>114300</xdr:rowOff>
        </xdr:from>
        <xdr:to>
          <xdr:col>9</xdr:col>
          <xdr:colOff>104775</xdr:colOff>
          <xdr:row>52</xdr:row>
          <xdr:rowOff>76200</xdr:rowOff>
        </xdr:to>
        <xdr:sp macro="" textlink="">
          <xdr:nvSpPr>
            <xdr:cNvPr id="14341" name="Object 5" hidden="1">
              <a:extLst>
                <a:ext uri="{63B3BB69-23CF-44E3-9099-C40C66FF867C}">
                  <a14:compatExt spid="_x0000_s1434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209550</xdr:colOff>
          <xdr:row>49</xdr:row>
          <xdr:rowOff>123825</xdr:rowOff>
        </xdr:from>
        <xdr:to>
          <xdr:col>7</xdr:col>
          <xdr:colOff>409575</xdr:colOff>
          <xdr:row>52</xdr:row>
          <xdr:rowOff>85725</xdr:rowOff>
        </xdr:to>
        <xdr:sp macro="" textlink="">
          <xdr:nvSpPr>
            <xdr:cNvPr id="14342" name="Object 6" hidden="1">
              <a:extLst>
                <a:ext uri="{63B3BB69-23CF-44E3-9099-C40C66FF867C}">
                  <a14:compatExt spid="_x0000_s1434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69</xdr:row>
          <xdr:rowOff>66675</xdr:rowOff>
        </xdr:from>
        <xdr:to>
          <xdr:col>2</xdr:col>
          <xdr:colOff>590550</xdr:colOff>
          <xdr:row>72</xdr:row>
          <xdr:rowOff>142875</xdr:rowOff>
        </xdr:to>
        <xdr:sp macro="" textlink="">
          <xdr:nvSpPr>
            <xdr:cNvPr id="14343" name="Object 7" hidden="1">
              <a:extLst>
                <a:ext uri="{63B3BB69-23CF-44E3-9099-C40C66FF867C}">
                  <a14:compatExt spid="_x0000_s1434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28575</xdr:colOff>
          <xdr:row>76</xdr:row>
          <xdr:rowOff>66675</xdr:rowOff>
        </xdr:from>
        <xdr:to>
          <xdr:col>2</xdr:col>
          <xdr:colOff>590550</xdr:colOff>
          <xdr:row>79</xdr:row>
          <xdr:rowOff>142875</xdr:rowOff>
        </xdr:to>
        <xdr:sp macro="" textlink="">
          <xdr:nvSpPr>
            <xdr:cNvPr id="14344" name="Object 8" hidden="1">
              <a:extLst>
                <a:ext uri="{63B3BB69-23CF-44E3-9099-C40C66FF867C}">
                  <a14:compatExt spid="_x0000_s1434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32</xdr:col>
          <xdr:colOff>895350</xdr:colOff>
          <xdr:row>12</xdr:row>
          <xdr:rowOff>104775</xdr:rowOff>
        </xdr:from>
        <xdr:to>
          <xdr:col>32</xdr:col>
          <xdr:colOff>1952625</xdr:colOff>
          <xdr:row>14</xdr:row>
          <xdr:rowOff>161925</xdr:rowOff>
        </xdr:to>
        <xdr:sp macro="" textlink="">
          <xdr:nvSpPr>
            <xdr:cNvPr id="2050" name="Object 2" hidden="1">
              <a:extLst>
                <a:ext uri="{63B3BB69-23CF-44E3-9099-C40C66FF867C}">
                  <a14:compatExt spid="_x0000_s205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3</xdr:col>
      <xdr:colOff>403411</xdr:colOff>
      <xdr:row>35</xdr:row>
      <xdr:rowOff>11204</xdr:rowOff>
    </xdr:from>
    <xdr:to>
      <xdr:col>11</xdr:col>
      <xdr:colOff>685800</xdr:colOff>
      <xdr:row>58</xdr:row>
      <xdr:rowOff>134471</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7470</xdr:colOff>
      <xdr:row>39</xdr:row>
      <xdr:rowOff>11203</xdr:rowOff>
    </xdr:from>
    <xdr:to>
      <xdr:col>17</xdr:col>
      <xdr:colOff>683559</xdr:colOff>
      <xdr:row>59</xdr:row>
      <xdr:rowOff>44823</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7470</xdr:colOff>
      <xdr:row>27</xdr:row>
      <xdr:rowOff>11203</xdr:rowOff>
    </xdr:from>
    <xdr:to>
      <xdr:col>16</xdr:col>
      <xdr:colOff>716616</xdr:colOff>
      <xdr:row>48</xdr:row>
      <xdr:rowOff>56029</xdr:rowOff>
    </xdr:to>
    <xdr:graphicFrame macro="">
      <xdr:nvGraphicFramePr>
        <xdr:cNvPr id="2"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uilherme\c\ARQXLS\PR\Conservas%20dez-02\Pato%20PRRTN%20-%20BR47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ARQUIVOS%20R96\EXCEL\PATOs\BR153_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bemi-tec-01\C-Tec\Documents%20and%20Settings\lcardoso\Meus%20documentos\P\s_c\45000_49620_ServAux.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ARQUIVOS%20R-9-6\Excel\PATOs\BR153_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ED_133L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DEINFRA%20(SC)\Tabela%20de%20pre&#231;o\Composi&#231;&#245;es%20sem%20transporte%20(13_01_04)\45000_49620_ServAu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B:\EXCEL\ARQXLS\SC\ED142_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bemi-tec-01\c-tec\Documents%20and%20Settings\C%20arlos%20%20Machado\My%20Documents\Disco%202\BR-135-MA\2001\Relat&#243;rio\Custos%20Brig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ilherme\c\Contratos\Pg086-01\Proposta%20de%20pre&#231;os%20DNER.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Auxiliar"/>
      <sheetName val="COMPOSIÇÃO A"/>
      <sheetName val="P A T O 99 B"/>
      <sheetName val="Trans 99 C"/>
      <sheetName val="Preços 99 D"/>
      <sheetName val="Cronograma 99 E"/>
      <sheetName val="Pesquisa"/>
      <sheetName val="Diagrama 476"/>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Contrato A"/>
      <sheetName val="Resumo B"/>
      <sheetName val="Custos Unit."/>
      <sheetName val="COMPOSIÇÃO C"/>
      <sheetName val="Auxiliar"/>
      <sheetName val="P A T O  D"/>
      <sheetName val="Trans E"/>
      <sheetName val="Cronograma F (1)"/>
      <sheetName val="Cronograma F (2)"/>
      <sheetName val="Preços  G"/>
      <sheetName val="Croqui H"/>
      <sheetName val="Pesquisa I"/>
      <sheetName val="Quantidades e Preços - Lote 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Eqpto"/>
      <sheetName val="MO"/>
      <sheetName val="Mat"/>
      <sheetName val="Planilha"/>
      <sheetName val="Auxiliares"/>
      <sheetName val="Memória"/>
      <sheetName val="Massa Mist. Pavimentação"/>
      <sheetName val="45000_49620_ServAux"/>
      <sheetName val="Custo do CM-30"/>
      <sheetName val="61M_CBMI"/>
      <sheetName val="Cadastro Traços e Obras"/>
    </sheetNames>
    <sheetDataSet>
      <sheetData sheetId="0" refreshError="1"/>
      <sheetData sheetId="1" refreshError="1">
        <row r="8">
          <cell r="B8" t="str">
            <v>30000</v>
          </cell>
          <cell r="D8" t="str">
            <v>TRATOR ESTEIRA CATERPILLAR</v>
          </cell>
          <cell r="G8" t="str">
            <v>CAT-D4 T</v>
          </cell>
          <cell r="I8">
            <v>75</v>
          </cell>
          <cell r="J8">
            <v>8</v>
          </cell>
          <cell r="K8">
            <v>2000</v>
          </cell>
          <cell r="L8">
            <v>154000</v>
          </cell>
          <cell r="M8">
            <v>14.87</v>
          </cell>
          <cell r="N8">
            <v>0.8</v>
          </cell>
          <cell r="O8">
            <v>7.7</v>
          </cell>
          <cell r="P8" t="str">
            <v>D</v>
          </cell>
          <cell r="Q8">
            <v>0.15</v>
          </cell>
          <cell r="R8">
            <v>11.25</v>
          </cell>
          <cell r="S8" t="str">
            <v>20014</v>
          </cell>
          <cell r="T8">
            <v>1</v>
          </cell>
          <cell r="U8">
            <v>9.4700000000000006</v>
          </cell>
          <cell r="V8">
            <v>43.29</v>
          </cell>
          <cell r="W8">
            <v>24.34</v>
          </cell>
        </row>
        <row r="9">
          <cell r="B9" t="str">
            <v>30050</v>
          </cell>
          <cell r="D9" t="str">
            <v>TRATOR ESTEIRA CATERPILLAR</v>
          </cell>
          <cell r="G9" t="str">
            <v>CAT-D6 T</v>
          </cell>
          <cell r="I9">
            <v>140</v>
          </cell>
          <cell r="J9">
            <v>8</v>
          </cell>
          <cell r="K9">
            <v>2000</v>
          </cell>
          <cell r="L9">
            <v>196000</v>
          </cell>
          <cell r="M9">
            <v>18.93</v>
          </cell>
          <cell r="N9">
            <v>0.8</v>
          </cell>
          <cell r="O9">
            <v>9.8000000000000007</v>
          </cell>
          <cell r="P9" t="str">
            <v>D</v>
          </cell>
          <cell r="Q9">
            <v>0.15</v>
          </cell>
          <cell r="R9">
            <v>21</v>
          </cell>
          <cell r="S9" t="str">
            <v>20014</v>
          </cell>
          <cell r="T9">
            <v>1</v>
          </cell>
          <cell r="U9">
            <v>9.4700000000000006</v>
          </cell>
          <cell r="V9">
            <v>59.2</v>
          </cell>
          <cell r="W9">
            <v>28.4</v>
          </cell>
        </row>
        <row r="10">
          <cell r="B10" t="str">
            <v>30100</v>
          </cell>
          <cell r="D10" t="str">
            <v>TRATOR ESTEIRA CATERPILLAR</v>
          </cell>
          <cell r="G10" t="str">
            <v>CAT-D6 R</v>
          </cell>
          <cell r="I10">
            <v>140</v>
          </cell>
          <cell r="J10">
            <v>8</v>
          </cell>
          <cell r="K10">
            <v>2000</v>
          </cell>
          <cell r="L10">
            <v>204000</v>
          </cell>
          <cell r="M10">
            <v>19.7</v>
          </cell>
          <cell r="N10">
            <v>0.8</v>
          </cell>
          <cell r="O10">
            <v>10.199999999999999</v>
          </cell>
          <cell r="P10" t="str">
            <v>D</v>
          </cell>
          <cell r="Q10">
            <v>0.15</v>
          </cell>
          <cell r="R10">
            <v>21</v>
          </cell>
          <cell r="S10" t="str">
            <v>20014</v>
          </cell>
          <cell r="T10">
            <v>1</v>
          </cell>
          <cell r="U10">
            <v>9.4700000000000006</v>
          </cell>
          <cell r="V10">
            <v>60.37</v>
          </cell>
          <cell r="W10">
            <v>29.17</v>
          </cell>
        </row>
        <row r="11">
          <cell r="B11" t="str">
            <v>30150</v>
          </cell>
          <cell r="D11" t="str">
            <v>TRATOR ESTEIRA CATERPILLAR</v>
          </cell>
          <cell r="G11" t="str">
            <v>CAT-D6 RP</v>
          </cell>
          <cell r="I11">
            <v>140</v>
          </cell>
          <cell r="J11">
            <v>8</v>
          </cell>
          <cell r="K11">
            <v>2000</v>
          </cell>
          <cell r="L11">
            <v>215500</v>
          </cell>
          <cell r="M11">
            <v>20.81</v>
          </cell>
          <cell r="N11">
            <v>0.8</v>
          </cell>
          <cell r="O11">
            <v>10.78</v>
          </cell>
          <cell r="P11" t="str">
            <v>D</v>
          </cell>
          <cell r="Q11">
            <v>0.15</v>
          </cell>
          <cell r="R11">
            <v>21</v>
          </cell>
          <cell r="S11" t="str">
            <v>20014</v>
          </cell>
          <cell r="T11">
            <v>1</v>
          </cell>
          <cell r="U11">
            <v>9.4700000000000006</v>
          </cell>
          <cell r="V11">
            <v>62.059999999999995</v>
          </cell>
          <cell r="W11">
            <v>30.28</v>
          </cell>
        </row>
        <row r="12">
          <cell r="B12" t="str">
            <v>30200</v>
          </cell>
          <cell r="D12" t="str">
            <v>TRATOR ESTEIRA CATERPILLAR</v>
          </cell>
          <cell r="G12" t="str">
            <v>CAT-D8 T</v>
          </cell>
          <cell r="I12">
            <v>330</v>
          </cell>
          <cell r="J12">
            <v>8</v>
          </cell>
          <cell r="K12">
            <v>2000</v>
          </cell>
          <cell r="L12">
            <v>667330</v>
          </cell>
          <cell r="M12">
            <v>64.45</v>
          </cell>
          <cell r="N12">
            <v>0.8</v>
          </cell>
          <cell r="O12">
            <v>33.369999999999997</v>
          </cell>
          <cell r="P12" t="str">
            <v>D</v>
          </cell>
          <cell r="Q12">
            <v>0.15</v>
          </cell>
          <cell r="R12">
            <v>49.5</v>
          </cell>
          <cell r="S12" t="str">
            <v>20014</v>
          </cell>
          <cell r="T12">
            <v>1</v>
          </cell>
          <cell r="U12">
            <v>9.4700000000000006</v>
          </cell>
          <cell r="V12">
            <v>156.79</v>
          </cell>
          <cell r="W12">
            <v>73.92</v>
          </cell>
        </row>
        <row r="13">
          <cell r="B13" t="str">
            <v>30201</v>
          </cell>
          <cell r="D13" t="str">
            <v>TRATOR ESTEIRA CATERPILLAR</v>
          </cell>
          <cell r="G13" t="str">
            <v>CAT-D8 R</v>
          </cell>
          <cell r="I13">
            <v>330</v>
          </cell>
          <cell r="J13">
            <v>8</v>
          </cell>
          <cell r="K13">
            <v>2000</v>
          </cell>
          <cell r="L13">
            <v>674310</v>
          </cell>
          <cell r="M13">
            <v>65.13</v>
          </cell>
          <cell r="N13">
            <v>0.8</v>
          </cell>
          <cell r="O13">
            <v>33.72</v>
          </cell>
          <cell r="P13" t="str">
            <v>D</v>
          </cell>
          <cell r="Q13">
            <v>0.15</v>
          </cell>
          <cell r="R13">
            <v>49.5</v>
          </cell>
          <cell r="S13" t="str">
            <v>20014</v>
          </cell>
          <cell r="T13">
            <v>1</v>
          </cell>
          <cell r="U13">
            <v>9.4700000000000006</v>
          </cell>
          <cell r="V13">
            <v>157.82</v>
          </cell>
          <cell r="W13">
            <v>74.599999999999994</v>
          </cell>
        </row>
        <row r="14">
          <cell r="B14" t="str">
            <v>30250</v>
          </cell>
          <cell r="D14" t="str">
            <v>TRATOR ESTEIRA CATERPILLAR</v>
          </cell>
          <cell r="G14" t="str">
            <v>CAT-D8 RP</v>
          </cell>
          <cell r="I14">
            <v>330</v>
          </cell>
          <cell r="J14">
            <v>8</v>
          </cell>
          <cell r="K14">
            <v>2000</v>
          </cell>
          <cell r="L14">
            <v>694740</v>
          </cell>
          <cell r="M14">
            <v>67.099999999999994</v>
          </cell>
          <cell r="N14">
            <v>0.8</v>
          </cell>
          <cell r="O14">
            <v>34.74</v>
          </cell>
          <cell r="P14" t="str">
            <v>D</v>
          </cell>
          <cell r="Q14">
            <v>0.15</v>
          </cell>
          <cell r="R14">
            <v>49.5</v>
          </cell>
          <cell r="S14" t="str">
            <v>20014</v>
          </cell>
          <cell r="T14">
            <v>1</v>
          </cell>
          <cell r="U14">
            <v>9.4700000000000006</v>
          </cell>
          <cell r="V14">
            <v>160.81</v>
          </cell>
          <cell r="W14">
            <v>76.569999999999993</v>
          </cell>
        </row>
        <row r="15">
          <cell r="B15" t="str">
            <v>30260</v>
          </cell>
          <cell r="D15" t="str">
            <v>TRATOR ESTEIRA CATERPILLAR</v>
          </cell>
          <cell r="G15" t="str">
            <v>CAT-D9 T</v>
          </cell>
          <cell r="I15">
            <v>410</v>
          </cell>
          <cell r="J15">
            <v>8</v>
          </cell>
          <cell r="K15">
            <v>2000</v>
          </cell>
          <cell r="M15">
            <v>0</v>
          </cell>
          <cell r="N15">
            <v>0.8</v>
          </cell>
          <cell r="O15">
            <v>0</v>
          </cell>
          <cell r="P15" t="str">
            <v>D</v>
          </cell>
          <cell r="Q15">
            <v>0.15</v>
          </cell>
          <cell r="R15">
            <v>61.5</v>
          </cell>
          <cell r="S15" t="str">
            <v>20014</v>
          </cell>
          <cell r="T15">
            <v>1</v>
          </cell>
          <cell r="U15">
            <v>9.4700000000000006</v>
          </cell>
          <cell r="V15">
            <v>70.97</v>
          </cell>
          <cell r="W15">
            <v>9.4700000000000006</v>
          </cell>
        </row>
        <row r="16">
          <cell r="B16" t="str">
            <v>30270</v>
          </cell>
          <cell r="D16" t="str">
            <v>TRATOR ESTEIRA CATERPILLAR</v>
          </cell>
          <cell r="G16" t="str">
            <v>CAT-D9 RP</v>
          </cell>
          <cell r="I16">
            <v>410</v>
          </cell>
          <cell r="J16">
            <v>8</v>
          </cell>
          <cell r="K16">
            <v>2000</v>
          </cell>
          <cell r="M16">
            <v>0</v>
          </cell>
          <cell r="N16">
            <v>0.8</v>
          </cell>
          <cell r="O16">
            <v>0</v>
          </cell>
          <cell r="P16" t="str">
            <v>D</v>
          </cell>
          <cell r="Q16">
            <v>0.15</v>
          </cell>
          <cell r="R16">
            <v>61.5</v>
          </cell>
          <cell r="S16" t="str">
            <v>20014</v>
          </cell>
          <cell r="T16">
            <v>1</v>
          </cell>
          <cell r="U16">
            <v>9.4700000000000006</v>
          </cell>
          <cell r="V16">
            <v>70.97</v>
          </cell>
          <cell r="W16">
            <v>9.4700000000000006</v>
          </cell>
        </row>
        <row r="17">
          <cell r="B17" t="str">
            <v>30300</v>
          </cell>
          <cell r="D17" t="str">
            <v>TRATOR AGRICOLA PNEUS CBT</v>
          </cell>
          <cell r="G17" t="str">
            <v>CBT-2105</v>
          </cell>
          <cell r="I17">
            <v>103</v>
          </cell>
          <cell r="J17">
            <v>5</v>
          </cell>
          <cell r="K17">
            <v>2000</v>
          </cell>
          <cell r="L17">
            <v>56872</v>
          </cell>
          <cell r="M17">
            <v>7.44</v>
          </cell>
          <cell r="N17">
            <v>0.8</v>
          </cell>
          <cell r="O17">
            <v>4.55</v>
          </cell>
          <cell r="P17" t="str">
            <v>D</v>
          </cell>
          <cell r="Q17">
            <v>0.15</v>
          </cell>
          <cell r="R17">
            <v>15.45</v>
          </cell>
          <cell r="S17" t="str">
            <v>20014</v>
          </cell>
          <cell r="T17">
            <v>1</v>
          </cell>
          <cell r="U17">
            <v>9.4700000000000006</v>
          </cell>
          <cell r="V17">
            <v>36.909999999999997</v>
          </cell>
          <cell r="W17">
            <v>16.91</v>
          </cell>
        </row>
        <row r="18">
          <cell r="B18" t="str">
            <v>30450</v>
          </cell>
          <cell r="D18" t="str">
            <v>MOTOSCRAPER CATERPILLAR 15M3</v>
          </cell>
          <cell r="G18" t="str">
            <v>CAT-621</v>
          </cell>
          <cell r="I18">
            <v>330</v>
          </cell>
          <cell r="J18">
            <v>5</v>
          </cell>
          <cell r="K18">
            <v>2000</v>
          </cell>
          <cell r="M18">
            <v>0</v>
          </cell>
          <cell r="N18">
            <v>0.8</v>
          </cell>
          <cell r="O18">
            <v>0</v>
          </cell>
          <cell r="P18" t="str">
            <v>D</v>
          </cell>
          <cell r="Q18">
            <v>0.15</v>
          </cell>
          <cell r="R18">
            <v>49.5</v>
          </cell>
          <cell r="S18" t="str">
            <v>20014</v>
          </cell>
          <cell r="T18">
            <v>1</v>
          </cell>
          <cell r="U18">
            <v>9.4700000000000006</v>
          </cell>
          <cell r="V18">
            <v>58.97</v>
          </cell>
          <cell r="W18">
            <v>9.4700000000000006</v>
          </cell>
        </row>
        <row r="19">
          <cell r="B19" t="str">
            <v>30460</v>
          </cell>
          <cell r="D19" t="str">
            <v>MOTOSCRAPER CATERPILLAR 23M3</v>
          </cell>
          <cell r="G19" t="str">
            <v>CAT-631</v>
          </cell>
          <cell r="I19">
            <v>450</v>
          </cell>
          <cell r="J19">
            <v>5</v>
          </cell>
          <cell r="K19">
            <v>2000</v>
          </cell>
          <cell r="M19">
            <v>0</v>
          </cell>
          <cell r="N19">
            <v>0.8</v>
          </cell>
          <cell r="O19">
            <v>0</v>
          </cell>
          <cell r="P19" t="str">
            <v>D</v>
          </cell>
          <cell r="Q19">
            <v>0.15</v>
          </cell>
          <cell r="R19">
            <v>67.5</v>
          </cell>
          <cell r="S19" t="str">
            <v>20014</v>
          </cell>
          <cell r="T19">
            <v>1</v>
          </cell>
          <cell r="U19">
            <v>9.4700000000000006</v>
          </cell>
          <cell r="V19">
            <v>76.97</v>
          </cell>
          <cell r="W19">
            <v>9.4700000000000006</v>
          </cell>
        </row>
        <row r="20">
          <cell r="B20" t="str">
            <v>30470</v>
          </cell>
          <cell r="D20" t="str">
            <v>MOTOSCRAPER CATERPILLAR</v>
          </cell>
          <cell r="G20" t="str">
            <v>CAT-637</v>
          </cell>
          <cell r="I20">
            <v>705</v>
          </cell>
          <cell r="J20">
            <v>5</v>
          </cell>
          <cell r="K20">
            <v>2000</v>
          </cell>
          <cell r="M20">
            <v>0</v>
          </cell>
          <cell r="N20">
            <v>0.8</v>
          </cell>
          <cell r="O20">
            <v>0</v>
          </cell>
          <cell r="P20" t="str">
            <v>D</v>
          </cell>
          <cell r="Q20">
            <v>0.15</v>
          </cell>
          <cell r="R20">
            <v>105.75</v>
          </cell>
          <cell r="S20" t="str">
            <v>20014</v>
          </cell>
          <cell r="T20">
            <v>1</v>
          </cell>
          <cell r="U20">
            <v>9.4700000000000006</v>
          </cell>
          <cell r="V20">
            <v>115.22</v>
          </cell>
          <cell r="W20">
            <v>9.4700000000000006</v>
          </cell>
        </row>
        <row r="21">
          <cell r="B21" t="str">
            <v>30480</v>
          </cell>
          <cell r="D21" t="str">
            <v>MOTOSCRAPER CATERPILLAR</v>
          </cell>
          <cell r="G21" t="str">
            <v>CAT-657</v>
          </cell>
          <cell r="I21">
            <v>950</v>
          </cell>
          <cell r="J21">
            <v>5</v>
          </cell>
          <cell r="K21">
            <v>2000</v>
          </cell>
          <cell r="M21">
            <v>0</v>
          </cell>
          <cell r="N21">
            <v>0.8</v>
          </cell>
          <cell r="O21">
            <v>0</v>
          </cell>
          <cell r="P21" t="str">
            <v>D</v>
          </cell>
          <cell r="Q21">
            <v>0.15</v>
          </cell>
          <cell r="R21">
            <v>142.5</v>
          </cell>
          <cell r="S21" t="str">
            <v>20014</v>
          </cell>
          <cell r="T21">
            <v>1</v>
          </cell>
          <cell r="U21">
            <v>9.4700000000000006</v>
          </cell>
          <cell r="V21">
            <v>151.97</v>
          </cell>
          <cell r="W21">
            <v>9.4700000000000006</v>
          </cell>
        </row>
        <row r="22">
          <cell r="B22" t="str">
            <v>30540</v>
          </cell>
          <cell r="D22" t="str">
            <v>CARREGADEIRA PNEUS CATERPILLAR</v>
          </cell>
          <cell r="G22" t="str">
            <v>CAT-914 G</v>
          </cell>
          <cell r="I22">
            <v>90</v>
          </cell>
          <cell r="J22">
            <v>5</v>
          </cell>
          <cell r="K22">
            <v>2000</v>
          </cell>
          <cell r="L22">
            <v>155000</v>
          </cell>
          <cell r="M22">
            <v>20.28</v>
          </cell>
          <cell r="N22">
            <v>0.8</v>
          </cell>
          <cell r="O22">
            <v>12.4</v>
          </cell>
          <cell r="P22" t="str">
            <v>D</v>
          </cell>
          <cell r="Q22">
            <v>0.15</v>
          </cell>
          <cell r="R22">
            <v>13.5</v>
          </cell>
          <cell r="S22" t="str">
            <v>20014</v>
          </cell>
          <cell r="T22">
            <v>1</v>
          </cell>
          <cell r="U22">
            <v>9.4700000000000006</v>
          </cell>
          <cell r="V22">
            <v>55.65</v>
          </cell>
          <cell r="W22">
            <v>29.75</v>
          </cell>
        </row>
        <row r="23">
          <cell r="B23" t="str">
            <v>30550</v>
          </cell>
          <cell r="D23" t="str">
            <v>CARREGADEIRA PNEUS CATERPILLAR</v>
          </cell>
          <cell r="G23" t="str">
            <v>CAT-930 T</v>
          </cell>
          <cell r="I23">
            <v>100</v>
          </cell>
          <cell r="J23">
            <v>5</v>
          </cell>
          <cell r="K23">
            <v>2000</v>
          </cell>
          <cell r="L23">
            <v>171000</v>
          </cell>
          <cell r="M23">
            <v>22.37</v>
          </cell>
          <cell r="N23">
            <v>0.8</v>
          </cell>
          <cell r="O23">
            <v>13.68</v>
          </cell>
          <cell r="P23" t="str">
            <v>D</v>
          </cell>
          <cell r="Q23">
            <v>0.15</v>
          </cell>
          <cell r="R23">
            <v>15</v>
          </cell>
          <cell r="S23" t="str">
            <v>20014</v>
          </cell>
          <cell r="T23">
            <v>1</v>
          </cell>
          <cell r="U23">
            <v>9.4700000000000006</v>
          </cell>
          <cell r="V23">
            <v>60.519999999999996</v>
          </cell>
          <cell r="W23">
            <v>31.840000000000003</v>
          </cell>
        </row>
        <row r="24">
          <cell r="B24" t="str">
            <v>30551</v>
          </cell>
          <cell r="D24" t="str">
            <v>CARREGADEIRA PNEUS CATERPILLAR</v>
          </cell>
          <cell r="G24" t="str">
            <v>CAT-930 R</v>
          </cell>
          <cell r="I24">
            <v>100</v>
          </cell>
          <cell r="J24">
            <v>5</v>
          </cell>
          <cell r="K24">
            <v>2000</v>
          </cell>
          <cell r="L24">
            <v>173500</v>
          </cell>
          <cell r="M24">
            <v>22.7</v>
          </cell>
          <cell r="N24">
            <v>0.8</v>
          </cell>
          <cell r="O24">
            <v>13.88</v>
          </cell>
          <cell r="P24" t="str">
            <v>D</v>
          </cell>
          <cell r="Q24">
            <v>0.15</v>
          </cell>
          <cell r="R24">
            <v>15</v>
          </cell>
          <cell r="S24" t="str">
            <v>20014</v>
          </cell>
          <cell r="T24">
            <v>1</v>
          </cell>
          <cell r="U24">
            <v>9.4700000000000006</v>
          </cell>
          <cell r="V24">
            <v>61.05</v>
          </cell>
          <cell r="W24">
            <v>32.17</v>
          </cell>
        </row>
        <row r="25">
          <cell r="B25" t="str">
            <v>30650</v>
          </cell>
          <cell r="D25" t="str">
            <v>CARREGADEIRA PNEUS CATERPILLAR</v>
          </cell>
          <cell r="G25" t="str">
            <v>CAT-950 T</v>
          </cell>
          <cell r="I25">
            <v>170</v>
          </cell>
          <cell r="J25">
            <v>5</v>
          </cell>
          <cell r="K25">
            <v>2000</v>
          </cell>
          <cell r="L25">
            <v>305000</v>
          </cell>
          <cell r="M25">
            <v>39.9</v>
          </cell>
          <cell r="N25">
            <v>0.8</v>
          </cell>
          <cell r="O25">
            <v>24.4</v>
          </cell>
          <cell r="P25" t="str">
            <v>D</v>
          </cell>
          <cell r="Q25">
            <v>0.15</v>
          </cell>
          <cell r="R25">
            <v>25.5</v>
          </cell>
          <cell r="S25" t="str">
            <v>20014</v>
          </cell>
          <cell r="T25">
            <v>1</v>
          </cell>
          <cell r="U25">
            <v>9.4700000000000006</v>
          </cell>
          <cell r="V25">
            <v>99.27</v>
          </cell>
          <cell r="W25">
            <v>49.37</v>
          </cell>
        </row>
        <row r="26">
          <cell r="B26" t="str">
            <v>30651</v>
          </cell>
          <cell r="D26" t="str">
            <v>CARREGADEIRA PNEUS CATERPILLAR</v>
          </cell>
          <cell r="G26" t="str">
            <v>CAT-950 R</v>
          </cell>
          <cell r="I26">
            <v>170</v>
          </cell>
          <cell r="J26">
            <v>5</v>
          </cell>
          <cell r="K26">
            <v>2000</v>
          </cell>
          <cell r="L26">
            <v>311750</v>
          </cell>
          <cell r="M26">
            <v>40.79</v>
          </cell>
          <cell r="N26">
            <v>0.8</v>
          </cell>
          <cell r="O26">
            <v>24.94</v>
          </cell>
          <cell r="P26" t="str">
            <v>D</v>
          </cell>
          <cell r="Q26">
            <v>0.15</v>
          </cell>
          <cell r="R26">
            <v>25.5</v>
          </cell>
          <cell r="S26" t="str">
            <v>20014</v>
          </cell>
          <cell r="T26">
            <v>1</v>
          </cell>
          <cell r="U26">
            <v>9.4700000000000006</v>
          </cell>
          <cell r="V26">
            <v>100.7</v>
          </cell>
          <cell r="W26">
            <v>50.26</v>
          </cell>
        </row>
        <row r="27">
          <cell r="B27" t="str">
            <v>30660</v>
          </cell>
          <cell r="D27" t="str">
            <v>CARREGADEIRA ESTEIRA CATERPILLAR</v>
          </cell>
          <cell r="G27" t="str">
            <v>CAT-943 T</v>
          </cell>
          <cell r="I27">
            <v>80</v>
          </cell>
          <cell r="J27">
            <v>6</v>
          </cell>
          <cell r="K27">
            <v>2000</v>
          </cell>
          <cell r="M27">
            <v>0</v>
          </cell>
          <cell r="N27">
            <v>0.8</v>
          </cell>
          <cell r="O27">
            <v>0</v>
          </cell>
          <cell r="P27" t="str">
            <v>D</v>
          </cell>
          <cell r="Q27">
            <v>0.15</v>
          </cell>
          <cell r="R27">
            <v>12</v>
          </cell>
          <cell r="S27" t="str">
            <v>20014</v>
          </cell>
          <cell r="T27">
            <v>1</v>
          </cell>
          <cell r="U27">
            <v>9.4700000000000006</v>
          </cell>
          <cell r="V27">
            <v>21.47</v>
          </cell>
          <cell r="W27">
            <v>9.4700000000000006</v>
          </cell>
        </row>
        <row r="28">
          <cell r="B28" t="str">
            <v>30670</v>
          </cell>
          <cell r="D28" t="str">
            <v>CARREGADEIRA ESTEIRA CATERPILLAR</v>
          </cell>
          <cell r="G28" t="str">
            <v>CAT-955 T</v>
          </cell>
          <cell r="I28">
            <v>130</v>
          </cell>
          <cell r="J28">
            <v>5</v>
          </cell>
          <cell r="K28">
            <v>2000</v>
          </cell>
          <cell r="M28">
            <v>0</v>
          </cell>
          <cell r="N28">
            <v>0.8</v>
          </cell>
          <cell r="O28">
            <v>0</v>
          </cell>
          <cell r="P28" t="str">
            <v>D</v>
          </cell>
          <cell r="Q28">
            <v>0.15</v>
          </cell>
          <cell r="R28">
            <v>19.5</v>
          </cell>
          <cell r="S28" t="str">
            <v>20014</v>
          </cell>
          <cell r="T28">
            <v>1</v>
          </cell>
          <cell r="U28">
            <v>9.4700000000000006</v>
          </cell>
          <cell r="V28">
            <v>28.97</v>
          </cell>
          <cell r="W28">
            <v>9.4700000000000006</v>
          </cell>
        </row>
        <row r="29">
          <cell r="B29" t="str">
            <v>30675</v>
          </cell>
          <cell r="D29" t="str">
            <v>CARREGADEIRA ESTEIRA CATERPILLAR</v>
          </cell>
          <cell r="G29" t="str">
            <v>CAT-955 R</v>
          </cell>
          <cell r="I29">
            <v>130</v>
          </cell>
          <cell r="J29">
            <v>4</v>
          </cell>
          <cell r="K29">
            <v>2000</v>
          </cell>
          <cell r="M29">
            <v>0</v>
          </cell>
          <cell r="N29">
            <v>0.8</v>
          </cell>
          <cell r="O29">
            <v>0</v>
          </cell>
          <cell r="P29" t="str">
            <v>D</v>
          </cell>
          <cell r="Q29">
            <v>0.15</v>
          </cell>
          <cell r="R29">
            <v>19.5</v>
          </cell>
          <cell r="S29" t="str">
            <v>20014</v>
          </cell>
          <cell r="T29">
            <v>1</v>
          </cell>
          <cell r="U29">
            <v>9.4700000000000006</v>
          </cell>
          <cell r="V29">
            <v>28.97</v>
          </cell>
          <cell r="W29">
            <v>9.4700000000000006</v>
          </cell>
        </row>
        <row r="30">
          <cell r="B30" t="str">
            <v>30680</v>
          </cell>
          <cell r="D30" t="str">
            <v>CARREGADEIRA ESTEIRA CATERPILLAR</v>
          </cell>
          <cell r="G30" t="str">
            <v>CAT-973 T</v>
          </cell>
          <cell r="I30">
            <v>190</v>
          </cell>
          <cell r="J30">
            <v>5</v>
          </cell>
          <cell r="K30">
            <v>2000</v>
          </cell>
          <cell r="M30">
            <v>0</v>
          </cell>
          <cell r="N30">
            <v>0.8</v>
          </cell>
          <cell r="O30">
            <v>0</v>
          </cell>
          <cell r="P30" t="str">
            <v>D</v>
          </cell>
          <cell r="Q30">
            <v>0.15</v>
          </cell>
          <cell r="R30">
            <v>28.5</v>
          </cell>
          <cell r="S30" t="str">
            <v>20014</v>
          </cell>
          <cell r="T30">
            <v>1</v>
          </cell>
          <cell r="U30">
            <v>9.4700000000000006</v>
          </cell>
          <cell r="V30">
            <v>37.97</v>
          </cell>
          <cell r="W30">
            <v>9.4700000000000006</v>
          </cell>
        </row>
        <row r="31">
          <cell r="B31" t="str">
            <v>30685</v>
          </cell>
          <cell r="D31" t="str">
            <v>CARREGADEIRA ESTEIRA CATERPILLAR</v>
          </cell>
          <cell r="G31" t="str">
            <v>CAT-973 R</v>
          </cell>
          <cell r="I31">
            <v>190</v>
          </cell>
          <cell r="J31">
            <v>5</v>
          </cell>
          <cell r="K31">
            <v>2000</v>
          </cell>
          <cell r="M31">
            <v>0</v>
          </cell>
          <cell r="N31">
            <v>0.8</v>
          </cell>
          <cell r="O31">
            <v>0</v>
          </cell>
          <cell r="P31" t="str">
            <v>D</v>
          </cell>
          <cell r="Q31">
            <v>0.15</v>
          </cell>
          <cell r="R31">
            <v>28.5</v>
          </cell>
          <cell r="S31" t="str">
            <v>20014</v>
          </cell>
          <cell r="T31">
            <v>1</v>
          </cell>
          <cell r="U31">
            <v>9.4700000000000006</v>
          </cell>
          <cell r="V31">
            <v>37.97</v>
          </cell>
          <cell r="W31">
            <v>9.4700000000000006</v>
          </cell>
        </row>
        <row r="32">
          <cell r="B32" t="str">
            <v>30710</v>
          </cell>
          <cell r="D32" t="str">
            <v>ROLO AUTOPROPELIDO LISO VIBRATORIO DYNAPAC</v>
          </cell>
          <cell r="G32" t="str">
            <v>CC-43</v>
          </cell>
          <cell r="I32">
            <v>126</v>
          </cell>
          <cell r="J32">
            <v>8</v>
          </cell>
          <cell r="K32">
            <v>1750</v>
          </cell>
          <cell r="L32">
            <v>84577</v>
          </cell>
          <cell r="M32">
            <v>9.34</v>
          </cell>
          <cell r="N32">
            <v>0.8</v>
          </cell>
          <cell r="O32">
            <v>4.83</v>
          </cell>
          <cell r="P32" t="str">
            <v>D</v>
          </cell>
          <cell r="Q32">
            <v>0.15</v>
          </cell>
          <cell r="R32">
            <v>18.899999999999999</v>
          </cell>
          <cell r="S32" t="str">
            <v>20014</v>
          </cell>
          <cell r="T32">
            <v>1</v>
          </cell>
          <cell r="U32">
            <v>9.4700000000000006</v>
          </cell>
          <cell r="V32">
            <v>42.54</v>
          </cell>
          <cell r="W32">
            <v>18.810000000000002</v>
          </cell>
        </row>
        <row r="33">
          <cell r="B33" t="str">
            <v>30720</v>
          </cell>
          <cell r="D33" t="str">
            <v>ROLO AUTOPROPELIDO LISO VIBRATORIO DYNAPAC</v>
          </cell>
          <cell r="G33" t="str">
            <v>CG-11</v>
          </cell>
          <cell r="I33">
            <v>13</v>
          </cell>
          <cell r="J33">
            <v>8</v>
          </cell>
          <cell r="K33">
            <v>1750</v>
          </cell>
          <cell r="M33">
            <v>0</v>
          </cell>
          <cell r="N33">
            <v>0.8</v>
          </cell>
          <cell r="O33">
            <v>0</v>
          </cell>
          <cell r="P33" t="str">
            <v>D</v>
          </cell>
          <cell r="Q33">
            <v>0.15</v>
          </cell>
          <cell r="R33">
            <v>1.95</v>
          </cell>
          <cell r="S33" t="str">
            <v>20014</v>
          </cell>
          <cell r="T33">
            <v>1</v>
          </cell>
          <cell r="U33">
            <v>9.4700000000000006</v>
          </cell>
          <cell r="V33">
            <v>11.42</v>
          </cell>
          <cell r="W33">
            <v>9.4700000000000006</v>
          </cell>
        </row>
        <row r="34">
          <cell r="B34" t="str">
            <v>30730</v>
          </cell>
          <cell r="D34" t="str">
            <v>ROLO AUTOPROPELIDO LISO VIBRATORIO DYNAPAC</v>
          </cell>
          <cell r="G34" t="str">
            <v>CA-15</v>
          </cell>
          <cell r="I34">
            <v>101</v>
          </cell>
          <cell r="J34">
            <v>8</v>
          </cell>
          <cell r="K34">
            <v>1750</v>
          </cell>
          <cell r="M34">
            <v>0</v>
          </cell>
          <cell r="N34">
            <v>0.8</v>
          </cell>
          <cell r="O34">
            <v>0</v>
          </cell>
          <cell r="P34" t="str">
            <v>D</v>
          </cell>
          <cell r="Q34">
            <v>0.15</v>
          </cell>
          <cell r="R34">
            <v>15.149999999999999</v>
          </cell>
          <cell r="S34" t="str">
            <v>20014</v>
          </cell>
          <cell r="T34">
            <v>1</v>
          </cell>
          <cell r="U34">
            <v>9.4700000000000006</v>
          </cell>
          <cell r="V34">
            <v>24.619999999999997</v>
          </cell>
          <cell r="W34">
            <v>9.4700000000000006</v>
          </cell>
        </row>
        <row r="35">
          <cell r="B35" t="str">
            <v>30740</v>
          </cell>
          <cell r="D35" t="str">
            <v>ROLO AUTOPROPELIDO LISO VIBRATORIO DYNAPAC</v>
          </cell>
          <cell r="G35" t="str">
            <v>CA-25D</v>
          </cell>
          <cell r="I35">
            <v>145</v>
          </cell>
          <cell r="J35">
            <v>8</v>
          </cell>
          <cell r="K35">
            <v>1750</v>
          </cell>
          <cell r="L35">
            <v>148358</v>
          </cell>
          <cell r="M35">
            <v>16.38</v>
          </cell>
          <cell r="N35">
            <v>0.8</v>
          </cell>
          <cell r="O35">
            <v>8.48</v>
          </cell>
          <cell r="P35" t="str">
            <v>D</v>
          </cell>
          <cell r="Q35">
            <v>0.15</v>
          </cell>
          <cell r="R35">
            <v>21.75</v>
          </cell>
          <cell r="S35" t="str">
            <v>20014</v>
          </cell>
          <cell r="T35">
            <v>1</v>
          </cell>
          <cell r="U35">
            <v>9.4700000000000006</v>
          </cell>
          <cell r="V35">
            <v>56.08</v>
          </cell>
          <cell r="W35">
            <v>25.85</v>
          </cell>
        </row>
        <row r="36">
          <cell r="B36" t="str">
            <v>30750</v>
          </cell>
          <cell r="D36" t="str">
            <v>ROLO AUTOPROPELIDO PECARN VIBRATORIO DYNAPAC</v>
          </cell>
          <cell r="G36" t="str">
            <v>CA-25PD</v>
          </cell>
          <cell r="I36">
            <v>145</v>
          </cell>
          <cell r="J36">
            <v>8</v>
          </cell>
          <cell r="K36">
            <v>1750</v>
          </cell>
          <cell r="L36">
            <v>149700</v>
          </cell>
          <cell r="M36">
            <v>16.52</v>
          </cell>
          <cell r="N36">
            <v>0.8</v>
          </cell>
          <cell r="O36">
            <v>8.5500000000000007</v>
          </cell>
          <cell r="P36" t="str">
            <v>D</v>
          </cell>
          <cell r="Q36">
            <v>0.15</v>
          </cell>
          <cell r="R36">
            <v>21.75</v>
          </cell>
          <cell r="S36" t="str">
            <v>20014</v>
          </cell>
          <cell r="T36">
            <v>1</v>
          </cell>
          <cell r="U36">
            <v>9.4700000000000006</v>
          </cell>
          <cell r="V36">
            <v>56.29</v>
          </cell>
          <cell r="W36">
            <v>25.990000000000002</v>
          </cell>
        </row>
        <row r="37">
          <cell r="B37" t="str">
            <v>30760</v>
          </cell>
          <cell r="D37" t="str">
            <v>ROLO AUTOPROPELIDO LISO VIBRATORIO DYNAPAC</v>
          </cell>
          <cell r="G37" t="str">
            <v>CA-35</v>
          </cell>
          <cell r="I37">
            <v>145</v>
          </cell>
          <cell r="J37">
            <v>8</v>
          </cell>
          <cell r="K37">
            <v>1750</v>
          </cell>
          <cell r="M37">
            <v>0</v>
          </cell>
          <cell r="N37">
            <v>0.8</v>
          </cell>
          <cell r="O37">
            <v>0</v>
          </cell>
          <cell r="P37" t="str">
            <v>D</v>
          </cell>
          <cell r="Q37">
            <v>0.15</v>
          </cell>
          <cell r="R37">
            <v>21.75</v>
          </cell>
          <cell r="S37" t="str">
            <v>20014</v>
          </cell>
          <cell r="T37">
            <v>1</v>
          </cell>
          <cell r="U37">
            <v>9.4700000000000006</v>
          </cell>
          <cell r="V37">
            <v>31.22</v>
          </cell>
          <cell r="W37">
            <v>9.4700000000000006</v>
          </cell>
        </row>
        <row r="38">
          <cell r="B38" t="str">
            <v>30770</v>
          </cell>
          <cell r="D38" t="str">
            <v>ROLO REBOCAVEL LISO VIBRATORIO DYNAPAC</v>
          </cell>
          <cell r="G38" t="str">
            <v>CH-44</v>
          </cell>
          <cell r="I38">
            <v>77</v>
          </cell>
          <cell r="J38">
            <v>8</v>
          </cell>
          <cell r="K38">
            <v>1750</v>
          </cell>
          <cell r="M38">
            <v>0</v>
          </cell>
          <cell r="N38">
            <v>0.8</v>
          </cell>
          <cell r="O38">
            <v>0</v>
          </cell>
          <cell r="P38" t="str">
            <v>D</v>
          </cell>
          <cell r="Q38">
            <v>0.15</v>
          </cell>
          <cell r="R38">
            <v>11.549999999999999</v>
          </cell>
          <cell r="S38" t="str">
            <v>20014</v>
          </cell>
          <cell r="T38">
            <v>1</v>
          </cell>
          <cell r="U38">
            <v>9.4700000000000006</v>
          </cell>
          <cell r="V38">
            <v>21.02</v>
          </cell>
          <cell r="W38">
            <v>9.4700000000000006</v>
          </cell>
        </row>
        <row r="39">
          <cell r="B39" t="str">
            <v>30780</v>
          </cell>
          <cell r="D39" t="str">
            <v>ROLO REBOCAVEL LISO VIBRATORIO DYNAPAC</v>
          </cell>
          <cell r="G39" t="str">
            <v>CK-51</v>
          </cell>
          <cell r="I39">
            <v>84</v>
          </cell>
          <cell r="J39">
            <v>8</v>
          </cell>
          <cell r="K39">
            <v>1750</v>
          </cell>
          <cell r="M39">
            <v>0</v>
          </cell>
          <cell r="N39">
            <v>0.8</v>
          </cell>
          <cell r="O39">
            <v>0</v>
          </cell>
          <cell r="P39" t="str">
            <v>D</v>
          </cell>
          <cell r="Q39">
            <v>0.15</v>
          </cell>
          <cell r="R39">
            <v>12.6</v>
          </cell>
          <cell r="S39" t="str">
            <v>20014</v>
          </cell>
          <cell r="T39">
            <v>1</v>
          </cell>
          <cell r="U39">
            <v>9.4700000000000006</v>
          </cell>
          <cell r="V39">
            <v>22.07</v>
          </cell>
          <cell r="W39">
            <v>9.4700000000000006</v>
          </cell>
        </row>
        <row r="40">
          <cell r="B40" t="str">
            <v>30790</v>
          </cell>
          <cell r="D40" t="str">
            <v>ROLO REBOCAVEL LISO VIBRATORIO DYNAPAC</v>
          </cell>
          <cell r="G40" t="str">
            <v>CHB-66</v>
          </cell>
          <cell r="I40">
            <v>85</v>
          </cell>
          <cell r="J40">
            <v>8</v>
          </cell>
          <cell r="K40">
            <v>1750</v>
          </cell>
          <cell r="M40">
            <v>0</v>
          </cell>
          <cell r="N40">
            <v>0.8</v>
          </cell>
          <cell r="O40">
            <v>0</v>
          </cell>
          <cell r="P40" t="str">
            <v>D</v>
          </cell>
          <cell r="Q40">
            <v>0.15</v>
          </cell>
          <cell r="R40">
            <v>12.75</v>
          </cell>
          <cell r="S40" t="str">
            <v>20014</v>
          </cell>
          <cell r="T40">
            <v>1</v>
          </cell>
          <cell r="U40">
            <v>9.4700000000000006</v>
          </cell>
          <cell r="V40">
            <v>22.22</v>
          </cell>
          <cell r="W40">
            <v>9.4700000000000006</v>
          </cell>
        </row>
        <row r="41">
          <cell r="B41" t="str">
            <v>30791</v>
          </cell>
          <cell r="D41" t="str">
            <v>ROLO AUTOPROPELIDO PECARN ESTATICO TEMA TERRA</v>
          </cell>
          <cell r="G41" t="str">
            <v>SP-255</v>
          </cell>
          <cell r="I41">
            <v>165</v>
          </cell>
          <cell r="J41">
            <v>8</v>
          </cell>
          <cell r="K41">
            <v>1750</v>
          </cell>
          <cell r="M41">
            <v>0</v>
          </cell>
          <cell r="N41">
            <v>0.8</v>
          </cell>
          <cell r="O41">
            <v>0</v>
          </cell>
          <cell r="P41" t="str">
            <v>D</v>
          </cell>
          <cell r="Q41">
            <v>0.15</v>
          </cell>
          <cell r="R41">
            <v>24.75</v>
          </cell>
          <cell r="S41" t="str">
            <v>20014</v>
          </cell>
          <cell r="T41">
            <v>1</v>
          </cell>
          <cell r="U41">
            <v>9.4700000000000006</v>
          </cell>
          <cell r="V41">
            <v>34.22</v>
          </cell>
          <cell r="W41">
            <v>9.4700000000000006</v>
          </cell>
        </row>
        <row r="42">
          <cell r="B42" t="str">
            <v>30792</v>
          </cell>
          <cell r="D42" t="str">
            <v>ROLO AUTOPROPELDIO PECARN VIBRATORIO DYNAPAC</v>
          </cell>
          <cell r="G42" t="str">
            <v>CA-15P</v>
          </cell>
          <cell r="I42">
            <v>101</v>
          </cell>
          <cell r="J42">
            <v>8</v>
          </cell>
          <cell r="K42">
            <v>1750</v>
          </cell>
          <cell r="M42">
            <v>0</v>
          </cell>
          <cell r="N42">
            <v>0.8</v>
          </cell>
          <cell r="O42">
            <v>0</v>
          </cell>
          <cell r="P42" t="str">
            <v>D</v>
          </cell>
          <cell r="Q42">
            <v>0.15</v>
          </cell>
          <cell r="R42">
            <v>15.149999999999999</v>
          </cell>
          <cell r="S42" t="str">
            <v>20014</v>
          </cell>
          <cell r="T42">
            <v>1</v>
          </cell>
          <cell r="U42">
            <v>9.4700000000000006</v>
          </cell>
          <cell r="V42">
            <v>24.619999999999997</v>
          </cell>
          <cell r="W42">
            <v>9.4700000000000006</v>
          </cell>
        </row>
        <row r="43">
          <cell r="B43" t="str">
            <v>30810</v>
          </cell>
          <cell r="D43" t="str">
            <v>ROLO LISO ESTATICO AUTOPROPELIDO MULLER</v>
          </cell>
          <cell r="G43" t="str">
            <v>RT-62</v>
          </cell>
          <cell r="I43">
            <v>58</v>
          </cell>
          <cell r="J43">
            <v>8</v>
          </cell>
          <cell r="K43">
            <v>1750</v>
          </cell>
          <cell r="M43">
            <v>0</v>
          </cell>
          <cell r="N43">
            <v>0.8</v>
          </cell>
          <cell r="O43">
            <v>0</v>
          </cell>
          <cell r="P43" t="str">
            <v>D</v>
          </cell>
          <cell r="Q43">
            <v>0.15</v>
          </cell>
          <cell r="R43">
            <v>8.6999999999999993</v>
          </cell>
          <cell r="S43" t="str">
            <v>20014</v>
          </cell>
          <cell r="T43">
            <v>1</v>
          </cell>
          <cell r="U43">
            <v>9.4700000000000006</v>
          </cell>
          <cell r="V43">
            <v>18.170000000000002</v>
          </cell>
          <cell r="W43">
            <v>9.4700000000000006</v>
          </cell>
        </row>
        <row r="44">
          <cell r="B44" t="str">
            <v>30820</v>
          </cell>
          <cell r="D44" t="str">
            <v>ROLO LISO ESTATICO AUTOPROPELIDO MULLER</v>
          </cell>
          <cell r="G44" t="str">
            <v>RT-82</v>
          </cell>
          <cell r="I44">
            <v>58</v>
          </cell>
          <cell r="J44">
            <v>8</v>
          </cell>
          <cell r="K44">
            <v>1750</v>
          </cell>
          <cell r="M44">
            <v>0</v>
          </cell>
          <cell r="N44">
            <v>0.8</v>
          </cell>
          <cell r="O44">
            <v>0</v>
          </cell>
          <cell r="P44" t="str">
            <v>D</v>
          </cell>
          <cell r="Q44">
            <v>0.15</v>
          </cell>
          <cell r="R44">
            <v>8.6999999999999993</v>
          </cell>
          <cell r="S44" t="str">
            <v>20014</v>
          </cell>
          <cell r="T44">
            <v>1</v>
          </cell>
          <cell r="U44">
            <v>9.4700000000000006</v>
          </cell>
          <cell r="V44">
            <v>18.170000000000002</v>
          </cell>
          <cell r="W44">
            <v>9.4700000000000006</v>
          </cell>
        </row>
        <row r="45">
          <cell r="B45" t="str">
            <v>30900</v>
          </cell>
          <cell r="D45" t="str">
            <v>ROLO AUTOPROPELIDO PNEUS TEMA TERRA</v>
          </cell>
          <cell r="G45" t="str">
            <v>SP-8000</v>
          </cell>
          <cell r="I45">
            <v>145</v>
          </cell>
          <cell r="J45">
            <v>8</v>
          </cell>
          <cell r="K45">
            <v>1750</v>
          </cell>
          <cell r="L45">
            <v>104000</v>
          </cell>
          <cell r="M45">
            <v>11.48</v>
          </cell>
          <cell r="N45">
            <v>0.8</v>
          </cell>
          <cell r="O45">
            <v>5.94</v>
          </cell>
          <cell r="P45" t="str">
            <v>D</v>
          </cell>
          <cell r="Q45">
            <v>0.15</v>
          </cell>
          <cell r="R45">
            <v>21.75</v>
          </cell>
          <cell r="S45" t="str">
            <v>20014</v>
          </cell>
          <cell r="T45">
            <v>1</v>
          </cell>
          <cell r="U45">
            <v>9.4700000000000006</v>
          </cell>
          <cell r="V45">
            <v>48.64</v>
          </cell>
          <cell r="W45">
            <v>20.950000000000003</v>
          </cell>
        </row>
        <row r="46">
          <cell r="B46" t="str">
            <v>30910</v>
          </cell>
          <cell r="D46" t="str">
            <v>ROLO AUTOPROPELIDO PNEUS TEMA TERRA</v>
          </cell>
          <cell r="G46" t="str">
            <v>SP-12000</v>
          </cell>
          <cell r="I46">
            <v>165</v>
          </cell>
          <cell r="J46">
            <v>8</v>
          </cell>
          <cell r="K46">
            <v>1750</v>
          </cell>
          <cell r="L46">
            <v>119000</v>
          </cell>
          <cell r="M46">
            <v>13.14</v>
          </cell>
          <cell r="N46">
            <v>0.8</v>
          </cell>
          <cell r="O46">
            <v>6.8</v>
          </cell>
          <cell r="P46" t="str">
            <v>D</v>
          </cell>
          <cell r="Q46">
            <v>0.15</v>
          </cell>
          <cell r="R46">
            <v>24.75</v>
          </cell>
          <cell r="S46" t="str">
            <v>20014</v>
          </cell>
          <cell r="T46">
            <v>1</v>
          </cell>
          <cell r="U46">
            <v>9.4700000000000006</v>
          </cell>
          <cell r="V46">
            <v>54.16</v>
          </cell>
          <cell r="W46">
            <v>22.61</v>
          </cell>
        </row>
        <row r="47">
          <cell r="B47" t="str">
            <v>30920</v>
          </cell>
          <cell r="D47" t="str">
            <v>ROLO AUTOPROPELIDO PNEUS DYNAPAC</v>
          </cell>
          <cell r="G47" t="str">
            <v>CP-27</v>
          </cell>
          <cell r="I47">
            <v>108</v>
          </cell>
          <cell r="J47">
            <v>8</v>
          </cell>
          <cell r="K47">
            <v>1750</v>
          </cell>
          <cell r="L47">
            <v>109688</v>
          </cell>
          <cell r="M47">
            <v>12.11</v>
          </cell>
          <cell r="N47">
            <v>0.8</v>
          </cell>
          <cell r="O47">
            <v>6.27</v>
          </cell>
          <cell r="P47" t="str">
            <v>D</v>
          </cell>
          <cell r="Q47">
            <v>0.15</v>
          </cell>
          <cell r="R47">
            <v>16.2</v>
          </cell>
          <cell r="S47" t="str">
            <v>20014</v>
          </cell>
          <cell r="T47">
            <v>1</v>
          </cell>
          <cell r="U47">
            <v>9.4700000000000006</v>
          </cell>
          <cell r="V47">
            <v>44.05</v>
          </cell>
          <cell r="W47">
            <v>21.58</v>
          </cell>
        </row>
        <row r="48">
          <cell r="B48" t="str">
            <v>30930</v>
          </cell>
          <cell r="D48" t="str">
            <v>ROLO AUTOPROPELIDO ESTATICO MULLER</v>
          </cell>
          <cell r="G48" t="str">
            <v>TI-18</v>
          </cell>
          <cell r="I48">
            <v>150</v>
          </cell>
          <cell r="J48">
            <v>5</v>
          </cell>
          <cell r="K48">
            <v>2000</v>
          </cell>
          <cell r="M48">
            <v>0</v>
          </cell>
          <cell r="N48">
            <v>0.8</v>
          </cell>
          <cell r="O48">
            <v>0</v>
          </cell>
          <cell r="P48" t="str">
            <v>D</v>
          </cell>
          <cell r="Q48">
            <v>0.15</v>
          </cell>
          <cell r="R48">
            <v>22.5</v>
          </cell>
          <cell r="S48" t="str">
            <v>20014</v>
          </cell>
          <cell r="T48">
            <v>1</v>
          </cell>
          <cell r="U48">
            <v>9.4700000000000006</v>
          </cell>
          <cell r="V48">
            <v>31.97</v>
          </cell>
          <cell r="W48">
            <v>9.4700000000000006</v>
          </cell>
        </row>
        <row r="49">
          <cell r="B49" t="str">
            <v>30940</v>
          </cell>
          <cell r="D49" t="str">
            <v>ROLO REBOCAVEL PECARN VIBRATORIO DYNAPAC</v>
          </cell>
          <cell r="G49" t="str">
            <v>CF-44</v>
          </cell>
          <cell r="I49">
            <v>77</v>
          </cell>
          <cell r="J49">
            <v>8</v>
          </cell>
          <cell r="K49">
            <v>1750</v>
          </cell>
          <cell r="M49">
            <v>0</v>
          </cell>
          <cell r="N49">
            <v>0.8</v>
          </cell>
          <cell r="O49">
            <v>0</v>
          </cell>
          <cell r="Q49">
            <v>0</v>
          </cell>
          <cell r="R49">
            <v>0</v>
          </cell>
          <cell r="U49">
            <v>0</v>
          </cell>
          <cell r="V49">
            <v>0</v>
          </cell>
          <cell r="W49">
            <v>0</v>
          </cell>
        </row>
        <row r="50">
          <cell r="B50" t="str">
            <v>30950</v>
          </cell>
          <cell r="D50" t="str">
            <v>ROLO REBOCAVEL PECARN VIBRATORIO DYNAPAC</v>
          </cell>
          <cell r="G50" t="str">
            <v>CFB-66</v>
          </cell>
          <cell r="I50">
            <v>85</v>
          </cell>
          <cell r="J50">
            <v>8</v>
          </cell>
          <cell r="K50">
            <v>1750</v>
          </cell>
          <cell r="M50">
            <v>0</v>
          </cell>
          <cell r="N50">
            <v>0.8</v>
          </cell>
          <cell r="O50">
            <v>0</v>
          </cell>
          <cell r="Q50">
            <v>0</v>
          </cell>
          <cell r="R50">
            <v>0</v>
          </cell>
          <cell r="U50">
            <v>0</v>
          </cell>
          <cell r="V50">
            <v>0</v>
          </cell>
          <cell r="W50">
            <v>0</v>
          </cell>
        </row>
        <row r="51">
          <cell r="B51" t="str">
            <v>30960</v>
          </cell>
          <cell r="D51" t="str">
            <v>ROLO PECARN VIBRATORIO REBOCAVEL HYSTER</v>
          </cell>
          <cell r="G51" t="str">
            <v>C-410A</v>
          </cell>
          <cell r="I51">
            <v>330</v>
          </cell>
          <cell r="J51">
            <v>8</v>
          </cell>
          <cell r="K51">
            <v>1750</v>
          </cell>
          <cell r="M51">
            <v>0</v>
          </cell>
          <cell r="N51">
            <v>0.8</v>
          </cell>
          <cell r="O51">
            <v>0</v>
          </cell>
          <cell r="P51" t="str">
            <v>D</v>
          </cell>
          <cell r="Q51">
            <v>0.15</v>
          </cell>
          <cell r="R51">
            <v>49.5</v>
          </cell>
          <cell r="U51">
            <v>0</v>
          </cell>
          <cell r="V51">
            <v>49.5</v>
          </cell>
          <cell r="W51">
            <v>0</v>
          </cell>
        </row>
        <row r="52">
          <cell r="B52" t="str">
            <v>31000</v>
          </cell>
          <cell r="D52" t="str">
            <v>DISTRIBUIDOR AGREGADOS REBOCAVEL FERLEX</v>
          </cell>
          <cell r="G52" t="str">
            <v>EA-12</v>
          </cell>
          <cell r="I52">
            <v>0</v>
          </cell>
          <cell r="J52">
            <v>6</v>
          </cell>
          <cell r="K52">
            <v>1333</v>
          </cell>
          <cell r="M52">
            <v>0</v>
          </cell>
          <cell r="N52">
            <v>0.8</v>
          </cell>
          <cell r="O52">
            <v>0</v>
          </cell>
          <cell r="P52" t="str">
            <v>D</v>
          </cell>
          <cell r="Q52">
            <v>0.15</v>
          </cell>
          <cell r="R52">
            <v>0</v>
          </cell>
          <cell r="S52">
            <v>0</v>
          </cell>
          <cell r="T52">
            <v>1</v>
          </cell>
          <cell r="U52">
            <v>0</v>
          </cell>
          <cell r="V52">
            <v>0</v>
          </cell>
          <cell r="W52">
            <v>0</v>
          </cell>
        </row>
        <row r="53">
          <cell r="B53" t="str">
            <v>31050</v>
          </cell>
          <cell r="D53" t="str">
            <v>DISTRIBUIDOR AGREGADOS C.CIFALI</v>
          </cell>
          <cell r="G53" t="str">
            <v>SD-1</v>
          </cell>
          <cell r="I53">
            <v>59</v>
          </cell>
          <cell r="J53">
            <v>6</v>
          </cell>
          <cell r="K53">
            <v>1333</v>
          </cell>
          <cell r="M53">
            <v>0</v>
          </cell>
          <cell r="N53">
            <v>0.8</v>
          </cell>
          <cell r="O53">
            <v>0</v>
          </cell>
          <cell r="P53" t="str">
            <v>D</v>
          </cell>
          <cell r="Q53">
            <v>0.15</v>
          </cell>
          <cell r="R53">
            <v>8.85</v>
          </cell>
          <cell r="S53" t="str">
            <v>20033</v>
          </cell>
          <cell r="T53">
            <v>1</v>
          </cell>
          <cell r="U53">
            <v>7.21</v>
          </cell>
          <cell r="V53">
            <v>16.059999999999999</v>
          </cell>
          <cell r="W53">
            <v>7.21</v>
          </cell>
        </row>
        <row r="54">
          <cell r="B54" t="str">
            <v>31060</v>
          </cell>
          <cell r="D54" t="str">
            <v>DISTRIBUIDOR AGREGADOS C.CIFALI</v>
          </cell>
          <cell r="G54" t="str">
            <v>SS-41</v>
          </cell>
          <cell r="I54">
            <v>103</v>
          </cell>
          <cell r="J54">
            <v>6</v>
          </cell>
          <cell r="K54">
            <v>1333</v>
          </cell>
          <cell r="L54">
            <v>143700</v>
          </cell>
          <cell r="M54">
            <v>24.89</v>
          </cell>
          <cell r="N54">
            <v>0.8</v>
          </cell>
          <cell r="O54">
            <v>14.37</v>
          </cell>
          <cell r="P54" t="str">
            <v>D</v>
          </cell>
          <cell r="Q54">
            <v>0.15</v>
          </cell>
          <cell r="R54">
            <v>15.45</v>
          </cell>
          <cell r="S54" t="str">
            <v>20033</v>
          </cell>
          <cell r="T54">
            <v>1</v>
          </cell>
          <cell r="U54">
            <v>7.21</v>
          </cell>
          <cell r="V54">
            <v>61.919999999999995</v>
          </cell>
          <cell r="W54">
            <v>32.1</v>
          </cell>
        </row>
        <row r="55">
          <cell r="B55" t="str">
            <v>31100</v>
          </cell>
          <cell r="D55" t="str">
            <v>PERFURATRIZ G.DENVER</v>
          </cell>
          <cell r="G55" t="str">
            <v>AT-50</v>
          </cell>
          <cell r="I55">
            <v>0</v>
          </cell>
          <cell r="J55">
            <v>5</v>
          </cell>
          <cell r="K55">
            <v>2000</v>
          </cell>
          <cell r="M55">
            <v>0</v>
          </cell>
          <cell r="N55">
            <v>0.8</v>
          </cell>
          <cell r="O55">
            <v>0</v>
          </cell>
          <cell r="P55" t="str">
            <v>D</v>
          </cell>
          <cell r="Q55">
            <v>0.15</v>
          </cell>
          <cell r="R55">
            <v>0</v>
          </cell>
          <cell r="S55" t="str">
            <v>20028</v>
          </cell>
          <cell r="T55">
            <v>1</v>
          </cell>
          <cell r="U55">
            <v>4.7300000000000004</v>
          </cell>
          <cell r="V55">
            <v>4.7300000000000004</v>
          </cell>
          <cell r="W55">
            <v>4.7300000000000004</v>
          </cell>
        </row>
        <row r="56">
          <cell r="B56" t="str">
            <v>31110</v>
          </cell>
          <cell r="D56" t="str">
            <v>PERFURATRIZ G.DENVER</v>
          </cell>
          <cell r="G56" t="str">
            <v>ATD-3100</v>
          </cell>
          <cell r="I56">
            <v>0</v>
          </cell>
          <cell r="J56">
            <v>5</v>
          </cell>
          <cell r="K56">
            <v>2000</v>
          </cell>
          <cell r="M56">
            <v>0</v>
          </cell>
          <cell r="N56">
            <v>0.8</v>
          </cell>
          <cell r="O56">
            <v>0</v>
          </cell>
          <cell r="P56" t="str">
            <v>D</v>
          </cell>
          <cell r="Q56">
            <v>0.15</v>
          </cell>
          <cell r="R56">
            <v>0</v>
          </cell>
          <cell r="S56" t="str">
            <v>20028</v>
          </cell>
          <cell r="T56">
            <v>1</v>
          </cell>
          <cell r="U56">
            <v>4.7300000000000004</v>
          </cell>
          <cell r="V56">
            <v>4.7300000000000004</v>
          </cell>
          <cell r="W56">
            <v>4.7300000000000004</v>
          </cell>
        </row>
        <row r="57">
          <cell r="B57" t="str">
            <v>31150</v>
          </cell>
          <cell r="D57" t="str">
            <v>CARRETA DE PERFURAÇÃO S/ESTEIRA</v>
          </cell>
          <cell r="G57" t="str">
            <v>ROC-601</v>
          </cell>
          <cell r="I57">
            <v>120</v>
          </cell>
          <cell r="J57">
            <v>5</v>
          </cell>
          <cell r="K57">
            <v>2000</v>
          </cell>
          <cell r="L57">
            <v>246134</v>
          </cell>
          <cell r="M57">
            <v>32.200000000000003</v>
          </cell>
          <cell r="N57">
            <v>0.8</v>
          </cell>
          <cell r="O57">
            <v>19.690000000000001</v>
          </cell>
          <cell r="P57" t="str">
            <v>D</v>
          </cell>
          <cell r="Q57">
            <v>0.15</v>
          </cell>
          <cell r="R57">
            <v>18</v>
          </cell>
          <cell r="S57" t="str">
            <v>20028</v>
          </cell>
          <cell r="T57">
            <v>1</v>
          </cell>
          <cell r="U57">
            <v>4.7300000000000004</v>
          </cell>
          <cell r="V57">
            <v>74.62</v>
          </cell>
          <cell r="W57">
            <v>36.930000000000007</v>
          </cell>
        </row>
        <row r="58">
          <cell r="B58" t="str">
            <v>31160</v>
          </cell>
          <cell r="D58" t="str">
            <v>CARRETA DE PERFURAÇÃO S/ESTEIRA</v>
          </cell>
          <cell r="G58" t="str">
            <v>ROC-722</v>
          </cell>
          <cell r="I58">
            <v>120</v>
          </cell>
          <cell r="J58">
            <v>5</v>
          </cell>
          <cell r="K58">
            <v>2000</v>
          </cell>
          <cell r="L58">
            <v>351620</v>
          </cell>
          <cell r="M58">
            <v>46</v>
          </cell>
          <cell r="N58">
            <v>0.8</v>
          </cell>
          <cell r="O58">
            <v>28.13</v>
          </cell>
          <cell r="P58" t="str">
            <v>D</v>
          </cell>
          <cell r="Q58">
            <v>0.15</v>
          </cell>
          <cell r="R58">
            <v>18</v>
          </cell>
          <cell r="S58" t="str">
            <v>20028</v>
          </cell>
          <cell r="T58">
            <v>1</v>
          </cell>
          <cell r="U58">
            <v>4.7300000000000004</v>
          </cell>
          <cell r="V58">
            <v>96.86</v>
          </cell>
          <cell r="W58">
            <v>50.730000000000004</v>
          </cell>
        </row>
        <row r="59">
          <cell r="B59" t="str">
            <v>31170</v>
          </cell>
          <cell r="D59" t="str">
            <v>FRESADORA WHIRT E.M. - 1000 C</v>
          </cell>
          <cell r="G59" t="str">
            <v>E.M. - 1000 C</v>
          </cell>
          <cell r="I59">
            <v>220</v>
          </cell>
          <cell r="J59">
            <v>5</v>
          </cell>
          <cell r="K59">
            <v>2000</v>
          </cell>
          <cell r="L59">
            <v>1173402</v>
          </cell>
          <cell r="M59">
            <v>153.52000000000001</v>
          </cell>
          <cell r="N59">
            <v>0.8</v>
          </cell>
          <cell r="O59">
            <v>93.87</v>
          </cell>
          <cell r="P59" t="str">
            <v>D</v>
          </cell>
          <cell r="Q59">
            <v>0.15</v>
          </cell>
          <cell r="R59">
            <v>33</v>
          </cell>
          <cell r="S59" t="str">
            <v>20014</v>
          </cell>
          <cell r="T59">
            <v>1</v>
          </cell>
          <cell r="U59">
            <v>9.4700000000000006</v>
          </cell>
          <cell r="V59">
            <v>289.86</v>
          </cell>
          <cell r="W59">
            <v>162.99</v>
          </cell>
        </row>
        <row r="60">
          <cell r="B60" t="str">
            <v>31180</v>
          </cell>
          <cell r="D60" t="str">
            <v>GUIND + PERF PARA FUNDAÇÃO - ESTACA ESCAVADA</v>
          </cell>
          <cell r="G60" t="str">
            <v>EST ESCAV</v>
          </cell>
          <cell r="I60">
            <v>480</v>
          </cell>
          <cell r="J60">
            <v>10</v>
          </cell>
          <cell r="K60">
            <v>2000</v>
          </cell>
          <cell r="L60">
            <v>1425000</v>
          </cell>
          <cell r="M60">
            <v>122.04</v>
          </cell>
          <cell r="N60">
            <v>0.8</v>
          </cell>
          <cell r="O60">
            <v>57</v>
          </cell>
          <cell r="P60" t="str">
            <v>D</v>
          </cell>
          <cell r="Q60">
            <v>0.3</v>
          </cell>
          <cell r="R60">
            <v>144</v>
          </cell>
          <cell r="S60" t="str">
            <v>20028</v>
          </cell>
          <cell r="T60">
            <v>3</v>
          </cell>
          <cell r="U60">
            <v>14.2</v>
          </cell>
          <cell r="V60">
            <v>337.24</v>
          </cell>
          <cell r="W60">
            <v>136.24</v>
          </cell>
        </row>
        <row r="61">
          <cell r="B61" t="str">
            <v>31190</v>
          </cell>
          <cell r="D61" t="str">
            <v>GUIND + PERF PARA FUNDAÇÃO - ESTACA HÉLICE</v>
          </cell>
          <cell r="G61" t="str">
            <v>HELICE CONT</v>
          </cell>
          <cell r="I61">
            <v>480</v>
          </cell>
          <cell r="J61">
            <v>10</v>
          </cell>
          <cell r="K61">
            <v>2000</v>
          </cell>
          <cell r="L61">
            <v>2300000</v>
          </cell>
          <cell r="M61">
            <v>196.98</v>
          </cell>
          <cell r="N61">
            <v>0.8</v>
          </cell>
          <cell r="O61">
            <v>92</v>
          </cell>
          <cell r="P61" t="str">
            <v>D</v>
          </cell>
          <cell r="Q61">
            <v>0.3</v>
          </cell>
          <cell r="R61">
            <v>144</v>
          </cell>
          <cell r="S61" t="str">
            <v>20014</v>
          </cell>
          <cell r="T61">
            <v>3</v>
          </cell>
          <cell r="U61">
            <v>28.41</v>
          </cell>
          <cell r="V61">
            <v>461.39000000000004</v>
          </cell>
          <cell r="W61">
            <v>225.39</v>
          </cell>
        </row>
        <row r="62">
          <cell r="B62" t="str">
            <v>31200</v>
          </cell>
          <cell r="D62" t="str">
            <v>VIBRO ACABADORA ASFALTO B.GREENE</v>
          </cell>
          <cell r="G62" t="str">
            <v>SA-41</v>
          </cell>
          <cell r="I62">
            <v>52</v>
          </cell>
          <cell r="J62">
            <v>8</v>
          </cell>
          <cell r="K62">
            <v>1500</v>
          </cell>
          <cell r="L62">
            <v>723000</v>
          </cell>
          <cell r="M62">
            <v>93.11</v>
          </cell>
          <cell r="N62">
            <v>0.8</v>
          </cell>
          <cell r="O62">
            <v>48.2</v>
          </cell>
          <cell r="P62" t="str">
            <v>D</v>
          </cell>
          <cell r="Q62">
            <v>0.15</v>
          </cell>
          <cell r="R62">
            <v>7.8</v>
          </cell>
          <cell r="S62" t="str">
            <v>20014</v>
          </cell>
          <cell r="T62">
            <v>1</v>
          </cell>
          <cell r="U62">
            <v>9.4700000000000006</v>
          </cell>
          <cell r="V62">
            <v>158.58000000000001</v>
          </cell>
          <cell r="W62">
            <v>102.58</v>
          </cell>
        </row>
        <row r="63">
          <cell r="B63" t="str">
            <v>31260</v>
          </cell>
          <cell r="D63" t="str">
            <v>VIBRADOR PNM BROBRAS</v>
          </cell>
          <cell r="G63" t="str">
            <v>NF-25</v>
          </cell>
          <cell r="I63">
            <v>0</v>
          </cell>
          <cell r="J63">
            <v>4</v>
          </cell>
          <cell r="K63">
            <v>1250</v>
          </cell>
          <cell r="L63">
            <v>1100</v>
          </cell>
          <cell r="M63">
            <v>0.27</v>
          </cell>
          <cell r="N63">
            <v>0.8</v>
          </cell>
          <cell r="O63">
            <v>0.18</v>
          </cell>
          <cell r="Q63">
            <v>0</v>
          </cell>
          <cell r="R63">
            <v>0</v>
          </cell>
          <cell r="U63">
            <v>0</v>
          </cell>
          <cell r="V63">
            <v>0.45</v>
          </cell>
          <cell r="W63">
            <v>0.27</v>
          </cell>
        </row>
        <row r="64">
          <cell r="B64" t="str">
            <v>31270</v>
          </cell>
          <cell r="D64" t="str">
            <v>VIBRADOR PNM BROBRAS</v>
          </cell>
          <cell r="G64" t="str">
            <v>NF-50</v>
          </cell>
          <cell r="I64">
            <v>0</v>
          </cell>
          <cell r="J64">
            <v>4</v>
          </cell>
          <cell r="K64">
            <v>1250</v>
          </cell>
          <cell r="L64">
            <v>1328</v>
          </cell>
          <cell r="M64">
            <v>0.33</v>
          </cell>
          <cell r="N64">
            <v>0.8</v>
          </cell>
          <cell r="O64">
            <v>0.21</v>
          </cell>
          <cell r="R64">
            <v>0</v>
          </cell>
          <cell r="U64">
            <v>0</v>
          </cell>
          <cell r="V64">
            <v>0.54</v>
          </cell>
          <cell r="W64">
            <v>0.33</v>
          </cell>
        </row>
        <row r="65">
          <cell r="B65" t="str">
            <v>31280</v>
          </cell>
          <cell r="D65" t="str">
            <v>VIBRADOR PNM BROBRAS</v>
          </cell>
          <cell r="G65" t="str">
            <v>NF-70</v>
          </cell>
          <cell r="I65">
            <v>0</v>
          </cell>
          <cell r="J65">
            <v>4</v>
          </cell>
          <cell r="K65">
            <v>1250</v>
          </cell>
          <cell r="L65">
            <v>1490</v>
          </cell>
          <cell r="M65">
            <v>0.37</v>
          </cell>
          <cell r="N65">
            <v>0.8</v>
          </cell>
          <cell r="O65">
            <v>0.24</v>
          </cell>
          <cell r="Q65">
            <v>0</v>
          </cell>
          <cell r="R65">
            <v>0</v>
          </cell>
          <cell r="U65">
            <v>0</v>
          </cell>
          <cell r="V65">
            <v>0.61</v>
          </cell>
          <cell r="W65">
            <v>0.37</v>
          </cell>
        </row>
        <row r="66">
          <cell r="B66" t="str">
            <v>31290</v>
          </cell>
          <cell r="D66" t="str">
            <v>VIBRADOR PNM BROBRAS</v>
          </cell>
          <cell r="G66" t="str">
            <v>NF-90</v>
          </cell>
          <cell r="I66">
            <v>0</v>
          </cell>
          <cell r="J66">
            <v>4</v>
          </cell>
          <cell r="K66">
            <v>1250</v>
          </cell>
          <cell r="L66">
            <v>1750</v>
          </cell>
          <cell r="M66">
            <v>0.43</v>
          </cell>
          <cell r="N66">
            <v>0.8</v>
          </cell>
          <cell r="O66">
            <v>0.28000000000000003</v>
          </cell>
          <cell r="Q66">
            <v>0</v>
          </cell>
          <cell r="R66">
            <v>0</v>
          </cell>
          <cell r="U66">
            <v>0</v>
          </cell>
          <cell r="V66">
            <v>0.71</v>
          </cell>
          <cell r="W66">
            <v>0.43</v>
          </cell>
        </row>
        <row r="67">
          <cell r="B67" t="str">
            <v>31295</v>
          </cell>
          <cell r="D67" t="str">
            <v>VIBRADOR PNM BROBRAS</v>
          </cell>
          <cell r="G67" t="str">
            <v>NF-140</v>
          </cell>
          <cell r="I67">
            <v>0</v>
          </cell>
          <cell r="J67">
            <v>4</v>
          </cell>
          <cell r="K67">
            <v>1250</v>
          </cell>
          <cell r="L67">
            <v>2130</v>
          </cell>
          <cell r="M67">
            <v>0.53</v>
          </cell>
          <cell r="N67">
            <v>0.8</v>
          </cell>
          <cell r="O67">
            <v>0.34</v>
          </cell>
          <cell r="Q67">
            <v>0</v>
          </cell>
          <cell r="R67">
            <v>0</v>
          </cell>
          <cell r="U67">
            <v>0</v>
          </cell>
          <cell r="V67">
            <v>0.87000000000000011</v>
          </cell>
          <cell r="W67">
            <v>0.53</v>
          </cell>
        </row>
        <row r="68">
          <cell r="B68" t="str">
            <v>31350</v>
          </cell>
          <cell r="D68" t="str">
            <v>COMPACTADOR MANUAL DYNAPAC</v>
          </cell>
          <cell r="G68" t="str">
            <v>CM-20</v>
          </cell>
          <cell r="I68">
            <v>7</v>
          </cell>
          <cell r="J68">
            <v>4</v>
          </cell>
          <cell r="K68">
            <v>1500</v>
          </cell>
          <cell r="L68">
            <v>24227</v>
          </cell>
          <cell r="M68">
            <v>4.9800000000000004</v>
          </cell>
          <cell r="N68">
            <v>0.8</v>
          </cell>
          <cell r="O68">
            <v>3.23</v>
          </cell>
          <cell r="P68" t="str">
            <v>D</v>
          </cell>
          <cell r="Q68">
            <v>0.15</v>
          </cell>
          <cell r="R68">
            <v>1.05</v>
          </cell>
          <cell r="U68">
            <v>0</v>
          </cell>
          <cell r="V68">
            <v>9.2600000000000016</v>
          </cell>
          <cell r="W68">
            <v>4.9800000000000004</v>
          </cell>
        </row>
        <row r="69">
          <cell r="B69" t="str">
            <v>31351</v>
          </cell>
          <cell r="D69" t="str">
            <v xml:space="preserve">COMPACTADOR MANUAL </v>
          </cell>
          <cell r="G69" t="str">
            <v>RAM-30</v>
          </cell>
          <cell r="I69">
            <v>7</v>
          </cell>
          <cell r="J69">
            <v>4</v>
          </cell>
          <cell r="K69">
            <v>1500</v>
          </cell>
          <cell r="L69">
            <v>2780</v>
          </cell>
          <cell r="M69">
            <v>0.56999999999999995</v>
          </cell>
          <cell r="N69">
            <v>0.8</v>
          </cell>
          <cell r="O69">
            <v>0.37</v>
          </cell>
          <cell r="P69" t="str">
            <v>D</v>
          </cell>
          <cell r="Q69">
            <v>0.15</v>
          </cell>
          <cell r="R69">
            <v>1.05</v>
          </cell>
          <cell r="U69">
            <v>0</v>
          </cell>
          <cell r="V69">
            <v>1.99</v>
          </cell>
          <cell r="W69">
            <v>0.56999999999999995</v>
          </cell>
        </row>
        <row r="70">
          <cell r="B70" t="str">
            <v>31400</v>
          </cell>
          <cell r="D70" t="str">
            <v>CENTRAL MOVEL BRITAGEM FACO/MARAJOARA II</v>
          </cell>
          <cell r="G70" t="str">
            <v>30 M3/H</v>
          </cell>
          <cell r="I70">
            <v>127</v>
          </cell>
          <cell r="J70">
            <v>6</v>
          </cell>
          <cell r="K70">
            <v>1500</v>
          </cell>
          <cell r="L70">
            <v>310120</v>
          </cell>
          <cell r="M70">
            <v>47.74</v>
          </cell>
          <cell r="N70">
            <v>0.8</v>
          </cell>
          <cell r="O70">
            <v>27.57</v>
          </cell>
          <cell r="P70" t="str">
            <v>D</v>
          </cell>
          <cell r="Q70">
            <v>0.15</v>
          </cell>
          <cell r="R70">
            <v>38.1</v>
          </cell>
          <cell r="S70" t="str">
            <v>20031</v>
          </cell>
          <cell r="T70">
            <v>1</v>
          </cell>
          <cell r="U70">
            <v>6.76</v>
          </cell>
          <cell r="V70">
            <v>120.17</v>
          </cell>
          <cell r="W70">
            <v>54.5</v>
          </cell>
        </row>
        <row r="71">
          <cell r="B71" t="str">
            <v>31410</v>
          </cell>
          <cell r="D71" t="str">
            <v>CENTRAL MOVEL BRITAGEM FACO AZTECA</v>
          </cell>
          <cell r="G71" t="str">
            <v>AZTECA</v>
          </cell>
          <cell r="I71">
            <v>240</v>
          </cell>
          <cell r="J71">
            <v>6</v>
          </cell>
          <cell r="K71">
            <v>1500</v>
          </cell>
          <cell r="L71">
            <v>922767</v>
          </cell>
          <cell r="M71">
            <v>142.05000000000001</v>
          </cell>
          <cell r="N71">
            <v>0.8</v>
          </cell>
          <cell r="O71">
            <v>82.02</v>
          </cell>
          <cell r="P71" t="str">
            <v>D</v>
          </cell>
          <cell r="Q71">
            <v>0.15</v>
          </cell>
          <cell r="R71">
            <v>72</v>
          </cell>
          <cell r="S71" t="str">
            <v>20031</v>
          </cell>
          <cell r="T71">
            <v>1</v>
          </cell>
          <cell r="U71">
            <v>6.76</v>
          </cell>
          <cell r="V71">
            <v>302.83</v>
          </cell>
          <cell r="W71">
            <v>148.81</v>
          </cell>
        </row>
        <row r="72">
          <cell r="B72" t="str">
            <v>31420</v>
          </cell>
          <cell r="D72" t="str">
            <v>CENTRAL MOVEL BRITAGEM B.GREENE</v>
          </cell>
          <cell r="G72" t="str">
            <v>IBP-752</v>
          </cell>
          <cell r="I72">
            <v>250</v>
          </cell>
          <cell r="J72">
            <v>6</v>
          </cell>
          <cell r="K72">
            <v>1500</v>
          </cell>
          <cell r="M72">
            <v>0</v>
          </cell>
          <cell r="N72">
            <v>0.8</v>
          </cell>
          <cell r="O72">
            <v>0</v>
          </cell>
          <cell r="P72" t="str">
            <v>E</v>
          </cell>
          <cell r="Q72">
            <v>0.63100000000000001</v>
          </cell>
          <cell r="R72">
            <v>42.592500000000008</v>
          </cell>
          <cell r="S72" t="str">
            <v>20031</v>
          </cell>
          <cell r="T72">
            <v>1</v>
          </cell>
          <cell r="U72">
            <v>6.76</v>
          </cell>
          <cell r="V72">
            <v>49.352500000000006</v>
          </cell>
          <cell r="W72">
            <v>6.76</v>
          </cell>
        </row>
        <row r="73">
          <cell r="B73" t="str">
            <v>31430</v>
          </cell>
          <cell r="D73" t="str">
            <v>CENTRAL MOVEL BRITAGEM B.GREENE</v>
          </cell>
          <cell r="G73" t="str">
            <v>IBP-753</v>
          </cell>
          <cell r="I73">
            <v>260</v>
          </cell>
          <cell r="J73">
            <v>6</v>
          </cell>
          <cell r="K73">
            <v>1500</v>
          </cell>
          <cell r="M73">
            <v>0</v>
          </cell>
          <cell r="N73">
            <v>0.8</v>
          </cell>
          <cell r="O73">
            <v>0</v>
          </cell>
          <cell r="P73" t="str">
            <v>E</v>
          </cell>
          <cell r="Q73">
            <v>0.63100000000000001</v>
          </cell>
          <cell r="R73">
            <v>44.296200000000006</v>
          </cell>
          <cell r="S73" t="str">
            <v>20031</v>
          </cell>
          <cell r="T73">
            <v>1</v>
          </cell>
          <cell r="U73">
            <v>6.76</v>
          </cell>
          <cell r="V73">
            <v>51.056200000000004</v>
          </cell>
          <cell r="W73">
            <v>6.76</v>
          </cell>
        </row>
        <row r="74">
          <cell r="B74" t="str">
            <v>31440</v>
          </cell>
          <cell r="D74" t="str">
            <v>CENTRAL BRITAGEM FACO</v>
          </cell>
          <cell r="G74" t="str">
            <v>60 M3/H</v>
          </cell>
          <cell r="I74">
            <v>360</v>
          </cell>
          <cell r="J74">
            <v>6</v>
          </cell>
          <cell r="K74">
            <v>1500</v>
          </cell>
          <cell r="L74">
            <v>873000</v>
          </cell>
          <cell r="M74">
            <v>134.38999999999999</v>
          </cell>
          <cell r="N74">
            <v>0.8</v>
          </cell>
          <cell r="O74">
            <v>77.599999999999994</v>
          </cell>
          <cell r="P74" t="str">
            <v>D</v>
          </cell>
          <cell r="Q74">
            <v>0.15</v>
          </cell>
          <cell r="R74">
            <v>108</v>
          </cell>
          <cell r="S74" t="str">
            <v>20031</v>
          </cell>
          <cell r="T74">
            <v>1</v>
          </cell>
          <cell r="U74">
            <v>6.76</v>
          </cell>
          <cell r="V74">
            <v>326.75</v>
          </cell>
          <cell r="W74">
            <v>141.14999999999998</v>
          </cell>
        </row>
        <row r="75">
          <cell r="B75" t="str">
            <v>31450</v>
          </cell>
          <cell r="D75" t="str">
            <v>CENTRAL BRITAGEM FACO</v>
          </cell>
          <cell r="G75" t="str">
            <v>120 M3/H</v>
          </cell>
          <cell r="I75">
            <v>726</v>
          </cell>
          <cell r="J75">
            <v>6</v>
          </cell>
          <cell r="K75">
            <v>1500</v>
          </cell>
          <cell r="L75">
            <v>1254000</v>
          </cell>
          <cell r="M75">
            <v>193.04</v>
          </cell>
          <cell r="N75">
            <v>0.8</v>
          </cell>
          <cell r="O75">
            <v>111.47</v>
          </cell>
          <cell r="P75" t="str">
            <v>D</v>
          </cell>
          <cell r="Q75">
            <v>0.15</v>
          </cell>
          <cell r="R75">
            <v>217.79999999999998</v>
          </cell>
          <cell r="S75" t="str">
            <v>20031</v>
          </cell>
          <cell r="T75">
            <v>1</v>
          </cell>
          <cell r="U75">
            <v>6.76</v>
          </cell>
          <cell r="V75">
            <v>529.06999999999994</v>
          </cell>
          <cell r="W75">
            <v>199.79999999999998</v>
          </cell>
        </row>
        <row r="76">
          <cell r="B76" t="str">
            <v>31600</v>
          </cell>
          <cell r="D76" t="str">
            <v>CENTRAL BRITAGEM FACO</v>
          </cell>
          <cell r="G76" t="str">
            <v>170 M3/H</v>
          </cell>
          <cell r="I76">
            <v>1350</v>
          </cell>
          <cell r="J76">
            <v>6</v>
          </cell>
          <cell r="K76">
            <v>1500</v>
          </cell>
          <cell r="M76">
            <v>0</v>
          </cell>
          <cell r="N76">
            <v>0.8</v>
          </cell>
          <cell r="O76">
            <v>0</v>
          </cell>
          <cell r="P76" t="str">
            <v>E</v>
          </cell>
          <cell r="Q76">
            <v>0.63100000000000001</v>
          </cell>
          <cell r="R76">
            <v>229.99950000000004</v>
          </cell>
          <cell r="S76" t="str">
            <v>20031</v>
          </cell>
          <cell r="T76">
            <v>1</v>
          </cell>
          <cell r="U76">
            <v>6.76</v>
          </cell>
          <cell r="V76">
            <v>236.75950000000003</v>
          </cell>
          <cell r="W76">
            <v>6.76</v>
          </cell>
        </row>
        <row r="77">
          <cell r="B77" t="str">
            <v>31610</v>
          </cell>
          <cell r="D77" t="str">
            <v>CENTRAL DE BENEF. DE CASCALHO/SEIXO</v>
          </cell>
          <cell r="G77" t="str">
            <v>60 M3/H</v>
          </cell>
          <cell r="I77">
            <v>240</v>
          </cell>
          <cell r="J77">
            <v>6</v>
          </cell>
          <cell r="K77">
            <v>1500</v>
          </cell>
          <cell r="L77">
            <v>323000</v>
          </cell>
          <cell r="M77">
            <v>49.72</v>
          </cell>
          <cell r="N77">
            <v>0.8</v>
          </cell>
          <cell r="O77">
            <v>28.71</v>
          </cell>
          <cell r="P77" t="str">
            <v>E</v>
          </cell>
          <cell r="Q77">
            <v>0.63100000000000001</v>
          </cell>
          <cell r="R77">
            <v>40.888800000000003</v>
          </cell>
          <cell r="S77" t="str">
            <v>20031</v>
          </cell>
          <cell r="T77">
            <v>1</v>
          </cell>
          <cell r="U77">
            <v>6.76</v>
          </cell>
          <cell r="V77">
            <v>126.07880000000002</v>
          </cell>
          <cell r="W77">
            <v>56.48</v>
          </cell>
        </row>
        <row r="78">
          <cell r="B78" t="str">
            <v>32260</v>
          </cell>
          <cell r="D78" t="str">
            <v>CENTRAL DOS/MIST CONCRETO TIB TOW-GO</v>
          </cell>
          <cell r="G78" t="str">
            <v>20 M3/H</v>
          </cell>
          <cell r="I78">
            <v>50</v>
          </cell>
          <cell r="J78">
            <v>6</v>
          </cell>
          <cell r="K78">
            <v>1667</v>
          </cell>
          <cell r="L78">
            <v>85000</v>
          </cell>
          <cell r="M78">
            <v>11.77</v>
          </cell>
          <cell r="N78">
            <v>0.8</v>
          </cell>
          <cell r="O78">
            <v>6.8</v>
          </cell>
          <cell r="P78" t="str">
            <v>D</v>
          </cell>
          <cell r="Q78">
            <v>0.15</v>
          </cell>
          <cell r="R78">
            <v>11.25</v>
          </cell>
          <cell r="S78" t="str">
            <v>20024</v>
          </cell>
          <cell r="T78">
            <v>1</v>
          </cell>
          <cell r="U78">
            <v>13.53</v>
          </cell>
          <cell r="V78">
            <v>43.35</v>
          </cell>
          <cell r="W78">
            <v>25.299999999999997</v>
          </cell>
        </row>
        <row r="79">
          <cell r="B79" t="str">
            <v>32270</v>
          </cell>
          <cell r="D79" t="str">
            <v>CENTRAL DOS/MIST CONCRETO PERSONAL 4</v>
          </cell>
          <cell r="G79" t="str">
            <v>90 M3/H</v>
          </cell>
          <cell r="I79">
            <v>80</v>
          </cell>
          <cell r="J79">
            <v>6</v>
          </cell>
          <cell r="K79">
            <v>1667</v>
          </cell>
          <cell r="M79">
            <v>0</v>
          </cell>
          <cell r="N79">
            <v>0.8</v>
          </cell>
          <cell r="O79">
            <v>0</v>
          </cell>
          <cell r="P79" t="str">
            <v>E</v>
          </cell>
          <cell r="Q79">
            <v>0.63100000000000001</v>
          </cell>
          <cell r="R79">
            <v>13.629600000000002</v>
          </cell>
          <cell r="S79" t="str">
            <v>20024</v>
          </cell>
          <cell r="T79">
            <v>1</v>
          </cell>
          <cell r="U79">
            <v>13.53</v>
          </cell>
          <cell r="V79">
            <v>27.159600000000001</v>
          </cell>
          <cell r="W79">
            <v>13.53</v>
          </cell>
        </row>
        <row r="80">
          <cell r="B80" t="str">
            <v>32300</v>
          </cell>
          <cell r="D80" t="str">
            <v>MAQUINA PARA MEIO-FIO</v>
          </cell>
          <cell r="G80" t="str">
            <v>MFIO</v>
          </cell>
          <cell r="I80">
            <v>12</v>
          </cell>
          <cell r="J80">
            <v>5</v>
          </cell>
          <cell r="K80">
            <v>1400</v>
          </cell>
          <cell r="L80">
            <v>22000</v>
          </cell>
          <cell r="M80">
            <v>4.1100000000000003</v>
          </cell>
          <cell r="N80">
            <v>0.8</v>
          </cell>
          <cell r="O80">
            <v>2.5099999999999998</v>
          </cell>
          <cell r="P80" t="str">
            <v>D</v>
          </cell>
          <cell r="Q80">
            <v>0.15</v>
          </cell>
          <cell r="R80">
            <v>1.7999999999999998</v>
          </cell>
          <cell r="U80">
            <v>0</v>
          </cell>
          <cell r="V80">
            <v>8.42</v>
          </cell>
          <cell r="W80">
            <v>4.1100000000000003</v>
          </cell>
        </row>
        <row r="81">
          <cell r="B81" t="str">
            <v>32350</v>
          </cell>
          <cell r="D81" t="str">
            <v>USINA DE SOLOS C.CIFALI</v>
          </cell>
          <cell r="G81" t="str">
            <v>USC-2</v>
          </cell>
          <cell r="I81">
            <v>169</v>
          </cell>
          <cell r="J81">
            <v>4</v>
          </cell>
          <cell r="K81">
            <v>1500</v>
          </cell>
          <cell r="L81">
            <v>222950</v>
          </cell>
          <cell r="M81">
            <v>45.83</v>
          </cell>
          <cell r="N81">
            <v>0.8</v>
          </cell>
          <cell r="O81">
            <v>29.73</v>
          </cell>
          <cell r="P81" t="str">
            <v>E</v>
          </cell>
          <cell r="Q81">
            <v>0.63100000000000001</v>
          </cell>
          <cell r="R81">
            <v>28.792530000000003</v>
          </cell>
          <cell r="S81" t="str">
            <v>20025</v>
          </cell>
          <cell r="T81">
            <v>1</v>
          </cell>
          <cell r="U81">
            <v>13.53</v>
          </cell>
          <cell r="V81">
            <v>117.88253</v>
          </cell>
          <cell r="W81">
            <v>59.36</v>
          </cell>
        </row>
        <row r="82">
          <cell r="B82" t="str">
            <v>32420</v>
          </cell>
          <cell r="D82" t="str">
            <v>USINA PRE-MISTURADOR A FRIO ALMEIDA</v>
          </cell>
          <cell r="G82" t="str">
            <v>PMF-33E</v>
          </cell>
          <cell r="I82">
            <v>20</v>
          </cell>
          <cell r="J82">
            <v>6</v>
          </cell>
          <cell r="K82">
            <v>1667</v>
          </cell>
          <cell r="L82">
            <v>165000</v>
          </cell>
          <cell r="M82">
            <v>22.85</v>
          </cell>
          <cell r="N82">
            <v>0.8</v>
          </cell>
          <cell r="O82">
            <v>13.2</v>
          </cell>
          <cell r="P82" t="str">
            <v>E</v>
          </cell>
          <cell r="Q82">
            <v>0.63100000000000001</v>
          </cell>
          <cell r="R82">
            <v>3.4074000000000004</v>
          </cell>
          <cell r="S82" t="str">
            <v>20025</v>
          </cell>
          <cell r="T82">
            <v>1</v>
          </cell>
          <cell r="U82">
            <v>13.53</v>
          </cell>
          <cell r="V82">
            <v>52.987400000000001</v>
          </cell>
          <cell r="W82">
            <v>36.380000000000003</v>
          </cell>
        </row>
        <row r="83">
          <cell r="B83" t="str">
            <v>32450</v>
          </cell>
          <cell r="D83" t="str">
            <v>USINA DE ASFALTO B.GREENE</v>
          </cell>
          <cell r="G83" t="str">
            <v>UA-2</v>
          </cell>
          <cell r="I83">
            <v>190</v>
          </cell>
          <cell r="J83">
            <v>6</v>
          </cell>
          <cell r="K83">
            <v>1667</v>
          </cell>
          <cell r="L83">
            <v>1450000</v>
          </cell>
          <cell r="M83">
            <v>200.85</v>
          </cell>
          <cell r="N83">
            <v>1</v>
          </cell>
          <cell r="O83">
            <v>144.97</v>
          </cell>
          <cell r="P83" t="str">
            <v>E</v>
          </cell>
          <cell r="Q83">
            <v>0.11</v>
          </cell>
          <cell r="R83">
            <v>1147.7159999999999</v>
          </cell>
          <cell r="S83" t="str">
            <v>20027</v>
          </cell>
          <cell r="T83">
            <v>1</v>
          </cell>
          <cell r="U83">
            <v>27.05</v>
          </cell>
          <cell r="V83">
            <v>1520.5859999999998</v>
          </cell>
          <cell r="W83">
            <v>227.9</v>
          </cell>
        </row>
        <row r="84">
          <cell r="B84" t="str">
            <v>32455</v>
          </cell>
          <cell r="D84" t="str">
            <v>PULVIMISTURADOR APROP T. TERRA SSPRM7</v>
          </cell>
          <cell r="G84" t="str">
            <v>PULVIM</v>
          </cell>
          <cell r="I84">
            <v>200</v>
          </cell>
          <cell r="J84">
            <v>4</v>
          </cell>
          <cell r="K84">
            <v>1500</v>
          </cell>
          <cell r="L84">
            <v>180000</v>
          </cell>
          <cell r="M84">
            <v>37</v>
          </cell>
          <cell r="N84">
            <v>1</v>
          </cell>
          <cell r="O84">
            <v>30</v>
          </cell>
          <cell r="P84" t="str">
            <v>D</v>
          </cell>
          <cell r="Q84">
            <v>0.15</v>
          </cell>
          <cell r="R84">
            <v>30</v>
          </cell>
          <cell r="S84" t="str">
            <v>20015</v>
          </cell>
          <cell r="T84">
            <v>1</v>
          </cell>
          <cell r="U84">
            <v>7.21</v>
          </cell>
          <cell r="V84">
            <v>104.21</v>
          </cell>
          <cell r="W84">
            <v>44.21</v>
          </cell>
        </row>
        <row r="85">
          <cell r="B85" t="str">
            <v>32500</v>
          </cell>
          <cell r="D85" t="str">
            <v>CALDEIRA A VAPOR SGC-400</v>
          </cell>
          <cell r="G85" t="str">
            <v>SGC-400</v>
          </cell>
          <cell r="I85">
            <v>8.1999999999999993</v>
          </cell>
          <cell r="J85">
            <v>4</v>
          </cell>
          <cell r="K85">
            <v>1500</v>
          </cell>
          <cell r="L85">
            <v>87000</v>
          </cell>
          <cell r="M85">
            <v>17.88</v>
          </cell>
          <cell r="N85">
            <v>1</v>
          </cell>
          <cell r="O85">
            <v>14.5</v>
          </cell>
          <cell r="P85" t="str">
            <v>D</v>
          </cell>
          <cell r="Q85">
            <v>0.15</v>
          </cell>
          <cell r="R85">
            <v>1.2299999999999998</v>
          </cell>
          <cell r="S85" t="str">
            <v>20015</v>
          </cell>
          <cell r="U85">
            <v>0</v>
          </cell>
          <cell r="V85">
            <v>33.609999999999992</v>
          </cell>
          <cell r="W85">
            <v>17.88</v>
          </cell>
        </row>
        <row r="86">
          <cell r="B86" t="str">
            <v>32810</v>
          </cell>
          <cell r="D86" t="str">
            <v>COMPRESSOR AR PORTATIL G.DENVER - 340 PCM</v>
          </cell>
          <cell r="G86" t="str">
            <v>SP-340</v>
          </cell>
          <cell r="I86">
            <v>130</v>
          </cell>
          <cell r="J86">
            <v>6</v>
          </cell>
          <cell r="K86">
            <v>1667</v>
          </cell>
          <cell r="M86">
            <v>0</v>
          </cell>
          <cell r="N86">
            <v>0.8</v>
          </cell>
          <cell r="O86">
            <v>0</v>
          </cell>
          <cell r="P86" t="str">
            <v>D</v>
          </cell>
          <cell r="Q86">
            <v>0.15</v>
          </cell>
          <cell r="R86">
            <v>19.5</v>
          </cell>
          <cell r="S86" t="str">
            <v>20015</v>
          </cell>
          <cell r="T86">
            <v>1</v>
          </cell>
          <cell r="U86">
            <v>7.21</v>
          </cell>
          <cell r="V86">
            <v>26.71</v>
          </cell>
          <cell r="W86">
            <v>7.21</v>
          </cell>
        </row>
        <row r="87">
          <cell r="B87" t="str">
            <v>32820</v>
          </cell>
          <cell r="D87" t="str">
            <v>COMPRESSOR AR PORTATIL G.DENVER - 750 PCM</v>
          </cell>
          <cell r="G87" t="str">
            <v>SP-750</v>
          </cell>
          <cell r="I87">
            <v>300</v>
          </cell>
          <cell r="J87">
            <v>6</v>
          </cell>
          <cell r="K87">
            <v>1667</v>
          </cell>
          <cell r="M87">
            <v>0</v>
          </cell>
          <cell r="N87">
            <v>0.8</v>
          </cell>
          <cell r="O87">
            <v>0</v>
          </cell>
          <cell r="P87" t="str">
            <v>D</v>
          </cell>
          <cell r="Q87">
            <v>0.15</v>
          </cell>
          <cell r="R87">
            <v>45</v>
          </cell>
          <cell r="S87" t="str">
            <v>20015</v>
          </cell>
          <cell r="T87">
            <v>1</v>
          </cell>
          <cell r="U87">
            <v>7.21</v>
          </cell>
          <cell r="V87">
            <v>52.21</v>
          </cell>
          <cell r="W87">
            <v>7.21</v>
          </cell>
        </row>
        <row r="88">
          <cell r="B88" t="str">
            <v>32900</v>
          </cell>
          <cell r="D88" t="str">
            <v>COMPRESSOR AR PORTATIL A.COPCO - 250 PCM</v>
          </cell>
          <cell r="G88" t="str">
            <v>XA-120</v>
          </cell>
          <cell r="I88">
            <v>90</v>
          </cell>
          <cell r="J88">
            <v>6</v>
          </cell>
          <cell r="K88">
            <v>1667</v>
          </cell>
          <cell r="L88">
            <v>47000</v>
          </cell>
          <cell r="M88">
            <v>6.51</v>
          </cell>
          <cell r="N88">
            <v>0.8</v>
          </cell>
          <cell r="O88">
            <v>3.76</v>
          </cell>
          <cell r="P88" t="str">
            <v>D</v>
          </cell>
          <cell r="Q88">
            <v>0.15</v>
          </cell>
          <cell r="R88">
            <v>13.5</v>
          </cell>
          <cell r="S88" t="str">
            <v>20015</v>
          </cell>
          <cell r="T88">
            <v>1</v>
          </cell>
          <cell r="U88">
            <v>7.21</v>
          </cell>
          <cell r="V88">
            <v>30.98</v>
          </cell>
          <cell r="W88">
            <v>13.719999999999999</v>
          </cell>
        </row>
        <row r="89">
          <cell r="B89" t="str">
            <v>33000</v>
          </cell>
          <cell r="D89" t="str">
            <v>COMPRESSOR AR PORTATIL A.COPCO - 764 PCM</v>
          </cell>
          <cell r="G89" t="str">
            <v>XA-350</v>
          </cell>
          <cell r="I89">
            <v>300</v>
          </cell>
          <cell r="J89">
            <v>6</v>
          </cell>
          <cell r="K89">
            <v>1667</v>
          </cell>
          <cell r="L89">
            <v>63182</v>
          </cell>
          <cell r="M89">
            <v>8.75</v>
          </cell>
          <cell r="N89">
            <v>0.8</v>
          </cell>
          <cell r="O89">
            <v>5.05</v>
          </cell>
          <cell r="P89" t="str">
            <v>D</v>
          </cell>
          <cell r="Q89">
            <v>0.15</v>
          </cell>
          <cell r="R89">
            <v>45</v>
          </cell>
          <cell r="S89" t="str">
            <v>20015</v>
          </cell>
          <cell r="T89">
            <v>1</v>
          </cell>
          <cell r="U89">
            <v>7.21</v>
          </cell>
          <cell r="V89">
            <v>66.009999999999991</v>
          </cell>
          <cell r="W89">
            <v>15.96</v>
          </cell>
        </row>
        <row r="90">
          <cell r="B90" t="str">
            <v>33010</v>
          </cell>
          <cell r="D90" t="str">
            <v>COMPRESSOR AR ESTACIONARIO A.COPCO - 160 PCM</v>
          </cell>
          <cell r="G90" t="str">
            <v>GA-507</v>
          </cell>
          <cell r="I90">
            <v>40</v>
          </cell>
          <cell r="J90">
            <v>6</v>
          </cell>
          <cell r="K90">
            <v>1667</v>
          </cell>
          <cell r="M90">
            <v>0</v>
          </cell>
          <cell r="N90">
            <v>0.8</v>
          </cell>
          <cell r="O90">
            <v>0</v>
          </cell>
          <cell r="P90" t="str">
            <v>E</v>
          </cell>
          <cell r="Q90">
            <v>0.63100000000000001</v>
          </cell>
          <cell r="R90">
            <v>6.8148000000000009</v>
          </cell>
          <cell r="S90" t="str">
            <v>20015</v>
          </cell>
          <cell r="T90">
            <v>1</v>
          </cell>
          <cell r="U90">
            <v>7.21</v>
          </cell>
          <cell r="V90">
            <v>14.024800000000001</v>
          </cell>
          <cell r="W90">
            <v>7.21</v>
          </cell>
        </row>
        <row r="91">
          <cell r="B91" t="str">
            <v>33020</v>
          </cell>
          <cell r="D91" t="str">
            <v>COMPRESSOR AR ESTACIONARIO A.COPCO - 604 PCM</v>
          </cell>
          <cell r="G91" t="str">
            <v>DT-4</v>
          </cell>
          <cell r="I91">
            <v>125</v>
          </cell>
          <cell r="J91">
            <v>6</v>
          </cell>
          <cell r="K91">
            <v>1667</v>
          </cell>
          <cell r="M91">
            <v>0</v>
          </cell>
          <cell r="N91">
            <v>0.8</v>
          </cell>
          <cell r="O91">
            <v>0</v>
          </cell>
          <cell r="P91" t="str">
            <v>E</v>
          </cell>
          <cell r="Q91">
            <v>0.63100000000000001</v>
          </cell>
          <cell r="R91">
            <v>21.296250000000004</v>
          </cell>
          <cell r="S91" t="str">
            <v>20015</v>
          </cell>
          <cell r="T91">
            <v>1</v>
          </cell>
          <cell r="U91">
            <v>7.21</v>
          </cell>
          <cell r="V91">
            <v>28.506250000000005</v>
          </cell>
          <cell r="W91">
            <v>7.21</v>
          </cell>
        </row>
        <row r="92">
          <cell r="B92" t="str">
            <v>33025</v>
          </cell>
          <cell r="D92" t="str">
            <v>COMPRESSOR AR ESTACIONARIO A.COPCO - 1987 PCM</v>
          </cell>
          <cell r="G92" t="str">
            <v>ZA-5B</v>
          </cell>
          <cell r="I92">
            <v>415</v>
          </cell>
          <cell r="J92">
            <v>6</v>
          </cell>
          <cell r="K92">
            <v>1667</v>
          </cell>
          <cell r="M92">
            <v>0</v>
          </cell>
          <cell r="N92">
            <v>0.8</v>
          </cell>
          <cell r="O92">
            <v>0</v>
          </cell>
          <cell r="P92" t="str">
            <v>E</v>
          </cell>
          <cell r="Q92">
            <v>0.63100000000000001</v>
          </cell>
          <cell r="R92">
            <v>70.703550000000007</v>
          </cell>
          <cell r="S92" t="str">
            <v>20015</v>
          </cell>
          <cell r="T92">
            <v>1</v>
          </cell>
          <cell r="U92">
            <v>7.21</v>
          </cell>
          <cell r="V92">
            <v>77.913550000000001</v>
          </cell>
          <cell r="W92">
            <v>7.21</v>
          </cell>
        </row>
        <row r="93">
          <cell r="B93" t="str">
            <v>33030</v>
          </cell>
          <cell r="D93" t="str">
            <v>ROMPEDOR PNEUMATICO ATLAS COPCO</v>
          </cell>
          <cell r="G93" t="str">
            <v>TEX-11</v>
          </cell>
          <cell r="I93">
            <v>0</v>
          </cell>
          <cell r="J93">
            <v>3</v>
          </cell>
          <cell r="K93">
            <v>2000</v>
          </cell>
          <cell r="L93">
            <v>1140</v>
          </cell>
          <cell r="M93">
            <v>0.22</v>
          </cell>
          <cell r="N93">
            <v>0.8</v>
          </cell>
          <cell r="O93">
            <v>0.15</v>
          </cell>
          <cell r="P93" t="str">
            <v>D</v>
          </cell>
          <cell r="Q93">
            <v>0.15</v>
          </cell>
          <cell r="R93">
            <v>0</v>
          </cell>
          <cell r="U93">
            <v>0</v>
          </cell>
          <cell r="V93">
            <v>0.37</v>
          </cell>
          <cell r="W93">
            <v>0.22</v>
          </cell>
        </row>
        <row r="94">
          <cell r="B94" t="str">
            <v>33040</v>
          </cell>
          <cell r="D94" t="str">
            <v>ROMPEDOR PNEUMATIVO ATLAS COPCO</v>
          </cell>
          <cell r="G94" t="str">
            <v>TEX-21</v>
          </cell>
          <cell r="I94">
            <v>0</v>
          </cell>
          <cell r="J94">
            <v>3</v>
          </cell>
          <cell r="K94">
            <v>2000</v>
          </cell>
          <cell r="L94">
            <v>1315</v>
          </cell>
          <cell r="M94">
            <v>0.25</v>
          </cell>
          <cell r="N94">
            <v>0.8</v>
          </cell>
          <cell r="O94">
            <v>0.18</v>
          </cell>
          <cell r="P94" t="str">
            <v>D</v>
          </cell>
          <cell r="Q94">
            <v>0.15</v>
          </cell>
          <cell r="R94">
            <v>0</v>
          </cell>
          <cell r="U94">
            <v>0</v>
          </cell>
          <cell r="V94">
            <v>0.43</v>
          </cell>
          <cell r="W94">
            <v>0.25</v>
          </cell>
        </row>
        <row r="95">
          <cell r="B95" t="str">
            <v>33050</v>
          </cell>
          <cell r="D95" t="str">
            <v>ROMPEDOR PNEUMATICO ATLAS COPCO</v>
          </cell>
          <cell r="G95" t="str">
            <v>TEX-31</v>
          </cell>
          <cell r="I95">
            <v>0</v>
          </cell>
          <cell r="J95">
            <v>3</v>
          </cell>
          <cell r="K95">
            <v>2000</v>
          </cell>
          <cell r="L95">
            <v>1490</v>
          </cell>
          <cell r="M95">
            <v>0.28999999999999998</v>
          </cell>
          <cell r="N95">
            <v>0.8</v>
          </cell>
          <cell r="O95">
            <v>0.2</v>
          </cell>
          <cell r="P95" t="str">
            <v>D</v>
          </cell>
          <cell r="Q95">
            <v>0.15</v>
          </cell>
          <cell r="R95">
            <v>0</v>
          </cell>
          <cell r="U95">
            <v>0</v>
          </cell>
          <cell r="V95">
            <v>0.49</v>
          </cell>
          <cell r="W95">
            <v>0.28999999999999998</v>
          </cell>
        </row>
        <row r="96">
          <cell r="B96" t="str">
            <v>33060</v>
          </cell>
          <cell r="D96" t="str">
            <v>ROMPEDOR PNEUMATICO ATLAS COPCO</v>
          </cell>
          <cell r="G96" t="str">
            <v>TEX-41</v>
          </cell>
          <cell r="I96">
            <v>0</v>
          </cell>
          <cell r="J96">
            <v>3</v>
          </cell>
          <cell r="K96">
            <v>2000</v>
          </cell>
          <cell r="L96">
            <v>1720</v>
          </cell>
          <cell r="M96">
            <v>0.33</v>
          </cell>
          <cell r="N96">
            <v>0.8</v>
          </cell>
          <cell r="O96">
            <v>0.23</v>
          </cell>
          <cell r="P96" t="str">
            <v>D</v>
          </cell>
          <cell r="Q96">
            <v>0.15</v>
          </cell>
          <cell r="R96">
            <v>0</v>
          </cell>
          <cell r="U96">
            <v>0</v>
          </cell>
          <cell r="V96">
            <v>0.56000000000000005</v>
          </cell>
          <cell r="W96">
            <v>0.33</v>
          </cell>
        </row>
        <row r="97">
          <cell r="B97" t="str">
            <v>33150</v>
          </cell>
          <cell r="D97" t="str">
            <v>MARTELETE PNEUMATICO ATLAS COPCO</v>
          </cell>
          <cell r="G97" t="str">
            <v>RH-658</v>
          </cell>
          <cell r="I97">
            <v>0</v>
          </cell>
          <cell r="J97">
            <v>3</v>
          </cell>
          <cell r="K97">
            <v>2000</v>
          </cell>
          <cell r="L97">
            <v>4750</v>
          </cell>
          <cell r="M97">
            <v>0.92</v>
          </cell>
          <cell r="N97">
            <v>0.8</v>
          </cell>
          <cell r="O97">
            <v>0.63</v>
          </cell>
          <cell r="P97" t="str">
            <v>D</v>
          </cell>
          <cell r="Q97">
            <v>0.15</v>
          </cell>
          <cell r="R97">
            <v>0</v>
          </cell>
          <cell r="U97">
            <v>0</v>
          </cell>
          <cell r="V97">
            <v>1.55</v>
          </cell>
          <cell r="W97">
            <v>0.92</v>
          </cell>
        </row>
        <row r="98">
          <cell r="B98" t="str">
            <v>33160</v>
          </cell>
          <cell r="D98" t="str">
            <v>MARTELETE PNEUMATICO ATLAS COPCO</v>
          </cell>
          <cell r="G98" t="str">
            <v>BBC-17</v>
          </cell>
          <cell r="I98">
            <v>0</v>
          </cell>
          <cell r="J98">
            <v>3</v>
          </cell>
          <cell r="K98">
            <v>2000</v>
          </cell>
          <cell r="M98">
            <v>0</v>
          </cell>
          <cell r="N98">
            <v>0.8</v>
          </cell>
          <cell r="O98">
            <v>0</v>
          </cell>
          <cell r="P98" t="str">
            <v>D</v>
          </cell>
          <cell r="Q98">
            <v>0.15</v>
          </cell>
          <cell r="R98">
            <v>0</v>
          </cell>
          <cell r="U98">
            <v>0</v>
          </cell>
          <cell r="V98">
            <v>0</v>
          </cell>
          <cell r="W98">
            <v>0</v>
          </cell>
        </row>
        <row r="99">
          <cell r="B99" t="str">
            <v>33200</v>
          </cell>
          <cell r="D99" t="str">
            <v>GRADE DE DISCO ROME TCH</v>
          </cell>
          <cell r="G99" t="str">
            <v>24 X 24</v>
          </cell>
          <cell r="I99">
            <v>0</v>
          </cell>
          <cell r="J99">
            <v>6</v>
          </cell>
          <cell r="K99">
            <v>1000</v>
          </cell>
          <cell r="L99">
            <v>4000</v>
          </cell>
          <cell r="M99">
            <v>0.92</v>
          </cell>
          <cell r="N99">
            <v>0.8</v>
          </cell>
          <cell r="O99">
            <v>0.53</v>
          </cell>
          <cell r="Q99">
            <v>0</v>
          </cell>
          <cell r="R99">
            <v>0</v>
          </cell>
          <cell r="U99">
            <v>0</v>
          </cell>
          <cell r="V99">
            <v>1.4500000000000002</v>
          </cell>
          <cell r="W99">
            <v>0.92</v>
          </cell>
        </row>
        <row r="100">
          <cell r="B100" t="str">
            <v>33205</v>
          </cell>
          <cell r="D100" t="str">
            <v>ROCADEIRA</v>
          </cell>
          <cell r="G100" t="str">
            <v>ROÇA</v>
          </cell>
          <cell r="I100">
            <v>0</v>
          </cell>
          <cell r="J100">
            <v>6</v>
          </cell>
          <cell r="K100">
            <v>1000</v>
          </cell>
          <cell r="L100">
            <v>3500</v>
          </cell>
          <cell r="M100">
            <v>0.81</v>
          </cell>
          <cell r="N100">
            <v>0.8</v>
          </cell>
          <cell r="O100">
            <v>0.47</v>
          </cell>
          <cell r="Q100">
            <v>0</v>
          </cell>
          <cell r="R100">
            <v>0</v>
          </cell>
          <cell r="U100">
            <v>0</v>
          </cell>
          <cell r="V100">
            <v>1.28</v>
          </cell>
          <cell r="W100">
            <v>0.81</v>
          </cell>
        </row>
        <row r="101">
          <cell r="B101" t="str">
            <v>33210</v>
          </cell>
          <cell r="D101" t="str">
            <v>ROCADEIRA COSTAL</v>
          </cell>
          <cell r="G101" t="str">
            <v>COSTAL</v>
          </cell>
          <cell r="I101">
            <v>0</v>
          </cell>
          <cell r="J101">
            <v>6</v>
          </cell>
          <cell r="K101">
            <v>1000</v>
          </cell>
          <cell r="L101">
            <v>3700</v>
          </cell>
          <cell r="M101">
            <v>0.85</v>
          </cell>
          <cell r="N101">
            <v>0.8</v>
          </cell>
          <cell r="O101">
            <v>0.49</v>
          </cell>
          <cell r="Q101">
            <v>0</v>
          </cell>
          <cell r="R101">
            <v>0</v>
          </cell>
          <cell r="U101">
            <v>0</v>
          </cell>
          <cell r="V101">
            <v>1.3399999999999999</v>
          </cell>
          <cell r="W101">
            <v>0.85</v>
          </cell>
        </row>
        <row r="102">
          <cell r="B102" t="str">
            <v>33350</v>
          </cell>
          <cell r="D102" t="str">
            <v>MOTOBOMBA 3 POL - GASOLINA</v>
          </cell>
          <cell r="G102" t="str">
            <v>MTBB</v>
          </cell>
          <cell r="I102">
            <v>8</v>
          </cell>
          <cell r="J102">
            <v>4</v>
          </cell>
          <cell r="K102">
            <v>1500</v>
          </cell>
          <cell r="L102">
            <v>1400</v>
          </cell>
          <cell r="M102">
            <v>0.28999999999999998</v>
          </cell>
          <cell r="N102">
            <v>0.8</v>
          </cell>
          <cell r="O102">
            <v>0.19</v>
          </cell>
          <cell r="P102" t="str">
            <v>G</v>
          </cell>
          <cell r="Q102">
            <v>0.245</v>
          </cell>
          <cell r="R102">
            <v>3.92</v>
          </cell>
          <cell r="T102">
            <v>1</v>
          </cell>
          <cell r="U102">
            <v>0</v>
          </cell>
          <cell r="V102">
            <v>4.4000000000000004</v>
          </cell>
          <cell r="W102">
            <v>0.28999999999999998</v>
          </cell>
        </row>
        <row r="103">
          <cell r="B103" t="str">
            <v>33355</v>
          </cell>
          <cell r="D103" t="str">
            <v>BOMBA 4 POL</v>
          </cell>
          <cell r="G103" t="str">
            <v>BOMBA</v>
          </cell>
          <cell r="I103">
            <v>13</v>
          </cell>
          <cell r="J103">
            <v>7</v>
          </cell>
          <cell r="K103">
            <v>1500</v>
          </cell>
          <cell r="L103">
            <v>17007</v>
          </cell>
          <cell r="M103">
            <v>2.37</v>
          </cell>
          <cell r="N103">
            <v>0.8</v>
          </cell>
          <cell r="O103">
            <v>1.3</v>
          </cell>
          <cell r="P103" t="str">
            <v>E</v>
          </cell>
          <cell r="Q103">
            <v>0.63100000000000001</v>
          </cell>
          <cell r="R103">
            <v>2.2148100000000004</v>
          </cell>
          <cell r="V103">
            <v>5.8848099999999999</v>
          </cell>
          <cell r="W103">
            <v>2.37</v>
          </cell>
        </row>
        <row r="104">
          <cell r="B104" t="str">
            <v>33360</v>
          </cell>
          <cell r="D104" t="str">
            <v>BOMBA DE CONCRETO SCHWING</v>
          </cell>
          <cell r="G104" t="str">
            <v>550-HDD</v>
          </cell>
          <cell r="I104">
            <v>125</v>
          </cell>
          <cell r="J104">
            <v>6</v>
          </cell>
          <cell r="K104">
            <v>1500</v>
          </cell>
          <cell r="L104">
            <v>109250</v>
          </cell>
          <cell r="M104">
            <v>16.82</v>
          </cell>
          <cell r="N104">
            <v>0.8</v>
          </cell>
          <cell r="O104">
            <v>9.7100000000000009</v>
          </cell>
          <cell r="P104" t="str">
            <v>D</v>
          </cell>
          <cell r="Q104">
            <v>0.15</v>
          </cell>
          <cell r="R104">
            <v>18.75</v>
          </cell>
          <cell r="S104" t="str">
            <v>20014</v>
          </cell>
          <cell r="T104">
            <v>1</v>
          </cell>
          <cell r="U104">
            <v>9.4700000000000006</v>
          </cell>
          <cell r="V104">
            <v>54.75</v>
          </cell>
          <cell r="W104">
            <v>26.29</v>
          </cell>
        </row>
        <row r="105">
          <cell r="B105" t="str">
            <v>33362</v>
          </cell>
          <cell r="D105" t="str">
            <v>BOMBA PROTENSÃO</v>
          </cell>
          <cell r="G105" t="str">
            <v>BOMPRO</v>
          </cell>
          <cell r="I105">
            <v>125</v>
          </cell>
          <cell r="J105">
            <v>6</v>
          </cell>
          <cell r="K105">
            <v>1500</v>
          </cell>
          <cell r="L105">
            <v>98325</v>
          </cell>
          <cell r="M105">
            <v>15.14</v>
          </cell>
          <cell r="N105">
            <v>0.8</v>
          </cell>
          <cell r="O105">
            <v>8.74</v>
          </cell>
          <cell r="P105" t="str">
            <v>D</v>
          </cell>
          <cell r="Q105">
            <v>0.15</v>
          </cell>
          <cell r="R105">
            <v>18.75</v>
          </cell>
          <cell r="S105" t="str">
            <v>20014</v>
          </cell>
          <cell r="T105">
            <v>1</v>
          </cell>
          <cell r="U105">
            <v>9.4700000000000006</v>
          </cell>
          <cell r="V105">
            <v>52.1</v>
          </cell>
          <cell r="W105">
            <v>24.61</v>
          </cell>
        </row>
        <row r="106">
          <cell r="B106" t="str">
            <v>33363</v>
          </cell>
          <cell r="D106" t="str">
            <v>BOMBA INJEÇÃO</v>
          </cell>
          <cell r="G106" t="str">
            <v>BOMINJ</v>
          </cell>
          <cell r="I106">
            <v>125</v>
          </cell>
          <cell r="J106">
            <v>6</v>
          </cell>
          <cell r="K106">
            <v>1500</v>
          </cell>
          <cell r="L106">
            <v>98325</v>
          </cell>
          <cell r="M106">
            <v>15.14</v>
          </cell>
          <cell r="N106">
            <v>0.8</v>
          </cell>
          <cell r="O106">
            <v>8.74</v>
          </cell>
          <cell r="P106" t="str">
            <v>D</v>
          </cell>
          <cell r="Q106">
            <v>0.15</v>
          </cell>
          <cell r="R106">
            <v>18.75</v>
          </cell>
          <cell r="S106" t="str">
            <v>20014</v>
          </cell>
          <cell r="T106">
            <v>1</v>
          </cell>
          <cell r="U106">
            <v>9.4700000000000006</v>
          </cell>
          <cell r="V106">
            <v>52.1</v>
          </cell>
          <cell r="W106">
            <v>24.61</v>
          </cell>
        </row>
        <row r="107">
          <cell r="B107" t="str">
            <v>33365</v>
          </cell>
          <cell r="D107" t="str">
            <v>BOMBA DE PROJETAR CONCRETO - MEYCO CP06</v>
          </cell>
          <cell r="G107" t="str">
            <v>CP-06</v>
          </cell>
          <cell r="I107">
            <v>10</v>
          </cell>
          <cell r="J107">
            <v>4</v>
          </cell>
          <cell r="K107">
            <v>1500</v>
          </cell>
          <cell r="L107">
            <v>28500</v>
          </cell>
          <cell r="M107">
            <v>5.86</v>
          </cell>
          <cell r="N107">
            <v>0.8</v>
          </cell>
          <cell r="O107">
            <v>3.8</v>
          </cell>
          <cell r="P107" t="str">
            <v>D</v>
          </cell>
          <cell r="Q107">
            <v>0.15</v>
          </cell>
          <cell r="R107">
            <v>1.5</v>
          </cell>
          <cell r="T107">
            <v>1</v>
          </cell>
          <cell r="U107">
            <v>0</v>
          </cell>
          <cell r="V107">
            <v>11.16</v>
          </cell>
          <cell r="W107">
            <v>5.86</v>
          </cell>
        </row>
        <row r="108">
          <cell r="B108" t="str">
            <v>33370</v>
          </cell>
          <cell r="D108" t="str">
            <v>MACACO PARA PROTENSÃO</v>
          </cell>
          <cell r="G108" t="str">
            <v>MACACO</v>
          </cell>
          <cell r="I108">
            <v>0</v>
          </cell>
          <cell r="J108">
            <v>4</v>
          </cell>
          <cell r="K108">
            <v>1500</v>
          </cell>
          <cell r="L108">
            <v>22000</v>
          </cell>
          <cell r="M108">
            <v>4.5199999999999996</v>
          </cell>
          <cell r="N108">
            <v>1.8</v>
          </cell>
          <cell r="O108">
            <v>6.6</v>
          </cell>
          <cell r="P108" t="str">
            <v>E</v>
          </cell>
          <cell r="Q108">
            <v>0.63100000000000001</v>
          </cell>
          <cell r="R108">
            <v>0</v>
          </cell>
          <cell r="T108">
            <v>0</v>
          </cell>
          <cell r="U108">
            <v>0</v>
          </cell>
          <cell r="V108">
            <v>11.12</v>
          </cell>
          <cell r="W108">
            <v>4.5199999999999996</v>
          </cell>
        </row>
        <row r="109">
          <cell r="B109" t="str">
            <v>33390</v>
          </cell>
          <cell r="D109" t="str">
            <v>CENTRALINA COM MACACO PARA EXTRAÇÃO DE TUBOS</v>
          </cell>
          <cell r="G109" t="str">
            <v>CENT</v>
          </cell>
          <cell r="V109">
            <v>30</v>
          </cell>
          <cell r="W109">
            <v>15</v>
          </cell>
        </row>
        <row r="110">
          <cell r="B110" t="str">
            <v>33395</v>
          </cell>
          <cell r="D110" t="str">
            <v>MARTELO DE FUNDO</v>
          </cell>
          <cell r="G110" t="str">
            <v>MART</v>
          </cell>
          <cell r="V110">
            <v>80</v>
          </cell>
          <cell r="W110">
            <v>40</v>
          </cell>
        </row>
        <row r="111">
          <cell r="B111" t="str">
            <v>33401</v>
          </cell>
          <cell r="D111" t="str">
            <v>ESCAVADEIRA BUCYRUS  C/DRAG-LINE</v>
          </cell>
          <cell r="G111" t="str">
            <v>38-B</v>
          </cell>
          <cell r="I111">
            <v>100</v>
          </cell>
          <cell r="J111">
            <v>6</v>
          </cell>
          <cell r="K111">
            <v>2000</v>
          </cell>
          <cell r="L111">
            <v>245763</v>
          </cell>
          <cell r="M111">
            <v>28.37</v>
          </cell>
          <cell r="N111">
            <v>0.8</v>
          </cell>
          <cell r="O111">
            <v>16.38</v>
          </cell>
          <cell r="P111" t="str">
            <v>D</v>
          </cell>
          <cell r="Q111">
            <v>0.15</v>
          </cell>
          <cell r="R111">
            <v>15</v>
          </cell>
          <cell r="S111" t="str">
            <v>20014</v>
          </cell>
          <cell r="T111">
            <v>1</v>
          </cell>
          <cell r="U111">
            <v>9.4700000000000006</v>
          </cell>
          <cell r="V111">
            <v>69.22</v>
          </cell>
          <cell r="W111">
            <v>37.840000000000003</v>
          </cell>
        </row>
        <row r="112">
          <cell r="B112" t="str">
            <v>33410</v>
          </cell>
          <cell r="D112" t="str">
            <v>GUINDASTE PNEUS AMERICAN 5530</v>
          </cell>
          <cell r="G112" t="str">
            <v>AM-5530</v>
          </cell>
          <cell r="I112">
            <v>285</v>
          </cell>
          <cell r="J112">
            <v>8</v>
          </cell>
          <cell r="K112">
            <v>2000</v>
          </cell>
          <cell r="L112">
            <v>1124300</v>
          </cell>
          <cell r="M112">
            <v>108.59</v>
          </cell>
          <cell r="N112">
            <v>0.8</v>
          </cell>
          <cell r="O112">
            <v>56.22</v>
          </cell>
          <cell r="P112" t="str">
            <v>D</v>
          </cell>
          <cell r="Q112">
            <v>0.15</v>
          </cell>
          <cell r="R112">
            <v>42.75</v>
          </cell>
          <cell r="S112" t="str">
            <v>20014</v>
          </cell>
          <cell r="T112">
            <v>2</v>
          </cell>
          <cell r="U112">
            <v>18.940000000000001</v>
          </cell>
          <cell r="V112">
            <v>226.5</v>
          </cell>
          <cell r="W112">
            <v>127.53</v>
          </cell>
        </row>
        <row r="113">
          <cell r="B113" t="str">
            <v>33420</v>
          </cell>
          <cell r="D113" t="str">
            <v>TRELIÇA LANÇADEIRA DE VIGAS - SICET 120/45</v>
          </cell>
          <cell r="G113" t="str">
            <v>SICET</v>
          </cell>
          <cell r="I113">
            <v>136</v>
          </cell>
          <cell r="J113">
            <v>8</v>
          </cell>
          <cell r="K113">
            <v>2000</v>
          </cell>
          <cell r="L113">
            <v>1255000</v>
          </cell>
          <cell r="M113">
            <v>121.22</v>
          </cell>
          <cell r="N113">
            <v>0.8</v>
          </cell>
          <cell r="O113">
            <v>62.75</v>
          </cell>
          <cell r="P113" t="str">
            <v>D</v>
          </cell>
          <cell r="Q113">
            <v>0.15</v>
          </cell>
          <cell r="R113">
            <v>20.399999999999999</v>
          </cell>
          <cell r="S113" t="str">
            <v>20014</v>
          </cell>
          <cell r="T113">
            <v>2</v>
          </cell>
          <cell r="U113">
            <v>18.940000000000001</v>
          </cell>
          <cell r="V113">
            <v>223.31</v>
          </cell>
          <cell r="W113">
            <v>140.16</v>
          </cell>
        </row>
        <row r="114">
          <cell r="B114" t="str">
            <v>33430</v>
          </cell>
          <cell r="D114" t="str">
            <v>CARRELONE SICET 140 TON - CAV. MEC. SCANIA</v>
          </cell>
          <cell r="G114" t="str">
            <v>CARREL</v>
          </cell>
          <cell r="I114">
            <v>228</v>
          </cell>
          <cell r="J114">
            <v>6</v>
          </cell>
          <cell r="K114">
            <v>2000</v>
          </cell>
          <cell r="L114">
            <v>188000</v>
          </cell>
          <cell r="M114">
            <v>21.7</v>
          </cell>
          <cell r="N114">
            <v>0.8</v>
          </cell>
          <cell r="O114">
            <v>12.53</v>
          </cell>
          <cell r="P114" t="str">
            <v>D</v>
          </cell>
          <cell r="Q114">
            <v>0.15</v>
          </cell>
          <cell r="R114">
            <v>34.199999999999996</v>
          </cell>
          <cell r="S114" t="str">
            <v>20014</v>
          </cell>
          <cell r="T114">
            <v>2</v>
          </cell>
          <cell r="U114">
            <v>18.940000000000001</v>
          </cell>
          <cell r="V114">
            <v>87.36999999999999</v>
          </cell>
          <cell r="W114">
            <v>40.64</v>
          </cell>
        </row>
        <row r="115">
          <cell r="B115" t="str">
            <v>33510</v>
          </cell>
          <cell r="D115" t="str">
            <v>GUINDASTE PNEUS APROP BANTAM</v>
          </cell>
          <cell r="G115" t="str">
            <v>S-628</v>
          </cell>
          <cell r="I115">
            <v>140</v>
          </cell>
          <cell r="J115">
            <v>8</v>
          </cell>
          <cell r="K115">
            <v>2000</v>
          </cell>
          <cell r="L115">
            <v>418348</v>
          </cell>
          <cell r="M115">
            <v>40.409999999999997</v>
          </cell>
          <cell r="N115">
            <v>0.8</v>
          </cell>
          <cell r="O115">
            <v>20.92</v>
          </cell>
          <cell r="P115" t="str">
            <v>D</v>
          </cell>
          <cell r="Q115">
            <v>0.15</v>
          </cell>
          <cell r="R115">
            <v>21</v>
          </cell>
          <cell r="S115" t="str">
            <v>20014</v>
          </cell>
          <cell r="T115">
            <v>1</v>
          </cell>
          <cell r="U115">
            <v>9.4700000000000006</v>
          </cell>
          <cell r="V115">
            <v>91.8</v>
          </cell>
          <cell r="W115">
            <v>49.879999999999995</v>
          </cell>
        </row>
        <row r="116">
          <cell r="B116" t="str">
            <v>33511</v>
          </cell>
          <cell r="D116" t="str">
            <v>GUINDASTE COM LANÇA</v>
          </cell>
          <cell r="G116" t="str">
            <v>GUILAN</v>
          </cell>
          <cell r="I116">
            <v>225</v>
          </cell>
          <cell r="J116">
            <v>8</v>
          </cell>
          <cell r="K116">
            <v>2000</v>
          </cell>
          <cell r="L116">
            <v>1011870</v>
          </cell>
          <cell r="M116">
            <v>97.73</v>
          </cell>
          <cell r="N116">
            <v>0.8</v>
          </cell>
          <cell r="O116">
            <v>50.59</v>
          </cell>
          <cell r="P116" t="str">
            <v>D</v>
          </cell>
          <cell r="Q116">
            <v>0.15</v>
          </cell>
          <cell r="R116">
            <v>33.75</v>
          </cell>
          <cell r="S116" t="str">
            <v>20014</v>
          </cell>
          <cell r="T116">
            <v>1</v>
          </cell>
          <cell r="U116">
            <v>9.4700000000000006</v>
          </cell>
          <cell r="V116">
            <v>191.54</v>
          </cell>
          <cell r="W116">
            <v>107.2</v>
          </cell>
        </row>
        <row r="117">
          <cell r="B117" t="str">
            <v>33512</v>
          </cell>
          <cell r="D117" t="str">
            <v>GUINDASTE BUCYRUS 54B</v>
          </cell>
          <cell r="G117" t="str">
            <v>54B</v>
          </cell>
          <cell r="I117">
            <v>225</v>
          </cell>
          <cell r="J117">
            <v>8</v>
          </cell>
          <cell r="K117">
            <v>2000</v>
          </cell>
          <cell r="L117">
            <v>1011870</v>
          </cell>
          <cell r="M117">
            <v>97.73</v>
          </cell>
          <cell r="N117">
            <v>0.8</v>
          </cell>
          <cell r="O117">
            <v>50.59</v>
          </cell>
          <cell r="P117" t="str">
            <v>D</v>
          </cell>
          <cell r="Q117">
            <v>0.15</v>
          </cell>
          <cell r="R117">
            <v>33.75</v>
          </cell>
          <cell r="S117" t="str">
            <v>20014</v>
          </cell>
          <cell r="T117">
            <v>1</v>
          </cell>
          <cell r="U117">
            <v>9.4700000000000006</v>
          </cell>
          <cell r="V117">
            <v>191.54</v>
          </cell>
          <cell r="W117">
            <v>107.2</v>
          </cell>
        </row>
        <row r="118">
          <cell r="B118" t="str">
            <v>33513</v>
          </cell>
          <cell r="D118" t="str">
            <v>GUINDASTE LINK-BELT LS108</v>
          </cell>
          <cell r="G118" t="str">
            <v>LS108</v>
          </cell>
          <cell r="I118">
            <v>200</v>
          </cell>
          <cell r="J118">
            <v>8</v>
          </cell>
          <cell r="K118">
            <v>2000</v>
          </cell>
          <cell r="L118">
            <v>850000</v>
          </cell>
          <cell r="M118">
            <v>82.1</v>
          </cell>
          <cell r="N118">
            <v>0.8</v>
          </cell>
          <cell r="O118">
            <v>42.5</v>
          </cell>
          <cell r="P118" t="str">
            <v>D</v>
          </cell>
          <cell r="Q118">
            <v>0.15</v>
          </cell>
          <cell r="R118">
            <v>30</v>
          </cell>
          <cell r="S118" t="str">
            <v>20014</v>
          </cell>
          <cell r="T118">
            <v>1</v>
          </cell>
          <cell r="U118">
            <v>9.4700000000000006</v>
          </cell>
          <cell r="V118">
            <v>164.07</v>
          </cell>
          <cell r="W118">
            <v>91.57</v>
          </cell>
        </row>
        <row r="119">
          <cell r="B119" t="str">
            <v>33515</v>
          </cell>
          <cell r="D119" t="str">
            <v>ESCAVADEIRA ESTEIRA CATERPILLAR</v>
          </cell>
          <cell r="G119" t="str">
            <v>CAT-225</v>
          </cell>
          <cell r="I119">
            <v>125</v>
          </cell>
          <cell r="J119">
            <v>6</v>
          </cell>
          <cell r="K119">
            <v>2000</v>
          </cell>
          <cell r="L119">
            <v>273000</v>
          </cell>
          <cell r="M119">
            <v>31.52</v>
          </cell>
          <cell r="N119">
            <v>0.8</v>
          </cell>
          <cell r="O119">
            <v>18.2</v>
          </cell>
          <cell r="P119" t="str">
            <v>D</v>
          </cell>
          <cell r="Q119">
            <v>0.15</v>
          </cell>
          <cell r="R119">
            <v>18.75</v>
          </cell>
          <cell r="S119" t="str">
            <v>20014</v>
          </cell>
          <cell r="T119">
            <v>1</v>
          </cell>
          <cell r="U119">
            <v>9.4700000000000006</v>
          </cell>
          <cell r="V119">
            <v>77.94</v>
          </cell>
          <cell r="W119">
            <v>40.99</v>
          </cell>
        </row>
        <row r="120">
          <cell r="B120" t="str">
            <v>33520</v>
          </cell>
          <cell r="D120" t="str">
            <v>ESCAVADEIRA ESTEIRA KOMATSU</v>
          </cell>
          <cell r="G120" t="str">
            <v>PC-220</v>
          </cell>
          <cell r="I120">
            <v>250</v>
          </cell>
          <cell r="J120">
            <v>6</v>
          </cell>
          <cell r="K120">
            <v>2000</v>
          </cell>
          <cell r="L120">
            <v>352000</v>
          </cell>
          <cell r="M120">
            <v>40.64</v>
          </cell>
          <cell r="N120">
            <v>0.8</v>
          </cell>
          <cell r="O120">
            <v>23.47</v>
          </cell>
          <cell r="P120" t="str">
            <v>D</v>
          </cell>
          <cell r="Q120">
            <v>0.15</v>
          </cell>
          <cell r="R120">
            <v>37.5</v>
          </cell>
          <cell r="S120" t="str">
            <v>20027</v>
          </cell>
          <cell r="T120">
            <v>1</v>
          </cell>
          <cell r="U120">
            <v>27.05</v>
          </cell>
          <cell r="V120">
            <v>128.66</v>
          </cell>
          <cell r="W120">
            <v>67.69</v>
          </cell>
        </row>
        <row r="121">
          <cell r="B121" t="str">
            <v>33530</v>
          </cell>
          <cell r="D121" t="str">
            <v>ESCAVADEIRA ESTEIRA FIAT</v>
          </cell>
          <cell r="G121" t="str">
            <v>FE-105</v>
          </cell>
          <cell r="I121">
            <v>92</v>
          </cell>
          <cell r="J121">
            <v>6</v>
          </cell>
          <cell r="K121">
            <v>2000</v>
          </cell>
          <cell r="L121">
            <v>147000</v>
          </cell>
          <cell r="M121">
            <v>16.97</v>
          </cell>
          <cell r="N121">
            <v>0.8</v>
          </cell>
          <cell r="O121">
            <v>9.8000000000000007</v>
          </cell>
          <cell r="P121" t="str">
            <v>D</v>
          </cell>
          <cell r="Q121">
            <v>0.15</v>
          </cell>
          <cell r="R121">
            <v>13.799999999999999</v>
          </cell>
          <cell r="S121" t="str">
            <v>20014</v>
          </cell>
          <cell r="T121">
            <v>1</v>
          </cell>
          <cell r="U121">
            <v>9.4700000000000006</v>
          </cell>
          <cell r="V121">
            <v>50.04</v>
          </cell>
          <cell r="W121">
            <v>26.439999999999998</v>
          </cell>
        </row>
        <row r="122">
          <cell r="B122" t="str">
            <v>33540</v>
          </cell>
          <cell r="D122" t="str">
            <v>RETROESCAVADEIRA PNEUS POCLAIN</v>
          </cell>
          <cell r="G122" t="str">
            <v>LY-2P</v>
          </cell>
          <cell r="I122">
            <v>100</v>
          </cell>
          <cell r="J122">
            <v>6</v>
          </cell>
          <cell r="K122">
            <v>2000</v>
          </cell>
          <cell r="L122">
            <v>136000</v>
          </cell>
          <cell r="M122">
            <v>15.7</v>
          </cell>
          <cell r="N122">
            <v>0.8</v>
          </cell>
          <cell r="O122">
            <v>9.07</v>
          </cell>
          <cell r="P122" t="str">
            <v>D</v>
          </cell>
          <cell r="Q122">
            <v>0.15</v>
          </cell>
          <cell r="R122">
            <v>15</v>
          </cell>
          <cell r="S122" t="str">
            <v>20014</v>
          </cell>
          <cell r="T122">
            <v>1</v>
          </cell>
          <cell r="U122">
            <v>9.4700000000000006</v>
          </cell>
          <cell r="V122">
            <v>49.239999999999995</v>
          </cell>
          <cell r="W122">
            <v>25.17</v>
          </cell>
        </row>
        <row r="123">
          <cell r="B123" t="str">
            <v>33545</v>
          </cell>
          <cell r="D123" t="str">
            <v>ESCAVADEIRA  CASE POCLAIN 988</v>
          </cell>
          <cell r="G123" t="str">
            <v>POC 988</v>
          </cell>
          <cell r="I123">
            <v>170</v>
          </cell>
          <cell r="J123">
            <v>6</v>
          </cell>
          <cell r="K123">
            <v>2000</v>
          </cell>
          <cell r="L123">
            <v>286000</v>
          </cell>
          <cell r="M123">
            <v>33.020000000000003</v>
          </cell>
          <cell r="N123">
            <v>0.8</v>
          </cell>
          <cell r="O123">
            <v>19.07</v>
          </cell>
          <cell r="P123" t="str">
            <v>D</v>
          </cell>
          <cell r="Q123">
            <v>0.15</v>
          </cell>
          <cell r="R123">
            <v>25.5</v>
          </cell>
          <cell r="S123" t="str">
            <v>20014</v>
          </cell>
          <cell r="T123">
            <v>1</v>
          </cell>
          <cell r="U123">
            <v>9.4700000000000006</v>
          </cell>
          <cell r="V123">
            <v>87.06</v>
          </cell>
          <cell r="W123">
            <v>42.49</v>
          </cell>
        </row>
        <row r="124">
          <cell r="B124" t="str">
            <v>33550</v>
          </cell>
          <cell r="D124" t="str">
            <v>RETROESCAVADEIRA CASE</v>
          </cell>
          <cell r="G124" t="str">
            <v>CASE 580</v>
          </cell>
          <cell r="I124">
            <v>74</v>
          </cell>
          <cell r="J124">
            <v>6</v>
          </cell>
          <cell r="K124">
            <v>2000</v>
          </cell>
          <cell r="L124">
            <v>77000</v>
          </cell>
          <cell r="M124">
            <v>8.89</v>
          </cell>
          <cell r="N124">
            <v>0.8</v>
          </cell>
          <cell r="O124">
            <v>5.13</v>
          </cell>
          <cell r="P124" t="str">
            <v>D</v>
          </cell>
          <cell r="Q124">
            <v>0.15</v>
          </cell>
          <cell r="R124">
            <v>11.1</v>
          </cell>
          <cell r="S124" t="str">
            <v>20014</v>
          </cell>
          <cell r="T124">
            <v>1</v>
          </cell>
          <cell r="U124">
            <v>9.4700000000000006</v>
          </cell>
          <cell r="V124">
            <v>34.589999999999996</v>
          </cell>
          <cell r="W124">
            <v>18.36</v>
          </cell>
        </row>
        <row r="125">
          <cell r="B125" t="str">
            <v>33560</v>
          </cell>
          <cell r="D125" t="str">
            <v>CARREGADEIRA MF-86</v>
          </cell>
          <cell r="G125" t="str">
            <v>MF-86</v>
          </cell>
          <cell r="I125">
            <v>74</v>
          </cell>
          <cell r="J125">
            <v>6</v>
          </cell>
          <cell r="K125">
            <v>2000</v>
          </cell>
          <cell r="L125">
            <v>89500</v>
          </cell>
          <cell r="M125">
            <v>10.33</v>
          </cell>
          <cell r="N125">
            <v>0.8</v>
          </cell>
          <cell r="O125">
            <v>5.97</v>
          </cell>
          <cell r="P125" t="str">
            <v>D</v>
          </cell>
          <cell r="Q125">
            <v>0.15</v>
          </cell>
          <cell r="R125">
            <v>11.1</v>
          </cell>
          <cell r="S125" t="str">
            <v>20014</v>
          </cell>
          <cell r="T125">
            <v>1</v>
          </cell>
          <cell r="U125">
            <v>9.4700000000000006</v>
          </cell>
          <cell r="V125">
            <v>36.869999999999997</v>
          </cell>
          <cell r="W125">
            <v>19.8</v>
          </cell>
        </row>
        <row r="126">
          <cell r="B126" t="str">
            <v>33600</v>
          </cell>
          <cell r="D126" t="str">
            <v>VASSOURA MECANICA FERLEX</v>
          </cell>
          <cell r="G126" t="str">
            <v>VM-7</v>
          </cell>
          <cell r="I126">
            <v>0</v>
          </cell>
          <cell r="J126">
            <v>8</v>
          </cell>
          <cell r="K126">
            <v>1000</v>
          </cell>
          <cell r="L126">
            <v>54482</v>
          </cell>
          <cell r="M126">
            <v>10.52</v>
          </cell>
          <cell r="N126">
            <v>0.8</v>
          </cell>
          <cell r="O126">
            <v>5.45</v>
          </cell>
          <cell r="Q126">
            <v>0</v>
          </cell>
          <cell r="R126">
            <v>0</v>
          </cell>
          <cell r="S126" t="str">
            <v>20014</v>
          </cell>
          <cell r="U126">
            <v>0</v>
          </cell>
          <cell r="V126">
            <v>15.969999999999999</v>
          </cell>
          <cell r="W126">
            <v>10.52</v>
          </cell>
        </row>
        <row r="127">
          <cell r="B127" t="str">
            <v>33610</v>
          </cell>
          <cell r="D127" t="str">
            <v>TANQUE PARA DEPOSITO DE EMULSAO</v>
          </cell>
          <cell r="G127" t="str">
            <v>TQ-EMULS</v>
          </cell>
          <cell r="J127">
            <v>5</v>
          </cell>
          <cell r="K127">
            <v>2000</v>
          </cell>
          <cell r="L127">
            <v>10000</v>
          </cell>
          <cell r="M127">
            <v>1.31</v>
          </cell>
          <cell r="N127">
            <v>0.8</v>
          </cell>
          <cell r="O127">
            <v>0.8</v>
          </cell>
          <cell r="Q127">
            <v>0</v>
          </cell>
          <cell r="R127">
            <v>0</v>
          </cell>
          <cell r="S127" t="str">
            <v>20014</v>
          </cell>
          <cell r="U127">
            <v>0</v>
          </cell>
          <cell r="V127">
            <v>2.1100000000000003</v>
          </cell>
          <cell r="W127">
            <v>1.31</v>
          </cell>
        </row>
        <row r="128">
          <cell r="B128" t="str">
            <v>33620</v>
          </cell>
          <cell r="D128" t="str">
            <v>TANQUE PARA DEPOSITO DE ASF. DILUÍDO</v>
          </cell>
          <cell r="G128" t="str">
            <v>TQ-ASF.</v>
          </cell>
          <cell r="J128">
            <v>5</v>
          </cell>
          <cell r="K128">
            <v>2000</v>
          </cell>
          <cell r="L128">
            <v>11000</v>
          </cell>
          <cell r="M128">
            <v>1.44</v>
          </cell>
          <cell r="N128">
            <v>0.8</v>
          </cell>
          <cell r="O128">
            <v>0.88</v>
          </cell>
          <cell r="Q128">
            <v>0</v>
          </cell>
          <cell r="R128">
            <v>0</v>
          </cell>
          <cell r="S128" t="str">
            <v>20014</v>
          </cell>
          <cell r="U128">
            <v>0</v>
          </cell>
          <cell r="V128">
            <v>2.3199999999999998</v>
          </cell>
          <cell r="W128">
            <v>1.44</v>
          </cell>
        </row>
        <row r="129">
          <cell r="B129" t="str">
            <v>33625</v>
          </cell>
          <cell r="D129" t="str">
            <v>TANQUE PARA DEPOSITO DE ASF. COM MACARICO</v>
          </cell>
          <cell r="G129" t="str">
            <v>TQ-ASF/MA</v>
          </cell>
          <cell r="J129">
            <v>5</v>
          </cell>
          <cell r="K129">
            <v>2000</v>
          </cell>
          <cell r="L129">
            <v>12410</v>
          </cell>
          <cell r="M129">
            <v>1.62</v>
          </cell>
          <cell r="N129">
            <v>0.8</v>
          </cell>
          <cell r="O129">
            <v>0.99</v>
          </cell>
          <cell r="S129" t="str">
            <v>20014</v>
          </cell>
          <cell r="V129">
            <v>2.6100000000000003</v>
          </cell>
          <cell r="W129">
            <v>1.62</v>
          </cell>
        </row>
        <row r="130">
          <cell r="B130" t="str">
            <v>33750</v>
          </cell>
          <cell r="D130" t="str">
            <v>REGUA VIBRATÓRIA ELÉTRICA 3,2M DYNAPAC</v>
          </cell>
          <cell r="G130" t="str">
            <v>BR361</v>
          </cell>
          <cell r="I130">
            <v>10</v>
          </cell>
          <cell r="J130">
            <v>3</v>
          </cell>
          <cell r="K130">
            <v>1500</v>
          </cell>
          <cell r="L130">
            <v>10421</v>
          </cell>
          <cell r="M130">
            <v>2.69</v>
          </cell>
          <cell r="N130">
            <v>0.8</v>
          </cell>
          <cell r="O130">
            <v>1.85</v>
          </cell>
          <cell r="P130" t="str">
            <v>E</v>
          </cell>
          <cell r="Q130">
            <v>0.63100000000000001</v>
          </cell>
          <cell r="R130">
            <v>1.7037000000000002</v>
          </cell>
          <cell r="S130" t="str">
            <v>20014</v>
          </cell>
          <cell r="U130">
            <v>0</v>
          </cell>
          <cell r="V130">
            <v>6.2437000000000005</v>
          </cell>
          <cell r="W130">
            <v>2.69</v>
          </cell>
        </row>
        <row r="131">
          <cell r="B131" t="str">
            <v>33900</v>
          </cell>
          <cell r="D131" t="str">
            <v>CAMINHAO BASCULANTE MB LK1114/36</v>
          </cell>
          <cell r="G131" t="str">
            <v>4 M3 - T</v>
          </cell>
          <cell r="I131">
            <v>145</v>
          </cell>
          <cell r="J131">
            <v>5</v>
          </cell>
          <cell r="K131">
            <v>2000</v>
          </cell>
          <cell r="M131">
            <v>0</v>
          </cell>
          <cell r="N131">
            <v>0.8</v>
          </cell>
          <cell r="O131">
            <v>0</v>
          </cell>
          <cell r="P131" t="str">
            <v>D</v>
          </cell>
          <cell r="Q131">
            <v>0.15</v>
          </cell>
          <cell r="R131">
            <v>21.75</v>
          </cell>
          <cell r="S131" t="str">
            <v>20015</v>
          </cell>
          <cell r="T131">
            <v>1</v>
          </cell>
          <cell r="U131">
            <v>7.21</v>
          </cell>
          <cell r="V131">
            <v>28.96</v>
          </cell>
          <cell r="W131">
            <v>7.21</v>
          </cell>
        </row>
        <row r="132">
          <cell r="B132" t="str">
            <v>33910</v>
          </cell>
          <cell r="D132" t="str">
            <v>CAMINHAO BASCULANTE MB LK1114/36</v>
          </cell>
          <cell r="G132" t="str">
            <v>4 M3 - R</v>
          </cell>
          <cell r="I132">
            <v>145</v>
          </cell>
          <cell r="J132">
            <v>5</v>
          </cell>
          <cell r="K132">
            <v>2000</v>
          </cell>
          <cell r="M132">
            <v>0</v>
          </cell>
          <cell r="N132">
            <v>0.8</v>
          </cell>
          <cell r="O132">
            <v>0</v>
          </cell>
          <cell r="P132" t="str">
            <v>D</v>
          </cell>
          <cell r="Q132">
            <v>0.15</v>
          </cell>
          <cell r="R132">
            <v>21.75</v>
          </cell>
          <cell r="S132" t="str">
            <v>20015</v>
          </cell>
          <cell r="T132">
            <v>1</v>
          </cell>
          <cell r="U132">
            <v>7.21</v>
          </cell>
          <cell r="V132">
            <v>28.96</v>
          </cell>
          <cell r="W132">
            <v>7.21</v>
          </cell>
        </row>
        <row r="133">
          <cell r="B133" t="str">
            <v>33920</v>
          </cell>
          <cell r="D133" t="str">
            <v>CAMINHAO BASCULANTE MB LK1318/36</v>
          </cell>
          <cell r="G133" t="str">
            <v>5 M3 - T</v>
          </cell>
          <cell r="I133">
            <v>145</v>
          </cell>
          <cell r="J133">
            <v>5</v>
          </cell>
          <cell r="K133">
            <v>2000</v>
          </cell>
          <cell r="M133">
            <v>0</v>
          </cell>
          <cell r="N133">
            <v>0.8</v>
          </cell>
          <cell r="O133">
            <v>0</v>
          </cell>
          <cell r="P133" t="str">
            <v>D</v>
          </cell>
          <cell r="Q133">
            <v>0.15</v>
          </cell>
          <cell r="R133">
            <v>21.75</v>
          </cell>
          <cell r="S133" t="str">
            <v>20015</v>
          </cell>
          <cell r="T133">
            <v>1</v>
          </cell>
          <cell r="U133">
            <v>7.21</v>
          </cell>
          <cell r="V133">
            <v>28.96</v>
          </cell>
          <cell r="W133">
            <v>7.21</v>
          </cell>
        </row>
        <row r="134">
          <cell r="B134" t="str">
            <v>33930</v>
          </cell>
          <cell r="D134" t="str">
            <v>CAMINHAO BASCULANTE MB LK1318/36</v>
          </cell>
          <cell r="G134" t="str">
            <v>5 M3 - R</v>
          </cell>
          <cell r="I134">
            <v>145</v>
          </cell>
          <cell r="J134">
            <v>5</v>
          </cell>
          <cell r="K134">
            <v>2000</v>
          </cell>
          <cell r="M134">
            <v>0</v>
          </cell>
          <cell r="N134">
            <v>0.8</v>
          </cell>
          <cell r="O134">
            <v>0</v>
          </cell>
          <cell r="P134" t="str">
            <v>D</v>
          </cell>
          <cell r="Q134">
            <v>0.15</v>
          </cell>
          <cell r="R134">
            <v>21.75</v>
          </cell>
          <cell r="S134" t="str">
            <v>20015</v>
          </cell>
          <cell r="T134">
            <v>1</v>
          </cell>
          <cell r="U134">
            <v>7.21</v>
          </cell>
          <cell r="V134">
            <v>28.96</v>
          </cell>
          <cell r="W134">
            <v>7.21</v>
          </cell>
        </row>
        <row r="135">
          <cell r="B135" t="str">
            <v>33940</v>
          </cell>
          <cell r="D135" t="str">
            <v>CAMINHAO BASCULANTE MB LK1518/42</v>
          </cell>
          <cell r="G135" t="str">
            <v>6 M3 - T</v>
          </cell>
          <cell r="I135">
            <v>145</v>
          </cell>
          <cell r="J135">
            <v>5</v>
          </cell>
          <cell r="K135">
            <v>2000</v>
          </cell>
          <cell r="L135">
            <v>129000</v>
          </cell>
          <cell r="M135">
            <v>16.88</v>
          </cell>
          <cell r="N135">
            <v>0.8</v>
          </cell>
          <cell r="O135">
            <v>10.32</v>
          </cell>
          <cell r="P135" t="str">
            <v>D</v>
          </cell>
          <cell r="Q135">
            <v>0.15</v>
          </cell>
          <cell r="R135">
            <v>21.75</v>
          </cell>
          <cell r="S135" t="str">
            <v>20015</v>
          </cell>
          <cell r="T135">
            <v>1</v>
          </cell>
          <cell r="U135">
            <v>7.21</v>
          </cell>
          <cell r="V135">
            <v>56.160000000000004</v>
          </cell>
          <cell r="W135">
            <v>24.09</v>
          </cell>
        </row>
        <row r="136">
          <cell r="B136" t="str">
            <v>33950</v>
          </cell>
          <cell r="D136" t="str">
            <v>CAMINHAO BASCULANTE MB LK1518/42</v>
          </cell>
          <cell r="G136" t="str">
            <v>6 M3 - R</v>
          </cell>
          <cell r="I136">
            <v>145</v>
          </cell>
          <cell r="J136">
            <v>5</v>
          </cell>
          <cell r="K136">
            <v>2000</v>
          </cell>
          <cell r="L136">
            <v>132000</v>
          </cell>
          <cell r="M136">
            <v>17.27</v>
          </cell>
          <cell r="N136">
            <v>0.8</v>
          </cell>
          <cell r="O136">
            <v>10.56</v>
          </cell>
          <cell r="P136" t="str">
            <v>D</v>
          </cell>
          <cell r="Q136">
            <v>0.15</v>
          </cell>
          <cell r="R136">
            <v>21.75</v>
          </cell>
          <cell r="S136" t="str">
            <v>20015</v>
          </cell>
          <cell r="T136">
            <v>1</v>
          </cell>
          <cell r="U136">
            <v>7.21</v>
          </cell>
          <cell r="V136">
            <v>56.79</v>
          </cell>
          <cell r="W136">
            <v>24.48</v>
          </cell>
        </row>
        <row r="137">
          <cell r="B137" t="str">
            <v>33960</v>
          </cell>
          <cell r="D137" t="str">
            <v>CAMINHAO BASCULANTE MB LK2214/36</v>
          </cell>
          <cell r="G137" t="str">
            <v>10 M3 - T</v>
          </cell>
          <cell r="I137">
            <v>130</v>
          </cell>
          <cell r="J137">
            <v>5</v>
          </cell>
          <cell r="K137">
            <v>2000</v>
          </cell>
          <cell r="L137">
            <v>147202</v>
          </cell>
          <cell r="M137">
            <v>19.260000000000002</v>
          </cell>
          <cell r="N137">
            <v>0.8</v>
          </cell>
          <cell r="O137">
            <v>11.78</v>
          </cell>
          <cell r="P137" t="str">
            <v>D</v>
          </cell>
          <cell r="Q137">
            <v>0.15</v>
          </cell>
          <cell r="R137">
            <v>19.5</v>
          </cell>
          <cell r="S137" t="str">
            <v>20015</v>
          </cell>
          <cell r="T137">
            <v>1</v>
          </cell>
          <cell r="U137">
            <v>7.21</v>
          </cell>
          <cell r="V137">
            <v>57.75</v>
          </cell>
          <cell r="W137">
            <v>26.470000000000002</v>
          </cell>
        </row>
        <row r="138">
          <cell r="B138" t="str">
            <v>33970</v>
          </cell>
          <cell r="D138" t="str">
            <v>CAMINHAO BASCULANTE MB LK2214/36</v>
          </cell>
          <cell r="G138" t="str">
            <v>10 M3 - R</v>
          </cell>
          <cell r="I138">
            <v>145</v>
          </cell>
          <cell r="J138">
            <v>5</v>
          </cell>
          <cell r="K138">
            <v>2000</v>
          </cell>
          <cell r="L138">
            <v>141052</v>
          </cell>
          <cell r="M138">
            <v>18.45</v>
          </cell>
          <cell r="N138">
            <v>0.8</v>
          </cell>
          <cell r="O138">
            <v>11.28</v>
          </cell>
          <cell r="P138" t="str">
            <v>D</v>
          </cell>
          <cell r="Q138">
            <v>0.15</v>
          </cell>
          <cell r="R138">
            <v>21.75</v>
          </cell>
          <cell r="S138" t="str">
            <v>20015</v>
          </cell>
          <cell r="T138">
            <v>1</v>
          </cell>
          <cell r="U138">
            <v>7.21</v>
          </cell>
          <cell r="V138">
            <v>58.69</v>
          </cell>
          <cell r="W138">
            <v>25.66</v>
          </cell>
        </row>
        <row r="139">
          <cell r="B139" t="str">
            <v>33975</v>
          </cell>
          <cell r="D139" t="str">
            <v>CAMINHÃO BASCULANTE MB 2423K (TRUNCADO)</v>
          </cell>
          <cell r="G139" t="str">
            <v>10 M3 - TRUC</v>
          </cell>
          <cell r="I139">
            <v>231</v>
          </cell>
          <cell r="J139">
            <v>5</v>
          </cell>
          <cell r="K139">
            <v>2000</v>
          </cell>
          <cell r="L139">
            <v>145780</v>
          </cell>
          <cell r="M139">
            <v>19.07</v>
          </cell>
          <cell r="N139">
            <v>0.8</v>
          </cell>
          <cell r="O139">
            <v>11.66</v>
          </cell>
          <cell r="P139" t="str">
            <v>D</v>
          </cell>
          <cell r="Q139">
            <v>0.15</v>
          </cell>
          <cell r="R139">
            <v>34.65</v>
          </cell>
          <cell r="S139" t="str">
            <v>20015</v>
          </cell>
          <cell r="T139">
            <v>1</v>
          </cell>
          <cell r="U139">
            <v>7.21</v>
          </cell>
          <cell r="V139">
            <v>72.589999999999989</v>
          </cell>
          <cell r="W139">
            <v>26.28</v>
          </cell>
        </row>
        <row r="140">
          <cell r="B140" t="str">
            <v>33980</v>
          </cell>
          <cell r="D140" t="str">
            <v>CAMINHAO BASCULANTE SCANIA LS111/38</v>
          </cell>
          <cell r="G140" t="str">
            <v>12 M3 - T</v>
          </cell>
          <cell r="I140">
            <v>207</v>
          </cell>
          <cell r="J140">
            <v>5</v>
          </cell>
          <cell r="K140">
            <v>2000</v>
          </cell>
          <cell r="L140">
            <v>157500</v>
          </cell>
          <cell r="M140">
            <v>20.61</v>
          </cell>
          <cell r="N140">
            <v>0.8</v>
          </cell>
          <cell r="O140">
            <v>12.6</v>
          </cell>
          <cell r="P140" t="str">
            <v>D</v>
          </cell>
          <cell r="Q140">
            <v>0.15</v>
          </cell>
          <cell r="R140">
            <v>31.049999999999997</v>
          </cell>
          <cell r="S140" t="str">
            <v>20015</v>
          </cell>
          <cell r="T140">
            <v>1</v>
          </cell>
          <cell r="U140">
            <v>7.21</v>
          </cell>
          <cell r="V140">
            <v>71.469999999999985</v>
          </cell>
          <cell r="W140">
            <v>27.82</v>
          </cell>
        </row>
        <row r="141">
          <cell r="B141" t="str">
            <v>33990</v>
          </cell>
          <cell r="D141" t="str">
            <v>CAMINHAO BASCULANTE SCANIA LS111/38</v>
          </cell>
          <cell r="G141" t="str">
            <v>12 M3 - R</v>
          </cell>
          <cell r="I141">
            <v>207</v>
          </cell>
          <cell r="J141">
            <v>5</v>
          </cell>
          <cell r="K141">
            <v>2000</v>
          </cell>
          <cell r="L141">
            <v>162500</v>
          </cell>
          <cell r="M141">
            <v>21.26</v>
          </cell>
          <cell r="N141">
            <v>0.8</v>
          </cell>
          <cell r="O141">
            <v>13</v>
          </cell>
          <cell r="P141" t="str">
            <v>D</v>
          </cell>
          <cell r="Q141">
            <v>0.15</v>
          </cell>
          <cell r="R141">
            <v>31.049999999999997</v>
          </cell>
          <cell r="S141" t="str">
            <v>20015</v>
          </cell>
          <cell r="T141">
            <v>1</v>
          </cell>
          <cell r="U141">
            <v>7.21</v>
          </cell>
          <cell r="V141">
            <v>72.52</v>
          </cell>
          <cell r="W141">
            <v>28.470000000000002</v>
          </cell>
        </row>
        <row r="142">
          <cell r="B142" t="str">
            <v>34000</v>
          </cell>
          <cell r="D142" t="str">
            <v>CAMINHAO FORA ESTRADA TEREX 13M3-20T</v>
          </cell>
          <cell r="G142" t="str">
            <v>R-22 T</v>
          </cell>
          <cell r="I142">
            <v>240</v>
          </cell>
          <cell r="J142">
            <v>5</v>
          </cell>
          <cell r="K142">
            <v>2000</v>
          </cell>
          <cell r="M142">
            <v>0</v>
          </cell>
          <cell r="N142">
            <v>0.8</v>
          </cell>
          <cell r="O142">
            <v>0</v>
          </cell>
          <cell r="P142" t="str">
            <v>D</v>
          </cell>
          <cell r="Q142">
            <v>0.15</v>
          </cell>
          <cell r="R142">
            <v>36</v>
          </cell>
          <cell r="S142" t="str">
            <v>20015</v>
          </cell>
          <cell r="T142">
            <v>1</v>
          </cell>
          <cell r="U142">
            <v>7.21</v>
          </cell>
          <cell r="V142">
            <v>43.21</v>
          </cell>
          <cell r="W142">
            <v>7.21</v>
          </cell>
        </row>
        <row r="143">
          <cell r="B143" t="str">
            <v>34010</v>
          </cell>
          <cell r="D143" t="str">
            <v>CAMINHAO FORA ESTRADA TEREX 13M3-20T</v>
          </cell>
          <cell r="G143" t="str">
            <v>R-22 R</v>
          </cell>
          <cell r="I143">
            <v>240</v>
          </cell>
          <cell r="J143">
            <v>5</v>
          </cell>
          <cell r="K143">
            <v>2000</v>
          </cell>
          <cell r="M143">
            <v>0</v>
          </cell>
          <cell r="N143">
            <v>0.8</v>
          </cell>
          <cell r="O143">
            <v>0</v>
          </cell>
          <cell r="P143" t="str">
            <v>D</v>
          </cell>
          <cell r="Q143">
            <v>0.15</v>
          </cell>
          <cell r="R143">
            <v>36</v>
          </cell>
          <cell r="S143" t="str">
            <v>20015</v>
          </cell>
          <cell r="T143">
            <v>1</v>
          </cell>
          <cell r="U143">
            <v>7.21</v>
          </cell>
          <cell r="V143">
            <v>43.21</v>
          </cell>
          <cell r="W143">
            <v>7.21</v>
          </cell>
        </row>
        <row r="144">
          <cell r="B144" t="str">
            <v>34020</v>
          </cell>
          <cell r="D144" t="str">
            <v>CAMINHAO FORA ESTRADA CATERPILLAR 23M3-33T</v>
          </cell>
          <cell r="G144" t="str">
            <v>CAT-769 T</v>
          </cell>
          <cell r="I144">
            <v>415</v>
          </cell>
          <cell r="J144">
            <v>5</v>
          </cell>
          <cell r="K144">
            <v>2000</v>
          </cell>
          <cell r="M144">
            <v>0</v>
          </cell>
          <cell r="N144">
            <v>0.8</v>
          </cell>
          <cell r="O144">
            <v>0</v>
          </cell>
          <cell r="P144" t="str">
            <v>D</v>
          </cell>
          <cell r="Q144">
            <v>0.15</v>
          </cell>
          <cell r="R144">
            <v>62.25</v>
          </cell>
          <cell r="S144" t="str">
            <v>20015</v>
          </cell>
          <cell r="T144">
            <v>1</v>
          </cell>
          <cell r="U144">
            <v>7.21</v>
          </cell>
          <cell r="V144">
            <v>69.459999999999994</v>
          </cell>
          <cell r="W144">
            <v>7.21</v>
          </cell>
        </row>
        <row r="145">
          <cell r="B145" t="str">
            <v>34030</v>
          </cell>
          <cell r="D145" t="str">
            <v>CAMINHAO FORA ESTRADA CATERPILLAR 23M3-33T</v>
          </cell>
          <cell r="G145" t="str">
            <v>CAT-769 R</v>
          </cell>
          <cell r="I145">
            <v>415</v>
          </cell>
          <cell r="J145">
            <v>5</v>
          </cell>
          <cell r="K145">
            <v>2000</v>
          </cell>
          <cell r="M145">
            <v>0</v>
          </cell>
          <cell r="N145">
            <v>0.8</v>
          </cell>
          <cell r="O145">
            <v>0</v>
          </cell>
          <cell r="P145" t="str">
            <v>D</v>
          </cell>
          <cell r="Q145">
            <v>0.15</v>
          </cell>
          <cell r="R145">
            <v>62.25</v>
          </cell>
          <cell r="S145" t="str">
            <v>20015</v>
          </cell>
          <cell r="T145">
            <v>1</v>
          </cell>
          <cell r="U145">
            <v>7.21</v>
          </cell>
          <cell r="V145">
            <v>69.459999999999994</v>
          </cell>
          <cell r="W145">
            <v>7.21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ato A"/>
      <sheetName val="Resumo B"/>
      <sheetName val="Auxiliar"/>
      <sheetName val="COMPOSIÇÃO C"/>
      <sheetName val="P A T O 98 D"/>
      <sheetName val="Trans 98 E"/>
      <sheetName val="Cronograma 98 F"/>
      <sheetName val="Preços 98 G"/>
      <sheetName val="Croqui H"/>
      <sheetName val="Pesquisa"/>
      <sheetName val="patobr153"/>
      <sheetName val="Preços"/>
      <sheetName val="Transporte"/>
      <sheetName val="P A T O 99 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_133L2"/>
      <sheetName val="Sheet1"/>
      <sheetName val="Dados de entrada"/>
      <sheetName val="BDI_19"/>
      <sheetName val="MO"/>
      <sheetName val="Resumo"/>
      <sheetName val="CBEMI"/>
      <sheetName val="CRONO-FIS-FIN"/>
      <sheetName val="COMPARATIVO"/>
      <sheetName val="TERRAPL"/>
      <sheetName val="PAV"/>
      <sheetName val="Mat_Bet"/>
      <sheetName val="DREN"/>
      <sheetName val="SIN"/>
      <sheetName val="COMPLEM"/>
      <sheetName val="INSTAL.ROD"/>
      <sheetName val="ILUM.PUBL"/>
      <sheetName val="AMB"/>
      <sheetName val="MOB_CANT"/>
      <sheetName val="OAE"/>
      <sheetName val="AUX"/>
      <sheetName val="MAT_Ilum"/>
      <sheetName val="MAT"/>
      <sheetName val="CHE"/>
      <sheetName val="DMT"/>
      <sheetName val="Incidência Auxiliar"/>
      <sheetName val="Prod. Eq. Mec."/>
      <sheetName val="Encargos Sociais"/>
      <sheetName val="ED_133L2.XLS"/>
    </sheetNames>
    <definedNames>
      <definedName name="Extenso"/>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sas"/>
      <sheetName val="Eqpto"/>
      <sheetName val="MO"/>
      <sheetName val="Mat"/>
      <sheetName val="Planilha"/>
      <sheetName val="Auxiliares"/>
      <sheetName val="Memória"/>
      <sheetName val="Massa Mist. Pavimentação"/>
    </sheetNames>
    <sheetDataSet>
      <sheetData sheetId="0"/>
      <sheetData sheetId="1"/>
      <sheetData sheetId="2"/>
      <sheetData sheetId="3">
        <row r="4">
          <cell r="E4">
            <v>1</v>
          </cell>
        </row>
        <row r="5">
          <cell r="B5" t="str">
            <v>45000</v>
          </cell>
          <cell r="C5" t="str">
            <v>EXTRACAO E CARGA DE AREIA</v>
          </cell>
          <cell r="D5" t="str">
            <v>M3</v>
          </cell>
          <cell r="E5">
            <v>5.31</v>
          </cell>
        </row>
        <row r="6">
          <cell r="B6" t="str">
            <v>45001</v>
          </cell>
          <cell r="C6" t="str">
            <v>EXTRACAO, CARGA E TRANSPORTE DE AREIA</v>
          </cell>
          <cell r="D6" t="str">
            <v>M3</v>
          </cell>
          <cell r="E6">
            <v>6.99</v>
          </cell>
        </row>
        <row r="7">
          <cell r="B7" t="str">
            <v>45002</v>
          </cell>
          <cell r="C7" t="str">
            <v>ESCAV. CARGA E TRANSP. DE AREIA EXTR. ABAIXO LENCOL FRE</v>
          </cell>
          <cell r="D7" t="str">
            <v>M3</v>
          </cell>
          <cell r="E7">
            <v>5.23</v>
          </cell>
        </row>
        <row r="8">
          <cell r="B8" t="str">
            <v>45005</v>
          </cell>
          <cell r="C8" t="str">
            <v>EXTRACAO E CARGA DE SEIXO COM DRAG-LINE</v>
          </cell>
          <cell r="D8" t="str">
            <v>M3</v>
          </cell>
          <cell r="E8">
            <v>4.55</v>
          </cell>
        </row>
        <row r="9">
          <cell r="B9" t="str">
            <v>45007</v>
          </cell>
          <cell r="C9" t="str">
            <v>EXTRACAO E CARGA DE CANAIS COM DRAG-LINE</v>
          </cell>
          <cell r="D9" t="str">
            <v>M3</v>
          </cell>
          <cell r="E9">
            <v>3.3099999999999996</v>
          </cell>
        </row>
        <row r="10">
          <cell r="B10" t="str">
            <v>45010</v>
          </cell>
          <cell r="C10" t="str">
            <v>EXTRACAO E CARGA DE SEIXO COM TRATOR</v>
          </cell>
          <cell r="D10" t="str">
            <v>M3</v>
          </cell>
          <cell r="E10">
            <v>2.86</v>
          </cell>
        </row>
        <row r="11">
          <cell r="B11" t="str">
            <v>45012</v>
          </cell>
          <cell r="C11" t="str">
            <v>PRODUCAO E CARGA DE SEIXO PENEIRADO P/REVEST. EM MICR</v>
          </cell>
          <cell r="D11" t="str">
            <v>M3</v>
          </cell>
          <cell r="E11">
            <v>7.49</v>
          </cell>
        </row>
        <row r="12">
          <cell r="B12" t="str">
            <v>45015</v>
          </cell>
          <cell r="C12" t="str">
            <v>EXTRACAO DE ROCHA PARA BRITAGEM</v>
          </cell>
          <cell r="D12" t="str">
            <v>M3</v>
          </cell>
          <cell r="E12">
            <v>6</v>
          </cell>
        </row>
        <row r="13">
          <cell r="B13" t="str">
            <v>45020</v>
          </cell>
          <cell r="C13" t="str">
            <v>FOGACHO PARA ROCHA EXTRAIDA</v>
          </cell>
          <cell r="D13" t="str">
            <v>M3</v>
          </cell>
          <cell r="E13">
            <v>11.110000000000001</v>
          </cell>
        </row>
        <row r="14">
          <cell r="B14" t="str">
            <v>45025</v>
          </cell>
          <cell r="C14" t="str">
            <v>EXTRAÇÃO DE ROCHA E FOGACHO</v>
          </cell>
          <cell r="D14" t="str">
            <v>m3</v>
          </cell>
          <cell r="E14">
            <v>7.67</v>
          </cell>
        </row>
        <row r="15">
          <cell r="B15" t="str">
            <v>45030</v>
          </cell>
          <cell r="C15" t="str">
            <v>CARGA E TRANSPORTE DA ROCHA DA PEDREIRA PARA O BRITADOR</v>
          </cell>
          <cell r="D15" t="str">
            <v>M3</v>
          </cell>
          <cell r="E15">
            <v>4.92</v>
          </cell>
        </row>
        <row r="16">
          <cell r="B16" t="str">
            <v>45035</v>
          </cell>
          <cell r="C16" t="str">
            <v>CARREGAMENTO DE SEIXO</v>
          </cell>
          <cell r="D16" t="str">
            <v>M3</v>
          </cell>
          <cell r="E16">
            <v>0.77</v>
          </cell>
        </row>
        <row r="17">
          <cell r="B17" t="str">
            <v>45040</v>
          </cell>
          <cell r="C17" t="str">
            <v>BRITAGEM DE SEIXO</v>
          </cell>
          <cell r="D17" t="str">
            <v>M3</v>
          </cell>
          <cell r="E17">
            <v>10.469999999999999</v>
          </cell>
        </row>
        <row r="18">
          <cell r="B18" t="str">
            <v>45045</v>
          </cell>
          <cell r="C18" t="str">
            <v>EXTRACAO, CARGA E TRANSPORTE DE ROCHA ATE O BRITADOR</v>
          </cell>
          <cell r="D18" t="str">
            <v>M3</v>
          </cell>
          <cell r="E18">
            <v>12.59</v>
          </cell>
        </row>
        <row r="19">
          <cell r="B19" t="str">
            <v>45050</v>
          </cell>
          <cell r="C19" t="str">
            <v>BRITAGEM PRIMARIA - PRODUCAO DE PEDRA PULMAO D &lt;= 10C</v>
          </cell>
          <cell r="D19" t="str">
            <v>M3</v>
          </cell>
          <cell r="E19">
            <v>13.32</v>
          </cell>
        </row>
        <row r="20">
          <cell r="B20" t="str">
            <v>45055</v>
          </cell>
          <cell r="C20" t="str">
            <v>BICA CORRIDA  (PRODUCAO DE BRITA)</v>
          </cell>
          <cell r="D20" t="str">
            <v>M3</v>
          </cell>
          <cell r="E20">
            <v>13.34</v>
          </cell>
        </row>
        <row r="21">
          <cell r="B21" t="str">
            <v>45060</v>
          </cell>
          <cell r="C21" t="str">
            <v>BRITAGEM DE ROCHA - PRODUCAO DE BRITA</v>
          </cell>
          <cell r="D21" t="str">
            <v>M3</v>
          </cell>
          <cell r="E21">
            <v>14.07</v>
          </cell>
        </row>
        <row r="22">
          <cell r="B22" t="str">
            <v>45070</v>
          </cell>
          <cell r="C22" t="str">
            <v>ESCAVACAO E CARGA DE MATERIAIS DE 1A. CATEGORIA</v>
          </cell>
          <cell r="D22" t="str">
            <v>M3</v>
          </cell>
          <cell r="E22">
            <v>2.04</v>
          </cell>
        </row>
        <row r="23">
          <cell r="B23" t="str">
            <v>45075</v>
          </cell>
          <cell r="C23" t="str">
            <v>ESCAVACAO E CARGA DE MATERIAIS DE 2A. CATEGORIA</v>
          </cell>
          <cell r="D23" t="str">
            <v>M3</v>
          </cell>
          <cell r="E23">
            <v>2.84</v>
          </cell>
        </row>
        <row r="24">
          <cell r="B24" t="str">
            <v>45080</v>
          </cell>
          <cell r="C24" t="str">
            <v>PRODUCAO DE SEIXO PENEIRADO</v>
          </cell>
          <cell r="D24" t="str">
            <v>M3</v>
          </cell>
          <cell r="E24">
            <v>6.0699999999999994</v>
          </cell>
        </row>
        <row r="25">
          <cell r="B25" t="str">
            <v>45085</v>
          </cell>
          <cell r="C25" t="str">
            <v>PRODUCAO DE SEIXO PARCIALMENTE BRITADO E PENEIRADO</v>
          </cell>
          <cell r="D25" t="str">
            <v>M3</v>
          </cell>
          <cell r="E25">
            <v>8.58</v>
          </cell>
        </row>
        <row r="26">
          <cell r="B26" t="str">
            <v>45090</v>
          </cell>
          <cell r="C26" t="str">
            <v>SEIXO RETIDO NA PENEIRA 2</v>
          </cell>
          <cell r="D26" t="str">
            <v>M3</v>
          </cell>
          <cell r="E26">
            <v>7.6999999999999993</v>
          </cell>
        </row>
        <row r="27">
          <cell r="B27" t="str">
            <v>45095</v>
          </cell>
          <cell r="C27" t="str">
            <v>CARREGAMENTO DE BRITA PARA DRENAGEM E O.A.C.</v>
          </cell>
          <cell r="D27" t="str">
            <v>M3</v>
          </cell>
          <cell r="E27">
            <v>0.72</v>
          </cell>
        </row>
        <row r="28">
          <cell r="B28" t="str">
            <v>45100</v>
          </cell>
          <cell r="C28" t="str">
            <v>MATERIAL JAZIDA 1A CATEGORIA</v>
          </cell>
          <cell r="D28" t="str">
            <v>M3</v>
          </cell>
          <cell r="E28">
            <v>2.5499999999999998</v>
          </cell>
        </row>
        <row r="29">
          <cell r="B29" t="str">
            <v>45105</v>
          </cell>
          <cell r="C29" t="str">
            <v>ESCAVACAO E CARGA DE MATERIAL DE 2A. CATEGORIA</v>
          </cell>
          <cell r="D29" t="str">
            <v>M3</v>
          </cell>
          <cell r="E29">
            <v>2.85</v>
          </cell>
        </row>
        <row r="30">
          <cell r="B30" t="str">
            <v>45107</v>
          </cell>
          <cell r="C30" t="str">
            <v>ESCAVACAO E CARGA DE MATERIAL GRANULAR</v>
          </cell>
          <cell r="D30" t="str">
            <v>M3</v>
          </cell>
          <cell r="E30">
            <v>2.4300000000000002</v>
          </cell>
        </row>
        <row r="31">
          <cell r="B31" t="str">
            <v>45109</v>
          </cell>
          <cell r="C31" t="str">
            <v>PRE FISSURAMENTO PARA CORTE EM ROCHA</v>
          </cell>
          <cell r="D31" t="str">
            <v>M2</v>
          </cell>
          <cell r="E31">
            <v>20.02</v>
          </cell>
        </row>
        <row r="32">
          <cell r="B32" t="str">
            <v>45110</v>
          </cell>
          <cell r="C32" t="str">
            <v>EXTRACAO DO MATERIAL DE 3A CATEGORIA PARA TERRAPLENA</v>
          </cell>
          <cell r="D32" t="str">
            <v>M3</v>
          </cell>
          <cell r="E32">
            <v>10.02</v>
          </cell>
        </row>
        <row r="33">
          <cell r="B33" t="str">
            <v>45111</v>
          </cell>
          <cell r="C33" t="str">
            <v>EXTRACAO MATERIAL 3A. CAT. P/TERRAPLENAGEM COMFOGO CON</v>
          </cell>
          <cell r="D33" t="str">
            <v>M3</v>
          </cell>
          <cell r="E33">
            <v>11.12</v>
          </cell>
        </row>
        <row r="34">
          <cell r="B34" t="str">
            <v>45115</v>
          </cell>
          <cell r="C34" t="str">
            <v>CARGA DO MATERIAL DE 3A CATEGORIA</v>
          </cell>
          <cell r="D34" t="str">
            <v>M3</v>
          </cell>
          <cell r="E34">
            <v>2.5</v>
          </cell>
        </row>
        <row r="35">
          <cell r="B35" t="str">
            <v>45116</v>
          </cell>
          <cell r="C35" t="str">
            <v>EXTRACAO E CARGA DE MATERIAL DE 3A.CAT. P/REVEST. PRIMA</v>
          </cell>
          <cell r="D35" t="str">
            <v>M3</v>
          </cell>
          <cell r="E35">
            <v>8.5</v>
          </cell>
        </row>
        <row r="36">
          <cell r="B36" t="str">
            <v>45118</v>
          </cell>
          <cell r="C36" t="str">
            <v>ESPALHAMENTO DE DE SOLOS</v>
          </cell>
          <cell r="D36" t="str">
            <v>M3</v>
          </cell>
          <cell r="E36">
            <v>0.68</v>
          </cell>
        </row>
        <row r="37">
          <cell r="B37" t="str">
            <v>45120</v>
          </cell>
          <cell r="C37" t="str">
            <v>ESPALHAMENTO DO MATERIAL DE 3A CATEGORIA</v>
          </cell>
          <cell r="D37" t="str">
            <v>M3</v>
          </cell>
          <cell r="E37">
            <v>1.03</v>
          </cell>
        </row>
        <row r="38">
          <cell r="B38" t="str">
            <v>45121</v>
          </cell>
          <cell r="C38" t="str">
            <v>ESPALH. E RECOBR. DO TERRENO COMARGILA E SOLO VEGETAL</v>
          </cell>
          <cell r="D38" t="str">
            <v>M3</v>
          </cell>
          <cell r="E38">
            <v>4.3899999999999997</v>
          </cell>
        </row>
        <row r="39">
          <cell r="B39" t="str">
            <v>45123</v>
          </cell>
          <cell r="C39" t="str">
            <v>ESTOCAGEM E RECOMPOSICAO DE CAMADA VEGETAL</v>
          </cell>
          <cell r="D39" t="str">
            <v>M3</v>
          </cell>
          <cell r="E39">
            <v>4.9999999999999991</v>
          </cell>
        </row>
        <row r="40">
          <cell r="B40" t="str">
            <v>45125</v>
          </cell>
          <cell r="C40" t="str">
            <v>ESCAVACAO CARGA E ESPALHAMENTO DE MATERIAL DE 3A. CAT</v>
          </cell>
          <cell r="D40" t="str">
            <v>M3</v>
          </cell>
          <cell r="E40">
            <v>13.549999999999999</v>
          </cell>
        </row>
        <row r="41">
          <cell r="B41" t="str">
            <v>45126</v>
          </cell>
          <cell r="C41" t="str">
            <v>ESCAV. CARGA E ESPALH. MAT. 3A. CAT. COMFOGO CONTROLADO</v>
          </cell>
          <cell r="D41" t="str">
            <v>M3</v>
          </cell>
          <cell r="E41">
            <v>14.649999999999999</v>
          </cell>
        </row>
        <row r="42">
          <cell r="B42" t="str">
            <v>45210</v>
          </cell>
          <cell r="C42" t="str">
            <v>CONCRETO MAGRO</v>
          </cell>
          <cell r="D42" t="str">
            <v>M3</v>
          </cell>
          <cell r="E42">
            <v>114.03</v>
          </cell>
        </row>
        <row r="43">
          <cell r="B43" t="str">
            <v>45215</v>
          </cell>
          <cell r="C43" t="str">
            <v>CONCRETO MAGRO COM BRITA COMERCIAL</v>
          </cell>
          <cell r="D43" t="str">
            <v>M3</v>
          </cell>
          <cell r="E43">
            <v>116.44</v>
          </cell>
        </row>
        <row r="44">
          <cell r="B44" t="str">
            <v>45220</v>
          </cell>
          <cell r="C44" t="str">
            <v>CONCRETO FCK 9 MPA</v>
          </cell>
          <cell r="D44" t="str">
            <v>M3</v>
          </cell>
          <cell r="E44">
            <v>138.90999999999997</v>
          </cell>
        </row>
        <row r="45">
          <cell r="B45" t="str">
            <v>45225</v>
          </cell>
          <cell r="C45" t="str">
            <v>CONCRETO FCK 9 MPA COM BRITA COMERCIAL</v>
          </cell>
          <cell r="D45" t="str">
            <v>M3</v>
          </cell>
          <cell r="E45">
            <v>141.04999999999998</v>
          </cell>
        </row>
        <row r="46">
          <cell r="B46" t="str">
            <v>45230</v>
          </cell>
          <cell r="C46" t="str">
            <v>CONCRETO FCK 11 MPA</v>
          </cell>
          <cell r="D46" t="str">
            <v>M3</v>
          </cell>
          <cell r="E46">
            <v>146.01</v>
          </cell>
        </row>
        <row r="47">
          <cell r="B47" t="str">
            <v>45235</v>
          </cell>
          <cell r="C47" t="str">
            <v>CONCRETO FCK 11 MPA COM BRITA COMERCIAL</v>
          </cell>
          <cell r="D47" t="str">
            <v>M3</v>
          </cell>
          <cell r="E47">
            <v>148.13</v>
          </cell>
        </row>
        <row r="48">
          <cell r="B48" t="str">
            <v>45240</v>
          </cell>
          <cell r="C48" t="str">
            <v>CONCRETO FCK 15 MPA</v>
          </cell>
          <cell r="D48" t="str">
            <v>M3</v>
          </cell>
          <cell r="E48">
            <v>155.56</v>
          </cell>
        </row>
        <row r="49">
          <cell r="B49" t="str">
            <v>45245</v>
          </cell>
          <cell r="C49" t="str">
            <v>CONCRETO FCK 15 MPA COM BRITA COMERCIAL</v>
          </cell>
          <cell r="D49" t="str">
            <v>M3</v>
          </cell>
          <cell r="E49">
            <v>157.4</v>
          </cell>
        </row>
        <row r="50">
          <cell r="B50" t="str">
            <v>45250</v>
          </cell>
          <cell r="C50" t="str">
            <v>CONCRETO POROSO</v>
          </cell>
          <cell r="D50" t="str">
            <v>M3</v>
          </cell>
          <cell r="E50">
            <v>155.28999999999996</v>
          </cell>
        </row>
        <row r="51">
          <cell r="B51" t="str">
            <v>45255</v>
          </cell>
          <cell r="C51" t="str">
            <v>CONCRETO POROSO COM BRITA COMERCIAL</v>
          </cell>
          <cell r="D51" t="str">
            <v>M3</v>
          </cell>
          <cell r="E51">
            <v>157.82</v>
          </cell>
        </row>
        <row r="52">
          <cell r="B52" t="str">
            <v>45260</v>
          </cell>
          <cell r="C52" t="str">
            <v>CONCRETO CICLOPICO FCK 11 MPA</v>
          </cell>
          <cell r="D52" t="str">
            <v>m3</v>
          </cell>
          <cell r="E52">
            <v>120.52</v>
          </cell>
        </row>
        <row r="53">
          <cell r="B53" t="str">
            <v>45265</v>
          </cell>
          <cell r="C53" t="str">
            <v>CONCRETO CICLOPICO FCK 11 MPA COM BRITA COMERCIAL</v>
          </cell>
          <cell r="D53" t="str">
            <v>M3</v>
          </cell>
          <cell r="E53">
            <v>121.97999999999999</v>
          </cell>
        </row>
        <row r="54">
          <cell r="B54" t="str">
            <v>45270</v>
          </cell>
          <cell r="C54" t="str">
            <v>CONCRETO CICLOPICO FCK 15 MPA</v>
          </cell>
          <cell r="D54" t="str">
            <v>M3</v>
          </cell>
          <cell r="E54">
            <v>127.2</v>
          </cell>
        </row>
        <row r="55">
          <cell r="B55" t="str">
            <v>45275</v>
          </cell>
          <cell r="C55" t="str">
            <v>CONCRETO CICLOPICO FCK 15 MPA COM BRITA COMERCIAL</v>
          </cell>
          <cell r="D55" t="str">
            <v>M3</v>
          </cell>
          <cell r="E55">
            <v>128.66</v>
          </cell>
        </row>
        <row r="56">
          <cell r="B56" t="str">
            <v>45280</v>
          </cell>
          <cell r="C56" t="str">
            <v>ARGAMASSA DE CIMENTO E AREIA 1:4</v>
          </cell>
          <cell r="D56" t="str">
            <v>M3</v>
          </cell>
          <cell r="E56">
            <v>308.05999999999995</v>
          </cell>
        </row>
        <row r="57">
          <cell r="B57" t="str">
            <v>45285</v>
          </cell>
          <cell r="C57" t="str">
            <v>ARGAMASSA DE CIMENTO E AREIA 1:3</v>
          </cell>
          <cell r="D57" t="str">
            <v>M3</v>
          </cell>
          <cell r="E57">
            <v>325.35999999999996</v>
          </cell>
        </row>
        <row r="58">
          <cell r="B58" t="str">
            <v>45290</v>
          </cell>
          <cell r="C58" t="str">
            <v>FORMAS COMUNS DE MADEIRA COM REAPROVEITAMENTO DE D</v>
          </cell>
          <cell r="D58" t="str">
            <v>M2</v>
          </cell>
          <cell r="E58">
            <v>28.490000000000002</v>
          </cell>
        </row>
        <row r="59">
          <cell r="B59" t="str">
            <v>45291</v>
          </cell>
          <cell r="C59" t="str">
            <v>FORMA DE PLACA COMPENSADA</v>
          </cell>
          <cell r="D59" t="str">
            <v>M2</v>
          </cell>
          <cell r="E59">
            <v>28.34</v>
          </cell>
        </row>
        <row r="60">
          <cell r="B60" t="str">
            <v>45295</v>
          </cell>
          <cell r="C60" t="str">
            <v>ESCORAMENTO PARA BUEIROS CELULARES</v>
          </cell>
          <cell r="D60" t="str">
            <v>M3</v>
          </cell>
          <cell r="E60">
            <v>11.02</v>
          </cell>
        </row>
        <row r="61">
          <cell r="B61" t="str">
            <v>45296</v>
          </cell>
          <cell r="C61" t="str">
            <v>ESCORAMENTO COMUM DE VALA - TIPO CONTINUO</v>
          </cell>
          <cell r="D61" t="str">
            <v>M2</v>
          </cell>
          <cell r="E61">
            <v>22.330000000000002</v>
          </cell>
        </row>
        <row r="62">
          <cell r="B62" t="str">
            <v>45297</v>
          </cell>
          <cell r="C62" t="str">
            <v>ESCORAMENTO COMUM DE VALAS - TIPO CONTINUO</v>
          </cell>
          <cell r="D62" t="str">
            <v>M2</v>
          </cell>
          <cell r="E62">
            <v>22.330000000000002</v>
          </cell>
        </row>
        <row r="63">
          <cell r="B63" t="str">
            <v>45300</v>
          </cell>
          <cell r="C63" t="str">
            <v>ARMADURA ACO CA-25   FORNECIMENTO DOBRAGEM E COLOCA</v>
          </cell>
          <cell r="D63" t="str">
            <v>KG</v>
          </cell>
          <cell r="E63">
            <v>2.81</v>
          </cell>
        </row>
        <row r="64">
          <cell r="B64" t="str">
            <v>45305</v>
          </cell>
          <cell r="C64" t="str">
            <v>ARMADURA ACO CA-50   FORNECIMENTO DOBRAGEM E COLOCA</v>
          </cell>
          <cell r="D64" t="str">
            <v>KG</v>
          </cell>
          <cell r="E64">
            <v>2.81</v>
          </cell>
        </row>
        <row r="65">
          <cell r="B65" t="str">
            <v>45310</v>
          </cell>
          <cell r="C65" t="str">
            <v>ARMADURA ACO CA-60   FORNECIMENTO DOBRAGEM E COLOCA</v>
          </cell>
          <cell r="D65" t="str">
            <v>KG</v>
          </cell>
          <cell r="E65">
            <v>3.08</v>
          </cell>
        </row>
        <row r="66">
          <cell r="B66" t="str">
            <v>45315</v>
          </cell>
          <cell r="C66" t="str">
            <v>LASTRO DE BRITA</v>
          </cell>
          <cell r="D66" t="str">
            <v>M3</v>
          </cell>
          <cell r="E66">
            <v>28.959999999999997</v>
          </cell>
        </row>
        <row r="67">
          <cell r="B67" t="str">
            <v>45320</v>
          </cell>
          <cell r="C67" t="str">
            <v>LASTRO DE BRITA COM BRITA COMERCIAL</v>
          </cell>
          <cell r="D67" t="str">
            <v>M3</v>
          </cell>
          <cell r="E67">
            <v>32.22</v>
          </cell>
        </row>
        <row r="68">
          <cell r="B68" t="str">
            <v>45335</v>
          </cell>
          <cell r="C68" t="str">
            <v>ENROCAMENTO DE PEDRA JOGADA COM PEDRA DO PRIMARIO</v>
          </cell>
          <cell r="D68" t="str">
            <v>M3</v>
          </cell>
          <cell r="E68">
            <v>17.330000000000002</v>
          </cell>
        </row>
        <row r="69">
          <cell r="B69" t="str">
            <v>45340</v>
          </cell>
          <cell r="C69" t="str">
            <v>ENROCAMENTO DE PEDRA ARRUMADA</v>
          </cell>
          <cell r="D69" t="str">
            <v>M3</v>
          </cell>
          <cell r="E69">
            <v>42.72</v>
          </cell>
        </row>
        <row r="70">
          <cell r="B70" t="str">
            <v>45342</v>
          </cell>
          <cell r="C70" t="str">
            <v>ENROCAMENTO COM PEDRA ARGAMASSADA</v>
          </cell>
          <cell r="D70" t="str">
            <v>M3</v>
          </cell>
          <cell r="E70">
            <v>132.70000000000002</v>
          </cell>
        </row>
        <row r="71">
          <cell r="B71" t="str">
            <v>45345</v>
          </cell>
          <cell r="C71" t="str">
            <v>ALVENARIA DE PEDRA DE MAO ARGAMASSADA</v>
          </cell>
          <cell r="D71" t="str">
            <v>M3</v>
          </cell>
          <cell r="E71">
            <v>132.70000000000002</v>
          </cell>
        </row>
        <row r="72">
          <cell r="B72" t="str">
            <v>45346</v>
          </cell>
          <cell r="C72" t="str">
            <v>ENROCAMENTO DE PEDRA DE MAO JOGADA</v>
          </cell>
          <cell r="D72" t="str">
            <v>M3</v>
          </cell>
          <cell r="E72">
            <v>38.04</v>
          </cell>
        </row>
        <row r="73">
          <cell r="B73" t="str">
            <v>45348</v>
          </cell>
          <cell r="C73" t="str">
            <v>ENROCAMENTO DE PEDRA JOGADA COM PEDRA DETONADA</v>
          </cell>
          <cell r="D73" t="str">
            <v>M3</v>
          </cell>
          <cell r="E73">
            <v>9.9400000000000013</v>
          </cell>
        </row>
        <row r="74">
          <cell r="B74" t="str">
            <v>45350</v>
          </cell>
          <cell r="C74" t="str">
            <v>ALVENARIA DE TIJOLOS MACICOS PARA PAREDE DE 20 CM</v>
          </cell>
          <cell r="D74" t="str">
            <v>M2</v>
          </cell>
          <cell r="E74">
            <v>54.589999999999996</v>
          </cell>
        </row>
        <row r="75">
          <cell r="B75" t="str">
            <v>45360</v>
          </cell>
          <cell r="C75" t="str">
            <v>CHAPISCO</v>
          </cell>
          <cell r="D75" t="str">
            <v>M2</v>
          </cell>
          <cell r="E75">
            <v>3.14</v>
          </cell>
        </row>
        <row r="76">
          <cell r="B76" t="str">
            <v>46000</v>
          </cell>
          <cell r="C76" t="str">
            <v>TORRE DE MADEIRA PARA CRAVACAO DE TUBULAO (OAE)</v>
          </cell>
          <cell r="D76" t="str">
            <v>M</v>
          </cell>
          <cell r="E76">
            <v>369.75</v>
          </cell>
        </row>
        <row r="77">
          <cell r="B77" t="str">
            <v>46010</v>
          </cell>
          <cell r="C77" t="str">
            <v>ARGAMASSA DE CIMENTO E AREIA 1:4 PREPARO E MATERIAIS (O</v>
          </cell>
          <cell r="D77" t="str">
            <v>M3</v>
          </cell>
          <cell r="E77">
            <v>308.05999999999995</v>
          </cell>
        </row>
        <row r="78">
          <cell r="B78" t="str">
            <v>46020</v>
          </cell>
          <cell r="C78" t="str">
            <v>FORMAS DE MADEIRA (OAE)</v>
          </cell>
          <cell r="D78" t="str">
            <v>M2</v>
          </cell>
          <cell r="E78">
            <v>26.91</v>
          </cell>
        </row>
        <row r="79">
          <cell r="B79" t="str">
            <v>46030</v>
          </cell>
          <cell r="C79" t="str">
            <v>ARMADURA ACO CA-50 FORNEC. DOBR. E COLOCACAO (OAE)</v>
          </cell>
          <cell r="D79" t="str">
            <v>KG</v>
          </cell>
          <cell r="E79">
            <v>2.81</v>
          </cell>
        </row>
        <row r="80">
          <cell r="B80" t="str">
            <v>46040</v>
          </cell>
          <cell r="C80" t="str">
            <v>CONCRETO FCK 15 MPA  -  PREPARO LANCAMENTO E CURA  (OA</v>
          </cell>
          <cell r="D80" t="str">
            <v>M3</v>
          </cell>
          <cell r="E80">
            <v>157.4</v>
          </cell>
        </row>
        <row r="81">
          <cell r="B81" t="str">
            <v>46050</v>
          </cell>
          <cell r="C81" t="str">
            <v>CONCRETO FCK 18 MPA  -  PREPARO LANCAMENTO E CURA  (OA</v>
          </cell>
          <cell r="D81" t="str">
            <v>M3</v>
          </cell>
          <cell r="E81">
            <v>163.52000000000001</v>
          </cell>
        </row>
        <row r="82">
          <cell r="B82" t="str">
            <v>46070</v>
          </cell>
          <cell r="C82" t="str">
            <v>DEMOLICAO DE ESTRUTURA EM CONCRETO SIMPLES (OAE)</v>
          </cell>
          <cell r="D82" t="str">
            <v>M3</v>
          </cell>
          <cell r="E82">
            <v>30.71</v>
          </cell>
        </row>
        <row r="83">
          <cell r="B83" t="str">
            <v>46080</v>
          </cell>
          <cell r="C83" t="str">
            <v>DEMOLICAO DE ESTRUTURA EM CONCRETO ARMADO (OAE)</v>
          </cell>
          <cell r="D83" t="str">
            <v>M3</v>
          </cell>
          <cell r="E83">
            <v>55.55</v>
          </cell>
        </row>
        <row r="84">
          <cell r="B84" t="str">
            <v>46090</v>
          </cell>
          <cell r="C84" t="str">
            <v>ATERRO PARA VEDACAO DE ENSECADEIRAS (OAE)</v>
          </cell>
          <cell r="D84" t="str">
            <v>M3</v>
          </cell>
          <cell r="E84">
            <v>11.319999999999999</v>
          </cell>
        </row>
        <row r="85">
          <cell r="B85" t="str">
            <v>46100</v>
          </cell>
          <cell r="C85" t="str">
            <v>ENSECADEIRAS DUPLAS (OAE)</v>
          </cell>
          <cell r="D85" t="str">
            <v>M2</v>
          </cell>
          <cell r="E85">
            <v>173.13</v>
          </cell>
        </row>
        <row r="86">
          <cell r="B86" t="str">
            <v>46415</v>
          </cell>
          <cell r="C86" t="str">
            <v>MEIO-FIO DE CONCRETO - TIPO MF01-DNER</v>
          </cell>
          <cell r="D86" t="str">
            <v>M</v>
          </cell>
          <cell r="E86">
            <v>47.470000000000006</v>
          </cell>
        </row>
        <row r="87">
          <cell r="B87" t="str">
            <v>47000</v>
          </cell>
          <cell r="C87" t="str">
            <v>ESCAVACAO MANUAL DE MATERIAL DE 1A. CATEGORIA</v>
          </cell>
          <cell r="D87" t="str">
            <v>M3</v>
          </cell>
          <cell r="E87">
            <v>15.4</v>
          </cell>
        </row>
        <row r="88">
          <cell r="B88" t="str">
            <v>47004</v>
          </cell>
          <cell r="C88" t="str">
            <v>CONCRETO FCK 22 MPA  -  PREPARO LANCAMENTO E CURA</v>
          </cell>
          <cell r="D88" t="str">
            <v>M3</v>
          </cell>
          <cell r="E88">
            <v>175.76</v>
          </cell>
        </row>
        <row r="89">
          <cell r="B89" t="str">
            <v>47005</v>
          </cell>
          <cell r="C89" t="str">
            <v>FORMAS COM CHAPAS PLASTIFICADAS PARA CONCRETO APARE</v>
          </cell>
          <cell r="D89" t="str">
            <v>M2</v>
          </cell>
          <cell r="E89">
            <v>33.839999999999996</v>
          </cell>
        </row>
        <row r="90">
          <cell r="B90" t="str">
            <v>48000</v>
          </cell>
          <cell r="C90" t="str">
            <v>ESCAV. CARGA E TRANSP. DE MAT DE CORTE COM TRATOR E CARR</v>
          </cell>
          <cell r="D90" t="str">
            <v>M3</v>
          </cell>
          <cell r="E90">
            <v>2.63</v>
          </cell>
        </row>
        <row r="91">
          <cell r="B91" t="str">
            <v>48005</v>
          </cell>
          <cell r="C91" t="e">
            <v>#N/A</v>
          </cell>
          <cell r="D91" t="str">
            <v>M3</v>
          </cell>
          <cell r="E91">
            <v>2.6599999999999997</v>
          </cell>
        </row>
        <row r="92">
          <cell r="B92" t="str">
            <v>48008</v>
          </cell>
          <cell r="C92" t="e">
            <v>#N/A</v>
          </cell>
          <cell r="D92" t="str">
            <v>M3</v>
          </cell>
          <cell r="E92">
            <v>4.1100000000000003</v>
          </cell>
        </row>
        <row r="93">
          <cell r="B93" t="str">
            <v>48009</v>
          </cell>
          <cell r="C93" t="e">
            <v>#N/A</v>
          </cell>
          <cell r="D93" t="str">
            <v>M3</v>
          </cell>
          <cell r="E93">
            <v>4.1100000000000003</v>
          </cell>
        </row>
        <row r="94">
          <cell r="B94" t="str">
            <v>48010</v>
          </cell>
          <cell r="C94" t="str">
            <v>ESC. CARGA E TRANSP. DE MAT. DE CORTE COM RETROESCAVA</v>
          </cell>
          <cell r="D94" t="str">
            <v>M3</v>
          </cell>
          <cell r="E94">
            <v>2.96</v>
          </cell>
        </row>
        <row r="95">
          <cell r="B95" t="str">
            <v>48015</v>
          </cell>
          <cell r="C95" t="str">
            <v>ESCAV. E CARGA DE MAT. DE CORTE COM RETROESCAVADEIRA</v>
          </cell>
          <cell r="D95" t="str">
            <v>M3</v>
          </cell>
          <cell r="E95">
            <v>3.9499999999999997</v>
          </cell>
        </row>
        <row r="96">
          <cell r="B96" t="str">
            <v>48020</v>
          </cell>
          <cell r="C96" t="str">
            <v>RECOLHIMENTO DE PEDRA DE MAO</v>
          </cell>
          <cell r="D96" t="str">
            <v>M3</v>
          </cell>
          <cell r="E96">
            <v>28.970000000000002</v>
          </cell>
        </row>
        <row r="97">
          <cell r="B97" t="str">
            <v>48030</v>
          </cell>
          <cell r="C97" t="str">
            <v>ESCAV. E CARGA MAT. P/REVESTIMENTO PRIMARIO</v>
          </cell>
          <cell r="D97" t="str">
            <v>M3</v>
          </cell>
          <cell r="E97">
            <v>3.17</v>
          </cell>
        </row>
        <row r="98">
          <cell r="B98" t="str">
            <v>48040</v>
          </cell>
          <cell r="C98" t="str">
            <v>ESCAVACAO MANUAL DE SOLOS</v>
          </cell>
          <cell r="D98" t="str">
            <v>M3</v>
          </cell>
          <cell r="E98">
            <v>4.54</v>
          </cell>
        </row>
        <row r="99">
          <cell r="B99" t="str">
            <v>48050</v>
          </cell>
          <cell r="C99" t="str">
            <v>ESCAVACAO DE VALAS COMRETROESCAVADEIRA</v>
          </cell>
          <cell r="D99" t="str">
            <v>M3</v>
          </cell>
          <cell r="E99">
            <v>3.92</v>
          </cell>
        </row>
        <row r="100">
          <cell r="B100" t="str">
            <v>48060</v>
          </cell>
          <cell r="C100" t="str">
            <v>COMPACTACAO DE ATERRO</v>
          </cell>
          <cell r="D100" t="str">
            <v>M3</v>
          </cell>
          <cell r="E100">
            <v>1.73</v>
          </cell>
        </row>
        <row r="101">
          <cell r="B101" t="str">
            <v>48070</v>
          </cell>
          <cell r="C101" t="str">
            <v>APILOAMENTO MANUAL DE SOLOS</v>
          </cell>
          <cell r="D101" t="str">
            <v>M3</v>
          </cell>
          <cell r="E101">
            <v>10.25</v>
          </cell>
        </row>
        <row r="102">
          <cell r="B102" t="str">
            <v>48080</v>
          </cell>
          <cell r="C102" t="str">
            <v>REGULARIZACAO DE PISTA</v>
          </cell>
          <cell r="D102" t="str">
            <v>M2</v>
          </cell>
          <cell r="E102">
            <v>0.75</v>
          </cell>
        </row>
        <row r="103">
          <cell r="B103" t="str">
            <v>48090</v>
          </cell>
          <cell r="C103" t="str">
            <v>ALVENARIA DE TIJOLOS MACICO DE 11 CM</v>
          </cell>
          <cell r="D103" t="str">
            <v>M2</v>
          </cell>
          <cell r="E103">
            <v>32.67</v>
          </cell>
        </row>
        <row r="104">
          <cell r="B104" t="str">
            <v>48092</v>
          </cell>
          <cell r="C104" t="str">
            <v>ALVENARIA DE TIJOLOS FURADOS, ESPESSURA DE 10CM, CHAPI</v>
          </cell>
          <cell r="D104" t="str">
            <v>M2</v>
          </cell>
          <cell r="E104">
            <v>24.68</v>
          </cell>
        </row>
        <row r="105">
          <cell r="B105" t="str">
            <v>48100</v>
          </cell>
          <cell r="C105" t="str">
            <v>ALVENARIA DE PEDRA DE MAO ARGAMASSADA DE 15 CM</v>
          </cell>
          <cell r="D105" t="str">
            <v>M2</v>
          </cell>
          <cell r="E105">
            <v>40.04</v>
          </cell>
        </row>
        <row r="106">
          <cell r="B106" t="str">
            <v>48130</v>
          </cell>
          <cell r="C106" t="str">
            <v>PLANTIO DE GRAMA POR MUDAS</v>
          </cell>
          <cell r="D106" t="str">
            <v>M2</v>
          </cell>
          <cell r="E106">
            <v>1.84</v>
          </cell>
        </row>
        <row r="107">
          <cell r="B107" t="str">
            <v>48150</v>
          </cell>
          <cell r="C107" t="str">
            <v>REATERRO E APILOAMENTO EM CAMADAS DE 20 CM</v>
          </cell>
          <cell r="D107" t="str">
            <v>M3</v>
          </cell>
          <cell r="E107">
            <v>6.29</v>
          </cell>
        </row>
        <row r="108">
          <cell r="B108" t="str">
            <v>49000</v>
          </cell>
          <cell r="C108" t="str">
            <v>PMF (NA USINA) PARA CONSERVACAO RODOVIARIA</v>
          </cell>
          <cell r="D108" t="str">
            <v>T</v>
          </cell>
          <cell r="E108">
            <v>13.89</v>
          </cell>
        </row>
        <row r="109">
          <cell r="B109" t="e">
            <v>#N/A</v>
          </cell>
          <cell r="C109" t="str">
            <v>CAUQ (NA USINA) - PARA CONSERVACAO RODOVIARIA</v>
          </cell>
          <cell r="D109" t="str">
            <v>T</v>
          </cell>
          <cell r="E109">
            <v>38.5</v>
          </cell>
        </row>
        <row r="110">
          <cell r="B110" t="e">
            <v>#N/A</v>
          </cell>
          <cell r="C110" t="str">
            <v>COMBATE A EXSUDACAO COM AREIA(DNER)</v>
          </cell>
          <cell r="D110" t="str">
            <v>M2</v>
          </cell>
          <cell r="E110">
            <v>0.27</v>
          </cell>
        </row>
        <row r="111">
          <cell r="B111" t="str">
            <v>49020</v>
          </cell>
          <cell r="C111" t="str">
            <v>LIMPEZA DE BUEIRO</v>
          </cell>
          <cell r="D111" t="str">
            <v>M3</v>
          </cell>
          <cell r="E111">
            <v>11.73</v>
          </cell>
        </row>
        <row r="112">
          <cell r="B112" t="str">
            <v>49022</v>
          </cell>
          <cell r="C112" t="str">
            <v>DESOBSTRUCAO DE CAIXAS COLETORAS</v>
          </cell>
          <cell r="D112" t="str">
            <v>UNID</v>
          </cell>
          <cell r="E112">
            <v>19.77</v>
          </cell>
        </row>
        <row r="113">
          <cell r="B113" t="str">
            <v>49024</v>
          </cell>
          <cell r="C113" t="str">
            <v>DESOBSTRUCAO DE GALERIAS D=60CM</v>
          </cell>
          <cell r="D113" t="str">
            <v>M</v>
          </cell>
          <cell r="E113">
            <v>9.7999999999999989</v>
          </cell>
        </row>
        <row r="114">
          <cell r="B114" t="str">
            <v>49030</v>
          </cell>
          <cell r="C114" t="str">
            <v>LIMPEZA DE CAIXA COLETORA</v>
          </cell>
          <cell r="D114" t="str">
            <v>UNID</v>
          </cell>
          <cell r="E114">
            <v>15.450000000000001</v>
          </cell>
        </row>
        <row r="115">
          <cell r="B115" t="str">
            <v>49040</v>
          </cell>
          <cell r="C115" t="str">
            <v>LIMPEZA DE SARJETA E MEIO-FIO</v>
          </cell>
          <cell r="D115" t="str">
            <v>M</v>
          </cell>
          <cell r="E115">
            <v>0.19</v>
          </cell>
        </row>
        <row r="116">
          <cell r="B116" t="str">
            <v>49050</v>
          </cell>
          <cell r="C116" t="str">
            <v>LIMPEZA E PINTURA DE PONTES</v>
          </cell>
          <cell r="D116" t="str">
            <v>M</v>
          </cell>
          <cell r="E116">
            <v>4.54</v>
          </cell>
        </row>
        <row r="117">
          <cell r="B117" t="str">
            <v>49055</v>
          </cell>
          <cell r="C117" t="str">
            <v>LIMPEZA DE PLACAS DE SINALIZACAO</v>
          </cell>
          <cell r="D117" t="str">
            <v>M2</v>
          </cell>
          <cell r="E117">
            <v>2.25</v>
          </cell>
        </row>
        <row r="118">
          <cell r="B118" t="str">
            <v>49056</v>
          </cell>
          <cell r="C118" t="str">
            <v>CAIACAO</v>
          </cell>
          <cell r="D118" t="str">
            <v>M2</v>
          </cell>
          <cell r="E118">
            <v>0.6</v>
          </cell>
        </row>
        <row r="119">
          <cell r="B119" t="str">
            <v>49057</v>
          </cell>
          <cell r="C119" t="str">
            <v>ANDAIMES SUSPENSOS PARA OBRAS DE RESTAURACAO DE PON</v>
          </cell>
          <cell r="D119" t="str">
            <v>M2</v>
          </cell>
          <cell r="E119">
            <v>24.489999999999995</v>
          </cell>
        </row>
        <row r="120">
          <cell r="B120" t="str">
            <v>49060</v>
          </cell>
          <cell r="C120" t="str">
            <v>LIMPEZA MANUAL DE VALETA</v>
          </cell>
          <cell r="D120" t="str">
            <v>M</v>
          </cell>
          <cell r="E120">
            <v>0.39</v>
          </cell>
        </row>
        <row r="121">
          <cell r="B121" t="str">
            <v>49065</v>
          </cell>
          <cell r="C121" t="str">
            <v>CAPINA MANUAL</v>
          </cell>
          <cell r="D121" t="str">
            <v>M2</v>
          </cell>
          <cell r="E121">
            <v>0.31</v>
          </cell>
        </row>
        <row r="122">
          <cell r="B122" t="str">
            <v>49070</v>
          </cell>
          <cell r="C122" t="str">
            <v>PINTURA DE SARJETA E MEIO-FIO</v>
          </cell>
          <cell r="D122" t="str">
            <v>M</v>
          </cell>
          <cell r="E122">
            <v>0.23</v>
          </cell>
        </row>
        <row r="123">
          <cell r="B123" t="str">
            <v>49080</v>
          </cell>
          <cell r="C123" t="str">
            <v>RECONFORMACAO DE ACOSTAMENTO NAO PAVIMENTADO</v>
          </cell>
          <cell r="D123" t="str">
            <v>M2</v>
          </cell>
          <cell r="E123">
            <v>0.01</v>
          </cell>
        </row>
        <row r="124">
          <cell r="B124" t="str">
            <v>49090</v>
          </cell>
          <cell r="C124" t="str">
            <v>RECONFORMACAO DE PISTA NAO PAVIMENTADA</v>
          </cell>
          <cell r="D124" t="str">
            <v>M2</v>
          </cell>
          <cell r="E124">
            <v>0.05</v>
          </cell>
        </row>
        <row r="125">
          <cell r="B125" t="str">
            <v>49091</v>
          </cell>
          <cell r="C125" t="str">
            <v>RECONFORMACAO DE PISTA NAO PAVIMENTADA</v>
          </cell>
          <cell r="D125" t="str">
            <v>HA</v>
          </cell>
          <cell r="E125">
            <v>470.09</v>
          </cell>
        </row>
        <row r="126">
          <cell r="B126" t="str">
            <v>49092</v>
          </cell>
          <cell r="C126" t="str">
            <v>RECONSTITUICAO DO SUB-LEITO</v>
          </cell>
          <cell r="D126" t="str">
            <v>M3</v>
          </cell>
          <cell r="E126">
            <v>1.49</v>
          </cell>
        </row>
        <row r="127">
          <cell r="B127" t="str">
            <v>49100</v>
          </cell>
          <cell r="C127" t="str">
            <v>RECOMPOSICAO DE BUEIRO DE CONCRETO</v>
          </cell>
          <cell r="D127" t="str">
            <v>M</v>
          </cell>
          <cell r="E127">
            <v>221.04</v>
          </cell>
        </row>
        <row r="128">
          <cell r="B128" t="str">
            <v>49105</v>
          </cell>
          <cell r="C128" t="str">
            <v>RECOMPOSICAO DE BUEIRO METALICO</v>
          </cell>
          <cell r="D128" t="str">
            <v>M</v>
          </cell>
          <cell r="E128">
            <v>934.67</v>
          </cell>
        </row>
        <row r="129">
          <cell r="B129" t="str">
            <v>49110</v>
          </cell>
          <cell r="C129" t="str">
            <v>RECOMPOSICAO DE BUEIRO DE CONCRETO COMLASTRO DE BRITA</v>
          </cell>
          <cell r="D129" t="str">
            <v>M</v>
          </cell>
          <cell r="E129">
            <v>68.05</v>
          </cell>
        </row>
        <row r="130">
          <cell r="B130" t="str">
            <v>49120</v>
          </cell>
          <cell r="C130" t="str">
            <v>RECOMPOSICAO DE GUARDA-CORPO</v>
          </cell>
          <cell r="D130" t="str">
            <v>M</v>
          </cell>
          <cell r="E130">
            <v>62.45000000000001</v>
          </cell>
        </row>
        <row r="131">
          <cell r="B131" t="str">
            <v>49123</v>
          </cell>
          <cell r="C131" t="str">
            <v>RECOMPOSICAO DE DEFENSA METALICA</v>
          </cell>
          <cell r="D131" t="str">
            <v>M</v>
          </cell>
          <cell r="E131">
            <v>69.84</v>
          </cell>
        </row>
        <row r="132">
          <cell r="B132" t="str">
            <v>49130</v>
          </cell>
          <cell r="C132" t="str">
            <v>RECOMPOSICAO DE PLACAS DE CONCRETO</v>
          </cell>
          <cell r="D132" t="str">
            <v>M3</v>
          </cell>
          <cell r="E132">
            <v>223.6</v>
          </cell>
        </row>
        <row r="133">
          <cell r="B133" t="str">
            <v>49131</v>
          </cell>
          <cell r="C133" t="str">
            <v>RECOMPOSICAO DE SARJETAS REVESTIDAS E MEIO FIO</v>
          </cell>
          <cell r="D133" t="str">
            <v>M</v>
          </cell>
          <cell r="E133">
            <v>22.16</v>
          </cell>
        </row>
        <row r="134">
          <cell r="B134" t="str">
            <v>49132</v>
          </cell>
          <cell r="C134" t="str">
            <v>RECOMPOSICAO DE SARJETA NAO REVESTIDA</v>
          </cell>
          <cell r="D134" t="str">
            <v>M</v>
          </cell>
          <cell r="E134">
            <v>1.19</v>
          </cell>
        </row>
        <row r="135">
          <cell r="B135" t="str">
            <v>49133</v>
          </cell>
          <cell r="C135" t="str">
            <v>RECOMPOSICAO DE VALETA REVESTIDA</v>
          </cell>
          <cell r="D135" t="str">
            <v>M</v>
          </cell>
          <cell r="E135">
            <v>29.36</v>
          </cell>
        </row>
        <row r="136">
          <cell r="B136" t="str">
            <v>49134</v>
          </cell>
          <cell r="C136" t="str">
            <v>RECOMPOSICAO DE VALETA NAO REVESTIDA</v>
          </cell>
          <cell r="D136" t="str">
            <v>M</v>
          </cell>
          <cell r="E136">
            <v>2.72</v>
          </cell>
        </row>
        <row r="137">
          <cell r="B137" t="str">
            <v>49135</v>
          </cell>
          <cell r="C137" t="str">
            <v>RECOMPOSICAO DE SINALIZACAO VERTICAL</v>
          </cell>
          <cell r="D137" t="str">
            <v>M2</v>
          </cell>
          <cell r="E137">
            <v>28.43</v>
          </cell>
        </row>
        <row r="138">
          <cell r="B138" t="str">
            <v>49140</v>
          </cell>
          <cell r="C138" t="str">
            <v>RECOMPOSICAO DE REVESTIMENTO COM CAUQ</v>
          </cell>
          <cell r="D138" t="str">
            <v>M3</v>
          </cell>
          <cell r="E138">
            <v>210.3</v>
          </cell>
        </row>
        <row r="139">
          <cell r="B139" t="str">
            <v>49150</v>
          </cell>
          <cell r="C139" t="str">
            <v>RECOMPOSICAO DE REVESTIMENTO PRIMARIO</v>
          </cell>
          <cell r="D139" t="str">
            <v>M3</v>
          </cell>
          <cell r="E139">
            <v>4.4600000000000009</v>
          </cell>
        </row>
        <row r="140">
          <cell r="B140" t="str">
            <v>49154</v>
          </cell>
          <cell r="C140" t="str">
            <v>RECOMPOSICAO MANUAL DE ATERRO</v>
          </cell>
          <cell r="D140" t="str">
            <v>M3</v>
          </cell>
          <cell r="E140">
            <v>44.51</v>
          </cell>
        </row>
        <row r="141">
          <cell r="B141" t="str">
            <v>49155</v>
          </cell>
          <cell r="C141" t="str">
            <v>RECOMPOSICAO MECANICA DE ATERRO</v>
          </cell>
          <cell r="D141" t="str">
            <v>M3</v>
          </cell>
          <cell r="E141">
            <v>17.590000000000003</v>
          </cell>
        </row>
        <row r="142">
          <cell r="B142" t="str">
            <v>49160</v>
          </cell>
          <cell r="C142" t="str">
            <v>RECONSTRUCAO DE PAVIMENTO COMBASE DE BRITA GRADUADA</v>
          </cell>
          <cell r="D142" t="str">
            <v>M3</v>
          </cell>
          <cell r="E142">
            <v>74.039999999999992</v>
          </cell>
        </row>
        <row r="143">
          <cell r="B143" t="str">
            <v>49161</v>
          </cell>
          <cell r="C143" t="str">
            <v>SELAGEM DE TRINCA</v>
          </cell>
          <cell r="D143" t="str">
            <v>L</v>
          </cell>
          <cell r="E143">
            <v>2.7299999999999995</v>
          </cell>
        </row>
        <row r="144">
          <cell r="B144" t="str">
            <v>49170</v>
          </cell>
          <cell r="C144" t="str">
            <v>REMENDO PROFUNDO</v>
          </cell>
          <cell r="D144" t="str">
            <v>M3</v>
          </cell>
          <cell r="E144">
            <v>204.60999999999999</v>
          </cell>
        </row>
        <row r="145">
          <cell r="B145" t="str">
            <v>49171</v>
          </cell>
          <cell r="C145" t="str">
            <v>REMENDO PROFUNDO COM CAUQ</v>
          </cell>
          <cell r="D145" t="str">
            <v>M3</v>
          </cell>
          <cell r="E145">
            <v>218.68999999999997</v>
          </cell>
        </row>
        <row r="146">
          <cell r="B146" t="str">
            <v>49180</v>
          </cell>
          <cell r="C146" t="str">
            <v>REMOCAO MECANIZADA DE BARREIRAS</v>
          </cell>
          <cell r="D146" t="str">
            <v>M3</v>
          </cell>
          <cell r="E146">
            <v>7.81</v>
          </cell>
        </row>
        <row r="147">
          <cell r="B147" t="str">
            <v>49181</v>
          </cell>
          <cell r="C147" t="str">
            <v>REMOCAO MANUAL DE BARREIRA</v>
          </cell>
          <cell r="D147" t="str">
            <v>M3</v>
          </cell>
          <cell r="E147">
            <v>24.139999999999997</v>
          </cell>
        </row>
        <row r="148">
          <cell r="B148" t="str">
            <v>49185</v>
          </cell>
          <cell r="C148" t="e">
            <v>#N/A</v>
          </cell>
          <cell r="D148" t="str">
            <v>M</v>
          </cell>
          <cell r="E148">
            <v>66.209999999999994</v>
          </cell>
        </row>
        <row r="149">
          <cell r="B149" t="str">
            <v>49190</v>
          </cell>
          <cell r="C149" t="e">
            <v>#N/A</v>
          </cell>
          <cell r="D149" t="str">
            <v>M2</v>
          </cell>
          <cell r="E149">
            <v>0.12</v>
          </cell>
        </row>
        <row r="150">
          <cell r="B150" t="str">
            <v>49200</v>
          </cell>
          <cell r="C150" t="e">
            <v>#N/A</v>
          </cell>
          <cell r="D150" t="str">
            <v>HA</v>
          </cell>
          <cell r="E150">
            <v>104.35</v>
          </cell>
        </row>
        <row r="151">
          <cell r="B151" t="str">
            <v>49210</v>
          </cell>
          <cell r="C151" t="e">
            <v>#N/A</v>
          </cell>
          <cell r="D151" t="str">
            <v>M2</v>
          </cell>
          <cell r="E151">
            <v>0.05</v>
          </cell>
        </row>
        <row r="152">
          <cell r="B152" t="str">
            <v>49220</v>
          </cell>
          <cell r="C152" t="e">
            <v>#N/A</v>
          </cell>
          <cell r="D152" t="str">
            <v>M3</v>
          </cell>
          <cell r="E152">
            <v>412.58</v>
          </cell>
        </row>
        <row r="153">
          <cell r="B153" t="str">
            <v>49230</v>
          </cell>
          <cell r="C153" t="e">
            <v>#N/A</v>
          </cell>
          <cell r="D153" t="str">
            <v>M3</v>
          </cell>
          <cell r="E153">
            <v>330.47</v>
          </cell>
        </row>
        <row r="154">
          <cell r="B154" t="str">
            <v>49301</v>
          </cell>
          <cell r="C154" t="e">
            <v>#N/A</v>
          </cell>
          <cell r="D154" t="str">
            <v>M3</v>
          </cell>
          <cell r="E154">
            <v>4.54</v>
          </cell>
        </row>
        <row r="155">
          <cell r="B155" t="str">
            <v>49302</v>
          </cell>
          <cell r="C155" t="str">
            <v>REATERRO E APILOAMENTO EM CAMADAS DE 20 CM</v>
          </cell>
          <cell r="D155" t="str">
            <v>M3</v>
          </cell>
          <cell r="E155">
            <v>6.6</v>
          </cell>
        </row>
        <row r="156">
          <cell r="B156" t="str">
            <v>49303</v>
          </cell>
          <cell r="C156" t="e">
            <v>#N/A</v>
          </cell>
          <cell r="D156" t="str">
            <v>T</v>
          </cell>
          <cell r="E156">
            <v>11.64</v>
          </cell>
        </row>
        <row r="157">
          <cell r="B157" t="str">
            <v>49400</v>
          </cell>
          <cell r="C157" t="e">
            <v>#N/A</v>
          </cell>
          <cell r="D157" t="str">
            <v>H</v>
          </cell>
          <cell r="E157">
            <v>59.2</v>
          </cell>
        </row>
        <row r="158">
          <cell r="B158" t="str">
            <v>49401</v>
          </cell>
          <cell r="C158" t="e">
            <v>#N/A</v>
          </cell>
          <cell r="D158" t="str">
            <v>H</v>
          </cell>
          <cell r="E158">
            <v>55.65</v>
          </cell>
        </row>
        <row r="159">
          <cell r="B159" t="str">
            <v>49402</v>
          </cell>
          <cell r="C159" t="e">
            <v>#N/A</v>
          </cell>
          <cell r="D159" t="str">
            <v>H</v>
          </cell>
          <cell r="E159">
            <v>78.22</v>
          </cell>
        </row>
        <row r="160">
          <cell r="B160" t="str">
            <v>49403</v>
          </cell>
          <cell r="C160" t="str">
            <v>HORA MAQUINA - COMPACTADOR VIBRATORIO AUTOPROPELIDO</v>
          </cell>
          <cell r="D160" t="str">
            <v>H</v>
          </cell>
          <cell r="E160">
            <v>56.29</v>
          </cell>
        </row>
        <row r="161">
          <cell r="B161" t="str">
            <v>49404</v>
          </cell>
          <cell r="C161" t="str">
            <v>HORA MAQUINA - CAMINHAO BASCULANTE SIMPLES 204 HP</v>
          </cell>
          <cell r="D161" t="str">
            <v>H</v>
          </cell>
          <cell r="E161">
            <v>71.47</v>
          </cell>
        </row>
        <row r="162">
          <cell r="B162" t="str">
            <v>49405</v>
          </cell>
          <cell r="C162" t="str">
            <v>HORA MAQUINA - RETROESCAVADEIRA 76 HP</v>
          </cell>
          <cell r="D162" t="str">
            <v>H</v>
          </cell>
          <cell r="E162">
            <v>34.590000000000003</v>
          </cell>
        </row>
        <row r="163">
          <cell r="B163" t="str">
            <v>49406</v>
          </cell>
          <cell r="C163" t="str">
            <v>HORA MAQUINA - ESCAVADEIRA HIDRAULICA 93 HP</v>
          </cell>
          <cell r="D163" t="str">
            <v>H</v>
          </cell>
          <cell r="E163">
            <v>50.04</v>
          </cell>
        </row>
        <row r="164">
          <cell r="B164" t="str">
            <v>49410</v>
          </cell>
          <cell r="C164" t="str">
            <v>HORA-MAQUINA DE ESCAVADEIRA DRAG-LINE</v>
          </cell>
          <cell r="D164" t="str">
            <v>H</v>
          </cell>
          <cell r="E164">
            <v>69.22</v>
          </cell>
        </row>
        <row r="165">
          <cell r="B165" t="str">
            <v>49412</v>
          </cell>
          <cell r="C165" t="str">
            <v>HORA-MAQUINA DE ESCAVADEIRA CASE-POCLAIN 988</v>
          </cell>
          <cell r="D165" t="str">
            <v>H</v>
          </cell>
          <cell r="E165">
            <v>87.06</v>
          </cell>
        </row>
        <row r="166">
          <cell r="B166" t="str">
            <v>49414</v>
          </cell>
          <cell r="C166" t="str">
            <v>HORA-MAQUINA DE CARREGADEIRA MF-86</v>
          </cell>
          <cell r="D166" t="str">
            <v>H</v>
          </cell>
          <cell r="E166">
            <v>36.869999999999997</v>
          </cell>
        </row>
        <row r="167">
          <cell r="B167" t="str">
            <v>49416</v>
          </cell>
          <cell r="C167" t="str">
            <v>HORA-MAQUINA DE CAMINHAO LK 1621/42 - SIMPLES</v>
          </cell>
          <cell r="D167" t="str">
            <v>H</v>
          </cell>
          <cell r="E167">
            <v>45.15</v>
          </cell>
        </row>
        <row r="168">
          <cell r="B168" t="str">
            <v>49500</v>
          </cell>
          <cell r="C168" t="str">
            <v>TRANSPORTE LOCAL COMCAMINHAO BASCULANTE (PARA MICROB</v>
          </cell>
          <cell r="D168" t="str">
            <v>TON</v>
          </cell>
          <cell r="E168">
            <v>1.88</v>
          </cell>
        </row>
        <row r="169">
          <cell r="B169" t="str">
            <v>49510</v>
          </cell>
          <cell r="C169" t="str">
            <v>TRANSPORTE LOCAL COMCAMINHAO BASCULANTE (PARA MICROB</v>
          </cell>
          <cell r="D169" t="str">
            <v>TON</v>
          </cell>
          <cell r="E169">
            <v>0.9</v>
          </cell>
        </row>
        <row r="170">
          <cell r="B170" t="str">
            <v>49520</v>
          </cell>
          <cell r="C170" t="str">
            <v>TRANSPORTE COMERCIAL COMCAM. BASCULANTE (PARA MICROBA</v>
          </cell>
          <cell r="D170" t="str">
            <v>TON</v>
          </cell>
          <cell r="E170">
            <v>0.39</v>
          </cell>
        </row>
        <row r="171">
          <cell r="B171" t="str">
            <v>49530</v>
          </cell>
          <cell r="C171" t="str">
            <v>TRANSPORTE LOCAL COM CAMINHAO BASCULANTE ROD. PAVIM</v>
          </cell>
          <cell r="D171" t="str">
            <v>TN</v>
          </cell>
          <cell r="E171">
            <v>0.71</v>
          </cell>
        </row>
        <row r="172">
          <cell r="B172" t="str">
            <v>49540</v>
          </cell>
          <cell r="C172" t="str">
            <v>TRANSPORTE LOCAL COM CAMINHAO BASCULANTE ROD.NAO PA</v>
          </cell>
          <cell r="D172" t="str">
            <v>TN</v>
          </cell>
          <cell r="E172">
            <v>0.86</v>
          </cell>
        </row>
        <row r="173">
          <cell r="B173" t="str">
            <v>49550</v>
          </cell>
          <cell r="C173" t="str">
            <v>TRANSPORTE LOCAL COM CAMINHAO BASCULANTE (CTE)</v>
          </cell>
          <cell r="D173" t="str">
            <v>TN</v>
          </cell>
          <cell r="E173">
            <v>0.71</v>
          </cell>
        </row>
        <row r="174">
          <cell r="B174" t="str">
            <v>49560</v>
          </cell>
          <cell r="C174" t="str">
            <v>TRANSPORTE LOCAL COM CAMINHAO CARROCERIA ROD. PAVIM</v>
          </cell>
          <cell r="D174" t="str">
            <v>TN</v>
          </cell>
          <cell r="E174">
            <v>0.56999999999999995</v>
          </cell>
        </row>
        <row r="175">
          <cell r="B175" t="str">
            <v>49570</v>
          </cell>
          <cell r="C175" t="str">
            <v>TRANSPORTE LOCAL COM CAMINHAO CARROCERIA ROD.NAO PA</v>
          </cell>
          <cell r="D175" t="str">
            <v>TN</v>
          </cell>
          <cell r="E175">
            <v>0.42</v>
          </cell>
        </row>
        <row r="176">
          <cell r="B176" t="str">
            <v>49580</v>
          </cell>
          <cell r="C176" t="str">
            <v>TRANSPORTE LOCAL COM CAMINHAO CARROCERIA (CTE)</v>
          </cell>
          <cell r="D176" t="str">
            <v>TN</v>
          </cell>
          <cell r="E176">
            <v>3.4</v>
          </cell>
        </row>
        <row r="177">
          <cell r="B177" t="str">
            <v>49590</v>
          </cell>
          <cell r="C177" t="str">
            <v>TRANSPORTE COMERCIAL COMCAMINHAO BASCULANTE ROD.PAVI</v>
          </cell>
          <cell r="D177" t="str">
            <v>TN</v>
          </cell>
          <cell r="E177">
            <v>0.56999999999999995</v>
          </cell>
        </row>
        <row r="178">
          <cell r="B178" t="str">
            <v>49600</v>
          </cell>
          <cell r="C178" t="str">
            <v>TRANSPORTE COMERCIAL COMCAMINHAO BASCULANTE ROD.N.PA</v>
          </cell>
          <cell r="D178" t="str">
            <v>TN</v>
          </cell>
          <cell r="E178">
            <v>0.71</v>
          </cell>
        </row>
        <row r="179">
          <cell r="B179" t="str">
            <v>49610</v>
          </cell>
          <cell r="C179" t="str">
            <v>TRANSPORTE COMERCIAL COMCAMINHAO CARROCERIA ROD. PAVI</v>
          </cell>
          <cell r="D179" t="str">
            <v>TN</v>
          </cell>
          <cell r="E179">
            <v>0.33</v>
          </cell>
        </row>
        <row r="180">
          <cell r="B180" t="str">
            <v>49620</v>
          </cell>
          <cell r="C180" t="str">
            <v>TRANSPORTE COMERCIAL COMCAMINHAO CARROCERIA ROD.N.PA</v>
          </cell>
          <cell r="D180" t="str">
            <v>TN</v>
          </cell>
          <cell r="E180">
            <v>0.42</v>
          </cell>
        </row>
        <row r="181">
          <cell r="B181" t="e">
            <v>#N/A</v>
          </cell>
          <cell r="C181" t="str">
            <v>CONCRETO FCK 15 MPA - FUNDAÇÕES</v>
          </cell>
          <cell r="D181" t="str">
            <v>M3</v>
          </cell>
          <cell r="E181">
            <v>136.77000000000001</v>
          </cell>
        </row>
        <row r="182">
          <cell r="B182" t="str">
            <v>49640</v>
          </cell>
          <cell r="C182" t="str">
            <v>ARMADURA ACO CA-50  - FUNDAÇÕES - FORNEC / BENEFICIAMENTO</v>
          </cell>
          <cell r="D182" t="str">
            <v>KG</v>
          </cell>
          <cell r="E182">
            <v>1.91</v>
          </cell>
        </row>
        <row r="183">
          <cell r="B183" t="str">
            <v>49650</v>
          </cell>
          <cell r="C183" t="str">
            <v>LANÇAMENTO DE CONCRETO COM BOMBA</v>
          </cell>
          <cell r="D183" t="str">
            <v>M3</v>
          </cell>
          <cell r="E183">
            <v>18.13</v>
          </cell>
        </row>
        <row r="184">
          <cell r="B184" t="str">
            <v>49660</v>
          </cell>
          <cell r="C184" t="str">
            <v>LANÇAMENTO DE CONCRETO COM GUINDASTE</v>
          </cell>
          <cell r="D184" t="str">
            <v>M3</v>
          </cell>
          <cell r="E184">
            <v>24.94</v>
          </cell>
        </row>
        <row r="185">
          <cell r="B185" t="str">
            <v>49670</v>
          </cell>
          <cell r="C185" t="str">
            <v>LANÇAMENTO DE CONCRETO DESCARGA DIRETA</v>
          </cell>
          <cell r="D185" t="str">
            <v>M3</v>
          </cell>
          <cell r="E185">
            <v>1.63</v>
          </cell>
        </row>
        <row r="186">
          <cell r="B186" t="str">
            <v>49680</v>
          </cell>
          <cell r="C186" t="str">
            <v>ARMADURA AÇO CA-50 - COLOCAÇÃO</v>
          </cell>
          <cell r="D186" t="str">
            <v>KG</v>
          </cell>
          <cell r="E186">
            <v>0.5</v>
          </cell>
        </row>
        <row r="187">
          <cell r="B187" t="str">
            <v>49690</v>
          </cell>
          <cell r="C187" t="str">
            <v>CONCRETO PROJETADO</v>
          </cell>
          <cell r="D187" t="str">
            <v>M3</v>
          </cell>
          <cell r="E187">
            <v>336.24</v>
          </cell>
        </row>
        <row r="188">
          <cell r="B188" t="str">
            <v>49700</v>
          </cell>
          <cell r="C188" t="str">
            <v>PATIO DE VIGAS PRÉ-MOLDADAS</v>
          </cell>
          <cell r="D188" t="str">
            <v>UN</v>
          </cell>
          <cell r="E188">
            <v>25097.66</v>
          </cell>
        </row>
        <row r="189">
          <cell r="B189" t="str">
            <v>49750</v>
          </cell>
          <cell r="C189" t="str">
            <v>REBOCO E=3MM</v>
          </cell>
          <cell r="D189" t="str">
            <v>M2</v>
          </cell>
          <cell r="E189">
            <v>7.38</v>
          </cell>
        </row>
        <row r="190">
          <cell r="B190" t="str">
            <v>49800</v>
          </cell>
          <cell r="C190" t="str">
            <v>CONCRETO FCK=20 MPA - BOMBEÁVEL - C/ SLUMP 22</v>
          </cell>
          <cell r="D190" t="str">
            <v>M3</v>
          </cell>
          <cell r="E190">
            <v>178.29999999999998</v>
          </cell>
        </row>
        <row r="191">
          <cell r="B191" t="str">
            <v>49805</v>
          </cell>
          <cell r="C191" t="str">
            <v>BASES DE CONCRETO PARA PLACAS &lt;= 1,50 M²</v>
          </cell>
          <cell r="D191" t="str">
            <v>UNID</v>
          </cell>
          <cell r="E191">
            <v>78.91</v>
          </cell>
        </row>
        <row r="192">
          <cell r="B192" t="str">
            <v>49806</v>
          </cell>
          <cell r="C192" t="str">
            <v>BASES DE CONCRETO PARA PLACAS &gt; 1,50 M²</v>
          </cell>
          <cell r="D192" t="str">
            <v>UNID</v>
          </cell>
          <cell r="E192">
            <v>147.63</v>
          </cell>
        </row>
        <row r="193">
          <cell r="B193" t="str">
            <v>49807</v>
          </cell>
          <cell r="C193" t="str">
            <v>FORMA COMUM PARA SARJETAS E VALETAS</v>
          </cell>
          <cell r="D193" t="str">
            <v>M2</v>
          </cell>
          <cell r="E193">
            <v>7.3500000000000005</v>
          </cell>
        </row>
        <row r="194">
          <cell r="B194" t="str">
            <v>13010</v>
          </cell>
          <cell r="C194" t="str">
            <v>BRITA COMERCIAL</v>
          </cell>
          <cell r="D194" t="str">
            <v>M3</v>
          </cell>
          <cell r="E194" t="str">
            <v>17,50</v>
          </cell>
        </row>
        <row r="195">
          <cell r="B195" t="str">
            <v>13011</v>
          </cell>
          <cell r="C195" t="str">
            <v>PEDRISCO</v>
          </cell>
          <cell r="D195" t="str">
            <v>M3</v>
          </cell>
          <cell r="E195">
            <v>18.5</v>
          </cell>
        </row>
        <row r="196">
          <cell r="B196" t="str">
            <v>13012</v>
          </cell>
          <cell r="C196" t="str">
            <v>PÓ DE PEDRA</v>
          </cell>
          <cell r="D196" t="str">
            <v>M3</v>
          </cell>
          <cell r="E196">
            <v>17.3</v>
          </cell>
        </row>
        <row r="197">
          <cell r="B197" t="str">
            <v>13013</v>
          </cell>
          <cell r="C197" t="str">
            <v>PEDRA PULMÃO</v>
          </cell>
          <cell r="D197" t="str">
            <v>M3</v>
          </cell>
          <cell r="E197">
            <v>16.5</v>
          </cell>
        </row>
        <row r="198">
          <cell r="B198" t="str">
            <v>13019</v>
          </cell>
          <cell r="C198" t="str">
            <v>CINZA</v>
          </cell>
          <cell r="D198" t="str">
            <v>KG</v>
          </cell>
          <cell r="E198">
            <v>0.26</v>
          </cell>
        </row>
        <row r="199">
          <cell r="B199" t="str">
            <v>13020</v>
          </cell>
          <cell r="C199" t="str">
            <v>AREIA COMERCIAL</v>
          </cell>
          <cell r="D199" t="str">
            <v>M3</v>
          </cell>
          <cell r="E199">
            <v>14</v>
          </cell>
        </row>
        <row r="200">
          <cell r="B200" t="str">
            <v>13021</v>
          </cell>
          <cell r="C200" t="str">
            <v>AREIA PARA FUNDAÇÕES</v>
          </cell>
          <cell r="D200" t="str">
            <v>M3</v>
          </cell>
          <cell r="E200">
            <v>6</v>
          </cell>
        </row>
        <row r="201">
          <cell r="B201" t="str">
            <v>13030</v>
          </cell>
          <cell r="C201" t="str">
            <v>LAJOTA DE CONCRETO DE 10 CM X 30 CM</v>
          </cell>
          <cell r="D201" t="str">
            <v>M2</v>
          </cell>
          <cell r="E201" t="str">
            <v>14,20</v>
          </cell>
        </row>
        <row r="202">
          <cell r="B202" t="str">
            <v>13035</v>
          </cell>
          <cell r="C202" t="str">
            <v>BRIQUETES DE 8 CM</v>
          </cell>
          <cell r="D202" t="str">
            <v>M2</v>
          </cell>
          <cell r="E202" t="str">
            <v>16,00</v>
          </cell>
        </row>
        <row r="203">
          <cell r="B203" t="str">
            <v>13040</v>
          </cell>
          <cell r="C203" t="str">
            <v>CIMENTO 320 CP-IV</v>
          </cell>
          <cell r="D203" t="str">
            <v>KG</v>
          </cell>
          <cell r="E203" t="str">
            <v>0,26</v>
          </cell>
        </row>
        <row r="204">
          <cell r="B204" t="str">
            <v>13045</v>
          </cell>
          <cell r="C204" t="str">
            <v>BENTONITA</v>
          </cell>
          <cell r="D204" t="str">
            <v>KG</v>
          </cell>
          <cell r="E204">
            <v>0.21</v>
          </cell>
        </row>
        <row r="205">
          <cell r="B205" t="str">
            <v>13050</v>
          </cell>
          <cell r="C205" t="str">
            <v>TIJOLO MACICO</v>
          </cell>
          <cell r="D205" t="str">
            <v>UN</v>
          </cell>
          <cell r="E205" t="str">
            <v>0,08</v>
          </cell>
        </row>
        <row r="206">
          <cell r="B206" t="str">
            <v>13055</v>
          </cell>
          <cell r="C206" t="str">
            <v>TIJOLOS FURADOS DE 10X15X20</v>
          </cell>
          <cell r="D206" t="str">
            <v>UN</v>
          </cell>
          <cell r="E206" t="str">
            <v>0,10</v>
          </cell>
        </row>
        <row r="207">
          <cell r="B207" t="str">
            <v>13060</v>
          </cell>
          <cell r="C207" t="str">
            <v>PARALELEPIPEDO</v>
          </cell>
          <cell r="D207" t="str">
            <v>M2</v>
          </cell>
          <cell r="E207" t="str">
            <v>8,40</v>
          </cell>
        </row>
        <row r="208">
          <cell r="B208" t="str">
            <v>13061</v>
          </cell>
          <cell r="C208" t="str">
            <v>MEIO-FIO DE PEDRA</v>
          </cell>
          <cell r="D208" t="str">
            <v>M</v>
          </cell>
          <cell r="E208">
            <v>5.3</v>
          </cell>
        </row>
        <row r="209">
          <cell r="B209" t="str">
            <v>13080</v>
          </cell>
          <cell r="C209" t="str">
            <v>MOUROES TRIANG. DE CONCRETO L=10cm x 220 cm</v>
          </cell>
          <cell r="D209" t="str">
            <v>UN</v>
          </cell>
          <cell r="E209" t="str">
            <v>4,80</v>
          </cell>
        </row>
        <row r="210">
          <cell r="B210" t="str">
            <v>13085</v>
          </cell>
          <cell r="C210" t="str">
            <v>MOUROES CONCRETO 10 X 10 X 220</v>
          </cell>
          <cell r="D210" t="str">
            <v>UN</v>
          </cell>
          <cell r="E210" t="str">
            <v>8,00</v>
          </cell>
        </row>
        <row r="211">
          <cell r="B211" t="str">
            <v>13090</v>
          </cell>
          <cell r="C211" t="str">
            <v>MOUROES CONCRETO 15 X 15 X 220</v>
          </cell>
          <cell r="D211" t="str">
            <v>UN</v>
          </cell>
          <cell r="E211" t="str">
            <v>11,98</v>
          </cell>
        </row>
        <row r="212">
          <cell r="B212" t="str">
            <v>13100</v>
          </cell>
          <cell r="C212" t="str">
            <v>ESTICADOR DE CONCRETO 10x10x300 cm</v>
          </cell>
          <cell r="D212" t="str">
            <v>UN</v>
          </cell>
          <cell r="E212" t="str">
            <v>6,50</v>
          </cell>
        </row>
        <row r="213">
          <cell r="B213" t="str">
            <v>13120</v>
          </cell>
          <cell r="C213" t="str">
            <v>TUBO POROSO D=20 CM</v>
          </cell>
          <cell r="D213" t="str">
            <v>M</v>
          </cell>
          <cell r="E213" t="str">
            <v>7,30</v>
          </cell>
        </row>
        <row r="214">
          <cell r="B214" t="str">
            <v>13140</v>
          </cell>
          <cell r="C214" t="str">
            <v>TUBO PERFURADO D=20 CM</v>
          </cell>
          <cell r="D214" t="str">
            <v>M</v>
          </cell>
          <cell r="E214" t="str">
            <v>6,60</v>
          </cell>
        </row>
        <row r="215">
          <cell r="B215" t="str">
            <v>13145</v>
          </cell>
          <cell r="C215" t="str">
            <v>TUBO D=20 CM (SIMPLES)</v>
          </cell>
          <cell r="D215" t="str">
            <v>M</v>
          </cell>
          <cell r="E215">
            <v>6.8</v>
          </cell>
        </row>
        <row r="216">
          <cell r="B216" t="str">
            <v>13150</v>
          </cell>
          <cell r="C216" t="str">
            <v>TUBO D=30 CM (SIMPLES)</v>
          </cell>
          <cell r="D216" t="str">
            <v>M</v>
          </cell>
          <cell r="E216" t="str">
            <v>7,07</v>
          </cell>
        </row>
        <row r="217">
          <cell r="B217" t="str">
            <v>13160</v>
          </cell>
          <cell r="C217" t="str">
            <v>TUBO D=40 CM (SIMPLES)</v>
          </cell>
          <cell r="D217" t="str">
            <v>M</v>
          </cell>
          <cell r="E217" t="str">
            <v>12,00</v>
          </cell>
        </row>
        <row r="218">
          <cell r="B218" t="str">
            <v>13170</v>
          </cell>
          <cell r="C218" t="str">
            <v>TUBO D=50 CM (SIMPLES)</v>
          </cell>
          <cell r="D218" t="str">
            <v>M</v>
          </cell>
          <cell r="E218" t="str">
            <v>17,93</v>
          </cell>
        </row>
        <row r="219">
          <cell r="B219" t="str">
            <v>13180</v>
          </cell>
          <cell r="C219" t="str">
            <v>TUBO D=60 CM (SIMPLES)</v>
          </cell>
          <cell r="D219" t="str">
            <v>M</v>
          </cell>
          <cell r="E219" t="str">
            <v>23,00</v>
          </cell>
        </row>
        <row r="220">
          <cell r="B220" t="str">
            <v>13190</v>
          </cell>
          <cell r="C220" t="e">
            <v>#N/A</v>
          </cell>
          <cell r="D220" t="str">
            <v>M</v>
          </cell>
          <cell r="E220" t="e">
            <v>#N/A</v>
          </cell>
        </row>
        <row r="221">
          <cell r="B221" t="e">
            <v>#N/A</v>
          </cell>
          <cell r="C221" t="e">
            <v>#N/A</v>
          </cell>
          <cell r="D221" t="str">
            <v>M</v>
          </cell>
          <cell r="E221" t="e">
            <v>#N/A</v>
          </cell>
        </row>
        <row r="222">
          <cell r="B222" t="e">
            <v>#N/A</v>
          </cell>
          <cell r="C222" t="e">
            <v>#N/A</v>
          </cell>
          <cell r="D222" t="str">
            <v>M</v>
          </cell>
          <cell r="E222" t="e">
            <v>#N/A</v>
          </cell>
        </row>
        <row r="223">
          <cell r="B223" t="e">
            <v>#N/A</v>
          </cell>
          <cell r="C223" t="str">
            <v>TUBO D=100 CM CA-2</v>
          </cell>
          <cell r="D223" t="str">
            <v>M</v>
          </cell>
          <cell r="E223" t="str">
            <v>103,95</v>
          </cell>
        </row>
        <row r="224">
          <cell r="B224" t="str">
            <v>13230</v>
          </cell>
          <cell r="C224" t="str">
            <v>TUBO D=120 CM CA-2</v>
          </cell>
          <cell r="D224" t="str">
            <v>M</v>
          </cell>
          <cell r="E224" t="str">
            <v>137,55</v>
          </cell>
        </row>
        <row r="225">
          <cell r="B225" t="str">
            <v>13240</v>
          </cell>
          <cell r="C225" t="str">
            <v>TUBO D=150 CM CA-2</v>
          </cell>
          <cell r="D225" t="str">
            <v>M</v>
          </cell>
          <cell r="E225" t="str">
            <v>210,00</v>
          </cell>
        </row>
        <row r="226">
          <cell r="B226" t="str">
            <v>13250</v>
          </cell>
          <cell r="C226" t="str">
            <v>TUBO D=200 CM CA-2</v>
          </cell>
          <cell r="D226" t="str">
            <v>M</v>
          </cell>
          <cell r="E226" t="str">
            <v>354,45</v>
          </cell>
        </row>
        <row r="227">
          <cell r="B227" t="str">
            <v>13260</v>
          </cell>
          <cell r="C227" t="str">
            <v>TUBO D= 80 CM CA-3</v>
          </cell>
          <cell r="D227" t="str">
            <v>M</v>
          </cell>
          <cell r="E227" t="str">
            <v>78,68</v>
          </cell>
        </row>
        <row r="228">
          <cell r="B228" t="str">
            <v>13270</v>
          </cell>
          <cell r="C228" t="str">
            <v>TUBO D=100 CM CA-3</v>
          </cell>
          <cell r="D228" t="str">
            <v>M</v>
          </cell>
          <cell r="E228" t="str">
            <v>107,55</v>
          </cell>
        </row>
        <row r="229">
          <cell r="B229" t="str">
            <v>13280</v>
          </cell>
          <cell r="C229" t="str">
            <v>TUBO D=120 CM CA-3</v>
          </cell>
          <cell r="D229" t="str">
            <v>M</v>
          </cell>
          <cell r="E229" t="str">
            <v>143,70</v>
          </cell>
        </row>
        <row r="230">
          <cell r="B230" t="str">
            <v>13282</v>
          </cell>
          <cell r="C230" t="str">
            <v>TUBO D=150 CM CA-3</v>
          </cell>
          <cell r="D230" t="str">
            <v>M</v>
          </cell>
          <cell r="E230" t="str">
            <v>267,18</v>
          </cell>
        </row>
        <row r="231">
          <cell r="B231" t="str">
            <v>13300</v>
          </cell>
          <cell r="C231" t="str">
            <v>CALHA D=30 CM SIMPLES</v>
          </cell>
          <cell r="D231" t="str">
            <v>M</v>
          </cell>
          <cell r="E231" t="str">
            <v>5,70</v>
          </cell>
        </row>
        <row r="232">
          <cell r="B232" t="str">
            <v>13310</v>
          </cell>
          <cell r="C232" t="str">
            <v>CALHA D=40 CM SIMPLES</v>
          </cell>
          <cell r="D232" t="str">
            <v>M</v>
          </cell>
          <cell r="E232" t="str">
            <v>8,10</v>
          </cell>
        </row>
        <row r="233">
          <cell r="B233" t="str">
            <v>13320</v>
          </cell>
          <cell r="C233" t="str">
            <v>CALHA D=60 CM SIMPLES</v>
          </cell>
          <cell r="D233" t="str">
            <v>M</v>
          </cell>
          <cell r="E233" t="str">
            <v>15,00</v>
          </cell>
        </row>
        <row r="234">
          <cell r="B234" t="str">
            <v>13360</v>
          </cell>
          <cell r="C234" t="str">
            <v>TUBO PVC P/DRENO D=100 MM</v>
          </cell>
          <cell r="D234" t="str">
            <v>M</v>
          </cell>
          <cell r="E234" t="str">
            <v>4,75</v>
          </cell>
        </row>
        <row r="235">
          <cell r="B235" t="str">
            <v>13370</v>
          </cell>
          <cell r="C235" t="str">
            <v>TUBO PVC P/DRENO D=150 MM</v>
          </cell>
          <cell r="D235" t="str">
            <v>M</v>
          </cell>
          <cell r="E235" t="str">
            <v>9,25</v>
          </cell>
        </row>
        <row r="236">
          <cell r="B236" t="str">
            <v>13380</v>
          </cell>
          <cell r="C236" t="str">
            <v>TUBO PVC RIGIDO D= 50 MM</v>
          </cell>
          <cell r="D236" t="str">
            <v>M</v>
          </cell>
          <cell r="E236" t="str">
            <v>2,54</v>
          </cell>
        </row>
        <row r="237">
          <cell r="B237" t="str">
            <v>13390</v>
          </cell>
          <cell r="C237" t="str">
            <v>TUBO PVC RIGIDO D=100 MM</v>
          </cell>
          <cell r="D237" t="str">
            <v>M</v>
          </cell>
          <cell r="E237" t="str">
            <v>3,84</v>
          </cell>
        </row>
        <row r="238">
          <cell r="B238" t="str">
            <v>13400</v>
          </cell>
          <cell r="C238" t="str">
            <v>DESMOLDANTE P/ FORMAS</v>
          </cell>
          <cell r="D238" t="str">
            <v>L</v>
          </cell>
          <cell r="E238">
            <v>2.5299999999999998</v>
          </cell>
        </row>
        <row r="239">
          <cell r="B239" t="str">
            <v>13401</v>
          </cell>
          <cell r="C239" t="str">
            <v>MADEIRA DE LEI - SERRADA</v>
          </cell>
          <cell r="D239" t="str">
            <v>M3</v>
          </cell>
          <cell r="E239" t="str">
            <v>500,00</v>
          </cell>
        </row>
        <row r="240">
          <cell r="B240" t="str">
            <v>13405</v>
          </cell>
          <cell r="C240" t="str">
            <v>MADEIRA IV SERRADA - PINUS</v>
          </cell>
          <cell r="D240" t="str">
            <v>M3</v>
          </cell>
          <cell r="E240" t="str">
            <v>200,00</v>
          </cell>
        </row>
        <row r="241">
          <cell r="B241" t="str">
            <v>13407</v>
          </cell>
          <cell r="C241" t="str">
            <v>MADEIRA SERRADA - PINHO 3A INDUSTRIAL</v>
          </cell>
          <cell r="D241" t="str">
            <v>M3</v>
          </cell>
          <cell r="E241">
            <v>230</v>
          </cell>
        </row>
        <row r="242">
          <cell r="B242" t="str">
            <v>13408</v>
          </cell>
          <cell r="C242" t="str">
            <v>MADEIRA SERRADA - ANGICO/CANAFISTULA</v>
          </cell>
          <cell r="D242" t="str">
            <v>M3</v>
          </cell>
          <cell r="E242">
            <v>200</v>
          </cell>
        </row>
        <row r="243">
          <cell r="B243" t="str">
            <v>13409</v>
          </cell>
          <cell r="C243" t="str">
            <v>ESTRONCA DE EUCALIPTO D=0,15M</v>
          </cell>
          <cell r="D243" t="str">
            <v>M</v>
          </cell>
          <cell r="E243">
            <v>3.08</v>
          </cell>
        </row>
        <row r="244">
          <cell r="B244" t="str">
            <v>13430</v>
          </cell>
          <cell r="C244" t="str">
            <v>MULTI PLATE 100 C/EPOXI 2.7MM</v>
          </cell>
          <cell r="D244" t="str">
            <v>KG</v>
          </cell>
          <cell r="E244" t="str">
            <v>3,96</v>
          </cell>
        </row>
        <row r="245">
          <cell r="B245" t="str">
            <v>13450</v>
          </cell>
          <cell r="C245" t="str">
            <v>TUNNEL LINER C/EPOXI 2.7MM</v>
          </cell>
          <cell r="D245" t="str">
            <v>KG</v>
          </cell>
          <cell r="E245" t="str">
            <v>5,82</v>
          </cell>
        </row>
        <row r="246">
          <cell r="B246" t="str">
            <v>13470</v>
          </cell>
          <cell r="C246" t="str">
            <v>CAIBROS 3X 3 - IV</v>
          </cell>
          <cell r="D246" t="str">
            <v>M</v>
          </cell>
          <cell r="E246" t="str">
            <v>1,16</v>
          </cell>
        </row>
        <row r="247">
          <cell r="B247" t="str">
            <v>13500</v>
          </cell>
          <cell r="C247" t="str">
            <v>TRAV. FIXACAO 2X 2.3/4 - LEI</v>
          </cell>
          <cell r="D247" t="str">
            <v>M</v>
          </cell>
          <cell r="E247">
            <v>2.12</v>
          </cell>
        </row>
        <row r="248">
          <cell r="B248" t="str">
            <v>13510</v>
          </cell>
          <cell r="C248" t="str">
            <v>PRANCHAO 2X 12-LEI</v>
          </cell>
          <cell r="D248" t="str">
            <v>M</v>
          </cell>
          <cell r="E248" t="str">
            <v>7,74</v>
          </cell>
        </row>
        <row r="249">
          <cell r="B249" t="str">
            <v>13520</v>
          </cell>
          <cell r="C249" t="str">
            <v>TABUA 1X 12 - LEI</v>
          </cell>
          <cell r="D249" t="str">
            <v>M2</v>
          </cell>
          <cell r="E249" t="str">
            <v>12,71</v>
          </cell>
        </row>
        <row r="250">
          <cell r="B250" t="str">
            <v>13530</v>
          </cell>
          <cell r="C250" t="str">
            <v>TRAVESSAS 1X 6 - LEI</v>
          </cell>
          <cell r="D250" t="str">
            <v>M</v>
          </cell>
          <cell r="E250" t="str">
            <v>1,96</v>
          </cell>
        </row>
        <row r="251">
          <cell r="B251" t="str">
            <v>13540</v>
          </cell>
          <cell r="C251" t="str">
            <v>TRAVESSAS 2X 6 - LEI</v>
          </cell>
          <cell r="D251" t="str">
            <v>M</v>
          </cell>
          <cell r="E251" t="str">
            <v>3,50</v>
          </cell>
        </row>
        <row r="252">
          <cell r="B252" t="str">
            <v>13550</v>
          </cell>
          <cell r="C252" t="str">
            <v>MADEIRA 2X 10 E 3X 3 - LEI</v>
          </cell>
          <cell r="D252" t="str">
            <v>M3</v>
          </cell>
          <cell r="E252" t="str">
            <v>500,00</v>
          </cell>
        </row>
        <row r="253">
          <cell r="B253" t="str">
            <v>13560</v>
          </cell>
          <cell r="C253" t="str">
            <v>MADEIRA DE LEI 3X 4</v>
          </cell>
          <cell r="D253" t="str">
            <v>M</v>
          </cell>
          <cell r="E253" t="str">
            <v>3,87</v>
          </cell>
        </row>
        <row r="254">
          <cell r="B254" t="str">
            <v>13570</v>
          </cell>
          <cell r="C254" t="str">
            <v>MADEIRA DE LEI 6X 1</v>
          </cell>
          <cell r="D254" t="str">
            <v>M</v>
          </cell>
          <cell r="E254" t="str">
            <v>1,96</v>
          </cell>
        </row>
        <row r="255">
          <cell r="B255" t="str">
            <v>13580</v>
          </cell>
          <cell r="C255" t="str">
            <v>MADEIRA DE LEI 6X 6</v>
          </cell>
          <cell r="D255" t="str">
            <v>M</v>
          </cell>
          <cell r="E255" t="str">
            <v>11,63</v>
          </cell>
        </row>
        <row r="256">
          <cell r="B256" t="str">
            <v>13590</v>
          </cell>
          <cell r="C256" t="str">
            <v>MADEIRA DE LEI 8X 3</v>
          </cell>
          <cell r="D256" t="str">
            <v>M</v>
          </cell>
          <cell r="E256" t="str">
            <v>7,74</v>
          </cell>
        </row>
        <row r="257">
          <cell r="B257" t="str">
            <v>13600</v>
          </cell>
          <cell r="C257" t="str">
            <v>MADEIRA DE LEI 8X 8</v>
          </cell>
          <cell r="D257" t="str">
            <v>M</v>
          </cell>
          <cell r="E257" t="str">
            <v>20,67</v>
          </cell>
        </row>
        <row r="258">
          <cell r="B258" t="str">
            <v>13610</v>
          </cell>
          <cell r="C258" t="str">
            <v>VIGA 4X 10X 3.00 M - LEI</v>
          </cell>
          <cell r="D258" t="str">
            <v>M</v>
          </cell>
          <cell r="E258" t="str">
            <v>12,89</v>
          </cell>
        </row>
        <row r="259">
          <cell r="B259" t="str">
            <v>13620</v>
          </cell>
          <cell r="C259" t="str">
            <v>GUIAS 1X 4-IV</v>
          </cell>
          <cell r="D259" t="str">
            <v>M</v>
          </cell>
          <cell r="E259" t="str">
            <v>0,51</v>
          </cell>
        </row>
        <row r="260">
          <cell r="B260" t="str">
            <v>13630</v>
          </cell>
          <cell r="C260" t="str">
            <v>GUIAS 1X 6-IV</v>
          </cell>
          <cell r="D260" t="str">
            <v>M</v>
          </cell>
          <cell r="E260" t="str">
            <v>0,79</v>
          </cell>
        </row>
        <row r="261">
          <cell r="B261" t="str">
            <v>13640</v>
          </cell>
          <cell r="C261" t="str">
            <v>POSTE MADEIRA 3X 3-LEI</v>
          </cell>
          <cell r="D261" t="str">
            <v>M</v>
          </cell>
          <cell r="E261">
            <v>4</v>
          </cell>
        </row>
        <row r="262">
          <cell r="B262" t="str">
            <v>13650</v>
          </cell>
          <cell r="C262" t="str">
            <v>PLACA DE COMPENSADO 18 MM</v>
          </cell>
          <cell r="D262" t="str">
            <v>M2</v>
          </cell>
          <cell r="E262" t="str">
            <v>9,42</v>
          </cell>
        </row>
        <row r="263">
          <cell r="B263" t="str">
            <v>13651</v>
          </cell>
          <cell r="C263" t="str">
            <v>CHAPA COMPENSADA PLASTIF. 17MM</v>
          </cell>
          <cell r="D263" t="str">
            <v>M2</v>
          </cell>
          <cell r="E263" t="str">
            <v>14,88</v>
          </cell>
        </row>
        <row r="264">
          <cell r="B264" t="str">
            <v>13652</v>
          </cell>
          <cell r="C264" t="str">
            <v>CHAPA DE COMPENSADO RESINADO 14MM</v>
          </cell>
          <cell r="D264" t="str">
            <v>M2</v>
          </cell>
          <cell r="E264">
            <v>6.45</v>
          </cell>
        </row>
        <row r="265">
          <cell r="B265" t="str">
            <v>13660</v>
          </cell>
          <cell r="C265" t="str">
            <v>PECA ROLICA D=15 CM</v>
          </cell>
          <cell r="D265" t="str">
            <v>M</v>
          </cell>
          <cell r="E265" t="str">
            <v>2,50</v>
          </cell>
        </row>
        <row r="266">
          <cell r="B266" t="str">
            <v>13670</v>
          </cell>
          <cell r="C266" t="str">
            <v>PECA ROLICA D=20 CM</v>
          </cell>
          <cell r="D266" t="str">
            <v>M</v>
          </cell>
          <cell r="E266" t="str">
            <v>4,00</v>
          </cell>
        </row>
        <row r="267">
          <cell r="B267" t="str">
            <v>13680</v>
          </cell>
          <cell r="C267" t="str">
            <v>PECA ROLICA D=25 CM</v>
          </cell>
          <cell r="D267" t="str">
            <v>M</v>
          </cell>
          <cell r="E267" t="str">
            <v>5,00</v>
          </cell>
        </row>
        <row r="268">
          <cell r="B268" t="str">
            <v>13690</v>
          </cell>
          <cell r="C268" t="str">
            <v>ACO CA 25</v>
          </cell>
          <cell r="D268" t="str">
            <v>KG</v>
          </cell>
          <cell r="E268" t="str">
            <v>1,37</v>
          </cell>
        </row>
        <row r="269">
          <cell r="B269" t="str">
            <v>13700</v>
          </cell>
          <cell r="C269" t="str">
            <v>ACO CA 50</v>
          </cell>
          <cell r="D269" t="str">
            <v>KG</v>
          </cell>
          <cell r="E269" t="str">
            <v>1,37</v>
          </cell>
        </row>
        <row r="270">
          <cell r="B270" t="str">
            <v>13710</v>
          </cell>
          <cell r="C270" t="str">
            <v>ACO CA 60</v>
          </cell>
          <cell r="D270" t="str">
            <v>KG</v>
          </cell>
          <cell r="E270" t="str">
            <v>1,63</v>
          </cell>
        </row>
        <row r="271">
          <cell r="B271" t="str">
            <v>13715</v>
          </cell>
          <cell r="C271" t="str">
            <v>CORDOALHA P/PROTENSÃO - AÇO CP 190 RB</v>
          </cell>
          <cell r="D271" t="str">
            <v>KG</v>
          </cell>
          <cell r="E271">
            <v>2.4500000000000002</v>
          </cell>
        </row>
        <row r="272">
          <cell r="B272" t="str">
            <v>13717</v>
          </cell>
          <cell r="C272" t="str">
            <v>BAINHA METÁLICA GALVANIZADA DN 65 MM</v>
          </cell>
          <cell r="D272" t="str">
            <v>M</v>
          </cell>
          <cell r="E272">
            <v>3.87</v>
          </cell>
        </row>
        <row r="273">
          <cell r="B273" t="str">
            <v>13718</v>
          </cell>
          <cell r="C273" t="str">
            <v>CHUMBADORES SN 1 POL</v>
          </cell>
          <cell r="D273" t="str">
            <v>M</v>
          </cell>
          <cell r="E273">
            <v>9.6999999999999993</v>
          </cell>
        </row>
        <row r="274">
          <cell r="B274" t="str">
            <v>13720</v>
          </cell>
          <cell r="C274" t="str">
            <v>ARAME RECOZIDO</v>
          </cell>
          <cell r="D274" t="str">
            <v>KG</v>
          </cell>
          <cell r="E274" t="str">
            <v>2,44</v>
          </cell>
        </row>
        <row r="275">
          <cell r="B275" t="str">
            <v>13750</v>
          </cell>
          <cell r="C275" t="str">
            <v>CAP 40</v>
          </cell>
          <cell r="D275" t="str">
            <v>T</v>
          </cell>
          <cell r="E275" t="str">
            <v>614,25</v>
          </cell>
        </row>
        <row r="276">
          <cell r="B276" t="str">
            <v>13760</v>
          </cell>
          <cell r="C276" t="str">
            <v>CAP 20</v>
          </cell>
          <cell r="D276" t="str">
            <v>T</v>
          </cell>
          <cell r="E276" t="str">
            <v>642,15</v>
          </cell>
        </row>
        <row r="277">
          <cell r="B277" t="str">
            <v>13765</v>
          </cell>
          <cell r="C277" t="str">
            <v>ASFRIDOPE</v>
          </cell>
          <cell r="D277" t="str">
            <v>T</v>
          </cell>
          <cell r="E277">
            <v>2700</v>
          </cell>
        </row>
        <row r="278">
          <cell r="B278" t="str">
            <v>13770</v>
          </cell>
          <cell r="C278" t="str">
            <v>ASFALTO DILUIDO CM 30</v>
          </cell>
          <cell r="D278" t="str">
            <v>T</v>
          </cell>
          <cell r="E278" t="str">
            <v>882,72</v>
          </cell>
        </row>
        <row r="279">
          <cell r="B279" t="str">
            <v>13780</v>
          </cell>
          <cell r="C279" t="str">
            <v>ASFALTO DILUIDO CR 250</v>
          </cell>
          <cell r="D279" t="str">
            <v>T</v>
          </cell>
          <cell r="E279" t="str">
            <v>882,72</v>
          </cell>
        </row>
        <row r="280">
          <cell r="B280" t="str">
            <v>13790</v>
          </cell>
          <cell r="C280" t="str">
            <v>EMULSAO ASFALTICA RM 1C</v>
          </cell>
          <cell r="D280" t="str">
            <v>T</v>
          </cell>
          <cell r="E280" t="str">
            <v>630,27</v>
          </cell>
        </row>
        <row r="281">
          <cell r="B281" t="str">
            <v>13800</v>
          </cell>
          <cell r="C281" t="str">
            <v>EMULSAO ASFALTICA RM 2C</v>
          </cell>
          <cell r="D281" t="str">
            <v>T</v>
          </cell>
          <cell r="E281" t="str">
            <v>653,94</v>
          </cell>
        </row>
        <row r="282">
          <cell r="B282" t="str">
            <v>13810</v>
          </cell>
          <cell r="C282" t="str">
            <v>EMULSAO ASFALTICA RR 1C</v>
          </cell>
          <cell r="D282" t="str">
            <v>T</v>
          </cell>
          <cell r="E282" t="str">
            <v>513,90</v>
          </cell>
        </row>
        <row r="283">
          <cell r="B283" t="str">
            <v>13820</v>
          </cell>
          <cell r="C283" t="str">
            <v>EMULSAO ASFALTICA RR 2C</v>
          </cell>
          <cell r="D283" t="str">
            <v>T</v>
          </cell>
          <cell r="E283" t="str">
            <v>555,12</v>
          </cell>
        </row>
        <row r="284">
          <cell r="B284" t="str">
            <v>13830</v>
          </cell>
          <cell r="C284" t="str">
            <v>EMULSAO ASFALTICA RL 1C</v>
          </cell>
          <cell r="D284" t="str">
            <v>T</v>
          </cell>
          <cell r="E284" t="str">
            <v>607,32</v>
          </cell>
        </row>
        <row r="285">
          <cell r="B285" t="str">
            <v>13840</v>
          </cell>
          <cell r="C285" t="str">
            <v>FILLER</v>
          </cell>
          <cell r="D285" t="str">
            <v>T</v>
          </cell>
          <cell r="E285" t="str">
            <v>34,00</v>
          </cell>
        </row>
        <row r="286">
          <cell r="B286" t="str">
            <v>13850</v>
          </cell>
          <cell r="C286" t="str">
            <v>CAL HIDRADATA</v>
          </cell>
          <cell r="D286" t="str">
            <v>T</v>
          </cell>
          <cell r="E286" t="str">
            <v>110,00</v>
          </cell>
        </row>
        <row r="287">
          <cell r="B287" t="str">
            <v>13860</v>
          </cell>
          <cell r="C287" t="str">
            <v>GELATINA 60% -   7/8</v>
          </cell>
          <cell r="D287" t="str">
            <v>KG</v>
          </cell>
          <cell r="E287" t="str">
            <v>4,20</v>
          </cell>
        </row>
        <row r="288">
          <cell r="B288" t="str">
            <v>13870</v>
          </cell>
          <cell r="C288" t="str">
            <v>GELATINA 60% - 1</v>
          </cell>
          <cell r="D288" t="str">
            <v>KG</v>
          </cell>
          <cell r="E288" t="str">
            <v>4,20</v>
          </cell>
        </row>
        <row r="289">
          <cell r="B289" t="str">
            <v>13880</v>
          </cell>
          <cell r="C289" t="str">
            <v>GELATINA 60% - 2.1/2</v>
          </cell>
          <cell r="D289" t="str">
            <v>KG</v>
          </cell>
          <cell r="E289" t="str">
            <v>3,50</v>
          </cell>
        </row>
        <row r="290">
          <cell r="B290" t="str">
            <v>13890</v>
          </cell>
          <cell r="C290" t="str">
            <v>GELATINA 60% - 3</v>
          </cell>
          <cell r="D290" t="str">
            <v>KG</v>
          </cell>
          <cell r="E290" t="str">
            <v>3,50</v>
          </cell>
        </row>
        <row r="291">
          <cell r="B291" t="str">
            <v>13900</v>
          </cell>
          <cell r="C291" t="str">
            <v>ESPOLETA SIMPLES</v>
          </cell>
          <cell r="D291" t="str">
            <v>UN</v>
          </cell>
          <cell r="E291">
            <v>0.71</v>
          </cell>
        </row>
        <row r="292">
          <cell r="B292" t="str">
            <v>13910</v>
          </cell>
          <cell r="C292" t="str">
            <v>ESPOLETA ELETRICA C/FIOS</v>
          </cell>
          <cell r="D292" t="str">
            <v>M</v>
          </cell>
          <cell r="E292" t="str">
            <v>9,95</v>
          </cell>
        </row>
        <row r="293">
          <cell r="B293" t="str">
            <v>13920</v>
          </cell>
          <cell r="C293" t="str">
            <v>ESTOPIM SIMPLES</v>
          </cell>
          <cell r="D293" t="str">
            <v>M</v>
          </cell>
          <cell r="E293" t="str">
            <v>0,59</v>
          </cell>
        </row>
        <row r="294">
          <cell r="B294" t="str">
            <v>13930</v>
          </cell>
          <cell r="C294" t="str">
            <v>CORDEL DETONANTE</v>
          </cell>
          <cell r="D294" t="str">
            <v>M</v>
          </cell>
          <cell r="E294" t="str">
            <v>0,50</v>
          </cell>
        </row>
        <row r="295">
          <cell r="B295" t="str">
            <v>13935</v>
          </cell>
          <cell r="C295" t="str">
            <v>RETARDADOR DE CORDEL</v>
          </cell>
          <cell r="D295" t="str">
            <v>UN</v>
          </cell>
          <cell r="E295">
            <v>6.1</v>
          </cell>
        </row>
        <row r="296">
          <cell r="B296" t="str">
            <v>13940</v>
          </cell>
          <cell r="C296" t="str">
            <v>DINAMITE</v>
          </cell>
          <cell r="D296" t="str">
            <v>KG</v>
          </cell>
          <cell r="E296">
            <v>4.3</v>
          </cell>
        </row>
        <row r="297">
          <cell r="B297" t="str">
            <v>13950</v>
          </cell>
          <cell r="C297" t="str">
            <v>TINTA OLEO</v>
          </cell>
          <cell r="D297" t="str">
            <v>L</v>
          </cell>
          <cell r="E297">
            <v>6.15</v>
          </cell>
        </row>
        <row r="298">
          <cell r="B298" t="str">
            <v>13960</v>
          </cell>
          <cell r="C298" t="str">
            <v>TINTA SINALIZ. RODOV. BRANCA</v>
          </cell>
          <cell r="D298" t="str">
            <v>L</v>
          </cell>
          <cell r="E298">
            <v>9</v>
          </cell>
        </row>
        <row r="299">
          <cell r="B299" t="str">
            <v>13961</v>
          </cell>
          <cell r="C299" t="str">
            <v>TINTA SINALIZ. RODOV. AMARELA</v>
          </cell>
          <cell r="D299" t="str">
            <v>L</v>
          </cell>
          <cell r="E299">
            <v>9</v>
          </cell>
        </row>
        <row r="300">
          <cell r="B300" t="str">
            <v>13962</v>
          </cell>
          <cell r="C300" t="str">
            <v>MICROESFERAS DE VIDRO (PREMIX)</v>
          </cell>
          <cell r="D300" t="str">
            <v>KG</v>
          </cell>
          <cell r="E300">
            <v>2.2999999999999998</v>
          </cell>
        </row>
        <row r="301">
          <cell r="B301" t="str">
            <v>13963</v>
          </cell>
          <cell r="C301" t="str">
            <v>MICROESFERAS DE VIDRO (DROPON)</v>
          </cell>
          <cell r="D301" t="str">
            <v>KG</v>
          </cell>
          <cell r="E301">
            <v>2.2999999999999998</v>
          </cell>
        </row>
        <row r="302">
          <cell r="B302" t="str">
            <v>13964</v>
          </cell>
          <cell r="C302" t="str">
            <v>SOLVENTE TINTA SINALIZ. RODOV.</v>
          </cell>
          <cell r="D302" t="str">
            <v>L</v>
          </cell>
          <cell r="E302" t="str">
            <v>2,44</v>
          </cell>
        </row>
        <row r="303">
          <cell r="B303" t="str">
            <v>13965</v>
          </cell>
          <cell r="C303" t="str">
            <v>TINTA PARA PRÉ MARCAÇÃO</v>
          </cell>
          <cell r="D303" t="str">
            <v>L</v>
          </cell>
          <cell r="E303">
            <v>5</v>
          </cell>
        </row>
        <row r="304">
          <cell r="B304" t="str">
            <v>13970</v>
          </cell>
          <cell r="C304" t="str">
            <v>ARAME FARPADO GALV. N.16</v>
          </cell>
          <cell r="D304" t="str">
            <v>M</v>
          </cell>
          <cell r="E304" t="str">
            <v>0,15</v>
          </cell>
        </row>
        <row r="305">
          <cell r="B305" t="str">
            <v>13980</v>
          </cell>
          <cell r="C305" t="str">
            <v>ARAME LISO GALVANIZADO NUM. 16</v>
          </cell>
          <cell r="D305" t="str">
            <v>KG</v>
          </cell>
          <cell r="E305" t="str">
            <v>3,40</v>
          </cell>
        </row>
        <row r="306">
          <cell r="B306" t="str">
            <v>13985</v>
          </cell>
          <cell r="C306" t="str">
            <v>ARAME LISO GALVANIZADO NUM. 10</v>
          </cell>
          <cell r="D306" t="str">
            <v>KG</v>
          </cell>
          <cell r="E306" t="str">
            <v>3,00</v>
          </cell>
        </row>
        <row r="307">
          <cell r="B307" t="str">
            <v>13990</v>
          </cell>
          <cell r="C307" t="str">
            <v>PREGOS 17 x 27</v>
          </cell>
          <cell r="D307" t="str">
            <v>KG</v>
          </cell>
          <cell r="E307" t="str">
            <v>1,92</v>
          </cell>
        </row>
        <row r="308">
          <cell r="B308" t="str">
            <v>13991</v>
          </cell>
          <cell r="C308" t="str">
            <v>PREGOS</v>
          </cell>
          <cell r="D308" t="str">
            <v>KG</v>
          </cell>
          <cell r="E308">
            <v>1.54</v>
          </cell>
        </row>
        <row r="309">
          <cell r="B309" t="str">
            <v>13995</v>
          </cell>
          <cell r="C309" t="str">
            <v>FORMAS METÁLICAS PARA NEW JERSEY</v>
          </cell>
          <cell r="D309" t="str">
            <v>M2</v>
          </cell>
          <cell r="E309">
            <v>12</v>
          </cell>
        </row>
        <row r="310">
          <cell r="B310" t="str">
            <v>14000</v>
          </cell>
          <cell r="C310" t="str">
            <v>DOBRADICAS 3"</v>
          </cell>
          <cell r="D310" t="str">
            <v>UN</v>
          </cell>
          <cell r="E310" t="str">
            <v>2,11</v>
          </cell>
        </row>
        <row r="311">
          <cell r="B311" t="str">
            <v>14010</v>
          </cell>
          <cell r="C311" t="str">
            <v>PARAFUSOS FRANCES 1/4x1.1/2" c/porca/arrula</v>
          </cell>
          <cell r="D311" t="str">
            <v>UN</v>
          </cell>
          <cell r="E311">
            <v>0.38</v>
          </cell>
        </row>
        <row r="312">
          <cell r="B312" t="str">
            <v>14020</v>
          </cell>
          <cell r="C312" t="str">
            <v>GRAMA EM LEIVA</v>
          </cell>
          <cell r="D312" t="str">
            <v>M2</v>
          </cell>
          <cell r="E312" t="str">
            <v>2,50</v>
          </cell>
        </row>
        <row r="313">
          <cell r="B313" t="str">
            <v>14025</v>
          </cell>
          <cell r="C313" t="str">
            <v>DEFENSIVO AGRICOLA</v>
          </cell>
          <cell r="D313" t="str">
            <v>L</v>
          </cell>
          <cell r="E313" t="str">
            <v>14,90</v>
          </cell>
        </row>
        <row r="314">
          <cell r="B314" t="str">
            <v>14030</v>
          </cell>
          <cell r="C314" t="str">
            <v>ADUBO QUIMICO 7-11/9</v>
          </cell>
          <cell r="D314" t="str">
            <v>KG</v>
          </cell>
          <cell r="E314" t="str">
            <v>0,53</v>
          </cell>
        </row>
        <row r="315">
          <cell r="B315" t="str">
            <v>14035</v>
          </cell>
          <cell r="C315" t="str">
            <v>ORGANO MINERAL H2</v>
          </cell>
          <cell r="D315" t="str">
            <v>KG</v>
          </cell>
          <cell r="E315" t="str">
            <v>0,27</v>
          </cell>
        </row>
        <row r="316">
          <cell r="B316" t="str">
            <v>14040</v>
          </cell>
          <cell r="C316" t="str">
            <v>SEMENTES DE GRAMINEAS AZEVEM</v>
          </cell>
          <cell r="D316" t="str">
            <v>KG</v>
          </cell>
          <cell r="E316" t="str">
            <v>1,80</v>
          </cell>
        </row>
        <row r="317">
          <cell r="B317" t="str">
            <v>14045</v>
          </cell>
          <cell r="C317" t="str">
            <v>VEGETAL DECOMPOSTO</v>
          </cell>
          <cell r="D317" t="str">
            <v>KG</v>
          </cell>
          <cell r="E317" t="str">
            <v>0,52</v>
          </cell>
        </row>
        <row r="318">
          <cell r="B318" t="str">
            <v>14047</v>
          </cell>
          <cell r="C318" t="str">
            <v>SIGUNIT</v>
          </cell>
          <cell r="D318" t="str">
            <v>KG</v>
          </cell>
          <cell r="E318">
            <v>1.45</v>
          </cell>
        </row>
        <row r="319">
          <cell r="B319" t="str">
            <v>14050</v>
          </cell>
          <cell r="C319" t="str">
            <v>CELULOSE/ACETAMULCH</v>
          </cell>
          <cell r="D319" t="str">
            <v>KG</v>
          </cell>
          <cell r="E319" t="str">
            <v>0,60</v>
          </cell>
        </row>
        <row r="320">
          <cell r="B320" t="str">
            <v>14055</v>
          </cell>
          <cell r="C320" t="str">
            <v>TURFA CALCITADA</v>
          </cell>
          <cell r="D320" t="str">
            <v>KG</v>
          </cell>
          <cell r="E320" t="str">
            <v>0,34</v>
          </cell>
        </row>
        <row r="321">
          <cell r="B321" t="str">
            <v>14060</v>
          </cell>
          <cell r="C321" t="str">
            <v>EMULSAO AEROSOL P/HIDROSSEM.</v>
          </cell>
          <cell r="D321" t="str">
            <v>L</v>
          </cell>
          <cell r="E321" t="str">
            <v>0,45</v>
          </cell>
        </row>
        <row r="322">
          <cell r="B322" t="str">
            <v>14065</v>
          </cell>
          <cell r="C322" t="str">
            <v>UREIA</v>
          </cell>
          <cell r="D322" t="str">
            <v>KG</v>
          </cell>
          <cell r="E322" t="str">
            <v>0,52</v>
          </cell>
        </row>
        <row r="323">
          <cell r="B323" t="str">
            <v>14070</v>
          </cell>
          <cell r="C323" t="str">
            <v>DEFENSAS SIMPLES C/ACESS.</v>
          </cell>
          <cell r="D323" t="str">
            <v>M</v>
          </cell>
          <cell r="E323" t="str">
            <v>48,00</v>
          </cell>
        </row>
        <row r="324">
          <cell r="B324" t="str">
            <v>14071</v>
          </cell>
          <cell r="C324" t="str">
            <v>DEFENSA DUPLA C/ ACESSÓRIOS</v>
          </cell>
          <cell r="D324" t="str">
            <v>M</v>
          </cell>
          <cell r="E324" t="str">
            <v>88,80</v>
          </cell>
        </row>
        <row r="325">
          <cell r="B325" t="str">
            <v>14075</v>
          </cell>
          <cell r="C325" t="str">
            <v>IMPERMEABILIZANTE HIDRONORTH</v>
          </cell>
          <cell r="D325" t="str">
            <v>L</v>
          </cell>
          <cell r="E325" t="str">
            <v>5,88</v>
          </cell>
        </row>
        <row r="326">
          <cell r="B326" t="str">
            <v>14080</v>
          </cell>
          <cell r="C326" t="str">
            <v>ADITIVO DE CURA CURING</v>
          </cell>
          <cell r="D326" t="str">
            <v>L</v>
          </cell>
          <cell r="E326" t="str">
            <v>2,80</v>
          </cell>
        </row>
        <row r="327">
          <cell r="B327" t="str">
            <v>14084</v>
          </cell>
          <cell r="C327" t="str">
            <v>ADITIVO PLASTIMENT PARA CONCRETO</v>
          </cell>
          <cell r="D327" t="str">
            <v>KG</v>
          </cell>
          <cell r="E327" t="str">
            <v>22,49</v>
          </cell>
        </row>
        <row r="328">
          <cell r="B328" t="str">
            <v>14085</v>
          </cell>
          <cell r="C328" t="str">
            <v>ADESIVO ESTRUTURAL MONTAPOX</v>
          </cell>
          <cell r="D328" t="str">
            <v>KG</v>
          </cell>
          <cell r="E328" t="str">
            <v>22,50</v>
          </cell>
        </row>
        <row r="329">
          <cell r="B329" t="str">
            <v>14086</v>
          </cell>
          <cell r="C329" t="str">
            <v>ADITIVO RETARD VZ</v>
          </cell>
          <cell r="D329" t="str">
            <v>KG</v>
          </cell>
          <cell r="E329" t="str">
            <v>3,68</v>
          </cell>
        </row>
        <row r="330">
          <cell r="B330" t="str">
            <v>14087</v>
          </cell>
          <cell r="C330" t="str">
            <v>ADITIVO FIXADOR BIANCO-FIX</v>
          </cell>
          <cell r="D330" t="str">
            <v>L</v>
          </cell>
          <cell r="E330" t="str">
            <v>2,85</v>
          </cell>
        </row>
        <row r="331">
          <cell r="B331" t="str">
            <v>14090</v>
          </cell>
          <cell r="C331" t="str">
            <v>ADITIVO RETARD</v>
          </cell>
          <cell r="D331" t="str">
            <v>L</v>
          </cell>
          <cell r="E331" t="str">
            <v>2,25</v>
          </cell>
        </row>
        <row r="332">
          <cell r="B332" t="str">
            <v>14100</v>
          </cell>
          <cell r="C332" t="str">
            <v>BIDIM OP20/30/40</v>
          </cell>
          <cell r="D332" t="str">
            <v>KG</v>
          </cell>
          <cell r="E332" t="str">
            <v>8,28</v>
          </cell>
        </row>
        <row r="333">
          <cell r="B333" t="str">
            <v>14101</v>
          </cell>
          <cell r="C333" t="str">
            <v>GEOGRELHA SOLDADA - MACLINK - RESIST 100 KN/M</v>
          </cell>
          <cell r="D333" t="str">
            <v>M2</v>
          </cell>
          <cell r="E333">
            <v>20.9</v>
          </cell>
        </row>
        <row r="334">
          <cell r="B334" t="str">
            <v>14102</v>
          </cell>
          <cell r="C334" t="str">
            <v>GEOGRELHA SOLDADA - MACLINK - RESIST 200 KN/M</v>
          </cell>
          <cell r="D334" t="str">
            <v>M2</v>
          </cell>
          <cell r="E334">
            <v>28.4</v>
          </cell>
        </row>
        <row r="335">
          <cell r="B335" t="str">
            <v>14103</v>
          </cell>
          <cell r="C335" t="str">
            <v>GEOGRELHA SOLDADA - MACLINK - RESIST 300 KN/M</v>
          </cell>
          <cell r="D335" t="str">
            <v>M2</v>
          </cell>
          <cell r="E335">
            <v>37.770000000000003</v>
          </cell>
        </row>
        <row r="336">
          <cell r="B336" t="str">
            <v>14104</v>
          </cell>
          <cell r="C336" t="str">
            <v>GEOGRELHA SOLDADA - MACLINK - RESIST 400 KN/M</v>
          </cell>
          <cell r="D336" t="str">
            <v>M2</v>
          </cell>
          <cell r="E336">
            <v>71.75</v>
          </cell>
        </row>
        <row r="337">
          <cell r="B337" t="str">
            <v>14105</v>
          </cell>
          <cell r="C337" t="str">
            <v>GEOGRELHA SOLDADA - MACLINK - RESIST 500 KN/M</v>
          </cell>
          <cell r="D337" t="str">
            <v>M2</v>
          </cell>
          <cell r="E337">
            <v>85</v>
          </cell>
        </row>
        <row r="338">
          <cell r="B338" t="str">
            <v>14106</v>
          </cell>
          <cell r="C338" t="str">
            <v>GEOGRELHA SOLDADA - MACLINK - RESIST 600 KN/M</v>
          </cell>
          <cell r="D338" t="str">
            <v>M2</v>
          </cell>
          <cell r="E338">
            <v>93</v>
          </cell>
        </row>
        <row r="339">
          <cell r="B339" t="str">
            <v>14107</v>
          </cell>
          <cell r="C339" t="str">
            <v>GEOGRELHA SOLDADA - MACLINK - RESIST 700 KN/M</v>
          </cell>
          <cell r="D339" t="str">
            <v>M2</v>
          </cell>
          <cell r="E339">
            <v>111</v>
          </cell>
        </row>
        <row r="340">
          <cell r="B340" t="str">
            <v>14108</v>
          </cell>
          <cell r="C340" t="str">
            <v>GEOGRELHA SOLDADA - MACLINK - RESIST 800 KN/M</v>
          </cell>
          <cell r="D340" t="str">
            <v>M2</v>
          </cell>
          <cell r="E340">
            <v>129.15</v>
          </cell>
        </row>
        <row r="341">
          <cell r="B341" t="str">
            <v>14110</v>
          </cell>
          <cell r="C341" t="str">
            <v>COLCHAO RENO PVC H=30CM</v>
          </cell>
          <cell r="D341" t="str">
            <v>M2</v>
          </cell>
          <cell r="E341">
            <v>38</v>
          </cell>
        </row>
        <row r="342">
          <cell r="B342" t="str">
            <v>14112</v>
          </cell>
          <cell r="C342" t="str">
            <v>COLCHAO RENO PVC H=23CM</v>
          </cell>
          <cell r="D342" t="str">
            <v>M2</v>
          </cell>
          <cell r="E342">
            <v>32</v>
          </cell>
        </row>
        <row r="343">
          <cell r="B343" t="str">
            <v>14114</v>
          </cell>
          <cell r="C343" t="str">
            <v>COLCHAO RENO PVC H=17CM</v>
          </cell>
          <cell r="D343" t="str">
            <v>M2</v>
          </cell>
          <cell r="E343">
            <v>25.96</v>
          </cell>
        </row>
        <row r="344">
          <cell r="B344" t="str">
            <v>14120</v>
          </cell>
          <cell r="C344" t="str">
            <v>SACOS DE POLIPROPILENO</v>
          </cell>
          <cell r="D344" t="str">
            <v>UN</v>
          </cell>
          <cell r="E344" t="str">
            <v>0,60</v>
          </cell>
        </row>
        <row r="345">
          <cell r="B345" t="str">
            <v>14130</v>
          </cell>
          <cell r="C345" t="str">
            <v>SERIE DE BROCAS 1.1/2</v>
          </cell>
          <cell r="D345" t="str">
            <v>UN</v>
          </cell>
          <cell r="E345" t="str">
            <v>3.099,00</v>
          </cell>
        </row>
        <row r="346">
          <cell r="B346" t="str">
            <v>14140</v>
          </cell>
          <cell r="C346" t="str">
            <v>BROCA INTEGRAL</v>
          </cell>
          <cell r="D346" t="str">
            <v>UN</v>
          </cell>
          <cell r="E346">
            <v>197</v>
          </cell>
        </row>
        <row r="347">
          <cell r="B347" t="str">
            <v>14180</v>
          </cell>
          <cell r="C347" t="str">
            <v>PUNHO,HASTE,LUVA E BITS</v>
          </cell>
          <cell r="D347" t="str">
            <v>UN</v>
          </cell>
          <cell r="E347" t="str">
            <v>0,48</v>
          </cell>
        </row>
        <row r="348">
          <cell r="B348" t="str">
            <v>14181</v>
          </cell>
          <cell r="C348" t="str">
            <v>PUNHO</v>
          </cell>
          <cell r="D348" t="str">
            <v>UN</v>
          </cell>
          <cell r="E348">
            <v>422</v>
          </cell>
        </row>
        <row r="349">
          <cell r="B349" t="str">
            <v>14182</v>
          </cell>
          <cell r="C349" t="str">
            <v>HASTE</v>
          </cell>
          <cell r="D349" t="str">
            <v>UN</v>
          </cell>
          <cell r="E349">
            <v>564</v>
          </cell>
        </row>
        <row r="350">
          <cell r="B350" t="str">
            <v>14183</v>
          </cell>
          <cell r="C350" t="str">
            <v>LUVA</v>
          </cell>
          <cell r="D350" t="str">
            <v>UN</v>
          </cell>
          <cell r="E350">
            <v>145</v>
          </cell>
        </row>
        <row r="351">
          <cell r="B351" t="str">
            <v>14184</v>
          </cell>
          <cell r="C351" t="str">
            <v>BITS</v>
          </cell>
          <cell r="D351" t="str">
            <v>UN</v>
          </cell>
          <cell r="E351">
            <v>570</v>
          </cell>
        </row>
        <row r="352">
          <cell r="B352" t="str">
            <v>14185</v>
          </cell>
          <cell r="C352" t="str">
            <v>GRAXA GRAFITADA</v>
          </cell>
          <cell r="D352" t="str">
            <v>KG</v>
          </cell>
          <cell r="E352">
            <v>10.3</v>
          </cell>
        </row>
        <row r="353">
          <cell r="B353" t="str">
            <v>14190</v>
          </cell>
          <cell r="C353" t="str">
            <v>CHAPA 18 ZINCADA E PRE-PINTADA</v>
          </cell>
          <cell r="D353" t="str">
            <v>M2</v>
          </cell>
          <cell r="E353">
            <v>46.08</v>
          </cell>
        </row>
        <row r="354">
          <cell r="B354" t="str">
            <v>14191</v>
          </cell>
          <cell r="C354" t="str">
            <v>CHAPA ALUMINIO P/PLACAS - 2MM</v>
          </cell>
          <cell r="D354" t="str">
            <v>M2</v>
          </cell>
          <cell r="E354">
            <v>54.85</v>
          </cell>
        </row>
        <row r="355">
          <cell r="B355" t="str">
            <v>14192</v>
          </cell>
          <cell r="C355" t="str">
            <v>ACES. PLACAS ALUM. P/PORTICOS</v>
          </cell>
          <cell r="D355" t="str">
            <v>M2</v>
          </cell>
          <cell r="E355">
            <v>109.7</v>
          </cell>
        </row>
        <row r="356">
          <cell r="B356" t="str">
            <v>14196</v>
          </cell>
          <cell r="C356" t="str">
            <v>PELIC. REFL. ESFERAS INCL. GT</v>
          </cell>
          <cell r="D356" t="str">
            <v>M2</v>
          </cell>
          <cell r="E356">
            <v>71.739999999999995</v>
          </cell>
        </row>
        <row r="357">
          <cell r="B357" t="str">
            <v>14197</v>
          </cell>
          <cell r="C357" t="str">
            <v>PELICULA VINILICA N/REFLETIVA</v>
          </cell>
          <cell r="D357" t="str">
            <v>M2</v>
          </cell>
          <cell r="E357">
            <v>39.14</v>
          </cell>
        </row>
        <row r="358">
          <cell r="B358" t="str">
            <v>14198</v>
          </cell>
          <cell r="C358" t="str">
            <v>PELIC.REFL.ESF.ENCAPSULADAS AI</v>
          </cell>
          <cell r="D358" t="str">
            <v>M2</v>
          </cell>
          <cell r="E358">
            <v>168.97</v>
          </cell>
        </row>
        <row r="359">
          <cell r="B359" t="str">
            <v>14199</v>
          </cell>
          <cell r="C359" t="str">
            <v>PELIC.REFL.LENTES PRISMAT. GD</v>
          </cell>
          <cell r="D359" t="str">
            <v>M2</v>
          </cell>
          <cell r="E359">
            <v>392.84</v>
          </cell>
        </row>
        <row r="360">
          <cell r="B360" t="str">
            <v>14200</v>
          </cell>
          <cell r="C360" t="str">
            <v>BALISADOR DE CONCRETO</v>
          </cell>
          <cell r="D360" t="str">
            <v>UN</v>
          </cell>
          <cell r="E360" t="str">
            <v>26,50</v>
          </cell>
        </row>
        <row r="361">
          <cell r="B361" t="str">
            <v>14210</v>
          </cell>
          <cell r="C361" t="str">
            <v>TACHOES MONO-REFLETIVOS</v>
          </cell>
          <cell r="D361" t="str">
            <v>UN</v>
          </cell>
          <cell r="E361">
            <v>11</v>
          </cell>
        </row>
        <row r="362">
          <cell r="B362" t="str">
            <v>14211</v>
          </cell>
          <cell r="C362" t="str">
            <v>TACHOES BI-REFLETIVOS</v>
          </cell>
          <cell r="D362" t="str">
            <v>UN</v>
          </cell>
          <cell r="E362">
            <v>12</v>
          </cell>
        </row>
        <row r="363">
          <cell r="B363" t="str">
            <v>14212</v>
          </cell>
          <cell r="C363" t="str">
            <v>TACHINHAS MONO-REFLETIVAS</v>
          </cell>
          <cell r="D363" t="str">
            <v>UN</v>
          </cell>
          <cell r="E363">
            <v>4.5999999999999996</v>
          </cell>
        </row>
        <row r="364">
          <cell r="B364" t="str">
            <v>14213</v>
          </cell>
          <cell r="C364" t="str">
            <v>TACHINHAS BI-REFLETIVAS</v>
          </cell>
          <cell r="D364" t="str">
            <v>UN</v>
          </cell>
          <cell r="E364">
            <v>5.6</v>
          </cell>
        </row>
        <row r="365">
          <cell r="B365" t="str">
            <v>14214</v>
          </cell>
          <cell r="C365" t="str">
            <v>COLA PARA TACHINHAS E TACHOES</v>
          </cell>
          <cell r="D365" t="str">
            <v>KG</v>
          </cell>
          <cell r="E365" t="str">
            <v>5,17</v>
          </cell>
        </row>
        <row r="366">
          <cell r="B366" t="str">
            <v>14215</v>
          </cell>
          <cell r="C366" t="str">
            <v>TACHAO NAO REFLETIVO</v>
          </cell>
          <cell r="D366" t="str">
            <v>UN</v>
          </cell>
          <cell r="E366">
            <v>13</v>
          </cell>
        </row>
        <row r="367">
          <cell r="B367" t="str">
            <v>14216</v>
          </cell>
          <cell r="C367" t="str">
            <v>CALOTA ESFERICA D=15CM X 4CM</v>
          </cell>
          <cell r="D367" t="str">
            <v>UN</v>
          </cell>
          <cell r="E367">
            <v>11</v>
          </cell>
        </row>
        <row r="368">
          <cell r="B368" t="str">
            <v>14220</v>
          </cell>
          <cell r="C368" t="str">
            <v>GABIAO CX.GALV.H=0.50 M</v>
          </cell>
          <cell r="D368" t="str">
            <v>M3</v>
          </cell>
          <cell r="E368" t="str">
            <v>80,30</v>
          </cell>
        </row>
        <row r="369">
          <cell r="B369" t="str">
            <v>14225</v>
          </cell>
          <cell r="C369" t="str">
            <v>GABIAO CAIXA PVC H=0.5M</v>
          </cell>
          <cell r="D369" t="str">
            <v>M3</v>
          </cell>
          <cell r="E369" t="str">
            <v>95,70</v>
          </cell>
        </row>
        <row r="370">
          <cell r="B370" t="str">
            <v>14230</v>
          </cell>
          <cell r="C370" t="str">
            <v>GABIAO CX.GALV.H=1.00 M</v>
          </cell>
          <cell r="D370" t="str">
            <v>M3</v>
          </cell>
          <cell r="E370" t="str">
            <v>57,75</v>
          </cell>
        </row>
        <row r="371">
          <cell r="B371" t="str">
            <v>14235</v>
          </cell>
          <cell r="C371" t="str">
            <v>GABIAO CAIXA PVC H=1.0M</v>
          </cell>
          <cell r="D371" t="str">
            <v>M3</v>
          </cell>
          <cell r="E371" t="str">
            <v>66,88</v>
          </cell>
        </row>
        <row r="372">
          <cell r="B372" t="str">
            <v>14250</v>
          </cell>
          <cell r="C372" t="str">
            <v>APARELHO APOIO DE NEOPRENE</v>
          </cell>
          <cell r="D372" t="str">
            <v>KG</v>
          </cell>
          <cell r="E372" t="str">
            <v>17,00</v>
          </cell>
        </row>
        <row r="373">
          <cell r="B373" t="str">
            <v>14255</v>
          </cell>
          <cell r="C373" t="str">
            <v>APARELHOS DE APOIO NEOPRENE</v>
          </cell>
          <cell r="D373" t="str">
            <v>DM</v>
          </cell>
          <cell r="E373" t="str">
            <v>30,00</v>
          </cell>
        </row>
        <row r="374">
          <cell r="B374" t="str">
            <v>14260</v>
          </cell>
          <cell r="C374" t="str">
            <v>OXIGENIO</v>
          </cell>
          <cell r="D374" t="str">
            <v>M3</v>
          </cell>
          <cell r="E374" t="str">
            <v>10,00</v>
          </cell>
        </row>
        <row r="375">
          <cell r="B375" t="str">
            <v>14270</v>
          </cell>
          <cell r="C375" t="str">
            <v>ACETILENO</v>
          </cell>
          <cell r="D375" t="str">
            <v>KG</v>
          </cell>
          <cell r="E375" t="str">
            <v>18,00</v>
          </cell>
        </row>
        <row r="376">
          <cell r="B376" t="str">
            <v>14280</v>
          </cell>
          <cell r="C376" t="str">
            <v>OXIGENIO+ACETILENO</v>
          </cell>
          <cell r="D376" t="str">
            <v>KG</v>
          </cell>
          <cell r="E376" t="str">
            <v>30,00</v>
          </cell>
        </row>
        <row r="377">
          <cell r="B377" t="str">
            <v>14290</v>
          </cell>
          <cell r="C377" t="str">
            <v>CHAPA DE ACO DE 3/8</v>
          </cell>
          <cell r="D377" t="str">
            <v>KG</v>
          </cell>
          <cell r="E377" t="str">
            <v>1,49</v>
          </cell>
        </row>
        <row r="378">
          <cell r="B378" t="str">
            <v>14300</v>
          </cell>
          <cell r="C378" t="str">
            <v>TRILHO TR 32</v>
          </cell>
          <cell r="D378" t="str">
            <v>KG</v>
          </cell>
          <cell r="E378" t="str">
            <v>0,69</v>
          </cell>
        </row>
        <row r="379">
          <cell r="B379" t="str">
            <v>14310</v>
          </cell>
          <cell r="C379" t="str">
            <v>TRILHO TR 37</v>
          </cell>
          <cell r="D379" t="str">
            <v>KG</v>
          </cell>
          <cell r="E379" t="str">
            <v>0,69</v>
          </cell>
        </row>
        <row r="380">
          <cell r="B380" t="str">
            <v>14315</v>
          </cell>
          <cell r="C380" t="str">
            <v>TRILHO TR 45</v>
          </cell>
          <cell r="D380" t="str">
            <v>KG</v>
          </cell>
          <cell r="E380">
            <v>0.69</v>
          </cell>
        </row>
        <row r="381">
          <cell r="B381" t="str">
            <v>14316</v>
          </cell>
          <cell r="C381" t="str">
            <v>PERFIL METÁLICO I 10"/12"</v>
          </cell>
          <cell r="D381" t="str">
            <v>KG</v>
          </cell>
          <cell r="E381">
            <v>1.8</v>
          </cell>
        </row>
        <row r="382">
          <cell r="B382" t="str">
            <v>14320</v>
          </cell>
          <cell r="C382" t="str">
            <v>ELETRODOS P/SOLDA</v>
          </cell>
          <cell r="D382" t="str">
            <v>KG</v>
          </cell>
          <cell r="E382" t="str">
            <v>4,41</v>
          </cell>
        </row>
        <row r="383">
          <cell r="B383" t="str">
            <v>14330</v>
          </cell>
          <cell r="C383" t="str">
            <v>PORTICO V=14,80m - A=&lt;12 m2 - 162Km/h</v>
          </cell>
          <cell r="D383" t="str">
            <v>UN</v>
          </cell>
          <cell r="E383">
            <v>10890</v>
          </cell>
        </row>
        <row r="384">
          <cell r="B384" t="str">
            <v>14333</v>
          </cell>
          <cell r="C384" t="str">
            <v>SEMI-PORTICO V=7.20M-A&lt;=6.0M2 - 162 Km/h</v>
          </cell>
          <cell r="D384" t="str">
            <v>UN</v>
          </cell>
          <cell r="E384">
            <v>6600</v>
          </cell>
        </row>
        <row r="385">
          <cell r="B385" t="str">
            <v>14500</v>
          </cell>
          <cell r="C385" t="str">
            <v>DORMENTE (1,40X0,20X0,15)</v>
          </cell>
          <cell r="D385" t="str">
            <v>UN</v>
          </cell>
          <cell r="E385">
            <v>20</v>
          </cell>
        </row>
        <row r="386">
          <cell r="B386" t="str">
            <v>15100</v>
          </cell>
          <cell r="C386" t="str">
            <v>ARMADURAS NERVURADAS E GALVANIZADAS</v>
          </cell>
          <cell r="D386" t="str">
            <v>KG</v>
          </cell>
          <cell r="E386">
            <v>4.3499999999999996</v>
          </cell>
        </row>
        <row r="387">
          <cell r="B387" t="str">
            <v>15110</v>
          </cell>
          <cell r="C387" t="str">
            <v>PARAFUSOS ESPECIAIS</v>
          </cell>
          <cell r="D387" t="str">
            <v>UN</v>
          </cell>
          <cell r="E387">
            <v>0.74</v>
          </cell>
        </row>
        <row r="388">
          <cell r="B388" t="str">
            <v>15120</v>
          </cell>
          <cell r="C388" t="str">
            <v>APOIOS DE EPDM</v>
          </cell>
          <cell r="D388" t="str">
            <v>UN</v>
          </cell>
          <cell r="E388">
            <v>2.85</v>
          </cell>
        </row>
        <row r="389">
          <cell r="B389" t="str">
            <v>15130</v>
          </cell>
          <cell r="C389" t="str">
            <v>ESPUMA DE POLIURETANO</v>
          </cell>
          <cell r="D389" t="str">
            <v>UN</v>
          </cell>
          <cell r="E389">
            <v>1</v>
          </cell>
        </row>
        <row r="390">
          <cell r="B390" t="str">
            <v>15140</v>
          </cell>
          <cell r="C390" t="str">
            <v>LIGAÇÕES GALVANIZADAS</v>
          </cell>
          <cell r="D390" t="str">
            <v>UN</v>
          </cell>
          <cell r="E390">
            <v>2.17</v>
          </cell>
        </row>
        <row r="391">
          <cell r="B391" t="str">
            <v>15200</v>
          </cell>
          <cell r="C391" t="str">
            <v>CABO DE AÇO D=4,76 MM</v>
          </cell>
          <cell r="D391" t="str">
            <v>M</v>
          </cell>
          <cell r="E391">
            <v>2.5</v>
          </cell>
        </row>
        <row r="392">
          <cell r="B392" t="str">
            <v>15210</v>
          </cell>
          <cell r="C392" t="str">
            <v>OLEO ESP. P/DESMOLDE DE FORMAS METALICAS</v>
          </cell>
          <cell r="D392" t="str">
            <v>L</v>
          </cell>
          <cell r="E392">
            <v>2</v>
          </cell>
        </row>
        <row r="393">
          <cell r="B393" t="str">
            <v>15300</v>
          </cell>
          <cell r="C393" t="str">
            <v>CUNHAS DE MADEIRA</v>
          </cell>
          <cell r="D393" t="str">
            <v>UN</v>
          </cell>
          <cell r="E393">
            <v>0.1</v>
          </cell>
        </row>
        <row r="394">
          <cell r="B394" t="str">
            <v>15310</v>
          </cell>
          <cell r="C394" t="str">
            <v>SARGENTOS</v>
          </cell>
          <cell r="D394" t="str">
            <v>UN</v>
          </cell>
          <cell r="E394">
            <v>20</v>
          </cell>
        </row>
        <row r="395">
          <cell r="B395" t="str">
            <v>15320</v>
          </cell>
          <cell r="C395" t="str">
            <v>TABUAS DE PINHO COM 30CM DE LARGURA</v>
          </cell>
          <cell r="D395" t="str">
            <v>M</v>
          </cell>
          <cell r="E395">
            <v>2.9</v>
          </cell>
        </row>
        <row r="396">
          <cell r="B396" t="str">
            <v>15330</v>
          </cell>
          <cell r="C396" t="str">
            <v>SARRAFOS DE MADEIRA COM 10CM DE LARGURA</v>
          </cell>
          <cell r="D396" t="str">
            <v>M</v>
          </cell>
          <cell r="E396">
            <v>1.6</v>
          </cell>
        </row>
        <row r="397">
          <cell r="B397" t="str">
            <v>15340</v>
          </cell>
          <cell r="C397" t="str">
            <v>ESTACAS DE MADEIRA</v>
          </cell>
          <cell r="D397" t="str">
            <v>UN</v>
          </cell>
          <cell r="E397">
            <v>0.6</v>
          </cell>
        </row>
        <row r="398">
          <cell r="B398" t="str">
            <v>16001</v>
          </cell>
          <cell r="C398" t="str">
            <v>TUBO DE CONCRETO D=50CM - CA1</v>
          </cell>
          <cell r="D398" t="str">
            <v>UN</v>
          </cell>
          <cell r="E398" t="str">
            <v>26,57</v>
          </cell>
        </row>
        <row r="399">
          <cell r="B399" t="str">
            <v>16002</v>
          </cell>
          <cell r="C399" t="str">
            <v>EMENDAS DE ESTACAS 30X30CM</v>
          </cell>
          <cell r="D399" t="str">
            <v>UN</v>
          </cell>
          <cell r="E399">
            <v>74.400000000000006</v>
          </cell>
        </row>
        <row r="400">
          <cell r="B400" t="str">
            <v>16003</v>
          </cell>
          <cell r="C400" t="str">
            <v>ANEL PARA SOLDA 30X30CM</v>
          </cell>
          <cell r="D400" t="str">
            <v>UN</v>
          </cell>
          <cell r="E400">
            <v>29.9</v>
          </cell>
        </row>
        <row r="401">
          <cell r="B401" t="str">
            <v>16004</v>
          </cell>
          <cell r="C401" t="str">
            <v>EMENDAS DE ESTACAS 26X26CM</v>
          </cell>
          <cell r="D401" t="str">
            <v>UN</v>
          </cell>
          <cell r="E401">
            <v>57.4</v>
          </cell>
        </row>
        <row r="402">
          <cell r="B402" t="str">
            <v>16005</v>
          </cell>
          <cell r="C402" t="str">
            <v>ANEL PARA SOLDA 26X26CM</v>
          </cell>
          <cell r="D402" t="str">
            <v>UN</v>
          </cell>
          <cell r="E402">
            <v>28.6</v>
          </cell>
        </row>
        <row r="403">
          <cell r="B403" t="str">
            <v>16006</v>
          </cell>
          <cell r="C403" t="str">
            <v>ESTACAS CONCR.30X30CM  (FORNECIMENTO)</v>
          </cell>
          <cell r="D403" t="str">
            <v>M</v>
          </cell>
          <cell r="E403">
            <v>43.35</v>
          </cell>
        </row>
        <row r="404">
          <cell r="B404" t="str">
            <v>16007</v>
          </cell>
          <cell r="C404" t="str">
            <v>ESTACAS CONCR.26X26CM (FORNECIMENTO)</v>
          </cell>
          <cell r="D404" t="str">
            <v>M</v>
          </cell>
          <cell r="E404">
            <v>35.049999999999997</v>
          </cell>
        </row>
        <row r="405">
          <cell r="B405" t="str">
            <v>16008</v>
          </cell>
          <cell r="C405" t="str">
            <v>TUBO PVC 75MM</v>
          </cell>
          <cell r="D405" t="str">
            <v>M</v>
          </cell>
          <cell r="E405" t="str">
            <v>3,24</v>
          </cell>
        </row>
        <row r="406">
          <cell r="B406" t="str">
            <v>16012</v>
          </cell>
          <cell r="C406" t="str">
            <v>DISCO DE VIDIA 9' P/ESMERILHADEIRA</v>
          </cell>
          <cell r="D406" t="str">
            <v>UN</v>
          </cell>
          <cell r="E406" t="str">
            <v>4,31</v>
          </cell>
        </row>
        <row r="407">
          <cell r="B407" t="str">
            <v>16024</v>
          </cell>
          <cell r="C407" t="str">
            <v>TELA DE ARAME C/FIO 14 DE 2.5</v>
          </cell>
          <cell r="D407" t="str">
            <v>M2</v>
          </cell>
          <cell r="E407" t="str">
            <v>3,28</v>
          </cell>
        </row>
        <row r="408">
          <cell r="B408" t="str">
            <v>16026</v>
          </cell>
          <cell r="C408" t="str">
            <v>MUDA DE ARVORE SELECIONADA</v>
          </cell>
          <cell r="D408" t="str">
            <v>UN</v>
          </cell>
          <cell r="E408" t="str">
            <v>2,00</v>
          </cell>
        </row>
        <row r="409">
          <cell r="B409" t="str">
            <v>16037</v>
          </cell>
          <cell r="C409" t="str">
            <v>TAMPA F. FUND. P/POCO VISITA D=60cm</v>
          </cell>
          <cell r="D409" t="str">
            <v>UN</v>
          </cell>
          <cell r="E409" t="str">
            <v>110,00</v>
          </cell>
        </row>
        <row r="410">
          <cell r="B410" t="str">
            <v>16038</v>
          </cell>
          <cell r="C410" t="str">
            <v>TRILHO TR 57</v>
          </cell>
          <cell r="D410" t="str">
            <v>KG</v>
          </cell>
          <cell r="E410" t="str">
            <v>0,69</v>
          </cell>
        </row>
        <row r="411">
          <cell r="B411" t="str">
            <v>16052</v>
          </cell>
          <cell r="C411" t="str">
            <v>MUDAS DE LIRIO AMARELO</v>
          </cell>
          <cell r="D411" t="str">
            <v>UN</v>
          </cell>
          <cell r="E411" t="str">
            <v>0,40</v>
          </cell>
        </row>
        <row r="412">
          <cell r="B412" t="str">
            <v>16054</v>
          </cell>
          <cell r="C412" t="str">
            <v>GROUT</v>
          </cell>
          <cell r="D412" t="str">
            <v>KG</v>
          </cell>
          <cell r="E412" t="str">
            <v>0,52</v>
          </cell>
        </row>
        <row r="413">
          <cell r="B413" t="str">
            <v>16057</v>
          </cell>
          <cell r="C413" t="str">
            <v>TUBO ACO GALVANIZADO DN 100mm - E=2mm</v>
          </cell>
          <cell r="D413" t="str">
            <v>M</v>
          </cell>
          <cell r="E413" t="str">
            <v>31,00</v>
          </cell>
        </row>
        <row r="414">
          <cell r="B414" t="str">
            <v>16058</v>
          </cell>
          <cell r="C414" t="str">
            <v>CHAPA DE ACO DE 3/16</v>
          </cell>
          <cell r="D414" t="str">
            <v>KG</v>
          </cell>
          <cell r="E414" t="str">
            <v>1,36</v>
          </cell>
        </row>
        <row r="415">
          <cell r="B415" t="str">
            <v>16059</v>
          </cell>
          <cell r="C415" t="str">
            <v>COLCHAO RENO PVC H=0.23M</v>
          </cell>
          <cell r="D415" t="str">
            <v>M2</v>
          </cell>
          <cell r="E415" t="str">
            <v>29,92</v>
          </cell>
        </row>
        <row r="416">
          <cell r="B416" t="str">
            <v>16060</v>
          </cell>
          <cell r="C416" t="str">
            <v>GABIAO SACO PVC DE 5.0 X 0.65M</v>
          </cell>
          <cell r="D416" t="str">
            <v>PC</v>
          </cell>
          <cell r="E416" t="str">
            <v>117,97</v>
          </cell>
        </row>
        <row r="417">
          <cell r="B417" t="str">
            <v>16061</v>
          </cell>
          <cell r="C417" t="str">
            <v>ESTACAS CONCR.23X23CM (FORNECIMENTO)</v>
          </cell>
          <cell r="D417" t="str">
            <v>M</v>
          </cell>
          <cell r="E417">
            <v>28.75</v>
          </cell>
        </row>
        <row r="418">
          <cell r="B418" t="str">
            <v>16062</v>
          </cell>
          <cell r="C418" t="str">
            <v>EMENDA DE ESTACAS 23X23CM</v>
          </cell>
          <cell r="D418" t="str">
            <v>UN</v>
          </cell>
          <cell r="E418">
            <v>46.05</v>
          </cell>
        </row>
        <row r="419">
          <cell r="B419" t="str">
            <v>16063</v>
          </cell>
          <cell r="C419" t="str">
            <v>ANEL PARA SOLDA 23X23CM</v>
          </cell>
          <cell r="D419" t="str">
            <v>UN</v>
          </cell>
          <cell r="E419">
            <v>27.6</v>
          </cell>
        </row>
        <row r="420">
          <cell r="B420" t="str">
            <v>16065</v>
          </cell>
          <cell r="C420" t="str">
            <v>EMENDA (SUPLEMENTO) ESTACA D=17CM</v>
          </cell>
          <cell r="D420" t="str">
            <v>UN</v>
          </cell>
          <cell r="E420">
            <v>12</v>
          </cell>
        </row>
        <row r="421">
          <cell r="B421" t="str">
            <v>16066</v>
          </cell>
          <cell r="C421" t="str">
            <v>ESTACA CONCRETO PRÉ MOLDADA 17 CM 21/23 TON</v>
          </cell>
          <cell r="D421" t="str">
            <v>M</v>
          </cell>
          <cell r="E421">
            <v>8</v>
          </cell>
        </row>
        <row r="422">
          <cell r="B422" t="str">
            <v>16067</v>
          </cell>
          <cell r="C422" t="str">
            <v>ESTACA CONCRETO PRÉ MOLDADA 23 CM 47/50 TON</v>
          </cell>
          <cell r="D422" t="str">
            <v>M</v>
          </cell>
          <cell r="E422">
            <v>14</v>
          </cell>
        </row>
        <row r="423">
          <cell r="B423" t="str">
            <v>16068</v>
          </cell>
          <cell r="C423" t="str">
            <v>ESTACA CONCRETO PRÉ MOLDADA 26 CM 64 TON</v>
          </cell>
          <cell r="D423" t="str">
            <v>M</v>
          </cell>
          <cell r="E423">
            <v>19</v>
          </cell>
        </row>
        <row r="424">
          <cell r="B424" t="str">
            <v>16069</v>
          </cell>
          <cell r="C424" t="str">
            <v>ESTACA CONCRETO PRÉ MOLDADA 33 CM 82 TON</v>
          </cell>
          <cell r="D424" t="str">
            <v>M</v>
          </cell>
          <cell r="E424">
            <v>36</v>
          </cell>
        </row>
        <row r="425">
          <cell r="B425" t="str">
            <v>16070</v>
          </cell>
          <cell r="C425" t="str">
            <v>ESTACA CONCRETO PRÉ MOLDADA 38 CM 100 TON</v>
          </cell>
          <cell r="D425" t="str">
            <v>M</v>
          </cell>
          <cell r="E425">
            <v>45</v>
          </cell>
        </row>
        <row r="426">
          <cell r="B426" t="str">
            <v>16072</v>
          </cell>
          <cell r="C426" t="str">
            <v>TUBO ACO GALVANIZADO DN 50mm - E=2mm</v>
          </cell>
          <cell r="D426" t="str">
            <v>M</v>
          </cell>
          <cell r="E426" t="str">
            <v>12,45</v>
          </cell>
        </row>
        <row r="427">
          <cell r="B427" t="str">
            <v>16120</v>
          </cell>
          <cell r="C427" t="str">
            <v>ESTACAS CONCR.35X35CM (FORNECIMENTO)</v>
          </cell>
          <cell r="D427" t="str">
            <v>M</v>
          </cell>
          <cell r="E427">
            <v>59</v>
          </cell>
        </row>
        <row r="428">
          <cell r="B428" t="str">
            <v>16121</v>
          </cell>
          <cell r="C428" t="str">
            <v>EMENDA DE ESTACAS 35X35CM</v>
          </cell>
          <cell r="D428" t="str">
            <v>UN</v>
          </cell>
          <cell r="E428">
            <v>101.27</v>
          </cell>
        </row>
        <row r="429">
          <cell r="B429" t="str">
            <v>16122</v>
          </cell>
          <cell r="C429" t="str">
            <v>ANEL PARA SOLDA 35X35CM</v>
          </cell>
          <cell r="D429" t="str">
            <v>UN</v>
          </cell>
          <cell r="E429">
            <v>40.700000000000003</v>
          </cell>
        </row>
        <row r="430">
          <cell r="B430" t="str">
            <v>16125</v>
          </cell>
          <cell r="C430" t="str">
            <v>MANTA PAPEL KRAFT</v>
          </cell>
          <cell r="D430" t="str">
            <v>M2</v>
          </cell>
          <cell r="E430">
            <v>0.4</v>
          </cell>
        </row>
        <row r="431">
          <cell r="B431" t="str">
            <v>16128</v>
          </cell>
          <cell r="C431" t="str">
            <v>LONA PLASTICA E = 150 MICRA</v>
          </cell>
          <cell r="D431" t="str">
            <v>M2</v>
          </cell>
          <cell r="E431" t="str">
            <v>0,40</v>
          </cell>
        </row>
        <row r="432">
          <cell r="B432" t="str">
            <v>16129</v>
          </cell>
          <cell r="C432" t="str">
            <v>SELA JUNTA DE POLIURETANO</v>
          </cell>
          <cell r="D432" t="str">
            <v>L</v>
          </cell>
          <cell r="E432" t="str">
            <v>47,87</v>
          </cell>
        </row>
        <row r="433">
          <cell r="B433" t="str">
            <v>16130</v>
          </cell>
          <cell r="C433" t="str">
            <v>ISOPOR DE ESPESSURA 10 MM</v>
          </cell>
          <cell r="D433" t="str">
            <v>M2</v>
          </cell>
          <cell r="E433" t="str">
            <v>1,75</v>
          </cell>
        </row>
        <row r="434">
          <cell r="B434" t="str">
            <v>16131</v>
          </cell>
          <cell r="C434" t="str">
            <v>PROJETO DE O.A.E.</v>
          </cell>
          <cell r="D434" t="str">
            <v>R$</v>
          </cell>
          <cell r="E434" t="str">
            <v>1,00</v>
          </cell>
        </row>
        <row r="435">
          <cell r="B435" t="str">
            <v>16148</v>
          </cell>
          <cell r="C435" t="str">
            <v>PORTA DENTE P/FRESADORA 1000C</v>
          </cell>
          <cell r="D435" t="str">
            <v>UN</v>
          </cell>
          <cell r="E435" t="str">
            <v>35,00</v>
          </cell>
        </row>
        <row r="436">
          <cell r="B436" t="str">
            <v>16149</v>
          </cell>
          <cell r="C436" t="str">
            <v>DENTE P/FRESADORA SF 1000C</v>
          </cell>
          <cell r="D436" t="str">
            <v>UN</v>
          </cell>
          <cell r="E436" t="str">
            <v>18,90</v>
          </cell>
        </row>
        <row r="437">
          <cell r="B437" t="str">
            <v>16150</v>
          </cell>
          <cell r="C437" t="str">
            <v>BROCA DE VIDIA D=12MM SDC PLUS</v>
          </cell>
          <cell r="D437" t="str">
            <v>UN</v>
          </cell>
          <cell r="E437" t="str">
            <v>6,20</v>
          </cell>
        </row>
        <row r="438">
          <cell r="B438" t="str">
            <v>16154</v>
          </cell>
          <cell r="C438" t="str">
            <v>MUDA DE ARBUSTOS</v>
          </cell>
          <cell r="D438" t="str">
            <v>UN</v>
          </cell>
          <cell r="E438" t="str">
            <v>2,50</v>
          </cell>
        </row>
        <row r="439">
          <cell r="B439" t="str">
            <v>16163</v>
          </cell>
          <cell r="C439" t="str">
            <v>EMULSAO  C/POLIMEROS</v>
          </cell>
          <cell r="D439" t="str">
            <v>L</v>
          </cell>
          <cell r="E439" t="str">
            <v>0,82</v>
          </cell>
        </row>
        <row r="440">
          <cell r="B440" t="str">
            <v>16255</v>
          </cell>
          <cell r="C440" t="str">
            <v>TUBO ACO ZINC C/COSTURA D=75MM</v>
          </cell>
          <cell r="D440" t="str">
            <v>M</v>
          </cell>
          <cell r="E440" t="str">
            <v>10,28</v>
          </cell>
        </row>
        <row r="441">
          <cell r="B441" t="str">
            <v>16257</v>
          </cell>
          <cell r="C441" t="str">
            <v>TUBO ACO ZINC C/COSTURA D=50MM</v>
          </cell>
          <cell r="D441" t="str">
            <v>M</v>
          </cell>
          <cell r="E441" t="str">
            <v>6,69</v>
          </cell>
        </row>
        <row r="442">
          <cell r="B442" t="str">
            <v>16258</v>
          </cell>
          <cell r="C442" t="str">
            <v>MATERIAL/MO P/ILUMINACAO</v>
          </cell>
          <cell r="D442" t="str">
            <v>VB</v>
          </cell>
          <cell r="E442" t="str">
            <v>1,00</v>
          </cell>
        </row>
        <row r="443">
          <cell r="B443" t="str">
            <v>16259</v>
          </cell>
          <cell r="C443" t="str">
            <v>TELA ARAME GALV. FIO 14 DE 2</v>
          </cell>
          <cell r="D443" t="str">
            <v>M2</v>
          </cell>
          <cell r="E443" t="str">
            <v>4,04</v>
          </cell>
        </row>
        <row r="444">
          <cell r="B444" t="str">
            <v>16260</v>
          </cell>
          <cell r="C444" t="str">
            <v>GRELHA FOFO 70X40 CM</v>
          </cell>
          <cell r="D444" t="str">
            <v>UN</v>
          </cell>
          <cell r="E444" t="str">
            <v>35,00</v>
          </cell>
        </row>
        <row r="445">
          <cell r="B445" t="str">
            <v>16264</v>
          </cell>
          <cell r="C445" t="str">
            <v>TUBO PVC DN=150MM ESGOTO VINIL</v>
          </cell>
          <cell r="D445" t="str">
            <v>M</v>
          </cell>
          <cell r="E445" t="str">
            <v>11,79</v>
          </cell>
        </row>
        <row r="446">
          <cell r="B446" t="str">
            <v>16265</v>
          </cell>
          <cell r="C446" t="str">
            <v>TUBO PVC DN=60MM AGUA C15 JE</v>
          </cell>
          <cell r="D446" t="str">
            <v>M</v>
          </cell>
          <cell r="E446" t="str">
            <v>3,80</v>
          </cell>
        </row>
        <row r="447">
          <cell r="B447" t="str">
            <v>16300</v>
          </cell>
          <cell r="C447" t="str">
            <v>AP. ANCORAGEM ATIVA P/CABO - 04 CABOS</v>
          </cell>
          <cell r="D447" t="str">
            <v>UN</v>
          </cell>
          <cell r="E447">
            <v>111.73</v>
          </cell>
        </row>
        <row r="448">
          <cell r="B448" t="str">
            <v>16310</v>
          </cell>
          <cell r="C448" t="str">
            <v>AP. ANCORAGEM ATIVA P/CABO - 06 CABOS</v>
          </cell>
          <cell r="D448" t="str">
            <v>UN</v>
          </cell>
          <cell r="E448">
            <v>161.62</v>
          </cell>
        </row>
        <row r="449">
          <cell r="B449" t="str">
            <v>16320</v>
          </cell>
          <cell r="C449" t="str">
            <v>AP. ANCORAGEM ATIVA P/CABO - 12 CABOS</v>
          </cell>
          <cell r="D449" t="str">
            <v>UN</v>
          </cell>
          <cell r="E449">
            <v>449.28</v>
          </cell>
        </row>
        <row r="450">
          <cell r="B450" t="str">
            <v>16330</v>
          </cell>
          <cell r="C450" t="str">
            <v>AP. ANCORAGEM ATIVA P/CABO - 19 CABOS</v>
          </cell>
          <cell r="D450" t="str">
            <v>UN</v>
          </cell>
          <cell r="E450">
            <v>851</v>
          </cell>
        </row>
        <row r="451">
          <cell r="B451" t="str">
            <v>16340</v>
          </cell>
          <cell r="C451" t="str">
            <v>AP. ANCORAGEM ATIVA P/CABO - 22 CABOS</v>
          </cell>
          <cell r="D451" t="str">
            <v>UN</v>
          </cell>
          <cell r="E451">
            <v>1063.08</v>
          </cell>
        </row>
        <row r="452">
          <cell r="B452" t="str">
            <v>16350</v>
          </cell>
          <cell r="C452" t="str">
            <v>AP. ANCORAGEM PASSIVA P/CABO - 04 CABOS</v>
          </cell>
          <cell r="D452" t="str">
            <v>UN</v>
          </cell>
          <cell r="E452">
            <v>18.62</v>
          </cell>
        </row>
        <row r="453">
          <cell r="B453" t="str">
            <v>16360</v>
          </cell>
          <cell r="C453" t="str">
            <v>AP. ANCORAGEM PASSIVA P/CABO - 06 CABOS</v>
          </cell>
          <cell r="D453" t="str">
            <v>UN</v>
          </cell>
          <cell r="E453">
            <v>26.94</v>
          </cell>
        </row>
        <row r="454">
          <cell r="B454" t="str">
            <v>16370</v>
          </cell>
          <cell r="C454" t="str">
            <v>AP. ANCORAGEM PASSIVA P/CABO - 12 CABOS</v>
          </cell>
          <cell r="D454" t="str">
            <v>UN</v>
          </cell>
          <cell r="E454">
            <v>74.88</v>
          </cell>
        </row>
        <row r="455">
          <cell r="B455" t="str">
            <v>16380</v>
          </cell>
          <cell r="C455" t="str">
            <v>AP. ANCORAGEM PASSIVA P/CABO - 19 CABOS</v>
          </cell>
          <cell r="D455" t="str">
            <v>UN</v>
          </cell>
          <cell r="E455">
            <v>141.83000000000001</v>
          </cell>
        </row>
        <row r="456">
          <cell r="B456" t="str">
            <v>17500</v>
          </cell>
          <cell r="C456" t="str">
            <v>SEM MATERIAIS</v>
          </cell>
          <cell r="D456" t="str">
            <v/>
          </cell>
          <cell r="E456" t="str">
            <v>0,00</v>
          </cell>
        </row>
        <row r="457">
          <cell r="B457" t="str">
            <v>17505</v>
          </cell>
          <cell r="C457" t="str">
            <v>COROA DE WIDIA - A</v>
          </cell>
          <cell r="D457" t="str">
            <v>UN</v>
          </cell>
          <cell r="E457" t="str">
            <v>75,60</v>
          </cell>
        </row>
        <row r="458">
          <cell r="B458" t="str">
            <v>17506</v>
          </cell>
          <cell r="C458" t="str">
            <v>COROA DE WIDIA - B</v>
          </cell>
          <cell r="D458" t="str">
            <v>UN</v>
          </cell>
          <cell r="E458" t="str">
            <v>95,58</v>
          </cell>
        </row>
        <row r="459">
          <cell r="B459" t="str">
            <v>17507</v>
          </cell>
          <cell r="C459" t="str">
            <v>COROA DE WIDIA - N</v>
          </cell>
          <cell r="D459" t="str">
            <v>UN</v>
          </cell>
          <cell r="E459" t="str">
            <v>137,16</v>
          </cell>
        </row>
        <row r="460">
          <cell r="B460" t="str">
            <v>17508</v>
          </cell>
          <cell r="C460" t="str">
            <v>COROA DE WIDIA - H</v>
          </cell>
          <cell r="D460" t="str">
            <v>UN</v>
          </cell>
          <cell r="E460" t="str">
            <v>149,04</v>
          </cell>
        </row>
        <row r="461">
          <cell r="B461" t="str">
            <v>17510</v>
          </cell>
          <cell r="C461" t="str">
            <v>CALIBRADOR DE WIDIA - A</v>
          </cell>
          <cell r="D461" t="str">
            <v>UN</v>
          </cell>
          <cell r="E461" t="str">
            <v>110,00</v>
          </cell>
        </row>
        <row r="462">
          <cell r="B462" t="str">
            <v>17511</v>
          </cell>
          <cell r="C462" t="str">
            <v>CALIBRADOR DE WIDIA - B</v>
          </cell>
          <cell r="D462" t="str">
            <v>UN</v>
          </cell>
          <cell r="E462" t="str">
            <v>132,00</v>
          </cell>
        </row>
        <row r="463">
          <cell r="B463" t="str">
            <v>17512</v>
          </cell>
          <cell r="C463" t="str">
            <v>CALIBRADOR DE WIDIA - N</v>
          </cell>
          <cell r="D463" t="str">
            <v>UN</v>
          </cell>
          <cell r="E463" t="str">
            <v>147,42</v>
          </cell>
        </row>
        <row r="464">
          <cell r="B464" t="str">
            <v>17513</v>
          </cell>
          <cell r="C464" t="str">
            <v>CALIBRADOR DE WIDIA - H</v>
          </cell>
          <cell r="D464" t="str">
            <v>UN</v>
          </cell>
          <cell r="E464" t="str">
            <v>168,97</v>
          </cell>
        </row>
        <row r="465">
          <cell r="B465" t="str">
            <v>17515</v>
          </cell>
          <cell r="C465" t="str">
            <v>SAPATA DE WIDIA - A</v>
          </cell>
          <cell r="D465" t="str">
            <v>UN</v>
          </cell>
          <cell r="E465" t="str">
            <v>77,76</v>
          </cell>
        </row>
        <row r="466">
          <cell r="B466" t="str">
            <v>17516</v>
          </cell>
          <cell r="C466" t="str">
            <v>SAPATA DE WIDIA - B</v>
          </cell>
          <cell r="D466" t="str">
            <v>UN</v>
          </cell>
          <cell r="E466" t="str">
            <v>97,20</v>
          </cell>
        </row>
        <row r="467">
          <cell r="B467" t="str">
            <v>17517</v>
          </cell>
          <cell r="C467" t="str">
            <v>SAPATA DE WIDIA - N</v>
          </cell>
          <cell r="D467" t="str">
            <v>UN</v>
          </cell>
          <cell r="E467" t="str">
            <v>117,72</v>
          </cell>
        </row>
        <row r="468">
          <cell r="B468" t="str">
            <v>17518</v>
          </cell>
          <cell r="C468" t="str">
            <v>SAPATA DE WIDIA - H</v>
          </cell>
          <cell r="D468" t="str">
            <v>UN</v>
          </cell>
          <cell r="E468" t="str">
            <v>156,60</v>
          </cell>
        </row>
        <row r="469">
          <cell r="B469" t="str">
            <v>17520</v>
          </cell>
          <cell r="C469" t="str">
            <v>COROA DIAMANTADA-A - 20/30PPQ</v>
          </cell>
          <cell r="D469" t="str">
            <v>UN</v>
          </cell>
          <cell r="E469" t="str">
            <v>135,00</v>
          </cell>
        </row>
        <row r="470">
          <cell r="B470" t="str">
            <v>17521</v>
          </cell>
          <cell r="C470" t="str">
            <v>COROA DIAMANTADA-A - 40/60PPQ</v>
          </cell>
          <cell r="D470" t="str">
            <v>UN</v>
          </cell>
          <cell r="E470" t="str">
            <v>135,00</v>
          </cell>
        </row>
        <row r="471">
          <cell r="B471" t="str">
            <v>17522</v>
          </cell>
          <cell r="C471" t="str">
            <v>COROA DIAMANTADA-A - 60/80PPQ</v>
          </cell>
          <cell r="D471" t="str">
            <v>UN</v>
          </cell>
          <cell r="E471" t="str">
            <v>132,84</v>
          </cell>
        </row>
        <row r="472">
          <cell r="B472" t="str">
            <v>17525</v>
          </cell>
          <cell r="C472" t="str">
            <v>COROA DIAMANTADA-B - 20/30PPQ</v>
          </cell>
          <cell r="D472" t="str">
            <v>UN</v>
          </cell>
          <cell r="E472" t="str">
            <v>169,56</v>
          </cell>
        </row>
        <row r="473">
          <cell r="B473" t="str">
            <v>17526</v>
          </cell>
          <cell r="C473" t="str">
            <v>COROA DIAMANTADA-B - 40/60PPQ</v>
          </cell>
          <cell r="D473" t="str">
            <v>UN</v>
          </cell>
          <cell r="E473" t="str">
            <v>169,56</v>
          </cell>
        </row>
        <row r="474">
          <cell r="B474" t="str">
            <v>17527</v>
          </cell>
          <cell r="C474" t="str">
            <v>COROA DIAMANTADA-B - 60/80PPQ</v>
          </cell>
          <cell r="D474" t="str">
            <v>UN</v>
          </cell>
          <cell r="E474" t="str">
            <v>166,32</v>
          </cell>
        </row>
        <row r="475">
          <cell r="B475" t="str">
            <v>17530</v>
          </cell>
          <cell r="C475" t="str">
            <v>COROA DIAMANTADA-N - 20/30PPQ</v>
          </cell>
          <cell r="D475" t="str">
            <v>UN</v>
          </cell>
          <cell r="E475" t="str">
            <v>248,40</v>
          </cell>
        </row>
        <row r="476">
          <cell r="B476" t="str">
            <v>17531</v>
          </cell>
          <cell r="C476" t="str">
            <v>COROA DIAMANTADA-N - 40/60PPQ</v>
          </cell>
          <cell r="D476" t="str">
            <v>UN</v>
          </cell>
          <cell r="E476" t="str">
            <v>248,40</v>
          </cell>
        </row>
        <row r="477">
          <cell r="B477" t="str">
            <v>17532</v>
          </cell>
          <cell r="C477" t="str">
            <v>COROA DIAMANTADA-N - 60/80PPQ</v>
          </cell>
          <cell r="D477" t="str">
            <v>UN</v>
          </cell>
          <cell r="E477" t="str">
            <v>220,45</v>
          </cell>
        </row>
        <row r="478">
          <cell r="B478" t="str">
            <v>17535</v>
          </cell>
          <cell r="C478" t="str">
            <v>COROA DIAMANTADA-H - 20/30PPQ</v>
          </cell>
          <cell r="D478" t="str">
            <v>UN</v>
          </cell>
          <cell r="E478" t="str">
            <v>335,92</v>
          </cell>
        </row>
        <row r="479">
          <cell r="B479" t="str">
            <v>17536</v>
          </cell>
          <cell r="C479" t="str">
            <v>COROA DIAMANTADA-H - 40/60PPQ</v>
          </cell>
          <cell r="D479" t="str">
            <v>NU</v>
          </cell>
          <cell r="E479" t="str">
            <v>307,93</v>
          </cell>
        </row>
        <row r="480">
          <cell r="B480" t="str">
            <v>17537</v>
          </cell>
          <cell r="C480" t="str">
            <v>COROA DIAMANTADA-H - 60/80PPQ</v>
          </cell>
          <cell r="D480" t="str">
            <v>UN</v>
          </cell>
          <cell r="E480" t="str">
            <v>272,94</v>
          </cell>
        </row>
        <row r="481">
          <cell r="B481" t="str">
            <v>17539</v>
          </cell>
          <cell r="C481" t="str">
            <v>CALIBRADOR DIAMANTADO - A</v>
          </cell>
          <cell r="D481" t="str">
            <v>UN</v>
          </cell>
          <cell r="E481" t="str">
            <v>118,80</v>
          </cell>
        </row>
        <row r="482">
          <cell r="B482" t="str">
            <v>17540</v>
          </cell>
          <cell r="C482" t="str">
            <v>CALIBRADOR DIAMANTADO - B</v>
          </cell>
          <cell r="D482" t="str">
            <v>UN</v>
          </cell>
          <cell r="E482" t="str">
            <v>144,72</v>
          </cell>
        </row>
        <row r="483">
          <cell r="B483" t="str">
            <v>17545</v>
          </cell>
          <cell r="C483" t="str">
            <v>CALIBRADOR DIAMANTADO - N</v>
          </cell>
          <cell r="D483" t="str">
            <v>UN</v>
          </cell>
          <cell r="E483" t="str">
            <v>207,36</v>
          </cell>
        </row>
        <row r="484">
          <cell r="B484" t="str">
            <v>17550</v>
          </cell>
          <cell r="C484" t="str">
            <v>CALIBRADOR DIAMANTADO - H</v>
          </cell>
          <cell r="D484" t="str">
            <v>UN</v>
          </cell>
          <cell r="E484" t="str">
            <v>255,44</v>
          </cell>
        </row>
        <row r="485">
          <cell r="B485" t="str">
            <v>17553</v>
          </cell>
          <cell r="C485" t="str">
            <v>SAPATA DIAMANTADA - A</v>
          </cell>
          <cell r="D485" t="str">
            <v>UN</v>
          </cell>
          <cell r="E485" t="str">
            <v>122,04</v>
          </cell>
        </row>
        <row r="486">
          <cell r="B486" t="str">
            <v>17555</v>
          </cell>
          <cell r="C486" t="str">
            <v>SAPATA DIAMANTADA - B</v>
          </cell>
          <cell r="D486" t="str">
            <v>UN</v>
          </cell>
          <cell r="E486" t="str">
            <v>169,56</v>
          </cell>
        </row>
        <row r="487">
          <cell r="B487" t="str">
            <v>17560</v>
          </cell>
          <cell r="C487" t="str">
            <v>SAPATA DIAMANTADA - N</v>
          </cell>
          <cell r="D487" t="str">
            <v>UN</v>
          </cell>
          <cell r="E487" t="str">
            <v>235,44</v>
          </cell>
        </row>
        <row r="488">
          <cell r="B488" t="str">
            <v>17562</v>
          </cell>
          <cell r="C488" t="str">
            <v>SAPATA DIAMANTADA - H</v>
          </cell>
          <cell r="D488" t="str">
            <v>UN</v>
          </cell>
          <cell r="E488" t="str">
            <v>306,72</v>
          </cell>
        </row>
        <row r="489">
          <cell r="B489" t="str">
            <v>17565</v>
          </cell>
          <cell r="C489" t="str">
            <v>HASTE C/NIPLE - SONDA ROTATIVA</v>
          </cell>
          <cell r="D489" t="str">
            <v>M</v>
          </cell>
          <cell r="E489" t="str">
            <v>93,09</v>
          </cell>
        </row>
        <row r="490">
          <cell r="B490" t="str">
            <v>17570</v>
          </cell>
          <cell r="C490" t="str">
            <v>REVESTIMENTO - A</v>
          </cell>
          <cell r="D490" t="str">
            <v>M</v>
          </cell>
          <cell r="E490" t="str">
            <v>57,12</v>
          </cell>
        </row>
        <row r="491">
          <cell r="B491" t="str">
            <v>17571</v>
          </cell>
          <cell r="C491" t="str">
            <v>REVESTIMENTO - B</v>
          </cell>
          <cell r="D491" t="str">
            <v>M</v>
          </cell>
          <cell r="E491" t="str">
            <v>68,47</v>
          </cell>
        </row>
        <row r="492">
          <cell r="B492" t="str">
            <v>17572</v>
          </cell>
          <cell r="C492" t="str">
            <v>REVESTIMENTO - N</v>
          </cell>
          <cell r="D492" t="str">
            <v>M</v>
          </cell>
          <cell r="E492" t="str">
            <v>99,08</v>
          </cell>
        </row>
        <row r="493">
          <cell r="B493" t="str">
            <v>17573</v>
          </cell>
          <cell r="C493" t="str">
            <v>REVESTIMENTO - H</v>
          </cell>
          <cell r="D493" t="str">
            <v>M</v>
          </cell>
          <cell r="E493" t="str">
            <v>125,92</v>
          </cell>
        </row>
        <row r="494">
          <cell r="B494" t="str">
            <v>17575</v>
          </cell>
          <cell r="C494" t="str">
            <v>BARRILETE SIMPLES - A</v>
          </cell>
          <cell r="D494" t="str">
            <v>UN</v>
          </cell>
          <cell r="E494" t="str">
            <v>217,50</v>
          </cell>
        </row>
        <row r="495">
          <cell r="B495" t="str">
            <v>17576</v>
          </cell>
          <cell r="C495" t="str">
            <v>BARRILETE SIMPLES - B</v>
          </cell>
          <cell r="D495" t="str">
            <v>UN</v>
          </cell>
          <cell r="E495" t="str">
            <v>240,55</v>
          </cell>
        </row>
        <row r="496">
          <cell r="B496" t="str">
            <v>17577</v>
          </cell>
          <cell r="C496" t="str">
            <v>BARRILETE SIMPLES - N</v>
          </cell>
          <cell r="D496" t="str">
            <v>UN</v>
          </cell>
          <cell r="E496" t="str">
            <v>326,45</v>
          </cell>
        </row>
        <row r="497">
          <cell r="B497" t="str">
            <v>17578</v>
          </cell>
          <cell r="C497" t="str">
            <v>BARRILETE SIMPLES - H</v>
          </cell>
          <cell r="D497" t="str">
            <v>UN</v>
          </cell>
          <cell r="E497" t="str">
            <v>509,10</v>
          </cell>
        </row>
        <row r="498">
          <cell r="B498" t="str">
            <v>17580</v>
          </cell>
          <cell r="C498" t="str">
            <v>BARRILETE DUPLO MOVEL - A</v>
          </cell>
          <cell r="D498" t="str">
            <v>UN</v>
          </cell>
          <cell r="E498" t="str">
            <v>422,60</v>
          </cell>
        </row>
        <row r="499">
          <cell r="B499" t="str">
            <v>17581</v>
          </cell>
          <cell r="C499" t="str">
            <v>BARRILETE DUPLO MOVEL - B</v>
          </cell>
          <cell r="D499" t="str">
            <v>UN</v>
          </cell>
          <cell r="E499" t="str">
            <v>507,28</v>
          </cell>
        </row>
        <row r="500">
          <cell r="B500" t="str">
            <v>17582</v>
          </cell>
          <cell r="C500" t="str">
            <v>BARRILETE DUPLO MOVEL - N</v>
          </cell>
          <cell r="D500" t="str">
            <v>UN</v>
          </cell>
          <cell r="E500" t="str">
            <v>664,90</v>
          </cell>
        </row>
        <row r="501">
          <cell r="B501" t="str">
            <v>17583</v>
          </cell>
          <cell r="C501" t="str">
            <v>BARRILETE DUPLO MOVEL - H</v>
          </cell>
          <cell r="D501" t="str">
            <v>UN</v>
          </cell>
          <cell r="E501" t="str">
            <v>850,12</v>
          </cell>
        </row>
        <row r="502">
          <cell r="B502" t="str">
            <v>17585</v>
          </cell>
          <cell r="C502" t="str">
            <v>HASTE - SONDA PERCUSSAO</v>
          </cell>
          <cell r="D502" t="str">
            <v>M</v>
          </cell>
          <cell r="E502" t="str">
            <v>30,05</v>
          </cell>
        </row>
        <row r="503">
          <cell r="B503" t="str">
            <v>17586</v>
          </cell>
          <cell r="C503" t="str">
            <v>REVEST.-SONDA PERC.-21/2 X 1M</v>
          </cell>
          <cell r="D503" t="str">
            <v>M</v>
          </cell>
          <cell r="E503" t="str">
            <v>66,18</v>
          </cell>
        </row>
        <row r="504">
          <cell r="B504" t="str">
            <v>17600</v>
          </cell>
          <cell r="C504" t="str">
            <v>SACO PLASTICO DE 5 LITROS</v>
          </cell>
          <cell r="D504" t="str">
            <v>UN</v>
          </cell>
          <cell r="E504" t="str">
            <v>0,08</v>
          </cell>
        </row>
        <row r="505">
          <cell r="B505" t="str">
            <v>17601</v>
          </cell>
          <cell r="C505" t="str">
            <v>ETIQUETA DE PAPEL CARTAO</v>
          </cell>
          <cell r="D505" t="str">
            <v>UN</v>
          </cell>
          <cell r="E505" t="str">
            <v>0,01</v>
          </cell>
        </row>
        <row r="506">
          <cell r="B506" t="str">
            <v>17603</v>
          </cell>
          <cell r="C506" t="str">
            <v>TUBO DE PVC - RIGIDO SOLDAVEL (32MM)</v>
          </cell>
          <cell r="D506" t="str">
            <v>M</v>
          </cell>
          <cell r="E506">
            <v>1.19</v>
          </cell>
        </row>
        <row r="507">
          <cell r="B507" t="str">
            <v>17605</v>
          </cell>
          <cell r="C507" t="str">
            <v>TUBO DE PVC - SOLDAVEL (40MM)</v>
          </cell>
          <cell r="D507" t="str">
            <v>M</v>
          </cell>
          <cell r="E507" t="str">
            <v>1,42</v>
          </cell>
        </row>
        <row r="508">
          <cell r="B508" t="str">
            <v>17606</v>
          </cell>
          <cell r="C508" t="str">
            <v>LUVA DE PVC - SOLDAVEL (40MM)</v>
          </cell>
          <cell r="D508" t="str">
            <v>UN</v>
          </cell>
          <cell r="E508" t="str">
            <v>0,80</v>
          </cell>
        </row>
        <row r="509">
          <cell r="B509" t="str">
            <v>17607</v>
          </cell>
          <cell r="C509" t="str">
            <v>MANTA SINTETICA (BIDIM) OP-20</v>
          </cell>
          <cell r="D509" t="str">
            <v>KG</v>
          </cell>
          <cell r="E509" t="str">
            <v>8,27</v>
          </cell>
        </row>
        <row r="510">
          <cell r="B510" t="str">
            <v>17610</v>
          </cell>
          <cell r="C510" t="str">
            <v>MADEIRA LEI APLAINADA (30 X 1)</v>
          </cell>
          <cell r="D510" t="str">
            <v>M2</v>
          </cell>
          <cell r="E510" t="str">
            <v>8,33</v>
          </cell>
        </row>
        <row r="511">
          <cell r="B511" t="str">
            <v>17611</v>
          </cell>
          <cell r="C511" t="str">
            <v>MADEIRA LEI APLAINADA C/5.0CM</v>
          </cell>
          <cell r="D511" t="str">
            <v>M</v>
          </cell>
          <cell r="E511" t="str">
            <v>0,50</v>
          </cell>
        </row>
        <row r="512">
          <cell r="B512" t="str">
            <v>17615</v>
          </cell>
          <cell r="C512" t="str">
            <v>DOBRADICA DE 2" C/4 PARAFUSOS</v>
          </cell>
          <cell r="D512" t="str">
            <v>UN</v>
          </cell>
          <cell r="E512" t="str">
            <v>2,30</v>
          </cell>
        </row>
        <row r="513">
          <cell r="B513" t="str">
            <v>17616</v>
          </cell>
          <cell r="C513" t="str">
            <v>PARAFUSOS</v>
          </cell>
          <cell r="D513" t="str">
            <v>UN</v>
          </cell>
          <cell r="E513" t="str">
            <v>0,16</v>
          </cell>
        </row>
        <row r="514">
          <cell r="B514" t="str">
            <v>17617</v>
          </cell>
          <cell r="C514" t="str">
            <v>PREGO (13 X 15)</v>
          </cell>
          <cell r="D514" t="str">
            <v>KG</v>
          </cell>
          <cell r="E514" t="str">
            <v>1,92</v>
          </cell>
        </row>
        <row r="515">
          <cell r="B515" t="str">
            <v>17618</v>
          </cell>
          <cell r="C515" t="str">
            <v>ALDRAVA P/CAIXA DE SONDAGEM</v>
          </cell>
          <cell r="D515" t="str">
            <v>UN</v>
          </cell>
          <cell r="E515" t="str">
            <v>0,40</v>
          </cell>
        </row>
        <row r="516">
          <cell r="B516" t="str">
            <v>17619</v>
          </cell>
          <cell r="C516" t="str">
            <v>COLA PARA MADEIRA</v>
          </cell>
          <cell r="D516" t="str">
            <v>KG</v>
          </cell>
          <cell r="E516" t="str">
            <v>6,00</v>
          </cell>
        </row>
        <row r="517">
          <cell r="B517" t="str">
            <v>17620</v>
          </cell>
          <cell r="C517" t="str">
            <v>JIMO CUPIM</v>
          </cell>
          <cell r="D517" t="str">
            <v>L</v>
          </cell>
          <cell r="E517" t="str">
            <v>6,00</v>
          </cell>
        </row>
        <row r="518">
          <cell r="B518" t="str">
            <v>17621</v>
          </cell>
          <cell r="C518" t="str">
            <v>TINTA ESMALTE BRANCA</v>
          </cell>
          <cell r="D518" t="str">
            <v>L</v>
          </cell>
          <cell r="E518" t="str">
            <v>8,30</v>
          </cell>
        </row>
        <row r="519">
          <cell r="B519" t="str">
            <v>17625</v>
          </cell>
          <cell r="C519" t="str">
            <v>FOTOGRAFIA CAIXA TESTEMUNHO</v>
          </cell>
          <cell r="D519" t="str">
            <v>UN</v>
          </cell>
          <cell r="E519" t="str">
            <v>4,70</v>
          </cell>
        </row>
        <row r="520">
          <cell r="B520" t="str">
            <v>17626</v>
          </cell>
          <cell r="C520" t="str">
            <v>MARCO DE CONCRETO</v>
          </cell>
          <cell r="D520" t="str">
            <v>UN</v>
          </cell>
          <cell r="E520" t="str">
            <v>4,87</v>
          </cell>
        </row>
        <row r="521">
          <cell r="B521" t="str">
            <v>17700</v>
          </cell>
          <cell r="C521" t="str">
            <v>DIARIA</v>
          </cell>
          <cell r="D521" t="str">
            <v>DI</v>
          </cell>
          <cell r="E521" t="str">
            <v>33,00</v>
          </cell>
        </row>
        <row r="522">
          <cell r="B522" t="str">
            <v>18010</v>
          </cell>
          <cell r="C522" t="str">
            <v>CIMENTO</v>
          </cell>
          <cell r="D522" t="str">
            <v>KG</v>
          </cell>
          <cell r="E522" t="str">
            <v>0,26</v>
          </cell>
        </row>
        <row r="523">
          <cell r="B523" t="str">
            <v>18030</v>
          </cell>
          <cell r="C523" t="str">
            <v>LEIVA</v>
          </cell>
          <cell r="D523" t="str">
            <v>M2</v>
          </cell>
          <cell r="E523" t="str">
            <v>2,50</v>
          </cell>
        </row>
        <row r="524">
          <cell r="B524" t="str">
            <v>18031</v>
          </cell>
          <cell r="C524" t="str">
            <v>CALCÁREO DOLOMÍTICO</v>
          </cell>
          <cell r="D524" t="str">
            <v>KG</v>
          </cell>
          <cell r="E524">
            <v>0.11</v>
          </cell>
        </row>
        <row r="525">
          <cell r="B525" t="str">
            <v>18032</v>
          </cell>
          <cell r="C525" t="str">
            <v>FOSFATO DE ROCHAS</v>
          </cell>
          <cell r="D525" t="str">
            <v>KG</v>
          </cell>
          <cell r="E525">
            <v>0.8</v>
          </cell>
        </row>
        <row r="526">
          <cell r="B526" t="str">
            <v>18040</v>
          </cell>
          <cell r="C526" t="str">
            <v>TUBO D= 20 CM  -  SIMPLES</v>
          </cell>
          <cell r="D526" t="str">
            <v>M</v>
          </cell>
          <cell r="E526" t="str">
            <v>5,70</v>
          </cell>
        </row>
        <row r="527">
          <cell r="B527" t="str">
            <v>18050</v>
          </cell>
          <cell r="C527" t="str">
            <v>TUBO D= 30 CM  -  SIMPLES</v>
          </cell>
          <cell r="D527" t="str">
            <v>M</v>
          </cell>
          <cell r="E527" t="str">
            <v>7,07</v>
          </cell>
        </row>
        <row r="528">
          <cell r="B528" t="str">
            <v>18060</v>
          </cell>
          <cell r="C528" t="str">
            <v>TUBO D= 40 CM  -  SIMPLES</v>
          </cell>
          <cell r="D528" t="str">
            <v>M</v>
          </cell>
          <cell r="E528" t="str">
            <v>12,00</v>
          </cell>
        </row>
        <row r="529">
          <cell r="B529" t="str">
            <v>18080</v>
          </cell>
          <cell r="C529" t="str">
            <v>TUBO D= 60 CM  -  CA-1</v>
          </cell>
          <cell r="D529" t="str">
            <v>M</v>
          </cell>
          <cell r="E529" t="e">
            <v>#N/A</v>
          </cell>
        </row>
        <row r="530">
          <cell r="B530" t="str">
            <v>18090</v>
          </cell>
          <cell r="C530" t="str">
            <v xml:space="preserve">PROTENSÃO E INJEÇÃO DE NATA </v>
          </cell>
          <cell r="D530" t="str">
            <v>KG</v>
          </cell>
          <cell r="E530">
            <v>0.94</v>
          </cell>
        </row>
        <row r="531">
          <cell r="B531" t="str">
            <v>18120</v>
          </cell>
          <cell r="C531" t="str">
            <v>PEDRA DE MAO COMERCIAL - RACHÃO</v>
          </cell>
          <cell r="D531" t="str">
            <v>M3</v>
          </cell>
          <cell r="E531" t="str">
            <v>12,00</v>
          </cell>
        </row>
        <row r="532">
          <cell r="B532" t="str">
            <v>18160</v>
          </cell>
          <cell r="C532" t="str">
            <v>TUBO DE FERRO GALVANIZADO DN=100 MM</v>
          </cell>
          <cell r="D532" t="str">
            <v>M</v>
          </cell>
          <cell r="E532">
            <v>37</v>
          </cell>
        </row>
        <row r="533">
          <cell r="B533" t="str">
            <v>18170</v>
          </cell>
          <cell r="C533" t="str">
            <v>PINTURA COM SILICONE S/ESTRUTURA NOVA DE CONCRETO</v>
          </cell>
          <cell r="D533" t="str">
            <v>M2</v>
          </cell>
          <cell r="E533">
            <v>8</v>
          </cell>
        </row>
        <row r="534">
          <cell r="B534" t="str">
            <v>18180</v>
          </cell>
          <cell r="C534" t="str">
            <v>SILICONE A BASE DE SOLVENTE</v>
          </cell>
          <cell r="D534" t="str">
            <v>L</v>
          </cell>
          <cell r="E534">
            <v>4</v>
          </cell>
        </row>
        <row r="535">
          <cell r="B535" t="str">
            <v>18190</v>
          </cell>
          <cell r="C535" t="str">
            <v>CONCRETO PROJETADO</v>
          </cell>
          <cell r="D535" t="str">
            <v>M3</v>
          </cell>
          <cell r="E535">
            <v>326.98</v>
          </cell>
        </row>
        <row r="536">
          <cell r="B536" t="str">
            <v>18200</v>
          </cell>
          <cell r="C536" t="str">
            <v>TERRA ARM - ELEM CONSTR. - MAC GREIDE 0 A 6M</v>
          </cell>
          <cell r="D536" t="str">
            <v>M2</v>
          </cell>
          <cell r="E536">
            <v>32</v>
          </cell>
        </row>
        <row r="537">
          <cell r="B537" t="str">
            <v>18230</v>
          </cell>
          <cell r="C537" t="str">
            <v>TERRA ARM - ELEM CONSTR. TECNOL, PROJ E ASSIT. TEC.</v>
          </cell>
          <cell r="D537" t="str">
            <v>VB</v>
          </cell>
          <cell r="E537">
            <v>75</v>
          </cell>
        </row>
        <row r="538">
          <cell r="B538" t="str">
            <v>18250</v>
          </cell>
          <cell r="C538" t="str">
            <v>TERRA ARM - ELEM CONSTR. - MAC GREIDE 6 A 9M</v>
          </cell>
          <cell r="D538" t="str">
            <v>M2</v>
          </cell>
          <cell r="E538">
            <v>36</v>
          </cell>
        </row>
        <row r="539">
          <cell r="B539" t="str">
            <v>18300</v>
          </cell>
          <cell r="C539" t="str">
            <v>TERRA ARM - ELEM CONSTR. - MAC GREIDE 9 A 12M</v>
          </cell>
          <cell r="D539" t="str">
            <v>M2</v>
          </cell>
          <cell r="E539">
            <v>39</v>
          </cell>
        </row>
        <row r="540">
          <cell r="B540" t="str">
            <v>18350</v>
          </cell>
          <cell r="C540" t="str">
            <v>TERRA ARM - ELEM CONSTR. - MAC PÉ TALUDE 0 A 6M</v>
          </cell>
          <cell r="D540" t="str">
            <v>M2</v>
          </cell>
          <cell r="E540">
            <v>28</v>
          </cell>
        </row>
        <row r="541">
          <cell r="B541" t="str">
            <v>18400</v>
          </cell>
          <cell r="C541" t="str">
            <v>TERRA ARM - ELEM CONSTR. - MAC PÉ TALUDE 6 A 9M</v>
          </cell>
          <cell r="D541" t="str">
            <v>M2</v>
          </cell>
          <cell r="E541">
            <v>31</v>
          </cell>
        </row>
        <row r="542">
          <cell r="B542" t="str">
            <v>18450</v>
          </cell>
          <cell r="C542" t="str">
            <v>TERRA ARM - ELEM CONSTR. - MAC PÉ TALUDE 9 A 12M</v>
          </cell>
          <cell r="D542" t="str">
            <v>M2</v>
          </cell>
          <cell r="E542">
            <v>34</v>
          </cell>
        </row>
        <row r="543">
          <cell r="B543" t="str">
            <v>18470</v>
          </cell>
          <cell r="C543" t="str">
            <v>TUBOS PARA CONCRETAGEM</v>
          </cell>
          <cell r="D543" t="str">
            <v>VB</v>
          </cell>
          <cell r="E543">
            <v>10</v>
          </cell>
        </row>
        <row r="544">
          <cell r="B544" t="str">
            <v>18480</v>
          </cell>
          <cell r="C544" t="str">
            <v>TUBOS PARA BENTONITA</v>
          </cell>
          <cell r="D544" t="str">
            <v>VB</v>
          </cell>
          <cell r="E544">
            <v>10</v>
          </cell>
        </row>
        <row r="545">
          <cell r="B545" t="str">
            <v>18500</v>
          </cell>
          <cell r="C545" t="str">
            <v>TERRA ARM - ELEM CONSTR. - MURO ENCONTRO 0 A 6M</v>
          </cell>
          <cell r="D545" t="str">
            <v>M2</v>
          </cell>
          <cell r="E545">
            <v>34.5</v>
          </cell>
        </row>
        <row r="546">
          <cell r="B546" t="str">
            <v>18550</v>
          </cell>
          <cell r="C546" t="str">
            <v>TERRA ARM - ELEM CONSTR. - MURO ENCONTRO 6 A 9M</v>
          </cell>
          <cell r="D546" t="str">
            <v>M2</v>
          </cell>
          <cell r="E546">
            <v>37.5</v>
          </cell>
        </row>
        <row r="547">
          <cell r="B547" t="str">
            <v>18600</v>
          </cell>
          <cell r="C547" t="str">
            <v>TERRA ARM - ELEM CONSTR. - MURO ENCONTRO 9 A 12M</v>
          </cell>
          <cell r="D547" t="str">
            <v>M2</v>
          </cell>
          <cell r="E547">
            <v>40.5</v>
          </cell>
        </row>
        <row r="548">
          <cell r="B548" t="str">
            <v>18610</v>
          </cell>
          <cell r="C548" t="str">
            <v>TIRANTES (GEWI 50/55) Q.TRAB=200 KN</v>
          </cell>
          <cell r="D548" t="str">
            <v>M</v>
          </cell>
          <cell r="E548">
            <v>65</v>
          </cell>
        </row>
        <row r="549">
          <cell r="B549" t="str">
            <v>18620</v>
          </cell>
          <cell r="C549" t="str">
            <v>TIRANTES (GEWI 85/105) Q.TRAB=350 KN</v>
          </cell>
          <cell r="D549" t="str">
            <v>M</v>
          </cell>
          <cell r="E549">
            <v>85</v>
          </cell>
        </row>
        <row r="550">
          <cell r="B550" t="str">
            <v>18630</v>
          </cell>
          <cell r="C550" t="str">
            <v>BULBO DE ANCOR ROCHA, P/TIRANTES Q.TRAB=200 KN</v>
          </cell>
          <cell r="D550" t="str">
            <v>M</v>
          </cell>
          <cell r="E550">
            <v>104</v>
          </cell>
        </row>
        <row r="551">
          <cell r="B551" t="str">
            <v>18640</v>
          </cell>
          <cell r="C551" t="str">
            <v>BULBO DE ANCOR SOLO, P/TIRANTES Q.TRAB=200 KN</v>
          </cell>
          <cell r="D551" t="str">
            <v>M</v>
          </cell>
          <cell r="E551">
            <v>91</v>
          </cell>
        </row>
        <row r="552">
          <cell r="B552" t="str">
            <v>18650</v>
          </cell>
          <cell r="C552" t="str">
            <v>BULBO DE ANCOR ROCHA, P/TIRANTES Q.TRAB=350 KN</v>
          </cell>
          <cell r="D552" t="str">
            <v>M</v>
          </cell>
          <cell r="E552">
            <v>143</v>
          </cell>
        </row>
        <row r="553">
          <cell r="B553" t="str">
            <v>18660</v>
          </cell>
          <cell r="C553" t="str">
            <v>BULBO DE ANCOR SOLO, P/TIRANTES Q.TRAB=350 KN</v>
          </cell>
          <cell r="D553" t="str">
            <v>M</v>
          </cell>
          <cell r="E553">
            <v>137</v>
          </cell>
        </row>
        <row r="554">
          <cell r="B554" t="str">
            <v>18700</v>
          </cell>
          <cell r="C554" t="str">
            <v>ATER.REFORÇ. C/ELEM REFORÇO (0,5x1,0x4,0) (MALHA 8X10)</v>
          </cell>
          <cell r="D554" t="str">
            <v>UN</v>
          </cell>
          <cell r="E554">
            <v>170.89</v>
          </cell>
        </row>
        <row r="555">
          <cell r="B555" t="str">
            <v>18750</v>
          </cell>
          <cell r="C555" t="str">
            <v>ATER.REFORÇ. C/ELEM REFORÇO (1,0x1,0x4,0) (MALHA 8X10)</v>
          </cell>
          <cell r="D555" t="str">
            <v>UN</v>
          </cell>
          <cell r="E555">
            <v>207.27</v>
          </cell>
        </row>
        <row r="556">
          <cell r="B556" t="str">
            <v>18800</v>
          </cell>
          <cell r="C556" t="str">
            <v>DRENO FIBRO-QUÍMICO</v>
          </cell>
          <cell r="D556" t="str">
            <v>M</v>
          </cell>
          <cell r="E556">
            <v>3.3</v>
          </cell>
        </row>
        <row r="557">
          <cell r="B557" t="str">
            <v>19000</v>
          </cell>
          <cell r="C557" t="str">
            <v>ROYALTIE DE JAZIDA</v>
          </cell>
          <cell r="D557" t="str">
            <v>M3</v>
          </cell>
          <cell r="E557">
            <v>0.5</v>
          </cell>
        </row>
        <row r="558">
          <cell r="B558" t="str">
            <v>19100</v>
          </cell>
          <cell r="C558" t="str">
            <v>ROYALTIE DE AREIA</v>
          </cell>
          <cell r="D558" t="str">
            <v>M3</v>
          </cell>
          <cell r="E558">
            <v>2</v>
          </cell>
        </row>
        <row r="559">
          <cell r="B559" t="str">
            <v>19200</v>
          </cell>
          <cell r="C559" t="str">
            <v>ROYALTIE DE SEIXO</v>
          </cell>
          <cell r="D559" t="str">
            <v>M3</v>
          </cell>
          <cell r="E559">
            <v>1.2</v>
          </cell>
        </row>
        <row r="560">
          <cell r="B560" t="str">
            <v>2298</v>
          </cell>
          <cell r="C560" t="str">
            <v>DIAS IMPRATICÁVEIS</v>
          </cell>
          <cell r="D560" t="str">
            <v>VB</v>
          </cell>
        </row>
        <row r="561">
          <cell r="B561" t="str">
            <v>2999</v>
          </cell>
          <cell r="C561" t="str">
            <v>FERRAMENTAS MANUAIS</v>
          </cell>
          <cell r="D561" t="str">
            <v>VB</v>
          </cell>
        </row>
        <row r="562">
          <cell r="B562" t="str">
            <v>40002</v>
          </cell>
          <cell r="C562" t="str">
            <v>TRANSPORTE DE BRITA JAZIDA-BRITADOR</v>
          </cell>
          <cell r="D562" t="str">
            <v>M3*KM</v>
          </cell>
          <cell r="E562">
            <v>0.2</v>
          </cell>
        </row>
        <row r="563">
          <cell r="B563" t="str">
            <v>40003</v>
          </cell>
          <cell r="C563" t="str">
            <v>TRANSPORTE DE SEIXO PENEIRADO</v>
          </cell>
          <cell r="D563" t="str">
            <v>M3*KM</v>
          </cell>
          <cell r="E563">
            <v>0.2</v>
          </cell>
        </row>
        <row r="564">
          <cell r="B564" t="str">
            <v>40004</v>
          </cell>
          <cell r="C564" t="str">
            <v>TRANSPORTE DE AREIA DE JAZIDA</v>
          </cell>
          <cell r="D564" t="str">
            <v>M3*KM</v>
          </cell>
          <cell r="E564">
            <v>0.2</v>
          </cell>
        </row>
        <row r="565">
          <cell r="B565" t="str">
            <v>40005</v>
          </cell>
          <cell r="C565" t="str">
            <v>TRANSPORTE COMERCIAL DE AREIA</v>
          </cell>
          <cell r="D565" t="str">
            <v>M3*KM</v>
          </cell>
          <cell r="E565">
            <v>0.2</v>
          </cell>
        </row>
        <row r="566">
          <cell r="B566" t="str">
            <v>40006</v>
          </cell>
          <cell r="C566" t="str">
            <v xml:space="preserve">TRANSPORTE COMERCIAL DE BRITA </v>
          </cell>
          <cell r="D566" t="str">
            <v>M3*KM</v>
          </cell>
          <cell r="E566">
            <v>0.35</v>
          </cell>
        </row>
        <row r="567">
          <cell r="B567" t="str">
            <v>40007</v>
          </cell>
          <cell r="C567" t="str">
            <v>TRANSPORTE DE BRITA PROCESSADA</v>
          </cell>
          <cell r="D567" t="str">
            <v>M3*KM</v>
          </cell>
          <cell r="E567">
            <v>0.38</v>
          </cell>
        </row>
        <row r="568">
          <cell r="B568" t="str">
            <v>40008</v>
          </cell>
          <cell r="C568" t="str">
            <v xml:space="preserve">TRANSPORTE COMERCIAL DE CAP </v>
          </cell>
          <cell r="D568" t="str">
            <v>TKM</v>
          </cell>
          <cell r="E568">
            <v>0.09</v>
          </cell>
        </row>
        <row r="569">
          <cell r="B569" t="str">
            <v>40009</v>
          </cell>
          <cell r="C569" t="str">
            <v>TRANSPORTE COMERCIAL DE EMULSÃO</v>
          </cell>
          <cell r="D569" t="str">
            <v>TKM</v>
          </cell>
          <cell r="E569">
            <v>0.09</v>
          </cell>
        </row>
        <row r="570">
          <cell r="B570" t="str">
            <v>40010</v>
          </cell>
          <cell r="C570" t="str">
            <v>TRANSPORTE COMERCIAL DE ASF DILUÍDO</v>
          </cell>
          <cell r="D570" t="str">
            <v>TKM</v>
          </cell>
          <cell r="E570">
            <v>0.09</v>
          </cell>
        </row>
      </sheetData>
      <sheetData sheetId="4"/>
      <sheetData sheetId="5"/>
      <sheetData sheetId="6"/>
      <sheetData sheetId="7"/>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D142_95"/>
      <sheetName val="Mat"/>
      <sheetName val="Mistura Betum. Usinada Quente"/>
      <sheetName val="ED142_95.XLS"/>
      <sheetName val="\EXCEL\ARQXLS\SC\ED142_95.XLS"/>
    </sheetNames>
    <definedNames>
      <definedName name="módulo1.Extenso" refersTo="#REF!"/>
    </defined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Discriminativo Rec. Inicial"/>
      <sheetName val="Discriminativo Manut. Operação"/>
      <sheetName val="Discriminativo Restauração"/>
      <sheetName val="Equipamentos"/>
      <sheetName val="Mão de Obra"/>
      <sheetName val="Encargos Sociais"/>
      <sheetName val="Materiais"/>
      <sheetName val="DMTs"/>
      <sheetName val="BDI"/>
      <sheetName val="Recuperação Inicial"/>
      <sheetName val="Conserva Rotineira"/>
      <sheetName val="Operação da Rodovia"/>
      <sheetName val="Restauração"/>
      <sheetName val="Reabilitação Ambiental"/>
      <sheetName val="AUX"/>
      <sheetName val="Resumo DAER"/>
      <sheetName val="Custos Briga"/>
      <sheetName val="Plan1"/>
      <sheetName val="Plan2"/>
      <sheetName val="Plan3"/>
      <sheetName val="P A T O 98 D"/>
    </sheetNames>
    <sheetDataSet>
      <sheetData sheetId="0"/>
      <sheetData sheetId="1"/>
      <sheetData sheetId="2"/>
      <sheetData sheetId="3"/>
      <sheetData sheetId="4"/>
      <sheetData sheetId="5" refreshError="1">
        <row r="4">
          <cell r="B4" t="str">
            <v>QUADRO 09</v>
          </cell>
        </row>
        <row r="6">
          <cell r="B6" t="str">
            <v>Código</v>
          </cell>
          <cell r="C6" t="str">
            <v>Categoria Profissional</v>
          </cell>
        </row>
      </sheetData>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 CBEMI Corrigido"/>
      <sheetName val="Q.CBEMI"/>
      <sheetName val="Q.CBEMI Corrigido"/>
      <sheetName val="Q.PROJETO"/>
      <sheetName val="Cronograma"/>
      <sheetName val="Cronograma Perc."/>
      <sheetName val="Justificativa preços remendos"/>
      <sheetName val="Q.COMPAR. Beto"/>
      <sheetName val="Q.COMPAR."/>
      <sheetName val="TER"/>
      <sheetName val="COMP.NOVAS"/>
      <sheetName val="COMP.NOVAS Abr-2002"/>
      <sheetName val="PAV"/>
      <sheetName val="PAV DESMEMBRADA"/>
      <sheetName val="AUX DESMEMBRADA"/>
      <sheetName val="DRE"/>
      <sheetName val="PAV BID"/>
      <sheetName val="SIN"/>
      <sheetName val="ACESSOS"/>
      <sheetName val="P.VEG"/>
      <sheetName val="AUX"/>
      <sheetName val="DMT"/>
      <sheetName val="MAT"/>
      <sheetName val="Prod. Mec. Tratamento"/>
      <sheetName val="Prod. Mec."/>
      <sheetName val="ATUAL. ORÇAMENTO"/>
      <sheetName val="CHE"/>
      <sheetName val="MO"/>
      <sheetName val="ENC.SOC."/>
      <sheetName val="BDI"/>
      <sheetName val="Cron.Fis-Finan"/>
      <sheetName val="Q.COMPAR.ATUAL. Beto"/>
      <sheetName val="Mão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image" Target="../media/image2.emf"/><Relationship Id="rId13" Type="http://schemas.openxmlformats.org/officeDocument/2006/relationships/oleObject" Target="../embeddings/oleObject5.bin"/><Relationship Id="rId18" Type="http://schemas.openxmlformats.org/officeDocument/2006/relationships/image" Target="../media/image7.emf"/><Relationship Id="rId3" Type="http://schemas.openxmlformats.org/officeDocument/2006/relationships/vmlDrawing" Target="../drawings/vmlDrawing2.vml"/><Relationship Id="rId7" Type="http://schemas.openxmlformats.org/officeDocument/2006/relationships/oleObject" Target="../embeddings/oleObject2.bin"/><Relationship Id="rId12" Type="http://schemas.openxmlformats.org/officeDocument/2006/relationships/image" Target="../media/image4.emf"/><Relationship Id="rId17" Type="http://schemas.openxmlformats.org/officeDocument/2006/relationships/oleObject" Target="../embeddings/oleObject7.bin"/><Relationship Id="rId2" Type="http://schemas.openxmlformats.org/officeDocument/2006/relationships/drawing" Target="../drawings/drawing1.xml"/><Relationship Id="rId16" Type="http://schemas.openxmlformats.org/officeDocument/2006/relationships/image" Target="../media/image6.emf"/><Relationship Id="rId20" Type="http://schemas.openxmlformats.org/officeDocument/2006/relationships/image" Target="../media/image8.emf"/><Relationship Id="rId1" Type="http://schemas.openxmlformats.org/officeDocument/2006/relationships/printerSettings" Target="../printerSettings/printerSettings3.bin"/><Relationship Id="rId6" Type="http://schemas.openxmlformats.org/officeDocument/2006/relationships/image" Target="../media/image1.emf"/><Relationship Id="rId11" Type="http://schemas.openxmlformats.org/officeDocument/2006/relationships/oleObject" Target="../embeddings/oleObject4.bin"/><Relationship Id="rId5" Type="http://schemas.openxmlformats.org/officeDocument/2006/relationships/oleObject" Target="../embeddings/oleObject1.bin"/><Relationship Id="rId15" Type="http://schemas.openxmlformats.org/officeDocument/2006/relationships/oleObject" Target="../embeddings/oleObject6.bin"/><Relationship Id="rId10" Type="http://schemas.openxmlformats.org/officeDocument/2006/relationships/image" Target="../media/image3.emf"/><Relationship Id="rId19" Type="http://schemas.openxmlformats.org/officeDocument/2006/relationships/oleObject" Target="../embeddings/oleObject8.bin"/><Relationship Id="rId4" Type="http://schemas.openxmlformats.org/officeDocument/2006/relationships/vmlDrawing" Target="../drawings/vmlDrawing3.vml"/><Relationship Id="rId9" Type="http://schemas.openxmlformats.org/officeDocument/2006/relationships/oleObject" Target="../embeddings/oleObject3.bin"/><Relationship Id="rId14" Type="http://schemas.openxmlformats.org/officeDocument/2006/relationships/image" Target="../media/image5.emf"/></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vmlDrawing" Target="../drawings/vmlDrawing6.v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xml"/><Relationship Id="rId1" Type="http://schemas.openxmlformats.org/officeDocument/2006/relationships/printerSettings" Target="../printerSettings/printerSettings8.bin"/><Relationship Id="rId6" Type="http://schemas.openxmlformats.org/officeDocument/2006/relationships/image" Target="../media/image17.wmf"/><Relationship Id="rId5" Type="http://schemas.openxmlformats.org/officeDocument/2006/relationships/oleObject" Target="../embeddings/oleObject9.bin"/><Relationship Id="rId4" Type="http://schemas.openxmlformats.org/officeDocument/2006/relationships/vmlDrawing" Target="../drawings/vmlDrawing10.v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vmlDrawing" Target="../drawings/vmlDrawing12.v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90"/>
  <sheetViews>
    <sheetView workbookViewId="0">
      <selection activeCell="E55" sqref="E55"/>
    </sheetView>
  </sheetViews>
  <sheetFormatPr defaultRowHeight="15" x14ac:dyDescent="0.25"/>
  <cols>
    <col min="1" max="1" width="10" bestFit="1" customWidth="1"/>
    <col min="2" max="2" width="11.42578125" bestFit="1" customWidth="1"/>
    <col min="3" max="3" width="54" bestFit="1" customWidth="1"/>
    <col min="4" max="4" width="7" style="630" bestFit="1" customWidth="1"/>
    <col min="5" max="5" width="8" bestFit="1" customWidth="1"/>
    <col min="6" max="6" width="9" customWidth="1"/>
    <col min="7" max="7" width="8" bestFit="1" customWidth="1"/>
    <col min="8" max="8" width="9.5703125" bestFit="1" customWidth="1"/>
    <col min="9" max="11" width="8" bestFit="1" customWidth="1"/>
    <col min="12" max="12" width="9" bestFit="1" customWidth="1"/>
    <col min="13" max="14" width="8" bestFit="1" customWidth="1"/>
    <col min="15" max="16" width="8.42578125" style="630" customWidth="1"/>
  </cols>
  <sheetData>
    <row r="2" spans="2:20" x14ac:dyDescent="0.25">
      <c r="C2" s="297"/>
      <c r="D2" s="627"/>
      <c r="E2" s="1066" t="s">
        <v>5807</v>
      </c>
      <c r="F2" s="1067"/>
      <c r="G2" s="1067"/>
      <c r="H2" s="1067"/>
      <c r="I2" s="1067"/>
      <c r="J2" s="1067"/>
      <c r="K2" s="1067"/>
      <c r="L2" s="1067"/>
      <c r="M2" s="1067"/>
      <c r="N2" s="1068"/>
      <c r="O2" s="1066" t="s">
        <v>5808</v>
      </c>
      <c r="P2" s="1068"/>
      <c r="Q2" s="1066" t="s">
        <v>5809</v>
      </c>
      <c r="R2" s="1068"/>
      <c r="S2" s="1066" t="s">
        <v>5810</v>
      </c>
      <c r="T2" s="1068"/>
    </row>
    <row r="3" spans="2:20" x14ac:dyDescent="0.25">
      <c r="C3" s="298"/>
      <c r="D3" s="629"/>
      <c r="E3" s="1069" t="s">
        <v>5811</v>
      </c>
      <c r="F3" s="1070"/>
      <c r="G3" s="1070" t="s">
        <v>5812</v>
      </c>
      <c r="H3" s="1070"/>
      <c r="I3" s="1070" t="s">
        <v>5813</v>
      </c>
      <c r="J3" s="1070"/>
      <c r="K3" s="1070" t="s">
        <v>5814</v>
      </c>
      <c r="L3" s="1070"/>
      <c r="M3" s="1070" t="s">
        <v>5815</v>
      </c>
      <c r="N3" s="1071"/>
      <c r="O3" s="628" t="str">
        <f>I3</f>
        <v>Ø80cm</v>
      </c>
      <c r="P3" s="629" t="str">
        <f>M3</f>
        <v>Ø120cm</v>
      </c>
      <c r="Q3" s="628" t="str">
        <f>O3</f>
        <v>Ø80cm</v>
      </c>
      <c r="R3" s="629" t="str">
        <f>P3</f>
        <v>Ø120cm</v>
      </c>
      <c r="S3" s="628" t="str">
        <f>R3</f>
        <v>Ø120cm</v>
      </c>
      <c r="T3" s="629" t="str">
        <f>S3</f>
        <v>Ø120cm</v>
      </c>
    </row>
    <row r="4" spans="2:20" x14ac:dyDescent="0.25">
      <c r="C4" s="299"/>
      <c r="D4" s="300" t="s">
        <v>721</v>
      </c>
      <c r="E4" s="301">
        <v>1.5</v>
      </c>
      <c r="F4" s="302">
        <v>2</v>
      </c>
      <c r="G4" s="302">
        <f>E4</f>
        <v>1.5</v>
      </c>
      <c r="H4" s="302">
        <f>F4</f>
        <v>2</v>
      </c>
      <c r="I4" s="302">
        <v>2</v>
      </c>
      <c r="J4" s="302">
        <v>2.5</v>
      </c>
      <c r="K4" s="302">
        <v>2</v>
      </c>
      <c r="L4" s="302">
        <v>2.5</v>
      </c>
      <c r="M4" s="302">
        <v>2</v>
      </c>
      <c r="N4" s="303">
        <v>2.5</v>
      </c>
      <c r="O4" s="301">
        <v>1</v>
      </c>
      <c r="P4" s="303">
        <v>1.5</v>
      </c>
      <c r="Q4" s="301">
        <v>1.5</v>
      </c>
      <c r="R4" s="303">
        <v>2</v>
      </c>
      <c r="S4" s="301">
        <v>3</v>
      </c>
      <c r="T4" s="303">
        <v>5</v>
      </c>
    </row>
    <row r="5" spans="2:20" x14ac:dyDescent="0.25">
      <c r="C5" s="298" t="s">
        <v>5799</v>
      </c>
      <c r="D5" s="629" t="s">
        <v>5487</v>
      </c>
      <c r="E5" s="304">
        <f>((E17-E27*2)*2+E18*2)*E19+((E20-E27)*2+E21*2)*E22</f>
        <v>4.1230000000000002</v>
      </c>
      <c r="F5" s="305">
        <f t="shared" ref="F5:P5" si="0">((F17-F27)*2+F18*2)*F19+((F20-F27)*2+F21*2)*F22</f>
        <v>6.4050000000000002</v>
      </c>
      <c r="G5" s="305">
        <f t="shared" si="0"/>
        <v>5.1870000000000003</v>
      </c>
      <c r="H5" s="305">
        <f t="shared" si="0"/>
        <v>7.1369999999999996</v>
      </c>
      <c r="I5" s="305">
        <f t="shared" si="0"/>
        <v>7.6020000000000003</v>
      </c>
      <c r="J5" s="305">
        <f t="shared" si="0"/>
        <v>9.5519999999999996</v>
      </c>
      <c r="K5" s="305">
        <f t="shared" si="0"/>
        <v>8.202</v>
      </c>
      <c r="L5" s="305">
        <f t="shared" si="0"/>
        <v>10.151999999999999</v>
      </c>
      <c r="M5" s="305">
        <f t="shared" si="0"/>
        <v>8.202</v>
      </c>
      <c r="N5" s="306">
        <f t="shared" si="0"/>
        <v>10.151999999999999</v>
      </c>
      <c r="O5" s="304">
        <f>((O17-O27*2)*2+O18*2)*O19+((O20-O27)*2+O21*2)*O22</f>
        <v>4.96</v>
      </c>
      <c r="P5" s="305">
        <f t="shared" si="0"/>
        <v>11.18</v>
      </c>
      <c r="Q5" s="304">
        <f>((Q17-Q27)*2+Q18*2)*Q19+((Q20-Q27)*2+Q21*2)*Q22</f>
        <v>7.2480000000000002</v>
      </c>
      <c r="R5" s="306">
        <f>((R17-R27)*2+R18*2)*R19+((R20-R27)*2+R21*2)*R22</f>
        <v>13.548</v>
      </c>
      <c r="S5" s="304">
        <f>((S17-S27)*2+S18*2)*S19+((S20-S27)*2+S21*2)*S22</f>
        <v>22.797999999999998</v>
      </c>
      <c r="T5" s="306">
        <f>((T17-T27)*2+T18*2)*T19+((T20-T27)*2+T21*2)*T22</f>
        <v>39.997999999999998</v>
      </c>
    </row>
    <row r="6" spans="2:20" x14ac:dyDescent="0.25">
      <c r="C6" s="298" t="s">
        <v>5802</v>
      </c>
      <c r="D6" s="629" t="s">
        <v>5488</v>
      </c>
      <c r="E6" s="304">
        <f>E17*E18*E24+E17*E18*E25-(E20-E27)*(E21-E27)*E25</f>
        <v>9.5000000000000001E-2</v>
      </c>
      <c r="F6" s="305">
        <f t="shared" ref="F6:N6" si="1">F17*F18*F24+F17*F18*F25-(F20-F27)*(F21-F27)*F25</f>
        <v>9.5000000000000001E-2</v>
      </c>
      <c r="G6" s="305">
        <f t="shared" si="1"/>
        <v>0.11600000000000001</v>
      </c>
      <c r="H6" s="305">
        <f t="shared" si="1"/>
        <v>0.11600000000000001</v>
      </c>
      <c r="I6" s="305">
        <f t="shared" si="1"/>
        <v>0.26600000000000001</v>
      </c>
      <c r="J6" s="305">
        <f t="shared" si="1"/>
        <v>0.26600000000000001</v>
      </c>
      <c r="K6" s="305">
        <f t="shared" si="1"/>
        <v>0.318</v>
      </c>
      <c r="L6" s="305">
        <f>L17*L18*L24+L17*L18*L25-(L20-L27)*(L21-L27)*L25</f>
        <v>0.318</v>
      </c>
      <c r="M6" s="305">
        <f>M17*M18*M24+M17*M18*M25-(M20-M27)*(M21-M27)*M25</f>
        <v>0.318</v>
      </c>
      <c r="N6" s="306">
        <f t="shared" si="1"/>
        <v>0.318</v>
      </c>
      <c r="O6" s="304">
        <f t="shared" ref="O6:T6" si="2">O17*O18*O24+O17*O18*O25-(O20-O27)*(O21-O27)*O25+O17*O18*O26</f>
        <v>0.61299999999999999</v>
      </c>
      <c r="P6" s="306">
        <f t="shared" si="2"/>
        <v>1.0129999999999999</v>
      </c>
      <c r="Q6" s="304">
        <f t="shared" si="2"/>
        <v>0.67</v>
      </c>
      <c r="R6" s="306">
        <f t="shared" si="2"/>
        <v>1.17</v>
      </c>
      <c r="S6" s="304">
        <f t="shared" si="2"/>
        <v>1.17</v>
      </c>
      <c r="T6" s="306">
        <f t="shared" si="2"/>
        <v>1.17</v>
      </c>
    </row>
    <row r="7" spans="2:20" x14ac:dyDescent="0.25">
      <c r="C7" s="298" t="s">
        <v>5803</v>
      </c>
      <c r="D7" s="629" t="s">
        <v>5487</v>
      </c>
      <c r="E7" s="304">
        <f>(E17*2+E18*2)*(E24+E25)+(E20*2+E21*2)*E26</f>
        <v>0.39</v>
      </c>
      <c r="F7" s="305">
        <f>(F17*2+F18*2)*(F24+F25)+(F20*2+F21*2)*F26</f>
        <v>0.39</v>
      </c>
      <c r="G7" s="305">
        <f>(G17*2+G18*2)*(G24+G25)+(G20*2+G21*2)*G26</f>
        <v>0.43</v>
      </c>
      <c r="H7" s="305">
        <f>(H17*2+H18*2)*(H24+H25)+(H20*2+H21*2)*H26</f>
        <v>0.43</v>
      </c>
      <c r="I7" s="305">
        <f t="shared" ref="I7:N7" si="3">(I17*2+I18*2)*(I24+I25)+(I20*2+I21*2)*I26-(2*(I20-I27-I27)+2*(I21-I27-I27))*I25</f>
        <v>0.84499999999999997</v>
      </c>
      <c r="J7" s="305">
        <f t="shared" si="3"/>
        <v>0.84499999999999997</v>
      </c>
      <c r="K7" s="305">
        <f t="shared" si="3"/>
        <v>0.94499999999999995</v>
      </c>
      <c r="L7" s="305">
        <f t="shared" si="3"/>
        <v>0.94499999999999995</v>
      </c>
      <c r="M7" s="305">
        <f t="shared" si="3"/>
        <v>0.94499999999999995</v>
      </c>
      <c r="N7" s="306">
        <f t="shared" si="3"/>
        <v>0.94499999999999995</v>
      </c>
      <c r="O7" s="304">
        <f>(O17*2+O18*2)*(O24+O25)+(O20*2+O21*2)*O26</f>
        <v>1.4</v>
      </c>
      <c r="P7" s="306">
        <f>(P17*2+P18*2)*(P24+P25)+(P20*2+P21*2)*P26</f>
        <v>1.8</v>
      </c>
      <c r="Q7" s="304">
        <f>(Q17*2+Q18*2)*(Q24+Q25)+(Q20*2+Q21*2)*Q26-(2*(Q20-Q27-Q27)+2*(Q21-Q27-Q27))*Q25</f>
        <v>1.39</v>
      </c>
      <c r="R7" s="306">
        <f>(R17*2+R18*2)*(R24+R25)+(R20*2+R21*2)*R26-(2*(R20-R27-R27)+2*(R21-R27-R27))*R25</f>
        <v>1.89</v>
      </c>
      <c r="S7" s="304">
        <f>(S17*2+S18*2)*(S24+S25)+(S20*2+S21*2)*S26-(2*(S20-S27-S27)+2*(S21-S27-S27))*S25</f>
        <v>1.89</v>
      </c>
      <c r="T7" s="306">
        <f>(T17*2+T18*2)*(T24+T25)+(T20*2+T21*2)*T26-(2*(T20-T27-T27)+2*(T21-T27-T27))*T25</f>
        <v>1.89</v>
      </c>
    </row>
    <row r="8" spans="2:20" x14ac:dyDescent="0.25">
      <c r="B8">
        <v>30</v>
      </c>
      <c r="C8" s="298" t="s">
        <v>5804</v>
      </c>
      <c r="D8" s="629" t="s">
        <v>5816</v>
      </c>
      <c r="E8" s="304">
        <f>E6*$B$8</f>
        <v>2.85</v>
      </c>
      <c r="F8" s="305">
        <f t="shared" ref="F8:T8" si="4">F6*$B$8</f>
        <v>2.85</v>
      </c>
      <c r="G8" s="305">
        <f t="shared" si="4"/>
        <v>3.48</v>
      </c>
      <c r="H8" s="305">
        <f t="shared" si="4"/>
        <v>3.48</v>
      </c>
      <c r="I8" s="305">
        <f t="shared" si="4"/>
        <v>7.98</v>
      </c>
      <c r="J8" s="305">
        <f t="shared" si="4"/>
        <v>7.98</v>
      </c>
      <c r="K8" s="305">
        <f t="shared" si="4"/>
        <v>9.5399999999999991</v>
      </c>
      <c r="L8" s="305">
        <f t="shared" si="4"/>
        <v>9.5399999999999991</v>
      </c>
      <c r="M8" s="305">
        <f t="shared" si="4"/>
        <v>9.5399999999999991</v>
      </c>
      <c r="N8" s="306">
        <f t="shared" si="4"/>
        <v>9.5399999999999991</v>
      </c>
      <c r="O8" s="304">
        <f t="shared" si="4"/>
        <v>18.39</v>
      </c>
      <c r="P8" s="306">
        <f t="shared" si="4"/>
        <v>30.39</v>
      </c>
      <c r="Q8" s="304">
        <f t="shared" si="4"/>
        <v>20.100000000000001</v>
      </c>
      <c r="R8" s="306">
        <f t="shared" si="4"/>
        <v>35.1</v>
      </c>
      <c r="S8" s="304">
        <f t="shared" si="4"/>
        <v>35.1</v>
      </c>
      <c r="T8" s="306">
        <f t="shared" si="4"/>
        <v>35.1</v>
      </c>
    </row>
    <row r="9" spans="2:20" x14ac:dyDescent="0.25">
      <c r="C9" s="298" t="s">
        <v>5805</v>
      </c>
      <c r="D9" s="629" t="s">
        <v>5488</v>
      </c>
      <c r="E9" s="304">
        <f>(((E17-E27)*2+(E18-E27)*2)*E19+((E20-E27)*2+(E21-E27)*2)*E22)*E28</f>
        <v>8.2000000000000003E-2</v>
      </c>
      <c r="F9" s="305">
        <f>(((F17-F27)*2+(F18-F27)*2)*F19+((F20-F27)*2+(F21-F27)*2)*F22)*F28</f>
        <v>0.113</v>
      </c>
      <c r="G9" s="305">
        <f>(((G17-G27)*2+(G18-G27)*2)*G19+((G20-G27)*2+(G21-G27)*2)*G22)*G28</f>
        <v>9.2999999999999999E-2</v>
      </c>
      <c r="H9" s="305">
        <f>(((H17-H27)*2+(H18-H27)*2)*H19+((H20-H27)*2+(H21-H27)*2)*H22)*H28</f>
        <v>0.128</v>
      </c>
      <c r="I9" s="305">
        <f>(((I17-I27)*2+(I18-I27)*2)*I19+((I20-I27)*2+(I21-I27)*2)*I22)*I28</f>
        <v>0.13900000000000001</v>
      </c>
      <c r="J9" s="305">
        <f t="shared" ref="J9:T9" si="5">(((J17-J27)*2+(J18-J27)*2)*J19+((J20-J27)*2+(J21-J27)*2)*J22)*J28</f>
        <v>0.17399999999999999</v>
      </c>
      <c r="K9" s="305">
        <f t="shared" si="5"/>
        <v>0.151</v>
      </c>
      <c r="L9" s="305">
        <f t="shared" si="5"/>
        <v>0.186</v>
      </c>
      <c r="M9" s="305">
        <f t="shared" si="5"/>
        <v>0.151</v>
      </c>
      <c r="N9" s="306">
        <f t="shared" si="5"/>
        <v>0.186</v>
      </c>
      <c r="O9" s="304">
        <f t="shared" si="5"/>
        <v>9.9000000000000005E-2</v>
      </c>
      <c r="P9" s="306">
        <f t="shared" si="5"/>
        <v>0.21299999999999999</v>
      </c>
      <c r="Q9" s="304">
        <f t="shared" si="5"/>
        <v>0.13600000000000001</v>
      </c>
      <c r="R9" s="306">
        <f t="shared" si="5"/>
        <v>0.25800000000000001</v>
      </c>
      <c r="S9" s="304">
        <f t="shared" si="5"/>
        <v>0.435</v>
      </c>
      <c r="T9" s="306">
        <f t="shared" si="5"/>
        <v>0.76300000000000001</v>
      </c>
    </row>
    <row r="10" spans="2:20" x14ac:dyDescent="0.25">
      <c r="C10" s="298" t="s">
        <v>5806</v>
      </c>
      <c r="D10" s="629" t="s">
        <v>5488</v>
      </c>
      <c r="E10" s="304">
        <f>+(E17-E27*2)*E27*E29</f>
        <v>8.9999999999999993E-3</v>
      </c>
      <c r="F10" s="305">
        <f>+(F17-F27*2)*F27*F29</f>
        <v>8.9999999999999993E-3</v>
      </c>
      <c r="G10" s="305">
        <f>+(G17-G27*2)*G27*G29</f>
        <v>8.9999999999999993E-3</v>
      </c>
      <c r="H10" s="305">
        <f>+(H17-H27*2)*H27*H29</f>
        <v>8.9999999999999993E-3</v>
      </c>
      <c r="I10" s="305">
        <f>+(I20-I27*2)*I27*I29</f>
        <v>8.9999999999999993E-3</v>
      </c>
      <c r="J10" s="305">
        <f t="shared" ref="J10:T10" si="6">+(J20-J27*2)*J27*J29</f>
        <v>8.9999999999999993E-3</v>
      </c>
      <c r="K10" s="305">
        <f t="shared" si="6"/>
        <v>8.9999999999999993E-3</v>
      </c>
      <c r="L10" s="305">
        <f t="shared" si="6"/>
        <v>8.9999999999999993E-3</v>
      </c>
      <c r="M10" s="305">
        <f t="shared" si="6"/>
        <v>8.9999999999999993E-3</v>
      </c>
      <c r="N10" s="306">
        <f t="shared" si="6"/>
        <v>8.9999999999999993E-3</v>
      </c>
      <c r="O10" s="304">
        <f t="shared" si="6"/>
        <v>0</v>
      </c>
      <c r="P10" s="306">
        <f t="shared" si="6"/>
        <v>0</v>
      </c>
      <c r="Q10" s="304">
        <f t="shared" si="6"/>
        <v>8.0000000000000002E-3</v>
      </c>
      <c r="R10" s="306">
        <f t="shared" si="6"/>
        <v>8.0000000000000002E-3</v>
      </c>
      <c r="S10" s="304">
        <f t="shared" si="6"/>
        <v>8.0000000000000002E-3</v>
      </c>
      <c r="T10" s="306">
        <f t="shared" si="6"/>
        <v>8.0000000000000002E-3</v>
      </c>
    </row>
    <row r="11" spans="2:20" x14ac:dyDescent="0.25">
      <c r="C11" s="298" t="str">
        <f>C31</f>
        <v>Grade BL 75x60cm</v>
      </c>
      <c r="D11" s="629" t="s">
        <v>5491</v>
      </c>
      <c r="E11" s="304">
        <v>1</v>
      </c>
      <c r="F11" s="305">
        <f>E11</f>
        <v>1</v>
      </c>
      <c r="G11" s="305"/>
      <c r="H11" s="305"/>
      <c r="I11" s="305"/>
      <c r="J11" s="305"/>
      <c r="K11" s="305"/>
      <c r="L11" s="305"/>
      <c r="M11" s="305"/>
      <c r="N11" s="306"/>
      <c r="O11" s="304"/>
      <c r="P11" s="306"/>
      <c r="Q11" s="304"/>
      <c r="R11" s="306"/>
      <c r="S11" s="304"/>
      <c r="T11" s="306"/>
    </row>
    <row r="12" spans="2:20" x14ac:dyDescent="0.25">
      <c r="C12" s="298" t="str">
        <f>C38</f>
        <v>Grade BL 75x80cm</v>
      </c>
      <c r="D12" s="629" t="s">
        <v>5491</v>
      </c>
      <c r="E12" s="304"/>
      <c r="F12" s="305"/>
      <c r="G12" s="305">
        <v>1</v>
      </c>
      <c r="H12" s="305">
        <f>G12</f>
        <v>1</v>
      </c>
      <c r="I12" s="305"/>
      <c r="J12" s="305"/>
      <c r="K12" s="305"/>
      <c r="L12" s="305"/>
      <c r="M12" s="305"/>
      <c r="N12" s="306"/>
      <c r="O12" s="304"/>
      <c r="P12" s="306"/>
      <c r="Q12" s="304"/>
      <c r="R12" s="306"/>
      <c r="S12" s="304"/>
      <c r="T12" s="306"/>
    </row>
    <row r="13" spans="2:20" x14ac:dyDescent="0.25">
      <c r="C13" s="298" t="str">
        <f>C45</f>
        <v>Grade BL 75x115cm</v>
      </c>
      <c r="D13" s="883" t="s">
        <v>5491</v>
      </c>
      <c r="E13" s="304"/>
      <c r="F13" s="305"/>
      <c r="G13" s="305"/>
      <c r="H13" s="305"/>
      <c r="I13" s="305">
        <v>1</v>
      </c>
      <c r="J13" s="305">
        <f t="shared" ref="J13" si="7">I13</f>
        <v>1</v>
      </c>
      <c r="K13" s="305"/>
      <c r="L13" s="305"/>
      <c r="M13" s="305"/>
      <c r="N13" s="306"/>
      <c r="O13" s="304"/>
      <c r="P13" s="306"/>
      <c r="Q13" s="304"/>
      <c r="R13" s="306"/>
      <c r="S13" s="304"/>
      <c r="T13" s="306"/>
    </row>
    <row r="14" spans="2:20" x14ac:dyDescent="0.25">
      <c r="C14" s="298" t="str">
        <f>C52</f>
        <v>Grade BL 75x135cm</v>
      </c>
      <c r="D14" s="883" t="s">
        <v>5491</v>
      </c>
      <c r="E14" s="304"/>
      <c r="F14" s="305"/>
      <c r="G14" s="305"/>
      <c r="H14" s="305"/>
      <c r="I14" s="305"/>
      <c r="J14" s="305"/>
      <c r="K14" s="305">
        <v>1</v>
      </c>
      <c r="L14" s="305">
        <f t="shared" ref="L14" si="8">K14</f>
        <v>1</v>
      </c>
      <c r="M14" s="305"/>
      <c r="N14" s="306"/>
      <c r="O14" s="304"/>
      <c r="P14" s="306"/>
      <c r="Q14" s="304"/>
      <c r="R14" s="306"/>
      <c r="S14" s="304"/>
      <c r="T14" s="306"/>
    </row>
    <row r="15" spans="2:20" x14ac:dyDescent="0.25">
      <c r="C15" s="298" t="s">
        <v>5819</v>
      </c>
      <c r="D15" s="629"/>
      <c r="E15" s="304"/>
      <c r="F15" s="305"/>
      <c r="G15" s="305"/>
      <c r="H15" s="305"/>
      <c r="I15" s="305"/>
      <c r="J15" s="305"/>
      <c r="K15" s="305"/>
      <c r="L15" s="305"/>
      <c r="M15" s="305"/>
      <c r="N15" s="306"/>
      <c r="O15" s="304"/>
      <c r="P15" s="306"/>
      <c r="Q15" s="304">
        <v>1</v>
      </c>
      <c r="R15" s="306">
        <f>Q15</f>
        <v>1</v>
      </c>
      <c r="S15" s="304">
        <v>1</v>
      </c>
      <c r="T15" s="306">
        <f>S15</f>
        <v>1</v>
      </c>
    </row>
    <row r="16" spans="2:20" x14ac:dyDescent="0.25">
      <c r="C16" s="298"/>
      <c r="D16" s="629"/>
      <c r="E16" s="298"/>
      <c r="F16" s="307"/>
      <c r="G16" s="307"/>
      <c r="H16" s="307"/>
      <c r="I16" s="307"/>
      <c r="J16" s="307"/>
      <c r="K16" s="307"/>
      <c r="L16" s="307"/>
      <c r="M16" s="307"/>
      <c r="N16" s="308"/>
      <c r="O16" s="298"/>
      <c r="P16" s="308"/>
      <c r="Q16" s="298"/>
      <c r="R16" s="308"/>
      <c r="S16" s="298"/>
      <c r="T16" s="308"/>
    </row>
    <row r="17" spans="3:20" x14ac:dyDescent="0.25">
      <c r="C17" s="298" t="s">
        <v>5820</v>
      </c>
      <c r="D17" s="629" t="s">
        <v>5490</v>
      </c>
      <c r="E17" s="309">
        <v>1.05</v>
      </c>
      <c r="F17" s="310">
        <f>E17</f>
        <v>1.05</v>
      </c>
      <c r="G17" s="647">
        <f>E17</f>
        <v>1.05</v>
      </c>
      <c r="H17" s="647">
        <f>G17</f>
        <v>1.05</v>
      </c>
      <c r="I17" s="647">
        <f>G17</f>
        <v>1.05</v>
      </c>
      <c r="J17" s="647">
        <f>I17</f>
        <v>1.05</v>
      </c>
      <c r="K17" s="647">
        <f>I17</f>
        <v>1.05</v>
      </c>
      <c r="L17" s="647">
        <f>K17</f>
        <v>1.05</v>
      </c>
      <c r="M17" s="647">
        <f>E17</f>
        <v>1.05</v>
      </c>
      <c r="N17" s="648">
        <f>M17</f>
        <v>1.05</v>
      </c>
      <c r="O17" s="309">
        <v>1.75</v>
      </c>
      <c r="P17" s="648">
        <v>2.25</v>
      </c>
      <c r="Q17" s="309">
        <v>1.75</v>
      </c>
      <c r="R17" s="648">
        <f>P17</f>
        <v>2.25</v>
      </c>
      <c r="S17" s="309">
        <f>R17</f>
        <v>2.25</v>
      </c>
      <c r="T17" s="311">
        <f>S17</f>
        <v>2.25</v>
      </c>
    </row>
    <row r="18" spans="3:20" x14ac:dyDescent="0.25">
      <c r="C18" s="298" t="s">
        <v>5821</v>
      </c>
      <c r="D18" s="629" t="s">
        <v>5490</v>
      </c>
      <c r="E18" s="649">
        <v>0.9</v>
      </c>
      <c r="F18" s="647">
        <f>E18</f>
        <v>0.9</v>
      </c>
      <c r="G18" s="647">
        <v>1.1000000000000001</v>
      </c>
      <c r="H18" s="647">
        <f>G18</f>
        <v>1.1000000000000001</v>
      </c>
      <c r="I18" s="647">
        <v>1.45</v>
      </c>
      <c r="J18" s="647">
        <f>I18</f>
        <v>1.45</v>
      </c>
      <c r="K18" s="647">
        <v>1.65</v>
      </c>
      <c r="L18" s="647">
        <f>K18</f>
        <v>1.65</v>
      </c>
      <c r="M18" s="647">
        <v>1.65</v>
      </c>
      <c r="N18" s="648">
        <f>M18</f>
        <v>1.65</v>
      </c>
      <c r="O18" s="309">
        <f>O17</f>
        <v>1.75</v>
      </c>
      <c r="P18" s="648">
        <f>P17</f>
        <v>2.25</v>
      </c>
      <c r="Q18" s="309">
        <f>Q17</f>
        <v>1.75</v>
      </c>
      <c r="R18" s="648">
        <f>P18</f>
        <v>2.25</v>
      </c>
      <c r="S18" s="309">
        <f>S17</f>
        <v>2.25</v>
      </c>
      <c r="T18" s="311">
        <f>T17</f>
        <v>2.25</v>
      </c>
    </row>
    <row r="19" spans="3:20" x14ac:dyDescent="0.25">
      <c r="C19" s="298" t="s">
        <v>167</v>
      </c>
      <c r="D19" s="629" t="s">
        <v>5490</v>
      </c>
      <c r="E19" s="309">
        <f>E4-E22-E24-E25-E29-E26</f>
        <v>1.33</v>
      </c>
      <c r="F19" s="310">
        <f>F4-F22-F24-F25-F29-F26</f>
        <v>1.83</v>
      </c>
      <c r="G19" s="310">
        <f>G4-G22-G24-G25-G29-G26</f>
        <v>1.33</v>
      </c>
      <c r="H19" s="310">
        <f>H4-H22-H24-H25-H29-H26</f>
        <v>1.83</v>
      </c>
      <c r="I19" s="310">
        <v>1.5</v>
      </c>
      <c r="J19" s="310">
        <f>I19</f>
        <v>1.5</v>
      </c>
      <c r="K19" s="310">
        <f>I19</f>
        <v>1.5</v>
      </c>
      <c r="L19" s="310">
        <f>K19</f>
        <v>1.5</v>
      </c>
      <c r="M19" s="310">
        <f>K19</f>
        <v>1.5</v>
      </c>
      <c r="N19" s="311">
        <f>M19</f>
        <v>1.5</v>
      </c>
      <c r="O19" s="309">
        <f>O4-O22-O24-O25-O29-O26</f>
        <v>0.8</v>
      </c>
      <c r="P19" s="311">
        <f>P4-P22-P24-P25-P29-P26</f>
        <v>1.3</v>
      </c>
      <c r="Q19" s="309">
        <v>1</v>
      </c>
      <c r="R19" s="311">
        <v>1.5</v>
      </c>
      <c r="S19" s="309">
        <f>S4-S29-S24-0.2</f>
        <v>2.63</v>
      </c>
      <c r="T19" s="311">
        <f>T4-T29-T24-0.2</f>
        <v>4.63</v>
      </c>
    </row>
    <row r="20" spans="3:20" x14ac:dyDescent="0.25">
      <c r="C20" s="298" t="s">
        <v>5822</v>
      </c>
      <c r="D20" s="629" t="s">
        <v>5490</v>
      </c>
      <c r="E20" s="309">
        <f>E17</f>
        <v>1.05</v>
      </c>
      <c r="F20" s="310">
        <f t="shared" ref="F20:H21" si="9">F17</f>
        <v>1.05</v>
      </c>
      <c r="G20" s="310">
        <f t="shared" si="9"/>
        <v>1.05</v>
      </c>
      <c r="H20" s="310">
        <f t="shared" si="9"/>
        <v>1.05</v>
      </c>
      <c r="I20" s="310">
        <f>G17</f>
        <v>1.05</v>
      </c>
      <c r="J20" s="310">
        <f>I20</f>
        <v>1.05</v>
      </c>
      <c r="K20" s="310">
        <f>G17</f>
        <v>1.05</v>
      </c>
      <c r="L20" s="310">
        <f>K20</f>
        <v>1.05</v>
      </c>
      <c r="M20" s="310">
        <f>G17</f>
        <v>1.05</v>
      </c>
      <c r="N20" s="311">
        <f>M20</f>
        <v>1.05</v>
      </c>
      <c r="O20" s="309">
        <f>O17</f>
        <v>1.75</v>
      </c>
      <c r="P20" s="311">
        <f>P17</f>
        <v>2.25</v>
      </c>
      <c r="Q20" s="309">
        <v>1</v>
      </c>
      <c r="R20" s="311">
        <f>Q20</f>
        <v>1</v>
      </c>
      <c r="S20" s="309">
        <f>Q20</f>
        <v>1</v>
      </c>
      <c r="T20" s="311">
        <f>S20</f>
        <v>1</v>
      </c>
    </row>
    <row r="21" spans="3:20" x14ac:dyDescent="0.25">
      <c r="C21" s="298" t="s">
        <v>5823</v>
      </c>
      <c r="D21" s="629" t="s">
        <v>5490</v>
      </c>
      <c r="E21" s="309">
        <f>E18</f>
        <v>0.9</v>
      </c>
      <c r="F21" s="310">
        <f t="shared" si="9"/>
        <v>0.9</v>
      </c>
      <c r="G21" s="310">
        <f t="shared" si="9"/>
        <v>1.1000000000000001</v>
      </c>
      <c r="H21" s="310">
        <f t="shared" si="9"/>
        <v>1.1000000000000001</v>
      </c>
      <c r="I21" s="310">
        <f>G18</f>
        <v>1.1000000000000001</v>
      </c>
      <c r="J21" s="310">
        <f>I21</f>
        <v>1.1000000000000001</v>
      </c>
      <c r="K21" s="310">
        <f>G18</f>
        <v>1.1000000000000001</v>
      </c>
      <c r="L21" s="310">
        <f>K21</f>
        <v>1.1000000000000001</v>
      </c>
      <c r="M21" s="310">
        <f>G18</f>
        <v>1.1000000000000001</v>
      </c>
      <c r="N21" s="311">
        <f>M21</f>
        <v>1.1000000000000001</v>
      </c>
      <c r="O21" s="309">
        <f>O18</f>
        <v>1.75</v>
      </c>
      <c r="P21" s="311">
        <f>P18</f>
        <v>2.25</v>
      </c>
      <c r="Q21" s="309">
        <f>Q20</f>
        <v>1</v>
      </c>
      <c r="R21" s="311">
        <f>Q21</f>
        <v>1</v>
      </c>
      <c r="S21" s="309">
        <f>S20</f>
        <v>1</v>
      </c>
      <c r="T21" s="311">
        <f>S21</f>
        <v>1</v>
      </c>
    </row>
    <row r="22" spans="3:20" x14ac:dyDescent="0.25">
      <c r="C22" s="298" t="s">
        <v>5824</v>
      </c>
      <c r="D22" s="629" t="s">
        <v>5490</v>
      </c>
      <c r="E22" s="309"/>
      <c r="F22" s="310"/>
      <c r="G22" s="310"/>
      <c r="H22" s="310"/>
      <c r="I22" s="310">
        <f t="shared" ref="I22:N22" si="10">I4-I19-I24-I25-I29-I26</f>
        <v>0.18</v>
      </c>
      <c r="J22" s="310">
        <f t="shared" si="10"/>
        <v>0.68</v>
      </c>
      <c r="K22" s="310">
        <f t="shared" si="10"/>
        <v>0.18</v>
      </c>
      <c r="L22" s="310">
        <f t="shared" si="10"/>
        <v>0.68</v>
      </c>
      <c r="M22" s="310">
        <f t="shared" si="10"/>
        <v>0.18</v>
      </c>
      <c r="N22" s="311">
        <f t="shared" si="10"/>
        <v>0.68</v>
      </c>
      <c r="Q22" s="309">
        <f>Q4-Q19-Q24-Q25-Q29-Q26</f>
        <v>0.18</v>
      </c>
      <c r="R22" s="311">
        <f>R4-R19-R24-R25-R29-R26</f>
        <v>0.18</v>
      </c>
      <c r="S22" s="309">
        <f>S4-S19-S24-S25-S29-S26</f>
        <v>0.05</v>
      </c>
      <c r="T22" s="311">
        <f>T4-T19-T24-T25-T29-T26</f>
        <v>0.05</v>
      </c>
    </row>
    <row r="23" spans="3:20" x14ac:dyDescent="0.25">
      <c r="C23" s="298"/>
      <c r="D23" s="629"/>
      <c r="E23" s="309"/>
      <c r="F23" s="310"/>
      <c r="G23" s="310"/>
      <c r="H23" s="310"/>
      <c r="I23" s="310"/>
      <c r="J23" s="310"/>
      <c r="K23" s="310"/>
      <c r="L23" s="310"/>
      <c r="M23" s="310"/>
      <c r="N23" s="311"/>
      <c r="Q23" s="309"/>
      <c r="R23" s="311"/>
      <c r="S23" s="309"/>
      <c r="T23" s="311"/>
    </row>
    <row r="24" spans="3:20" x14ac:dyDescent="0.25">
      <c r="C24" s="298" t="s">
        <v>5825</v>
      </c>
      <c r="D24" s="629" t="s">
        <v>5490</v>
      </c>
      <c r="E24" s="309">
        <v>0.1</v>
      </c>
      <c r="F24" s="310">
        <f>E24</f>
        <v>0.1</v>
      </c>
      <c r="G24" s="310">
        <f t="shared" ref="G24:T25" si="11">F24</f>
        <v>0.1</v>
      </c>
      <c r="H24" s="310">
        <f t="shared" si="11"/>
        <v>0.1</v>
      </c>
      <c r="I24" s="310">
        <f>E24</f>
        <v>0.1</v>
      </c>
      <c r="J24" s="310">
        <f t="shared" si="11"/>
        <v>0.1</v>
      </c>
      <c r="K24" s="310">
        <f t="shared" si="11"/>
        <v>0.1</v>
      </c>
      <c r="L24" s="310">
        <f t="shared" si="11"/>
        <v>0.1</v>
      </c>
      <c r="M24" s="310">
        <f t="shared" si="11"/>
        <v>0.1</v>
      </c>
      <c r="N24" s="311">
        <f t="shared" si="11"/>
        <v>0.1</v>
      </c>
      <c r="O24" s="309">
        <f t="shared" si="11"/>
        <v>0.1</v>
      </c>
      <c r="P24" s="311">
        <f t="shared" si="11"/>
        <v>0.1</v>
      </c>
      <c r="Q24" s="309">
        <f t="shared" si="11"/>
        <v>0.1</v>
      </c>
      <c r="R24" s="311">
        <f t="shared" si="11"/>
        <v>0.1</v>
      </c>
      <c r="S24" s="309">
        <f t="shared" si="11"/>
        <v>0.1</v>
      </c>
      <c r="T24" s="311">
        <f t="shared" si="11"/>
        <v>0.1</v>
      </c>
    </row>
    <row r="25" spans="3:20" x14ac:dyDescent="0.25">
      <c r="C25" s="298" t="s">
        <v>5826</v>
      </c>
      <c r="D25" s="629" t="str">
        <f>D24</f>
        <v>m</v>
      </c>
      <c r="E25" s="309"/>
      <c r="F25" s="310"/>
      <c r="G25" s="310"/>
      <c r="H25" s="310"/>
      <c r="I25" s="310">
        <v>0.15</v>
      </c>
      <c r="J25" s="310">
        <f t="shared" si="11"/>
        <v>0.15</v>
      </c>
      <c r="K25" s="310">
        <f t="shared" si="11"/>
        <v>0.15</v>
      </c>
      <c r="L25" s="310">
        <f t="shared" si="11"/>
        <v>0.15</v>
      </c>
      <c r="M25" s="310">
        <f t="shared" si="11"/>
        <v>0.15</v>
      </c>
      <c r="N25" s="311">
        <f t="shared" si="11"/>
        <v>0.15</v>
      </c>
      <c r="O25" s="309"/>
      <c r="P25" s="311"/>
      <c r="Q25" s="309">
        <v>0.15</v>
      </c>
      <c r="R25" s="311">
        <f>Q25</f>
        <v>0.15</v>
      </c>
      <c r="S25" s="309">
        <f>Q25</f>
        <v>0.15</v>
      </c>
      <c r="T25" s="311">
        <f>S25</f>
        <v>0.15</v>
      </c>
    </row>
    <row r="26" spans="3:20" x14ac:dyDescent="0.25">
      <c r="C26" s="298" t="s">
        <v>5827</v>
      </c>
      <c r="D26" s="629" t="s">
        <v>5490</v>
      </c>
      <c r="E26" s="309"/>
      <c r="F26" s="310"/>
      <c r="G26" s="310"/>
      <c r="H26" s="310"/>
      <c r="I26" s="310"/>
      <c r="J26" s="310"/>
      <c r="K26" s="310"/>
      <c r="L26" s="310"/>
      <c r="M26" s="310"/>
      <c r="N26" s="311"/>
      <c r="O26" s="309">
        <v>0.1</v>
      </c>
      <c r="P26" s="311">
        <f>O26</f>
        <v>0.1</v>
      </c>
      <c r="Q26" s="309"/>
      <c r="R26" s="311"/>
      <c r="S26" s="309"/>
      <c r="T26" s="311"/>
    </row>
    <row r="27" spans="3:20" x14ac:dyDescent="0.25">
      <c r="C27" s="298" t="s">
        <v>5828</v>
      </c>
      <c r="D27" s="629" t="s">
        <v>5490</v>
      </c>
      <c r="E27" s="309">
        <v>0.2</v>
      </c>
      <c r="F27" s="310">
        <f>E27</f>
        <v>0.2</v>
      </c>
      <c r="G27" s="310">
        <f t="shared" ref="G27:T29" si="12">F27</f>
        <v>0.2</v>
      </c>
      <c r="H27" s="310">
        <f t="shared" si="12"/>
        <v>0.2</v>
      </c>
      <c r="I27" s="310">
        <f t="shared" si="12"/>
        <v>0.2</v>
      </c>
      <c r="J27" s="310">
        <f t="shared" si="12"/>
        <v>0.2</v>
      </c>
      <c r="K27" s="310">
        <f t="shared" si="12"/>
        <v>0.2</v>
      </c>
      <c r="L27" s="310">
        <f t="shared" si="12"/>
        <v>0.2</v>
      </c>
      <c r="M27" s="310">
        <f t="shared" si="12"/>
        <v>0.2</v>
      </c>
      <c r="N27" s="311">
        <f t="shared" si="12"/>
        <v>0.2</v>
      </c>
      <c r="O27" s="309">
        <f t="shared" si="12"/>
        <v>0.2</v>
      </c>
      <c r="P27" s="311">
        <f t="shared" si="12"/>
        <v>0.2</v>
      </c>
      <c r="Q27" s="309">
        <f t="shared" si="12"/>
        <v>0.2</v>
      </c>
      <c r="R27" s="311">
        <f t="shared" si="12"/>
        <v>0.2</v>
      </c>
      <c r="S27" s="309">
        <f t="shared" si="12"/>
        <v>0.2</v>
      </c>
      <c r="T27" s="311">
        <f t="shared" si="12"/>
        <v>0.2</v>
      </c>
    </row>
    <row r="28" spans="3:20" x14ac:dyDescent="0.25">
      <c r="C28" s="298" t="s">
        <v>5829</v>
      </c>
      <c r="D28" s="629" t="s">
        <v>5490</v>
      </c>
      <c r="E28" s="309">
        <v>0.02</v>
      </c>
      <c r="F28" s="310">
        <f>E28</f>
        <v>0.02</v>
      </c>
      <c r="G28" s="310">
        <f t="shared" si="12"/>
        <v>0.02</v>
      </c>
      <c r="H28" s="310">
        <f t="shared" si="12"/>
        <v>0.02</v>
      </c>
      <c r="I28" s="310">
        <f t="shared" si="12"/>
        <v>0.02</v>
      </c>
      <c r="J28" s="310">
        <f t="shared" si="12"/>
        <v>0.02</v>
      </c>
      <c r="K28" s="310">
        <f t="shared" si="12"/>
        <v>0.02</v>
      </c>
      <c r="L28" s="310">
        <f t="shared" si="12"/>
        <v>0.02</v>
      </c>
      <c r="M28" s="310">
        <f t="shared" si="12"/>
        <v>0.02</v>
      </c>
      <c r="N28" s="311">
        <f t="shared" si="12"/>
        <v>0.02</v>
      </c>
      <c r="O28" s="309">
        <f t="shared" si="12"/>
        <v>0.02</v>
      </c>
      <c r="P28" s="311">
        <f t="shared" si="12"/>
        <v>0.02</v>
      </c>
      <c r="Q28" s="309">
        <f t="shared" si="12"/>
        <v>0.02</v>
      </c>
      <c r="R28" s="311">
        <f t="shared" si="12"/>
        <v>0.02</v>
      </c>
      <c r="S28" s="309">
        <f t="shared" si="12"/>
        <v>0.02</v>
      </c>
      <c r="T28" s="311">
        <f t="shared" si="12"/>
        <v>0.02</v>
      </c>
    </row>
    <row r="29" spans="3:20" x14ac:dyDescent="0.25">
      <c r="C29" s="299" t="s">
        <v>5830</v>
      </c>
      <c r="D29" s="300" t="s">
        <v>5490</v>
      </c>
      <c r="E29" s="312">
        <v>7.0000000000000007E-2</v>
      </c>
      <c r="F29" s="313">
        <f>E29</f>
        <v>7.0000000000000007E-2</v>
      </c>
      <c r="G29" s="313">
        <f t="shared" si="12"/>
        <v>7.0000000000000007E-2</v>
      </c>
      <c r="H29" s="313">
        <f t="shared" si="12"/>
        <v>7.0000000000000007E-2</v>
      </c>
      <c r="I29" s="313">
        <f t="shared" si="12"/>
        <v>7.0000000000000007E-2</v>
      </c>
      <c r="J29" s="313">
        <f t="shared" si="12"/>
        <v>7.0000000000000007E-2</v>
      </c>
      <c r="K29" s="313">
        <f t="shared" si="12"/>
        <v>7.0000000000000007E-2</v>
      </c>
      <c r="L29" s="313">
        <f t="shared" si="12"/>
        <v>7.0000000000000007E-2</v>
      </c>
      <c r="M29" s="313">
        <f t="shared" si="12"/>
        <v>7.0000000000000007E-2</v>
      </c>
      <c r="N29" s="314">
        <f t="shared" si="12"/>
        <v>7.0000000000000007E-2</v>
      </c>
      <c r="O29" s="312"/>
      <c r="P29" s="314"/>
      <c r="Q29" s="312">
        <v>7.0000000000000007E-2</v>
      </c>
      <c r="R29" s="314">
        <f>Q29</f>
        <v>7.0000000000000007E-2</v>
      </c>
      <c r="S29" s="312">
        <v>7.0000000000000007E-2</v>
      </c>
      <c r="T29" s="314">
        <f>S29</f>
        <v>7.0000000000000007E-2</v>
      </c>
    </row>
    <row r="30" spans="3:20" x14ac:dyDescent="0.25">
      <c r="E30" s="315"/>
      <c r="F30" s="316"/>
      <c r="G30" s="316"/>
      <c r="H30" s="316"/>
      <c r="I30" s="316"/>
      <c r="J30" s="316"/>
      <c r="K30" s="316"/>
      <c r="L30" s="316"/>
      <c r="M30" s="316"/>
      <c r="N30" s="316"/>
    </row>
    <row r="31" spans="3:20" x14ac:dyDescent="0.25">
      <c r="C31" s="317" t="s">
        <v>12295</v>
      </c>
      <c r="D31" s="630" t="s">
        <v>5831</v>
      </c>
      <c r="E31" s="630" t="s">
        <v>5832</v>
      </c>
      <c r="F31" s="630" t="s">
        <v>5833</v>
      </c>
      <c r="G31" s="630" t="s">
        <v>5834</v>
      </c>
      <c r="I31" s="630" t="s">
        <v>5490</v>
      </c>
      <c r="J31" s="630" t="s">
        <v>5835</v>
      </c>
      <c r="K31" s="630" t="s">
        <v>5816</v>
      </c>
    </row>
    <row r="32" spans="3:20" x14ac:dyDescent="0.25">
      <c r="C32" t="s">
        <v>6677</v>
      </c>
      <c r="D32" s="643">
        <f>E33/5</f>
        <v>12</v>
      </c>
      <c r="E32" s="315">
        <v>75</v>
      </c>
      <c r="F32">
        <f>2.54/4</f>
        <v>0.63500000000000001</v>
      </c>
      <c r="G32" s="316">
        <f>E32-F32</f>
        <v>74.37</v>
      </c>
      <c r="H32" s="316">
        <f>G32*D32</f>
        <v>892.44</v>
      </c>
    </row>
    <row r="33" spans="3:16" x14ac:dyDescent="0.25">
      <c r="C33" t="str">
        <f>C32</f>
        <v>ferro Ø3/4</v>
      </c>
      <c r="D33" s="630">
        <v>4</v>
      </c>
      <c r="E33" s="650">
        <v>60</v>
      </c>
      <c r="F33">
        <f>2.54/4</f>
        <v>0.63500000000000001</v>
      </c>
      <c r="G33" s="316">
        <f>E33-F33</f>
        <v>59.37</v>
      </c>
      <c r="H33" s="316">
        <f>G33*D33</f>
        <v>237.48</v>
      </c>
      <c r="I33" s="316">
        <f>SUM(H32:H33)/100</f>
        <v>11.3</v>
      </c>
      <c r="J33">
        <v>2.4660000000000002</v>
      </c>
      <c r="K33" s="316">
        <f>J33*I33</f>
        <v>27.87</v>
      </c>
      <c r="L33" s="318" t="s">
        <v>5836</v>
      </c>
    </row>
    <row r="34" spans="3:16" x14ac:dyDescent="0.25">
      <c r="C34" t="s">
        <v>5837</v>
      </c>
      <c r="D34" s="630">
        <v>2</v>
      </c>
      <c r="E34" s="316">
        <f>E32</f>
        <v>75</v>
      </c>
      <c r="G34" s="316">
        <f>E34-F34</f>
        <v>75</v>
      </c>
      <c r="H34" s="316">
        <f>G34*D34</f>
        <v>150</v>
      </c>
    </row>
    <row r="35" spans="3:16" x14ac:dyDescent="0.25">
      <c r="C35" t="str">
        <f>C34</f>
        <v>cantoneira 2 x 1/4"</v>
      </c>
      <c r="D35" s="630">
        <v>2</v>
      </c>
      <c r="E35" s="316">
        <f>E33</f>
        <v>60</v>
      </c>
      <c r="G35" s="316">
        <f>E35-F35</f>
        <v>60</v>
      </c>
      <c r="H35" s="316">
        <f>G35*D35</f>
        <v>120</v>
      </c>
    </row>
    <row r="36" spans="3:16" x14ac:dyDescent="0.25">
      <c r="C36" t="str">
        <f>C35</f>
        <v>cantoneira 2 x 1/4"</v>
      </c>
      <c r="D36" s="630">
        <v>2</v>
      </c>
      <c r="E36" s="315">
        <v>5</v>
      </c>
      <c r="G36" s="316">
        <f>E36-F36</f>
        <v>5</v>
      </c>
      <c r="H36" s="316">
        <f>G36*D36</f>
        <v>10</v>
      </c>
      <c r="I36" s="316">
        <f>SUM(H34:H36)/100</f>
        <v>2.8</v>
      </c>
      <c r="J36">
        <v>5.0599999999999996</v>
      </c>
      <c r="K36" s="316">
        <f>I36*J36</f>
        <v>14.17</v>
      </c>
      <c r="L36" s="318" t="s">
        <v>5838</v>
      </c>
    </row>
    <row r="38" spans="3:16" x14ac:dyDescent="0.25">
      <c r="C38" s="317" t="s">
        <v>12296</v>
      </c>
      <c r="D38" s="630" t="s">
        <v>5831</v>
      </c>
      <c r="E38" s="630" t="s">
        <v>5832</v>
      </c>
      <c r="F38" s="630" t="s">
        <v>5833</v>
      </c>
      <c r="G38" s="630" t="s">
        <v>5834</v>
      </c>
      <c r="I38" s="630" t="s">
        <v>5490</v>
      </c>
      <c r="J38" s="630" t="s">
        <v>5835</v>
      </c>
      <c r="K38" s="630" t="s">
        <v>5816</v>
      </c>
    </row>
    <row r="39" spans="3:16" x14ac:dyDescent="0.25">
      <c r="C39" t="str">
        <f>C32</f>
        <v>ferro Ø3/4</v>
      </c>
      <c r="D39" s="643">
        <f>E40/5</f>
        <v>16</v>
      </c>
      <c r="E39" s="315">
        <v>75</v>
      </c>
      <c r="F39">
        <f>2.54/4</f>
        <v>0.63500000000000001</v>
      </c>
      <c r="G39" s="316">
        <f>E39-F39</f>
        <v>74.37</v>
      </c>
      <c r="H39" s="316">
        <f>G39*D39</f>
        <v>1189.92</v>
      </c>
    </row>
    <row r="40" spans="3:16" x14ac:dyDescent="0.25">
      <c r="C40" t="str">
        <f>C33</f>
        <v>ferro Ø3/4</v>
      </c>
      <c r="D40" s="630">
        <v>4</v>
      </c>
      <c r="E40" s="650">
        <v>80</v>
      </c>
      <c r="F40">
        <f>2.54/4</f>
        <v>0.63500000000000001</v>
      </c>
      <c r="G40" s="316">
        <f>E40-F40</f>
        <v>79.37</v>
      </c>
      <c r="H40" s="316">
        <f>G40*D40</f>
        <v>317.48</v>
      </c>
      <c r="I40" s="316">
        <f>SUM(H39:H40)/100</f>
        <v>15.07</v>
      </c>
      <c r="J40">
        <v>2.4660000000000002</v>
      </c>
      <c r="K40" s="316">
        <f>J40*I40</f>
        <v>37.159999999999997</v>
      </c>
      <c r="L40" s="318" t="s">
        <v>5836</v>
      </c>
    </row>
    <row r="41" spans="3:16" x14ac:dyDescent="0.25">
      <c r="C41" t="s">
        <v>5837</v>
      </c>
      <c r="D41" s="630">
        <v>2</v>
      </c>
      <c r="E41" s="316">
        <f>E39</f>
        <v>75</v>
      </c>
      <c r="G41" s="316">
        <f>E41-F41</f>
        <v>75</v>
      </c>
      <c r="H41" s="316">
        <f>G41*D41</f>
        <v>150</v>
      </c>
    </row>
    <row r="42" spans="3:16" x14ac:dyDescent="0.25">
      <c r="C42" t="str">
        <f>C41</f>
        <v>cantoneira 2 x 1/4"</v>
      </c>
      <c r="D42" s="630">
        <v>2</v>
      </c>
      <c r="E42" s="316">
        <f>E40</f>
        <v>80</v>
      </c>
      <c r="G42" s="316">
        <f>E42-F42</f>
        <v>80</v>
      </c>
      <c r="H42" s="316">
        <f>G42*D42</f>
        <v>160</v>
      </c>
    </row>
    <row r="43" spans="3:16" x14ac:dyDescent="0.25">
      <c r="C43" t="str">
        <f>C42</f>
        <v>cantoneira 2 x 1/4"</v>
      </c>
      <c r="D43" s="630">
        <v>2</v>
      </c>
      <c r="E43" s="315">
        <v>5</v>
      </c>
      <c r="G43" s="316">
        <f>E43-F43</f>
        <v>5</v>
      </c>
      <c r="H43" s="316">
        <f>G43*D43</f>
        <v>10</v>
      </c>
      <c r="I43" s="316">
        <f>SUM(H41:H43)/100</f>
        <v>3.2</v>
      </c>
      <c r="J43" s="316">
        <f>J36</f>
        <v>5.0599999999999996</v>
      </c>
      <c r="K43" s="316">
        <f>I43*J43</f>
        <v>16.190000000000001</v>
      </c>
      <c r="L43" s="318" t="s">
        <v>5838</v>
      </c>
    </row>
    <row r="44" spans="3:16" x14ac:dyDescent="0.25">
      <c r="D44" s="884"/>
      <c r="O44" s="884"/>
      <c r="P44" s="884"/>
    </row>
    <row r="45" spans="3:16" x14ac:dyDescent="0.25">
      <c r="C45" s="317" t="s">
        <v>12299</v>
      </c>
      <c r="D45" s="884" t="s">
        <v>5831</v>
      </c>
      <c r="E45" s="884" t="s">
        <v>5832</v>
      </c>
      <c r="F45" s="884" t="s">
        <v>5833</v>
      </c>
      <c r="G45" s="884" t="s">
        <v>5834</v>
      </c>
      <c r="I45" s="884" t="s">
        <v>5490</v>
      </c>
      <c r="J45" s="884" t="s">
        <v>5835</v>
      </c>
      <c r="K45" s="884" t="s">
        <v>5816</v>
      </c>
      <c r="O45" s="884"/>
      <c r="P45" s="884"/>
    </row>
    <row r="46" spans="3:16" x14ac:dyDescent="0.25">
      <c r="C46" t="str">
        <f>C39</f>
        <v>ferro Ø3/4</v>
      </c>
      <c r="D46" s="643">
        <f>E47/5</f>
        <v>23</v>
      </c>
      <c r="E46" s="315">
        <v>75</v>
      </c>
      <c r="F46">
        <f>2.54/4</f>
        <v>0.63500000000000001</v>
      </c>
      <c r="G46" s="316">
        <f>E46-F46</f>
        <v>74.37</v>
      </c>
      <c r="H46" s="316">
        <f>G46*D46</f>
        <v>1710.51</v>
      </c>
      <c r="O46" s="884"/>
      <c r="P46" s="884"/>
    </row>
    <row r="47" spans="3:16" x14ac:dyDescent="0.25">
      <c r="C47" t="str">
        <f>C40</f>
        <v>ferro Ø3/4</v>
      </c>
      <c r="D47" s="884">
        <v>4</v>
      </c>
      <c r="E47" s="650">
        <v>115</v>
      </c>
      <c r="F47">
        <f>2.54/4</f>
        <v>0.63500000000000001</v>
      </c>
      <c r="G47" s="316">
        <f>E47-F47</f>
        <v>114.37</v>
      </c>
      <c r="H47" s="316">
        <f>G47*D47</f>
        <v>457.48</v>
      </c>
      <c r="I47" s="316">
        <f>SUM(H46:H47)/100</f>
        <v>21.68</v>
      </c>
      <c r="J47">
        <v>2.4660000000000002</v>
      </c>
      <c r="K47" s="316">
        <f>J47*I47</f>
        <v>53.46</v>
      </c>
      <c r="L47" s="318" t="s">
        <v>5836</v>
      </c>
      <c r="O47" s="884"/>
      <c r="P47" s="884"/>
    </row>
    <row r="48" spans="3:16" x14ac:dyDescent="0.25">
      <c r="C48" t="s">
        <v>5837</v>
      </c>
      <c r="D48" s="884">
        <v>2</v>
      </c>
      <c r="E48" s="316">
        <f>E46</f>
        <v>75</v>
      </c>
      <c r="G48" s="316">
        <f>E48-F48</f>
        <v>75</v>
      </c>
      <c r="H48" s="316">
        <f>G48*D48</f>
        <v>150</v>
      </c>
      <c r="O48" s="884"/>
      <c r="P48" s="884"/>
    </row>
    <row r="49" spans="3:20" x14ac:dyDescent="0.25">
      <c r="C49" t="str">
        <f>C48</f>
        <v>cantoneira 2 x 1/4"</v>
      </c>
      <c r="D49" s="884">
        <v>2</v>
      </c>
      <c r="E49" s="316">
        <f>E47</f>
        <v>115</v>
      </c>
      <c r="G49" s="316">
        <f>E49-F49</f>
        <v>115</v>
      </c>
      <c r="H49" s="316">
        <f>G49*D49</f>
        <v>230</v>
      </c>
      <c r="O49" s="884"/>
      <c r="P49" s="884"/>
    </row>
    <row r="50" spans="3:20" x14ac:dyDescent="0.25">
      <c r="C50" t="str">
        <f>C49</f>
        <v>cantoneira 2 x 1/4"</v>
      </c>
      <c r="D50" s="884">
        <v>2</v>
      </c>
      <c r="E50" s="315">
        <v>5</v>
      </c>
      <c r="G50" s="316">
        <f>E50-F50</f>
        <v>5</v>
      </c>
      <c r="H50" s="316">
        <f>G50*D50</f>
        <v>10</v>
      </c>
      <c r="I50" s="316">
        <f>SUM(H48:H50)/100</f>
        <v>3.9</v>
      </c>
      <c r="J50" s="316">
        <f>J43</f>
        <v>5.0599999999999996</v>
      </c>
      <c r="K50" s="316">
        <f>I50*J50</f>
        <v>19.73</v>
      </c>
      <c r="L50" s="318" t="s">
        <v>5838</v>
      </c>
      <c r="O50" s="884"/>
      <c r="P50" s="884"/>
    </row>
    <row r="51" spans="3:20" x14ac:dyDescent="0.25">
      <c r="D51" s="884"/>
      <c r="O51" s="884"/>
      <c r="P51" s="884"/>
    </row>
    <row r="52" spans="3:20" x14ac:dyDescent="0.25">
      <c r="C52" s="317" t="s">
        <v>12300</v>
      </c>
      <c r="D52" s="884" t="s">
        <v>5831</v>
      </c>
      <c r="E52" s="884" t="s">
        <v>5832</v>
      </c>
      <c r="F52" s="884" t="s">
        <v>5833</v>
      </c>
      <c r="G52" s="884" t="s">
        <v>5834</v>
      </c>
      <c r="I52" s="884" t="s">
        <v>5490</v>
      </c>
      <c r="J52" s="884" t="s">
        <v>5835</v>
      </c>
      <c r="K52" s="884" t="s">
        <v>5816</v>
      </c>
      <c r="O52" s="884"/>
      <c r="P52" s="884"/>
    </row>
    <row r="53" spans="3:20" x14ac:dyDescent="0.25">
      <c r="C53" t="str">
        <f>C46</f>
        <v>ferro Ø3/4</v>
      </c>
      <c r="D53" s="643">
        <f>E54/5</f>
        <v>27</v>
      </c>
      <c r="E53" s="315">
        <v>75</v>
      </c>
      <c r="F53">
        <f>2.54/4</f>
        <v>0.63500000000000001</v>
      </c>
      <c r="G53" s="316">
        <f>E53-F53</f>
        <v>74.37</v>
      </c>
      <c r="H53" s="316">
        <f>G53*D53</f>
        <v>2007.99</v>
      </c>
      <c r="O53" s="884"/>
      <c r="P53" s="884"/>
    </row>
    <row r="54" spans="3:20" x14ac:dyDescent="0.25">
      <c r="C54" t="str">
        <f>C47</f>
        <v>ferro Ø3/4</v>
      </c>
      <c r="D54" s="884">
        <v>4</v>
      </c>
      <c r="E54" s="650">
        <v>135</v>
      </c>
      <c r="F54">
        <f>2.54/4</f>
        <v>0.63500000000000001</v>
      </c>
      <c r="G54" s="316">
        <f>E54-F54</f>
        <v>134.37</v>
      </c>
      <c r="H54" s="316">
        <f>G54*D54</f>
        <v>537.48</v>
      </c>
      <c r="I54" s="316">
        <f>SUM(H53:H54)/100</f>
        <v>25.45</v>
      </c>
      <c r="J54">
        <v>2.4660000000000002</v>
      </c>
      <c r="K54" s="316">
        <f>J54*I54</f>
        <v>62.76</v>
      </c>
      <c r="L54" s="318" t="s">
        <v>5836</v>
      </c>
      <c r="O54" s="884"/>
      <c r="P54" s="884"/>
    </row>
    <row r="55" spans="3:20" x14ac:dyDescent="0.25">
      <c r="C55" t="s">
        <v>5837</v>
      </c>
      <c r="D55" s="884">
        <v>2</v>
      </c>
      <c r="E55" s="316">
        <f>E53</f>
        <v>75</v>
      </c>
      <c r="G55" s="316">
        <f>E55-F55</f>
        <v>75</v>
      </c>
      <c r="H55" s="316">
        <f>G55*D55</f>
        <v>150</v>
      </c>
      <c r="O55" s="884"/>
      <c r="P55" s="884"/>
    </row>
    <row r="56" spans="3:20" x14ac:dyDescent="0.25">
      <c r="C56" t="str">
        <f>C55</f>
        <v>cantoneira 2 x 1/4"</v>
      </c>
      <c r="D56" s="884">
        <v>2</v>
      </c>
      <c r="E56" s="316">
        <f>E54</f>
        <v>135</v>
      </c>
      <c r="G56" s="316">
        <f>E56-F56</f>
        <v>135</v>
      </c>
      <c r="H56" s="316">
        <f>G56*D56</f>
        <v>270</v>
      </c>
      <c r="O56" s="884"/>
      <c r="P56" s="884"/>
    </row>
    <row r="57" spans="3:20" x14ac:dyDescent="0.25">
      <c r="C57" t="str">
        <f>C56</f>
        <v>cantoneira 2 x 1/4"</v>
      </c>
      <c r="D57" s="884">
        <v>2</v>
      </c>
      <c r="E57" s="315">
        <v>5</v>
      </c>
      <c r="G57" s="316">
        <f>E57-F57</f>
        <v>5</v>
      </c>
      <c r="H57" s="316">
        <f>G57*D57</f>
        <v>10</v>
      </c>
      <c r="I57" s="316">
        <f>SUM(H55:H57)/100</f>
        <v>4.3</v>
      </c>
      <c r="J57" s="316">
        <f>J50</f>
        <v>5.0599999999999996</v>
      </c>
      <c r="K57" s="316">
        <f>I57*J57</f>
        <v>21.76</v>
      </c>
      <c r="L57" s="318" t="s">
        <v>5838</v>
      </c>
      <c r="O57" s="884"/>
      <c r="P57" s="884"/>
    </row>
    <row r="60" spans="3:20" x14ac:dyDescent="0.25">
      <c r="C60" s="297"/>
      <c r="D60" s="652"/>
      <c r="E60" s="1066" t="s">
        <v>12038</v>
      </c>
      <c r="F60" s="1072"/>
      <c r="G60" s="1072"/>
      <c r="H60" s="1072"/>
      <c r="I60" s="1072"/>
      <c r="J60" s="1072"/>
      <c r="K60" s="1072"/>
      <c r="L60" s="1072"/>
      <c r="M60" s="1072"/>
      <c r="N60" s="1068"/>
      <c r="O60" s="1066" t="s">
        <v>5808</v>
      </c>
      <c r="P60" s="1068"/>
      <c r="Q60" s="1066" t="s">
        <v>5809</v>
      </c>
      <c r="R60" s="1068"/>
      <c r="S60" s="1066" t="s">
        <v>5810</v>
      </c>
      <c r="T60" s="1068"/>
    </row>
    <row r="61" spans="3:20" x14ac:dyDescent="0.25">
      <c r="C61" s="298"/>
      <c r="D61" s="654"/>
      <c r="E61" s="1069" t="s">
        <v>5811</v>
      </c>
      <c r="F61" s="1070"/>
      <c r="G61" s="1070" t="s">
        <v>5812</v>
      </c>
      <c r="H61" s="1070"/>
      <c r="I61" s="1070" t="s">
        <v>5813</v>
      </c>
      <c r="J61" s="1070"/>
      <c r="K61" s="1070" t="s">
        <v>5814</v>
      </c>
      <c r="L61" s="1070"/>
      <c r="M61" s="1070" t="s">
        <v>5815</v>
      </c>
      <c r="N61" s="1071"/>
      <c r="O61" s="653" t="str">
        <f>I61</f>
        <v>Ø80cm</v>
      </c>
      <c r="P61" s="654" t="str">
        <f>M61</f>
        <v>Ø120cm</v>
      </c>
      <c r="Q61" s="653" t="str">
        <f>O61</f>
        <v>Ø80cm</v>
      </c>
      <c r="R61" s="654" t="str">
        <f>P61</f>
        <v>Ø120cm</v>
      </c>
      <c r="S61" s="653" t="str">
        <f>R61</f>
        <v>Ø120cm</v>
      </c>
      <c r="T61" s="654" t="str">
        <f>S61</f>
        <v>Ø120cm</v>
      </c>
    </row>
    <row r="62" spans="3:20" x14ac:dyDescent="0.25">
      <c r="C62" s="299"/>
      <c r="D62" s="300" t="s">
        <v>721</v>
      </c>
      <c r="E62" s="301">
        <v>1.5</v>
      </c>
      <c r="F62" s="302">
        <v>2</v>
      </c>
      <c r="G62" s="302">
        <f>E62</f>
        <v>1.5</v>
      </c>
      <c r="H62" s="302">
        <f>F62</f>
        <v>2</v>
      </c>
      <c r="I62" s="302">
        <v>2</v>
      </c>
      <c r="J62" s="302">
        <v>2.5</v>
      </c>
      <c r="K62" s="302">
        <v>2</v>
      </c>
      <c r="L62" s="302">
        <v>2.5</v>
      </c>
      <c r="M62" s="302">
        <v>2</v>
      </c>
      <c r="N62" s="303">
        <v>2.5</v>
      </c>
      <c r="O62" s="301">
        <v>1</v>
      </c>
      <c r="P62" s="303">
        <v>1.5</v>
      </c>
      <c r="Q62" s="301">
        <v>1.5</v>
      </c>
      <c r="R62" s="303">
        <v>2</v>
      </c>
      <c r="S62" s="301">
        <v>3</v>
      </c>
      <c r="T62" s="303">
        <v>5</v>
      </c>
    </row>
    <row r="63" spans="3:20" x14ac:dyDescent="0.25">
      <c r="C63" s="298" t="s">
        <v>5799</v>
      </c>
      <c r="D63" s="654" t="s">
        <v>5487</v>
      </c>
      <c r="E63" s="304"/>
      <c r="F63" s="305"/>
      <c r="G63" s="305"/>
      <c r="H63" s="305"/>
      <c r="I63" s="305"/>
      <c r="J63" s="305"/>
      <c r="K63" s="305"/>
      <c r="L63" s="305"/>
      <c r="M63" s="305"/>
      <c r="N63" s="306"/>
      <c r="O63" s="304"/>
      <c r="P63" s="305"/>
      <c r="Q63" s="304"/>
      <c r="R63" s="306"/>
      <c r="S63" s="304"/>
      <c r="T63" s="306"/>
    </row>
    <row r="64" spans="3:20" x14ac:dyDescent="0.25">
      <c r="C64" s="298" t="s">
        <v>5802</v>
      </c>
      <c r="D64" s="654" t="s">
        <v>5488</v>
      </c>
      <c r="E64" s="304">
        <f>E86+E87</f>
        <v>0.73499999999999999</v>
      </c>
      <c r="F64" s="305">
        <f t="shared" ref="F64:N64" si="13">F73*F74*F80+F73*F74*F81-(F76-F83)*(F77-F83)*F81+F73*F83*F75*2+(F74-F83-F83)*F75*F83</f>
        <v>0.82499999999999996</v>
      </c>
      <c r="G64" s="305">
        <f t="shared" si="13"/>
        <v>0.69299999999999995</v>
      </c>
      <c r="H64" s="305">
        <f t="shared" si="13"/>
        <v>0.90300000000000002</v>
      </c>
      <c r="I64" s="305">
        <f t="shared" si="13"/>
        <v>0.94799999999999995</v>
      </c>
      <c r="J64" s="305">
        <f t="shared" si="13"/>
        <v>0.94799999999999995</v>
      </c>
      <c r="K64" s="305">
        <f t="shared" si="13"/>
        <v>1.046</v>
      </c>
      <c r="L64" s="305">
        <f t="shared" si="13"/>
        <v>1.046</v>
      </c>
      <c r="M64" s="305">
        <f t="shared" si="13"/>
        <v>1.046</v>
      </c>
      <c r="N64" s="306">
        <f t="shared" si="13"/>
        <v>1.046</v>
      </c>
      <c r="O64" s="304">
        <f t="shared" ref="O64:T64" si="14">O73*O74*O80+O73*O74*O81-(O76-O83)*(O77-O83)*O81+O73*O74*O82</f>
        <v>0.61299999999999999</v>
      </c>
      <c r="P64" s="306">
        <f t="shared" si="14"/>
        <v>1.0129999999999999</v>
      </c>
      <c r="Q64" s="304">
        <f t="shared" si="14"/>
        <v>0.65700000000000003</v>
      </c>
      <c r="R64" s="306">
        <f t="shared" si="14"/>
        <v>1.157</v>
      </c>
      <c r="S64" s="304">
        <f t="shared" si="14"/>
        <v>1.157</v>
      </c>
      <c r="T64" s="306">
        <f t="shared" si="14"/>
        <v>1.157</v>
      </c>
    </row>
    <row r="65" spans="3:20" x14ac:dyDescent="0.25">
      <c r="C65" s="298" t="s">
        <v>5803</v>
      </c>
      <c r="D65" s="654" t="s">
        <v>5487</v>
      </c>
      <c r="E65" s="304">
        <f>E89+E90</f>
        <v>8.8000000000000007</v>
      </c>
      <c r="F65" s="305">
        <f t="shared" ref="F65:T65" si="15">F89+F90</f>
        <v>11.9</v>
      </c>
      <c r="G65" s="305">
        <f t="shared" si="15"/>
        <v>9.92</v>
      </c>
      <c r="H65" s="305">
        <f t="shared" si="15"/>
        <v>13.42</v>
      </c>
      <c r="I65" s="305">
        <f t="shared" si="15"/>
        <v>12.9</v>
      </c>
      <c r="J65" s="305">
        <f t="shared" si="15"/>
        <v>12.9</v>
      </c>
      <c r="K65" s="305">
        <f t="shared" si="15"/>
        <v>14.1</v>
      </c>
      <c r="L65" s="305">
        <f t="shared" si="15"/>
        <v>14.1</v>
      </c>
      <c r="M65" s="305">
        <f t="shared" si="15"/>
        <v>14.1</v>
      </c>
      <c r="N65" s="306">
        <f t="shared" si="15"/>
        <v>14.1</v>
      </c>
      <c r="O65" s="304">
        <f t="shared" si="15"/>
        <v>10.48</v>
      </c>
      <c r="P65" s="306">
        <f t="shared" si="15"/>
        <v>22.08</v>
      </c>
      <c r="Q65" s="304">
        <f t="shared" si="15"/>
        <v>13.1</v>
      </c>
      <c r="R65" s="306">
        <f t="shared" si="15"/>
        <v>25.5</v>
      </c>
      <c r="S65" s="304">
        <f t="shared" si="15"/>
        <v>44.484000000000002</v>
      </c>
      <c r="T65" s="306">
        <f t="shared" si="15"/>
        <v>78.084000000000003</v>
      </c>
    </row>
    <row r="66" spans="3:20" x14ac:dyDescent="0.25">
      <c r="C66" s="298" t="s">
        <v>5804</v>
      </c>
      <c r="D66" s="654" t="s">
        <v>5816</v>
      </c>
      <c r="E66" s="304">
        <f>E86*$B$86+E87*$B$87</f>
        <v>5.7750000000000004</v>
      </c>
      <c r="F66" s="305">
        <f t="shared" ref="F66:N66" si="16">F86*$B$86+F87*$B$87</f>
        <v>6.94</v>
      </c>
      <c r="G66" s="305">
        <f t="shared" si="16"/>
        <v>6.8250000000000002</v>
      </c>
      <c r="H66" s="305">
        <f t="shared" si="16"/>
        <v>8.14</v>
      </c>
      <c r="I66" s="305">
        <f t="shared" si="16"/>
        <v>11.925000000000001</v>
      </c>
      <c r="J66" s="305">
        <f t="shared" si="16"/>
        <v>11.925000000000001</v>
      </c>
      <c r="K66" s="305">
        <f t="shared" si="16"/>
        <v>13.935</v>
      </c>
      <c r="L66" s="305">
        <f t="shared" si="16"/>
        <v>13.935</v>
      </c>
      <c r="M66" s="305">
        <f t="shared" si="16"/>
        <v>13.935</v>
      </c>
      <c r="N66" s="306">
        <f t="shared" si="16"/>
        <v>13.935</v>
      </c>
      <c r="O66" s="304">
        <f t="shared" ref="O66:T66" si="17">O64*$B$8</f>
        <v>18.39</v>
      </c>
      <c r="P66" s="306">
        <f t="shared" si="17"/>
        <v>30.39</v>
      </c>
      <c r="Q66" s="304">
        <f t="shared" si="17"/>
        <v>19.71</v>
      </c>
      <c r="R66" s="306">
        <f t="shared" si="17"/>
        <v>34.71</v>
      </c>
      <c r="S66" s="304">
        <f t="shared" si="17"/>
        <v>34.71</v>
      </c>
      <c r="T66" s="306">
        <f t="shared" si="17"/>
        <v>34.71</v>
      </c>
    </row>
    <row r="67" spans="3:20" x14ac:dyDescent="0.25">
      <c r="C67" s="298" t="s">
        <v>5805</v>
      </c>
      <c r="D67" s="654" t="s">
        <v>5488</v>
      </c>
      <c r="E67" s="304">
        <f>(((E73-E83)*2+(E74-E83)*2)*E75+((E76-E83)*2+(E77-E83)*2)*E78)*E84</f>
        <v>0</v>
      </c>
      <c r="F67" s="305">
        <f>(((F73-F83)*2+(F74-F83)*2)*F75+((F76-F83)*2+(F77-F83)*2)*F78)*F84</f>
        <v>0</v>
      </c>
      <c r="G67" s="305">
        <f>(((G73-G83)*2+(G74-G83)*2)*G75+((G76-G83)*2+(G77-G83)*2)*G78)*G84</f>
        <v>0</v>
      </c>
      <c r="H67" s="305">
        <f>(((H73-H83)*2+(H74-H83)*2)*H75+((H76-H83)*2+(H77-H83)*2)*H78)*H84</f>
        <v>0</v>
      </c>
      <c r="I67" s="305">
        <f>(((I73-I83)*2+(I74-I83)*2)*I75+((I76-I83)*2+(I77-I83)*2)*I78)*I84</f>
        <v>0</v>
      </c>
      <c r="J67" s="305">
        <f t="shared" ref="J67:T67" si="18">(((J73-J83)*2+(J74-J83)*2)*J75+((J76-J83)*2+(J77-J83)*2)*J78)*J84</f>
        <v>0</v>
      </c>
      <c r="K67" s="305">
        <f t="shared" si="18"/>
        <v>0</v>
      </c>
      <c r="L67" s="305">
        <f t="shared" si="18"/>
        <v>0</v>
      </c>
      <c r="M67" s="305">
        <f t="shared" si="18"/>
        <v>0</v>
      </c>
      <c r="N67" s="306">
        <f t="shared" si="18"/>
        <v>0</v>
      </c>
      <c r="O67" s="304">
        <f t="shared" si="18"/>
        <v>0</v>
      </c>
      <c r="P67" s="306">
        <f t="shared" si="18"/>
        <v>0</v>
      </c>
      <c r="Q67" s="304">
        <f t="shared" si="18"/>
        <v>0</v>
      </c>
      <c r="R67" s="306">
        <f t="shared" si="18"/>
        <v>0</v>
      </c>
      <c r="S67" s="304">
        <f t="shared" si="18"/>
        <v>0</v>
      </c>
      <c r="T67" s="306">
        <f t="shared" si="18"/>
        <v>0</v>
      </c>
    </row>
    <row r="68" spans="3:20" x14ac:dyDescent="0.25">
      <c r="C68" s="298" t="s">
        <v>5806</v>
      </c>
      <c r="D68" s="654" t="s">
        <v>5488</v>
      </c>
      <c r="E68" s="304">
        <f>+(E73-E83*2)*E83*E85</f>
        <v>0</v>
      </c>
      <c r="F68" s="305">
        <f>+(F73-F83*2)*F83*F85</f>
        <v>0</v>
      </c>
      <c r="G68" s="305">
        <f>+(G73-G83*2)*G83*G85</f>
        <v>0</v>
      </c>
      <c r="H68" s="305">
        <f>+(H73-H83*2)*H83*H85</f>
        <v>0</v>
      </c>
      <c r="I68" s="305">
        <f>+(I76-I83*2)*I83*I85</f>
        <v>0</v>
      </c>
      <c r="J68" s="305">
        <f t="shared" ref="J68:T68" si="19">+(J76-J83*2)*J83*J85</f>
        <v>0</v>
      </c>
      <c r="K68" s="305">
        <f t="shared" si="19"/>
        <v>0</v>
      </c>
      <c r="L68" s="305">
        <f t="shared" si="19"/>
        <v>0</v>
      </c>
      <c r="M68" s="305">
        <f t="shared" si="19"/>
        <v>0</v>
      </c>
      <c r="N68" s="306">
        <f t="shared" si="19"/>
        <v>0</v>
      </c>
      <c r="O68" s="304">
        <f t="shared" si="19"/>
        <v>0</v>
      </c>
      <c r="P68" s="306">
        <f t="shared" si="19"/>
        <v>0</v>
      </c>
      <c r="Q68" s="304">
        <f t="shared" si="19"/>
        <v>7.0000000000000001E-3</v>
      </c>
      <c r="R68" s="306">
        <f t="shared" si="19"/>
        <v>7.0000000000000001E-3</v>
      </c>
      <c r="S68" s="304">
        <f t="shared" si="19"/>
        <v>7.0000000000000001E-3</v>
      </c>
      <c r="T68" s="306">
        <f t="shared" si="19"/>
        <v>7.0000000000000001E-3</v>
      </c>
    </row>
    <row r="69" spans="3:20" x14ac:dyDescent="0.25">
      <c r="C69" s="298" t="s">
        <v>5817</v>
      </c>
      <c r="D69" s="654" t="s">
        <v>5491</v>
      </c>
      <c r="E69" s="304">
        <v>1</v>
      </c>
      <c r="F69" s="305">
        <f>E69</f>
        <v>1</v>
      </c>
      <c r="G69" s="305"/>
      <c r="H69" s="305"/>
      <c r="I69" s="305"/>
      <c r="J69" s="305"/>
      <c r="K69" s="305"/>
      <c r="L69" s="305"/>
      <c r="M69" s="305"/>
      <c r="N69" s="306"/>
      <c r="O69" s="304"/>
      <c r="P69" s="306"/>
      <c r="Q69" s="304"/>
      <c r="R69" s="306"/>
      <c r="S69" s="304"/>
      <c r="T69" s="306"/>
    </row>
    <row r="70" spans="3:20" x14ac:dyDescent="0.25">
      <c r="C70" s="298" t="s">
        <v>5818</v>
      </c>
      <c r="D70" s="654" t="s">
        <v>5491</v>
      </c>
      <c r="E70" s="304"/>
      <c r="F70" s="305"/>
      <c r="G70" s="305">
        <v>1</v>
      </c>
      <c r="H70" s="305">
        <f>G70</f>
        <v>1</v>
      </c>
      <c r="I70" s="305">
        <f>G70</f>
        <v>1</v>
      </c>
      <c r="J70" s="305">
        <f>I70</f>
        <v>1</v>
      </c>
      <c r="K70" s="305">
        <f>G70</f>
        <v>1</v>
      </c>
      <c r="L70" s="305">
        <f>K70</f>
        <v>1</v>
      </c>
      <c r="M70" s="305">
        <f>G70</f>
        <v>1</v>
      </c>
      <c r="N70" s="306">
        <f>M70</f>
        <v>1</v>
      </c>
      <c r="O70" s="304"/>
      <c r="P70" s="306"/>
      <c r="Q70" s="304"/>
      <c r="R70" s="306"/>
      <c r="S70" s="304"/>
      <c r="T70" s="306"/>
    </row>
    <row r="71" spans="3:20" x14ac:dyDescent="0.25">
      <c r="C71" s="298" t="s">
        <v>5819</v>
      </c>
      <c r="D71" s="654"/>
      <c r="E71" s="304"/>
      <c r="F71" s="305"/>
      <c r="G71" s="305"/>
      <c r="H71" s="305"/>
      <c r="I71" s="305"/>
      <c r="J71" s="305"/>
      <c r="K71" s="305"/>
      <c r="L71" s="305"/>
      <c r="M71" s="305"/>
      <c r="N71" s="306"/>
      <c r="O71" s="304"/>
      <c r="P71" s="306"/>
      <c r="Q71" s="304">
        <v>1</v>
      </c>
      <c r="R71" s="306">
        <f>Q71</f>
        <v>1</v>
      </c>
      <c r="S71" s="304">
        <v>1</v>
      </c>
      <c r="T71" s="306">
        <f>S71</f>
        <v>1</v>
      </c>
    </row>
    <row r="72" spans="3:20" x14ac:dyDescent="0.25">
      <c r="C72" s="298"/>
      <c r="D72" s="654"/>
      <c r="E72" s="298"/>
      <c r="F72" s="307"/>
      <c r="G72" s="307"/>
      <c r="H72" s="307"/>
      <c r="I72" s="307"/>
      <c r="J72" s="307"/>
      <c r="K72" s="307"/>
      <c r="L72" s="307"/>
      <c r="M72" s="307"/>
      <c r="N72" s="308"/>
      <c r="O72" s="298"/>
      <c r="P72" s="308"/>
      <c r="Q72" s="298"/>
      <c r="R72" s="308"/>
      <c r="S72" s="298"/>
      <c r="T72" s="308"/>
    </row>
    <row r="73" spans="3:20" x14ac:dyDescent="0.25">
      <c r="C73" s="298" t="s">
        <v>5820</v>
      </c>
      <c r="D73" s="654" t="s">
        <v>5490</v>
      </c>
      <c r="E73" s="649">
        <v>1.05</v>
      </c>
      <c r="F73" s="647">
        <f>E73</f>
        <v>1.05</v>
      </c>
      <c r="G73" s="647">
        <f>E73</f>
        <v>1.05</v>
      </c>
      <c r="H73" s="647">
        <f>G73</f>
        <v>1.05</v>
      </c>
      <c r="I73" s="647">
        <f>G73</f>
        <v>1.05</v>
      </c>
      <c r="J73" s="647">
        <f>I73</f>
        <v>1.05</v>
      </c>
      <c r="K73" s="647">
        <f>I73</f>
        <v>1.05</v>
      </c>
      <c r="L73" s="647">
        <f>K73</f>
        <v>1.05</v>
      </c>
      <c r="M73" s="647">
        <f>E73</f>
        <v>1.05</v>
      </c>
      <c r="N73" s="648">
        <f>M73</f>
        <v>1.05</v>
      </c>
      <c r="O73" s="668">
        <v>1.75</v>
      </c>
      <c r="P73" s="648">
        <v>2.25</v>
      </c>
      <c r="Q73" s="309">
        <v>1.75</v>
      </c>
      <c r="R73" s="669">
        <f>P73</f>
        <v>2.25</v>
      </c>
      <c r="S73" s="309">
        <f>R73</f>
        <v>2.25</v>
      </c>
      <c r="T73" s="311">
        <f>S73</f>
        <v>2.25</v>
      </c>
    </row>
    <row r="74" spans="3:20" x14ac:dyDescent="0.25">
      <c r="C74" s="298" t="s">
        <v>5821</v>
      </c>
      <c r="D74" s="654" t="s">
        <v>5490</v>
      </c>
      <c r="E74" s="649">
        <v>0.8</v>
      </c>
      <c r="F74" s="647">
        <f>E74</f>
        <v>0.8</v>
      </c>
      <c r="G74" s="647">
        <v>1</v>
      </c>
      <c r="H74" s="647">
        <f>G74</f>
        <v>1</v>
      </c>
      <c r="I74" s="647">
        <v>1.35</v>
      </c>
      <c r="J74" s="647">
        <f>I74</f>
        <v>1.35</v>
      </c>
      <c r="K74" s="647">
        <v>1.55</v>
      </c>
      <c r="L74" s="647">
        <f>K74</f>
        <v>1.55</v>
      </c>
      <c r="M74" s="647">
        <f>K74</f>
        <v>1.55</v>
      </c>
      <c r="N74" s="648">
        <f>M74</f>
        <v>1.55</v>
      </c>
      <c r="O74" s="668">
        <f>O73</f>
        <v>1.75</v>
      </c>
      <c r="P74" s="648">
        <f>P73</f>
        <v>2.25</v>
      </c>
      <c r="Q74" s="309">
        <f>Q73</f>
        <v>1.75</v>
      </c>
      <c r="R74" s="669">
        <f>P74</f>
        <v>2.25</v>
      </c>
      <c r="S74" s="309">
        <f>S73</f>
        <v>2.25</v>
      </c>
      <c r="T74" s="311">
        <f>T73</f>
        <v>2.25</v>
      </c>
    </row>
    <row r="75" spans="3:20" x14ac:dyDescent="0.25">
      <c r="C75" s="298" t="s">
        <v>167</v>
      </c>
      <c r="D75" s="654" t="s">
        <v>5490</v>
      </c>
      <c r="E75" s="668">
        <f>E62-E78-E80-E81-E85-E82</f>
        <v>1.4</v>
      </c>
      <c r="F75" s="670">
        <f>F62-F78-F80-F81-F85-F82</f>
        <v>1.9</v>
      </c>
      <c r="G75" s="670">
        <f>G62-G78-G80-G81-G85-G82</f>
        <v>1.4</v>
      </c>
      <c r="H75" s="670">
        <f>H62-H78-H80-H81-H85-H82</f>
        <v>1.9</v>
      </c>
      <c r="I75" s="670">
        <v>1.5</v>
      </c>
      <c r="J75" s="670">
        <f>I75</f>
        <v>1.5</v>
      </c>
      <c r="K75" s="670">
        <f>I75</f>
        <v>1.5</v>
      </c>
      <c r="L75" s="670">
        <f>K75</f>
        <v>1.5</v>
      </c>
      <c r="M75" s="670">
        <f>K75</f>
        <v>1.5</v>
      </c>
      <c r="N75" s="671">
        <f>M75</f>
        <v>1.5</v>
      </c>
      <c r="O75" s="309">
        <f>O62-O78-O80-O81-O85-O82</f>
        <v>0.8</v>
      </c>
      <c r="P75" s="311">
        <f>P62-P78-P80-P81-P85-P82</f>
        <v>1.3</v>
      </c>
      <c r="Q75" s="309">
        <v>1</v>
      </c>
      <c r="R75" s="311">
        <v>1.5</v>
      </c>
      <c r="S75" s="309">
        <f>S62-S85-S80-0.2</f>
        <v>2.63</v>
      </c>
      <c r="T75" s="311">
        <f>T62-T85-T80-0.2</f>
        <v>4.63</v>
      </c>
    </row>
    <row r="76" spans="3:20" x14ac:dyDescent="0.25">
      <c r="C76" s="298" t="s">
        <v>5822</v>
      </c>
      <c r="D76" s="654" t="s">
        <v>5490</v>
      </c>
      <c r="E76" s="668">
        <f>E73</f>
        <v>1.05</v>
      </c>
      <c r="F76" s="670">
        <f t="shared" ref="F76:H77" si="20">F73</f>
        <v>1.05</v>
      </c>
      <c r="G76" s="670">
        <f t="shared" si="20"/>
        <v>1.05</v>
      </c>
      <c r="H76" s="670">
        <f t="shared" si="20"/>
        <v>1.05</v>
      </c>
      <c r="I76" s="670">
        <f>G73</f>
        <v>1.05</v>
      </c>
      <c r="J76" s="670">
        <f>I76</f>
        <v>1.05</v>
      </c>
      <c r="K76" s="670">
        <f>G73</f>
        <v>1.05</v>
      </c>
      <c r="L76" s="670">
        <f>K76</f>
        <v>1.05</v>
      </c>
      <c r="M76" s="670">
        <f>G73</f>
        <v>1.05</v>
      </c>
      <c r="N76" s="671">
        <f>M76</f>
        <v>1.05</v>
      </c>
      <c r="O76" s="309">
        <f>O73</f>
        <v>1.75</v>
      </c>
      <c r="P76" s="311">
        <f>P73</f>
        <v>2.25</v>
      </c>
      <c r="Q76" s="309">
        <v>1</v>
      </c>
      <c r="R76" s="311">
        <f>Q76</f>
        <v>1</v>
      </c>
      <c r="S76" s="309">
        <f>Q76</f>
        <v>1</v>
      </c>
      <c r="T76" s="311">
        <f>S76</f>
        <v>1</v>
      </c>
    </row>
    <row r="77" spans="3:20" x14ac:dyDescent="0.25">
      <c r="C77" s="298" t="s">
        <v>5823</v>
      </c>
      <c r="D77" s="654" t="s">
        <v>5490</v>
      </c>
      <c r="E77" s="668">
        <f>E74</f>
        <v>0.8</v>
      </c>
      <c r="F77" s="670">
        <f t="shared" si="20"/>
        <v>0.8</v>
      </c>
      <c r="G77" s="670">
        <f t="shared" si="20"/>
        <v>1</v>
      </c>
      <c r="H77" s="670">
        <f t="shared" si="20"/>
        <v>1</v>
      </c>
      <c r="I77" s="670">
        <f>G74</f>
        <v>1</v>
      </c>
      <c r="J77" s="670">
        <f>I77</f>
        <v>1</v>
      </c>
      <c r="K77" s="670">
        <f>G74</f>
        <v>1</v>
      </c>
      <c r="L77" s="670">
        <f>K77</f>
        <v>1</v>
      </c>
      <c r="M77" s="670">
        <f>G74</f>
        <v>1</v>
      </c>
      <c r="N77" s="671">
        <f>M77</f>
        <v>1</v>
      </c>
      <c r="O77" s="309">
        <f>O74</f>
        <v>1.75</v>
      </c>
      <c r="P77" s="311">
        <f>P74</f>
        <v>2.25</v>
      </c>
      <c r="Q77" s="309">
        <f>Q76</f>
        <v>1</v>
      </c>
      <c r="R77" s="311">
        <f>Q77</f>
        <v>1</v>
      </c>
      <c r="S77" s="309">
        <f>S76</f>
        <v>1</v>
      </c>
      <c r="T77" s="311">
        <f>S77</f>
        <v>1</v>
      </c>
    </row>
    <row r="78" spans="3:20" x14ac:dyDescent="0.25">
      <c r="C78" s="298" t="s">
        <v>5824</v>
      </c>
      <c r="D78" s="654" t="s">
        <v>5490</v>
      </c>
      <c r="E78" s="668"/>
      <c r="F78" s="670"/>
      <c r="G78" s="670"/>
      <c r="H78" s="670"/>
      <c r="I78" s="670">
        <f t="shared" ref="I78:N78" si="21">I62-I75-I80-I81-I85-I82</f>
        <v>0.25</v>
      </c>
      <c r="J78" s="670">
        <f t="shared" si="21"/>
        <v>0.75</v>
      </c>
      <c r="K78" s="670">
        <f t="shared" si="21"/>
        <v>0.25</v>
      </c>
      <c r="L78" s="670">
        <f t="shared" si="21"/>
        <v>0.75</v>
      </c>
      <c r="M78" s="670">
        <f t="shared" si="21"/>
        <v>0.25</v>
      </c>
      <c r="N78" s="671">
        <f t="shared" si="21"/>
        <v>0.75</v>
      </c>
      <c r="O78" s="655"/>
      <c r="P78" s="655"/>
      <c r="Q78" s="309">
        <f>Q62-Q75-Q80-Q81-Q85-Q82</f>
        <v>0.18</v>
      </c>
      <c r="R78" s="311">
        <f>R62-R75-R80-R81-R85-R82</f>
        <v>0.18</v>
      </c>
      <c r="S78" s="309">
        <f>S62-S75-S80-S81-S85-S82</f>
        <v>0.05</v>
      </c>
      <c r="T78" s="311">
        <f>T62-T75-T80-T81-T85-T82</f>
        <v>0.05</v>
      </c>
    </row>
    <row r="79" spans="3:20" x14ac:dyDescent="0.25">
      <c r="C79" s="298"/>
      <c r="D79" s="654"/>
      <c r="E79" s="668"/>
      <c r="F79" s="670"/>
      <c r="G79" s="670"/>
      <c r="H79" s="670"/>
      <c r="I79" s="670"/>
      <c r="J79" s="670"/>
      <c r="K79" s="670"/>
      <c r="L79" s="670"/>
      <c r="M79" s="670"/>
      <c r="N79" s="671"/>
      <c r="O79" s="655"/>
      <c r="P79" s="655"/>
      <c r="Q79" s="309"/>
      <c r="R79" s="311"/>
      <c r="S79" s="309"/>
      <c r="T79" s="311"/>
    </row>
    <row r="80" spans="3:20" x14ac:dyDescent="0.25">
      <c r="C80" s="298" t="s">
        <v>5825</v>
      </c>
      <c r="D80" s="654" t="s">
        <v>5490</v>
      </c>
      <c r="E80" s="668">
        <v>0.1</v>
      </c>
      <c r="F80" s="670">
        <f>E80</f>
        <v>0.1</v>
      </c>
      <c r="G80" s="670">
        <f t="shared" ref="G80:H80" si="22">F80</f>
        <v>0.1</v>
      </c>
      <c r="H80" s="670">
        <f t="shared" si="22"/>
        <v>0.1</v>
      </c>
      <c r="I80" s="670">
        <f>E80</f>
        <v>0.1</v>
      </c>
      <c r="J80" s="670">
        <f t="shared" ref="J80:T81" si="23">I80</f>
        <v>0.1</v>
      </c>
      <c r="K80" s="670">
        <f t="shared" si="23"/>
        <v>0.1</v>
      </c>
      <c r="L80" s="670">
        <f t="shared" si="23"/>
        <v>0.1</v>
      </c>
      <c r="M80" s="670">
        <f t="shared" si="23"/>
        <v>0.1</v>
      </c>
      <c r="N80" s="671">
        <f t="shared" si="23"/>
        <v>0.1</v>
      </c>
      <c r="O80" s="309">
        <f t="shared" si="23"/>
        <v>0.1</v>
      </c>
      <c r="P80" s="311">
        <f t="shared" si="23"/>
        <v>0.1</v>
      </c>
      <c r="Q80" s="309">
        <f t="shared" si="23"/>
        <v>0.1</v>
      </c>
      <c r="R80" s="311">
        <f t="shared" si="23"/>
        <v>0.1</v>
      </c>
      <c r="S80" s="309">
        <f t="shared" si="23"/>
        <v>0.1</v>
      </c>
      <c r="T80" s="311">
        <f t="shared" si="23"/>
        <v>0.1</v>
      </c>
    </row>
    <row r="81" spans="2:20" x14ac:dyDescent="0.25">
      <c r="C81" s="298" t="s">
        <v>5826</v>
      </c>
      <c r="D81" s="654" t="str">
        <f>D80</f>
        <v>m</v>
      </c>
      <c r="E81" s="668"/>
      <c r="F81" s="670"/>
      <c r="G81" s="670"/>
      <c r="H81" s="670"/>
      <c r="I81" s="670">
        <v>0.15</v>
      </c>
      <c r="J81" s="670">
        <f t="shared" si="23"/>
        <v>0.15</v>
      </c>
      <c r="K81" s="670">
        <f t="shared" si="23"/>
        <v>0.15</v>
      </c>
      <c r="L81" s="670">
        <f t="shared" si="23"/>
        <v>0.15</v>
      </c>
      <c r="M81" s="670">
        <f t="shared" si="23"/>
        <v>0.15</v>
      </c>
      <c r="N81" s="671">
        <f t="shared" si="23"/>
        <v>0.15</v>
      </c>
      <c r="O81" s="309"/>
      <c r="P81" s="311"/>
      <c r="Q81" s="309">
        <v>0.15</v>
      </c>
      <c r="R81" s="311">
        <f>Q81</f>
        <v>0.15</v>
      </c>
      <c r="S81" s="309">
        <f>Q81</f>
        <v>0.15</v>
      </c>
      <c r="T81" s="311">
        <f>S81</f>
        <v>0.15</v>
      </c>
    </row>
    <row r="82" spans="2:20" x14ac:dyDescent="0.25">
      <c r="C82" s="298" t="s">
        <v>5827</v>
      </c>
      <c r="D82" s="654" t="s">
        <v>5490</v>
      </c>
      <c r="E82" s="668"/>
      <c r="F82" s="670"/>
      <c r="G82" s="670"/>
      <c r="H82" s="670"/>
      <c r="I82" s="670"/>
      <c r="J82" s="670"/>
      <c r="K82" s="670"/>
      <c r="L82" s="670"/>
      <c r="M82" s="670"/>
      <c r="N82" s="671"/>
      <c r="O82" s="309">
        <v>0.1</v>
      </c>
      <c r="P82" s="311">
        <f>O82</f>
        <v>0.1</v>
      </c>
      <c r="Q82" s="309"/>
      <c r="R82" s="311"/>
      <c r="S82" s="309"/>
      <c r="T82" s="311"/>
    </row>
    <row r="83" spans="2:20" x14ac:dyDescent="0.25">
      <c r="C83" s="298" t="s">
        <v>5828</v>
      </c>
      <c r="D83" s="654" t="s">
        <v>5490</v>
      </c>
      <c r="E83" s="649">
        <v>0.15</v>
      </c>
      <c r="F83" s="647">
        <f>E83</f>
        <v>0.15</v>
      </c>
      <c r="G83" s="647">
        <f t="shared" ref="G83:T85" si="24">F83</f>
        <v>0.15</v>
      </c>
      <c r="H83" s="647">
        <f t="shared" si="24"/>
        <v>0.15</v>
      </c>
      <c r="I83" s="647">
        <f t="shared" si="24"/>
        <v>0.15</v>
      </c>
      <c r="J83" s="647">
        <f t="shared" si="24"/>
        <v>0.15</v>
      </c>
      <c r="K83" s="647">
        <f t="shared" si="24"/>
        <v>0.15</v>
      </c>
      <c r="L83" s="647">
        <f t="shared" si="24"/>
        <v>0.15</v>
      </c>
      <c r="M83" s="647">
        <f t="shared" si="24"/>
        <v>0.15</v>
      </c>
      <c r="N83" s="648">
        <f t="shared" si="24"/>
        <v>0.15</v>
      </c>
      <c r="O83" s="649">
        <f t="shared" si="24"/>
        <v>0.15</v>
      </c>
      <c r="P83" s="648">
        <f t="shared" si="24"/>
        <v>0.15</v>
      </c>
      <c r="Q83" s="649">
        <f t="shared" si="24"/>
        <v>0.15</v>
      </c>
      <c r="R83" s="648">
        <f t="shared" si="24"/>
        <v>0.15</v>
      </c>
      <c r="S83" s="649">
        <f t="shared" si="24"/>
        <v>0.15</v>
      </c>
      <c r="T83" s="648">
        <f t="shared" si="24"/>
        <v>0.15</v>
      </c>
    </row>
    <row r="84" spans="2:20" x14ac:dyDescent="0.25">
      <c r="C84" s="298" t="s">
        <v>5829</v>
      </c>
      <c r="D84" s="654" t="s">
        <v>5490</v>
      </c>
      <c r="E84" s="668">
        <v>0</v>
      </c>
      <c r="F84" s="670">
        <f>E84</f>
        <v>0</v>
      </c>
      <c r="G84" s="670">
        <f t="shared" si="24"/>
        <v>0</v>
      </c>
      <c r="H84" s="670">
        <f t="shared" si="24"/>
        <v>0</v>
      </c>
      <c r="I84" s="670">
        <f t="shared" si="24"/>
        <v>0</v>
      </c>
      <c r="J84" s="670">
        <f t="shared" si="24"/>
        <v>0</v>
      </c>
      <c r="K84" s="670">
        <f t="shared" si="24"/>
        <v>0</v>
      </c>
      <c r="L84" s="670">
        <f t="shared" si="24"/>
        <v>0</v>
      </c>
      <c r="M84" s="670">
        <f t="shared" si="24"/>
        <v>0</v>
      </c>
      <c r="N84" s="671">
        <f t="shared" si="24"/>
        <v>0</v>
      </c>
      <c r="O84" s="309">
        <f t="shared" si="24"/>
        <v>0</v>
      </c>
      <c r="P84" s="311">
        <f t="shared" si="24"/>
        <v>0</v>
      </c>
      <c r="Q84" s="309">
        <f t="shared" si="24"/>
        <v>0</v>
      </c>
      <c r="R84" s="311">
        <f t="shared" si="24"/>
        <v>0</v>
      </c>
      <c r="S84" s="309">
        <f t="shared" si="24"/>
        <v>0</v>
      </c>
      <c r="T84" s="311">
        <f t="shared" si="24"/>
        <v>0</v>
      </c>
    </row>
    <row r="85" spans="2:20" x14ac:dyDescent="0.25">
      <c r="C85" s="299" t="s">
        <v>5830</v>
      </c>
      <c r="D85" s="300" t="s">
        <v>5490</v>
      </c>
      <c r="E85" s="672">
        <v>0</v>
      </c>
      <c r="F85" s="673">
        <f>E85</f>
        <v>0</v>
      </c>
      <c r="G85" s="673">
        <f t="shared" si="24"/>
        <v>0</v>
      </c>
      <c r="H85" s="673">
        <f t="shared" si="24"/>
        <v>0</v>
      </c>
      <c r="I85" s="673">
        <f t="shared" si="24"/>
        <v>0</v>
      </c>
      <c r="J85" s="673">
        <f t="shared" si="24"/>
        <v>0</v>
      </c>
      <c r="K85" s="673">
        <f t="shared" si="24"/>
        <v>0</v>
      </c>
      <c r="L85" s="673">
        <f t="shared" si="24"/>
        <v>0</v>
      </c>
      <c r="M85" s="673">
        <f t="shared" si="24"/>
        <v>0</v>
      </c>
      <c r="N85" s="674">
        <f t="shared" si="24"/>
        <v>0</v>
      </c>
      <c r="O85" s="312"/>
      <c r="P85" s="314"/>
      <c r="Q85" s="312">
        <v>7.0000000000000007E-2</v>
      </c>
      <c r="R85" s="314">
        <f>Q85</f>
        <v>7.0000000000000007E-2</v>
      </c>
      <c r="S85" s="312">
        <v>7.0000000000000007E-2</v>
      </c>
      <c r="T85" s="314">
        <f>S85</f>
        <v>7.0000000000000007E-2</v>
      </c>
    </row>
    <row r="86" spans="2:20" x14ac:dyDescent="0.25">
      <c r="B86">
        <v>5</v>
      </c>
      <c r="C86" s="675" t="s">
        <v>12039</v>
      </c>
      <c r="D86" s="655"/>
      <c r="E86" s="304">
        <f>E73*E83*E75*2+(E74-E83-E83)*E75*E83*2</f>
        <v>0.65100000000000002</v>
      </c>
      <c r="F86" s="305">
        <f t="shared" ref="F86:T86" si="25">F73*F83*F75*2+(F74-F83-F83)*F75*F83*2</f>
        <v>0.88400000000000001</v>
      </c>
      <c r="G86" s="305">
        <f t="shared" si="25"/>
        <v>0.73499999999999999</v>
      </c>
      <c r="H86" s="305">
        <f t="shared" si="25"/>
        <v>0.998</v>
      </c>
      <c r="I86" s="305">
        <f t="shared" si="25"/>
        <v>0.94499999999999995</v>
      </c>
      <c r="J86" s="305">
        <f t="shared" si="25"/>
        <v>0.94499999999999995</v>
      </c>
      <c r="K86" s="305">
        <f t="shared" si="25"/>
        <v>1.0349999999999999</v>
      </c>
      <c r="L86" s="305">
        <f t="shared" si="25"/>
        <v>1.0349999999999999</v>
      </c>
      <c r="M86" s="305">
        <f t="shared" si="25"/>
        <v>1.0349999999999999</v>
      </c>
      <c r="N86" s="306">
        <f t="shared" si="25"/>
        <v>1.0349999999999999</v>
      </c>
      <c r="O86" s="304">
        <f t="shared" si="25"/>
        <v>0.76800000000000002</v>
      </c>
      <c r="P86" s="306">
        <f t="shared" si="25"/>
        <v>1.6379999999999999</v>
      </c>
      <c r="Q86" s="304">
        <f t="shared" si="25"/>
        <v>0.96</v>
      </c>
      <c r="R86" s="306">
        <f t="shared" si="25"/>
        <v>1.89</v>
      </c>
      <c r="S86" s="304">
        <f t="shared" si="25"/>
        <v>3.3140000000000001</v>
      </c>
      <c r="T86" s="306">
        <f t="shared" si="25"/>
        <v>5.8339999999999996</v>
      </c>
    </row>
    <row r="87" spans="2:20" x14ac:dyDescent="0.25">
      <c r="B87">
        <v>30</v>
      </c>
      <c r="C87" s="675" t="s">
        <v>12040</v>
      </c>
      <c r="D87" s="655"/>
      <c r="E87" s="304">
        <f>E73*E74*E80+E73*E74*E81-(E76-E83)*(E77-E83)*E81</f>
        <v>8.4000000000000005E-2</v>
      </c>
      <c r="F87" s="305">
        <f t="shared" ref="F87:T87" si="26">F73*F74*F80+F73*F74*F81-(F76-F83)*(F77-F83)*F81</f>
        <v>8.4000000000000005E-2</v>
      </c>
      <c r="G87" s="305">
        <f t="shared" si="26"/>
        <v>0.105</v>
      </c>
      <c r="H87" s="305">
        <f t="shared" si="26"/>
        <v>0.105</v>
      </c>
      <c r="I87" s="305">
        <f t="shared" si="26"/>
        <v>0.24</v>
      </c>
      <c r="J87" s="305">
        <f t="shared" si="26"/>
        <v>0.24</v>
      </c>
      <c r="K87" s="305">
        <f t="shared" si="26"/>
        <v>0.29199999999999998</v>
      </c>
      <c r="L87" s="305">
        <f t="shared" si="26"/>
        <v>0.29199999999999998</v>
      </c>
      <c r="M87" s="305">
        <f t="shared" si="26"/>
        <v>0.29199999999999998</v>
      </c>
      <c r="N87" s="306">
        <f t="shared" si="26"/>
        <v>0.29199999999999998</v>
      </c>
      <c r="O87" s="304">
        <f t="shared" si="26"/>
        <v>0.30599999999999999</v>
      </c>
      <c r="P87" s="306">
        <f t="shared" si="26"/>
        <v>0.50600000000000001</v>
      </c>
      <c r="Q87" s="304">
        <f t="shared" si="26"/>
        <v>0.65700000000000003</v>
      </c>
      <c r="R87" s="306">
        <f t="shared" si="26"/>
        <v>1.157</v>
      </c>
      <c r="S87" s="304">
        <f t="shared" si="26"/>
        <v>1.157</v>
      </c>
      <c r="T87" s="306">
        <f t="shared" si="26"/>
        <v>1.157</v>
      </c>
    </row>
    <row r="88" spans="2:20" x14ac:dyDescent="0.25">
      <c r="D88" s="655"/>
      <c r="O88" s="655"/>
      <c r="P88" s="655"/>
    </row>
    <row r="89" spans="2:20" x14ac:dyDescent="0.25">
      <c r="C89" s="675" t="s">
        <v>12039</v>
      </c>
      <c r="D89" s="655"/>
      <c r="E89" s="304">
        <f>(E73+E73+E74+E74)*E75+(E75-E80-E81-E82)*((E73-E83*2)*2+(E74-E83*2)*2)</f>
        <v>8.43</v>
      </c>
      <c r="F89" s="305">
        <f>(F73+F73+F74+F74)*F75+(F75-F80-F81-F82)*((F73-F83*2)*2+(F74-F83*2)*2)</f>
        <v>11.53</v>
      </c>
      <c r="G89" s="305">
        <f t="shared" ref="G89:T89" si="27">(G73+G73+G74+G74)*G75+(G75-G80-G81-G82)*((G73-G83*2)*2+(G74-G83*2)*2)</f>
        <v>9.51</v>
      </c>
      <c r="H89" s="305">
        <f t="shared" si="27"/>
        <v>13.01</v>
      </c>
      <c r="I89" s="305">
        <f t="shared" si="27"/>
        <v>11.7</v>
      </c>
      <c r="J89" s="305">
        <f t="shared" si="27"/>
        <v>11.7</v>
      </c>
      <c r="K89" s="305">
        <f t="shared" si="27"/>
        <v>12.8</v>
      </c>
      <c r="L89" s="305">
        <f t="shared" si="27"/>
        <v>12.8</v>
      </c>
      <c r="M89" s="305">
        <f t="shared" si="27"/>
        <v>12.8</v>
      </c>
      <c r="N89" s="306">
        <f t="shared" si="27"/>
        <v>12.8</v>
      </c>
      <c r="O89" s="304">
        <f t="shared" si="27"/>
        <v>9.08</v>
      </c>
      <c r="P89" s="306">
        <f t="shared" si="27"/>
        <v>20.28</v>
      </c>
      <c r="Q89" s="304">
        <f t="shared" si="27"/>
        <v>11.35</v>
      </c>
      <c r="R89" s="306">
        <f t="shared" si="27"/>
        <v>23.25</v>
      </c>
      <c r="S89" s="304">
        <f t="shared" si="27"/>
        <v>42.234000000000002</v>
      </c>
      <c r="T89" s="306">
        <f t="shared" si="27"/>
        <v>75.834000000000003</v>
      </c>
    </row>
    <row r="90" spans="2:20" x14ac:dyDescent="0.25">
      <c r="C90" s="675" t="s">
        <v>12040</v>
      </c>
      <c r="D90" s="655"/>
      <c r="E90" s="304">
        <f>(E73*2+E74*2)*(E80+E81)+(E76*2+E77*2)*E82</f>
        <v>0.37</v>
      </c>
      <c r="F90" s="305">
        <f t="shared" ref="F90:T90" si="28">(F73*2+F74*2)*(F80+F81)+(F76*2+F77*2)*F82</f>
        <v>0.37</v>
      </c>
      <c r="G90" s="305">
        <f t="shared" si="28"/>
        <v>0.41</v>
      </c>
      <c r="H90" s="305">
        <f t="shared" si="28"/>
        <v>0.41</v>
      </c>
      <c r="I90" s="305">
        <f t="shared" si="28"/>
        <v>1.2</v>
      </c>
      <c r="J90" s="305">
        <f t="shared" si="28"/>
        <v>1.2</v>
      </c>
      <c r="K90" s="305">
        <f t="shared" si="28"/>
        <v>1.3</v>
      </c>
      <c r="L90" s="305">
        <f t="shared" si="28"/>
        <v>1.3</v>
      </c>
      <c r="M90" s="305">
        <f t="shared" si="28"/>
        <v>1.3</v>
      </c>
      <c r="N90" s="306">
        <f t="shared" si="28"/>
        <v>1.3</v>
      </c>
      <c r="O90" s="304">
        <f t="shared" si="28"/>
        <v>1.4</v>
      </c>
      <c r="P90" s="306">
        <f t="shared" si="28"/>
        <v>1.8</v>
      </c>
      <c r="Q90" s="304">
        <f t="shared" si="28"/>
        <v>1.75</v>
      </c>
      <c r="R90" s="306">
        <f t="shared" si="28"/>
        <v>2.25</v>
      </c>
      <c r="S90" s="304">
        <f t="shared" si="28"/>
        <v>2.25</v>
      </c>
      <c r="T90" s="306">
        <f t="shared" si="28"/>
        <v>2.25</v>
      </c>
    </row>
  </sheetData>
  <mergeCells count="18">
    <mergeCell ref="E60:N60"/>
    <mergeCell ref="O60:P60"/>
    <mergeCell ref="Q60:R60"/>
    <mergeCell ref="S60:T60"/>
    <mergeCell ref="E61:F61"/>
    <mergeCell ref="G61:H61"/>
    <mergeCell ref="I61:J61"/>
    <mergeCell ref="K61:L61"/>
    <mergeCell ref="M61:N61"/>
    <mergeCell ref="E2:N2"/>
    <mergeCell ref="O2:P2"/>
    <mergeCell ref="Q2:R2"/>
    <mergeCell ref="S2:T2"/>
    <mergeCell ref="E3:F3"/>
    <mergeCell ref="G3:H3"/>
    <mergeCell ref="I3:J3"/>
    <mergeCell ref="K3:L3"/>
    <mergeCell ref="M3:N3"/>
  </mergeCells>
  <pageMargins left="0.511811024" right="0.511811024" top="0.78740157499999996" bottom="0.78740157499999996" header="0.31496062000000002" footer="0.31496062000000002"/>
  <pageSetup paperSize="9" orientation="portrait" horizontalDpi="4294967292"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I11908"/>
  <sheetViews>
    <sheetView topLeftCell="A11530" zoomScale="85" zoomScaleNormal="85" workbookViewId="0">
      <selection activeCell="A11548" sqref="A11548"/>
    </sheetView>
  </sheetViews>
  <sheetFormatPr defaultRowHeight="15" x14ac:dyDescent="0.25"/>
  <cols>
    <col min="1" max="1" width="11.85546875" style="174" customWidth="1"/>
    <col min="2" max="2" width="255.7109375" style="167" bestFit="1" customWidth="1"/>
    <col min="3" max="3" width="8.140625" style="168" customWidth="1"/>
    <col min="4" max="4" width="12.140625" style="288" customWidth="1"/>
    <col min="5" max="5" width="14.42578125" style="169" bestFit="1" customWidth="1"/>
    <col min="6" max="256" width="9.140625" style="170"/>
    <col min="257" max="257" width="25.5703125" style="170" bestFit="1" customWidth="1"/>
    <col min="258" max="258" width="97.140625" style="170" customWidth="1"/>
    <col min="259" max="259" width="8.140625" style="170" customWidth="1"/>
    <col min="260" max="260" width="21.140625" style="170" customWidth="1"/>
    <col min="261" max="512" width="9.140625" style="170"/>
    <col min="513" max="513" width="25.5703125" style="170" bestFit="1" customWidth="1"/>
    <col min="514" max="514" width="97.140625" style="170" customWidth="1"/>
    <col min="515" max="515" width="8.140625" style="170" customWidth="1"/>
    <col min="516" max="516" width="21.140625" style="170" customWidth="1"/>
    <col min="517" max="768" width="9.140625" style="170"/>
    <col min="769" max="769" width="25.5703125" style="170" bestFit="1" customWidth="1"/>
    <col min="770" max="770" width="97.140625" style="170" customWidth="1"/>
    <col min="771" max="771" width="8.140625" style="170" customWidth="1"/>
    <col min="772" max="772" width="21.140625" style="170" customWidth="1"/>
    <col min="773" max="1024" width="9.140625" style="170"/>
    <col min="1025" max="1025" width="25.5703125" style="170" bestFit="1" customWidth="1"/>
    <col min="1026" max="1026" width="97.140625" style="170" customWidth="1"/>
    <col min="1027" max="1027" width="8.140625" style="170" customWidth="1"/>
    <col min="1028" max="1028" width="21.140625" style="170" customWidth="1"/>
    <col min="1029" max="1280" width="9.140625" style="170"/>
    <col min="1281" max="1281" width="25.5703125" style="170" bestFit="1" customWidth="1"/>
    <col min="1282" max="1282" width="97.140625" style="170" customWidth="1"/>
    <col min="1283" max="1283" width="8.140625" style="170" customWidth="1"/>
    <col min="1284" max="1284" width="21.140625" style="170" customWidth="1"/>
    <col min="1285" max="1536" width="9.140625" style="170"/>
    <col min="1537" max="1537" width="25.5703125" style="170" bestFit="1" customWidth="1"/>
    <col min="1538" max="1538" width="97.140625" style="170" customWidth="1"/>
    <col min="1539" max="1539" width="8.140625" style="170" customWidth="1"/>
    <col min="1540" max="1540" width="21.140625" style="170" customWidth="1"/>
    <col min="1541" max="1792" width="9.140625" style="170"/>
    <col min="1793" max="1793" width="25.5703125" style="170" bestFit="1" customWidth="1"/>
    <col min="1794" max="1794" width="97.140625" style="170" customWidth="1"/>
    <col min="1795" max="1795" width="8.140625" style="170" customWidth="1"/>
    <col min="1796" max="1796" width="21.140625" style="170" customWidth="1"/>
    <col min="1797" max="2048" width="9.140625" style="170"/>
    <col min="2049" max="2049" width="25.5703125" style="170" bestFit="1" customWidth="1"/>
    <col min="2050" max="2050" width="97.140625" style="170" customWidth="1"/>
    <col min="2051" max="2051" width="8.140625" style="170" customWidth="1"/>
    <col min="2052" max="2052" width="21.140625" style="170" customWidth="1"/>
    <col min="2053" max="2304" width="9.140625" style="170"/>
    <col min="2305" max="2305" width="25.5703125" style="170" bestFit="1" customWidth="1"/>
    <col min="2306" max="2306" width="97.140625" style="170" customWidth="1"/>
    <col min="2307" max="2307" width="8.140625" style="170" customWidth="1"/>
    <col min="2308" max="2308" width="21.140625" style="170" customWidth="1"/>
    <col min="2309" max="2560" width="9.140625" style="170"/>
    <col min="2561" max="2561" width="25.5703125" style="170" bestFit="1" customWidth="1"/>
    <col min="2562" max="2562" width="97.140625" style="170" customWidth="1"/>
    <col min="2563" max="2563" width="8.140625" style="170" customWidth="1"/>
    <col min="2564" max="2564" width="21.140625" style="170" customWidth="1"/>
    <col min="2565" max="2816" width="9.140625" style="170"/>
    <col min="2817" max="2817" width="25.5703125" style="170" bestFit="1" customWidth="1"/>
    <col min="2818" max="2818" width="97.140625" style="170" customWidth="1"/>
    <col min="2819" max="2819" width="8.140625" style="170" customWidth="1"/>
    <col min="2820" max="2820" width="21.140625" style="170" customWidth="1"/>
    <col min="2821" max="3072" width="9.140625" style="170"/>
    <col min="3073" max="3073" width="25.5703125" style="170" bestFit="1" customWidth="1"/>
    <col min="3074" max="3074" width="97.140625" style="170" customWidth="1"/>
    <col min="3075" max="3075" width="8.140625" style="170" customWidth="1"/>
    <col min="3076" max="3076" width="21.140625" style="170" customWidth="1"/>
    <col min="3077" max="3328" width="9.140625" style="170"/>
    <col min="3329" max="3329" width="25.5703125" style="170" bestFit="1" customWidth="1"/>
    <col min="3330" max="3330" width="97.140625" style="170" customWidth="1"/>
    <col min="3331" max="3331" width="8.140625" style="170" customWidth="1"/>
    <col min="3332" max="3332" width="21.140625" style="170" customWidth="1"/>
    <col min="3333" max="3584" width="9.140625" style="170"/>
    <col min="3585" max="3585" width="25.5703125" style="170" bestFit="1" customWidth="1"/>
    <col min="3586" max="3586" width="97.140625" style="170" customWidth="1"/>
    <col min="3587" max="3587" width="8.140625" style="170" customWidth="1"/>
    <col min="3588" max="3588" width="21.140625" style="170" customWidth="1"/>
    <col min="3589" max="3840" width="9.140625" style="170"/>
    <col min="3841" max="3841" width="25.5703125" style="170" bestFit="1" customWidth="1"/>
    <col min="3842" max="3842" width="97.140625" style="170" customWidth="1"/>
    <col min="3843" max="3843" width="8.140625" style="170" customWidth="1"/>
    <col min="3844" max="3844" width="21.140625" style="170" customWidth="1"/>
    <col min="3845" max="4096" width="9.140625" style="170"/>
    <col min="4097" max="4097" width="25.5703125" style="170" bestFit="1" customWidth="1"/>
    <col min="4098" max="4098" width="97.140625" style="170" customWidth="1"/>
    <col min="4099" max="4099" width="8.140625" style="170" customWidth="1"/>
    <col min="4100" max="4100" width="21.140625" style="170" customWidth="1"/>
    <col min="4101" max="4352" width="9.140625" style="170"/>
    <col min="4353" max="4353" width="25.5703125" style="170" bestFit="1" customWidth="1"/>
    <col min="4354" max="4354" width="97.140625" style="170" customWidth="1"/>
    <col min="4355" max="4355" width="8.140625" style="170" customWidth="1"/>
    <col min="4356" max="4356" width="21.140625" style="170" customWidth="1"/>
    <col min="4357" max="4608" width="9.140625" style="170"/>
    <col min="4609" max="4609" width="25.5703125" style="170" bestFit="1" customWidth="1"/>
    <col min="4610" max="4610" width="97.140625" style="170" customWidth="1"/>
    <col min="4611" max="4611" width="8.140625" style="170" customWidth="1"/>
    <col min="4612" max="4612" width="21.140625" style="170" customWidth="1"/>
    <col min="4613" max="4864" width="9.140625" style="170"/>
    <col min="4865" max="4865" width="25.5703125" style="170" bestFit="1" customWidth="1"/>
    <col min="4866" max="4866" width="97.140625" style="170" customWidth="1"/>
    <col min="4867" max="4867" width="8.140625" style="170" customWidth="1"/>
    <col min="4868" max="4868" width="21.140625" style="170" customWidth="1"/>
    <col min="4869" max="5120" width="9.140625" style="170"/>
    <col min="5121" max="5121" width="25.5703125" style="170" bestFit="1" customWidth="1"/>
    <col min="5122" max="5122" width="97.140625" style="170" customWidth="1"/>
    <col min="5123" max="5123" width="8.140625" style="170" customWidth="1"/>
    <col min="5124" max="5124" width="21.140625" style="170" customWidth="1"/>
    <col min="5125" max="5376" width="9.140625" style="170"/>
    <col min="5377" max="5377" width="25.5703125" style="170" bestFit="1" customWidth="1"/>
    <col min="5378" max="5378" width="97.140625" style="170" customWidth="1"/>
    <col min="5379" max="5379" width="8.140625" style="170" customWidth="1"/>
    <col min="5380" max="5380" width="21.140625" style="170" customWidth="1"/>
    <col min="5381" max="5632" width="9.140625" style="170"/>
    <col min="5633" max="5633" width="25.5703125" style="170" bestFit="1" customWidth="1"/>
    <col min="5634" max="5634" width="97.140625" style="170" customWidth="1"/>
    <col min="5635" max="5635" width="8.140625" style="170" customWidth="1"/>
    <col min="5636" max="5636" width="21.140625" style="170" customWidth="1"/>
    <col min="5637" max="5888" width="9.140625" style="170"/>
    <col min="5889" max="5889" width="25.5703125" style="170" bestFit="1" customWidth="1"/>
    <col min="5890" max="5890" width="97.140625" style="170" customWidth="1"/>
    <col min="5891" max="5891" width="8.140625" style="170" customWidth="1"/>
    <col min="5892" max="5892" width="21.140625" style="170" customWidth="1"/>
    <col min="5893" max="6144" width="9.140625" style="170"/>
    <col min="6145" max="6145" width="25.5703125" style="170" bestFit="1" customWidth="1"/>
    <col min="6146" max="6146" width="97.140625" style="170" customWidth="1"/>
    <col min="6147" max="6147" width="8.140625" style="170" customWidth="1"/>
    <col min="6148" max="6148" width="21.140625" style="170" customWidth="1"/>
    <col min="6149" max="6400" width="9.140625" style="170"/>
    <col min="6401" max="6401" width="25.5703125" style="170" bestFit="1" customWidth="1"/>
    <col min="6402" max="6402" width="97.140625" style="170" customWidth="1"/>
    <col min="6403" max="6403" width="8.140625" style="170" customWidth="1"/>
    <col min="6404" max="6404" width="21.140625" style="170" customWidth="1"/>
    <col min="6405" max="6656" width="9.140625" style="170"/>
    <col min="6657" max="6657" width="25.5703125" style="170" bestFit="1" customWidth="1"/>
    <col min="6658" max="6658" width="97.140625" style="170" customWidth="1"/>
    <col min="6659" max="6659" width="8.140625" style="170" customWidth="1"/>
    <col min="6660" max="6660" width="21.140625" style="170" customWidth="1"/>
    <col min="6661" max="6912" width="9.140625" style="170"/>
    <col min="6913" max="6913" width="25.5703125" style="170" bestFit="1" customWidth="1"/>
    <col min="6914" max="6914" width="97.140625" style="170" customWidth="1"/>
    <col min="6915" max="6915" width="8.140625" style="170" customWidth="1"/>
    <col min="6916" max="6916" width="21.140625" style="170" customWidth="1"/>
    <col min="6917" max="7168" width="9.140625" style="170"/>
    <col min="7169" max="7169" width="25.5703125" style="170" bestFit="1" customWidth="1"/>
    <col min="7170" max="7170" width="97.140625" style="170" customWidth="1"/>
    <col min="7171" max="7171" width="8.140625" style="170" customWidth="1"/>
    <col min="7172" max="7172" width="21.140625" style="170" customWidth="1"/>
    <col min="7173" max="7424" width="9.140625" style="170"/>
    <col min="7425" max="7425" width="25.5703125" style="170" bestFit="1" customWidth="1"/>
    <col min="7426" max="7426" width="97.140625" style="170" customWidth="1"/>
    <col min="7427" max="7427" width="8.140625" style="170" customWidth="1"/>
    <col min="7428" max="7428" width="21.140625" style="170" customWidth="1"/>
    <col min="7429" max="7680" width="9.140625" style="170"/>
    <col min="7681" max="7681" width="25.5703125" style="170" bestFit="1" customWidth="1"/>
    <col min="7682" max="7682" width="97.140625" style="170" customWidth="1"/>
    <col min="7683" max="7683" width="8.140625" style="170" customWidth="1"/>
    <col min="7684" max="7684" width="21.140625" style="170" customWidth="1"/>
    <col min="7685" max="7936" width="9.140625" style="170"/>
    <col min="7937" max="7937" width="25.5703125" style="170" bestFit="1" customWidth="1"/>
    <col min="7938" max="7938" width="97.140625" style="170" customWidth="1"/>
    <col min="7939" max="7939" width="8.140625" style="170" customWidth="1"/>
    <col min="7940" max="7940" width="21.140625" style="170" customWidth="1"/>
    <col min="7941" max="8192" width="9.140625" style="170"/>
    <col min="8193" max="8193" width="25.5703125" style="170" bestFit="1" customWidth="1"/>
    <col min="8194" max="8194" width="97.140625" style="170" customWidth="1"/>
    <col min="8195" max="8195" width="8.140625" style="170" customWidth="1"/>
    <col min="8196" max="8196" width="21.140625" style="170" customWidth="1"/>
    <col min="8197" max="8448" width="9.140625" style="170"/>
    <col min="8449" max="8449" width="25.5703125" style="170" bestFit="1" customWidth="1"/>
    <col min="8450" max="8450" width="97.140625" style="170" customWidth="1"/>
    <col min="8451" max="8451" width="8.140625" style="170" customWidth="1"/>
    <col min="8452" max="8452" width="21.140625" style="170" customWidth="1"/>
    <col min="8453" max="8704" width="9.140625" style="170"/>
    <col min="8705" max="8705" width="25.5703125" style="170" bestFit="1" customWidth="1"/>
    <col min="8706" max="8706" width="97.140625" style="170" customWidth="1"/>
    <col min="8707" max="8707" width="8.140625" style="170" customWidth="1"/>
    <col min="8708" max="8708" width="21.140625" style="170" customWidth="1"/>
    <col min="8709" max="8960" width="9.140625" style="170"/>
    <col min="8961" max="8961" width="25.5703125" style="170" bestFit="1" customWidth="1"/>
    <col min="8962" max="8962" width="97.140625" style="170" customWidth="1"/>
    <col min="8963" max="8963" width="8.140625" style="170" customWidth="1"/>
    <col min="8964" max="8964" width="21.140625" style="170" customWidth="1"/>
    <col min="8965" max="9216" width="9.140625" style="170"/>
    <col min="9217" max="9217" width="25.5703125" style="170" bestFit="1" customWidth="1"/>
    <col min="9218" max="9218" width="97.140625" style="170" customWidth="1"/>
    <col min="9219" max="9219" width="8.140625" style="170" customWidth="1"/>
    <col min="9220" max="9220" width="21.140625" style="170" customWidth="1"/>
    <col min="9221" max="9472" width="9.140625" style="170"/>
    <col min="9473" max="9473" width="25.5703125" style="170" bestFit="1" customWidth="1"/>
    <col min="9474" max="9474" width="97.140625" style="170" customWidth="1"/>
    <col min="9475" max="9475" width="8.140625" style="170" customWidth="1"/>
    <col min="9476" max="9476" width="21.140625" style="170" customWidth="1"/>
    <col min="9477" max="9728" width="9.140625" style="170"/>
    <col min="9729" max="9729" width="25.5703125" style="170" bestFit="1" customWidth="1"/>
    <col min="9730" max="9730" width="97.140625" style="170" customWidth="1"/>
    <col min="9731" max="9731" width="8.140625" style="170" customWidth="1"/>
    <col min="9732" max="9732" width="21.140625" style="170" customWidth="1"/>
    <col min="9733" max="9984" width="9.140625" style="170"/>
    <col min="9985" max="9985" width="25.5703125" style="170" bestFit="1" customWidth="1"/>
    <col min="9986" max="9986" width="97.140625" style="170" customWidth="1"/>
    <col min="9987" max="9987" width="8.140625" style="170" customWidth="1"/>
    <col min="9988" max="9988" width="21.140625" style="170" customWidth="1"/>
    <col min="9989" max="10240" width="9.140625" style="170"/>
    <col min="10241" max="10241" width="25.5703125" style="170" bestFit="1" customWidth="1"/>
    <col min="10242" max="10242" width="97.140625" style="170" customWidth="1"/>
    <col min="10243" max="10243" width="8.140625" style="170" customWidth="1"/>
    <col min="10244" max="10244" width="21.140625" style="170" customWidth="1"/>
    <col min="10245" max="10496" width="9.140625" style="170"/>
    <col min="10497" max="10497" width="25.5703125" style="170" bestFit="1" customWidth="1"/>
    <col min="10498" max="10498" width="97.140625" style="170" customWidth="1"/>
    <col min="10499" max="10499" width="8.140625" style="170" customWidth="1"/>
    <col min="10500" max="10500" width="21.140625" style="170" customWidth="1"/>
    <col min="10501" max="10752" width="9.140625" style="170"/>
    <col min="10753" max="10753" width="25.5703125" style="170" bestFit="1" customWidth="1"/>
    <col min="10754" max="10754" width="97.140625" style="170" customWidth="1"/>
    <col min="10755" max="10755" width="8.140625" style="170" customWidth="1"/>
    <col min="10756" max="10756" width="21.140625" style="170" customWidth="1"/>
    <col min="10757" max="11008" width="9.140625" style="170"/>
    <col min="11009" max="11009" width="25.5703125" style="170" bestFit="1" customWidth="1"/>
    <col min="11010" max="11010" width="97.140625" style="170" customWidth="1"/>
    <col min="11011" max="11011" width="8.140625" style="170" customWidth="1"/>
    <col min="11012" max="11012" width="21.140625" style="170" customWidth="1"/>
    <col min="11013" max="11264" width="9.140625" style="170"/>
    <col min="11265" max="11265" width="25.5703125" style="170" bestFit="1" customWidth="1"/>
    <col min="11266" max="11266" width="97.140625" style="170" customWidth="1"/>
    <col min="11267" max="11267" width="8.140625" style="170" customWidth="1"/>
    <col min="11268" max="11268" width="21.140625" style="170" customWidth="1"/>
    <col min="11269" max="11520" width="9.140625" style="170"/>
    <col min="11521" max="11521" width="25.5703125" style="170" bestFit="1" customWidth="1"/>
    <col min="11522" max="11522" width="97.140625" style="170" customWidth="1"/>
    <col min="11523" max="11523" width="8.140625" style="170" customWidth="1"/>
    <col min="11524" max="11524" width="21.140625" style="170" customWidth="1"/>
    <col min="11525" max="11776" width="9.140625" style="170"/>
    <col min="11777" max="11777" width="25.5703125" style="170" bestFit="1" customWidth="1"/>
    <col min="11778" max="11778" width="97.140625" style="170" customWidth="1"/>
    <col min="11779" max="11779" width="8.140625" style="170" customWidth="1"/>
    <col min="11780" max="11780" width="21.140625" style="170" customWidth="1"/>
    <col min="11781" max="12032" width="9.140625" style="170"/>
    <col min="12033" max="12033" width="25.5703125" style="170" bestFit="1" customWidth="1"/>
    <col min="12034" max="12034" width="97.140625" style="170" customWidth="1"/>
    <col min="12035" max="12035" width="8.140625" style="170" customWidth="1"/>
    <col min="12036" max="12036" width="21.140625" style="170" customWidth="1"/>
    <col min="12037" max="12288" width="9.140625" style="170"/>
    <col min="12289" max="12289" width="25.5703125" style="170" bestFit="1" customWidth="1"/>
    <col min="12290" max="12290" width="97.140625" style="170" customWidth="1"/>
    <col min="12291" max="12291" width="8.140625" style="170" customWidth="1"/>
    <col min="12292" max="12292" width="21.140625" style="170" customWidth="1"/>
    <col min="12293" max="12544" width="9.140625" style="170"/>
    <col min="12545" max="12545" width="25.5703125" style="170" bestFit="1" customWidth="1"/>
    <col min="12546" max="12546" width="97.140625" style="170" customWidth="1"/>
    <col min="12547" max="12547" width="8.140625" style="170" customWidth="1"/>
    <col min="12548" max="12548" width="21.140625" style="170" customWidth="1"/>
    <col min="12549" max="12800" width="9.140625" style="170"/>
    <col min="12801" max="12801" width="25.5703125" style="170" bestFit="1" customWidth="1"/>
    <col min="12802" max="12802" width="97.140625" style="170" customWidth="1"/>
    <col min="12803" max="12803" width="8.140625" style="170" customWidth="1"/>
    <col min="12804" max="12804" width="21.140625" style="170" customWidth="1"/>
    <col min="12805" max="13056" width="9.140625" style="170"/>
    <col min="13057" max="13057" width="25.5703125" style="170" bestFit="1" customWidth="1"/>
    <col min="13058" max="13058" width="97.140625" style="170" customWidth="1"/>
    <col min="13059" max="13059" width="8.140625" style="170" customWidth="1"/>
    <col min="13060" max="13060" width="21.140625" style="170" customWidth="1"/>
    <col min="13061" max="13312" width="9.140625" style="170"/>
    <col min="13313" max="13313" width="25.5703125" style="170" bestFit="1" customWidth="1"/>
    <col min="13314" max="13314" width="97.140625" style="170" customWidth="1"/>
    <col min="13315" max="13315" width="8.140625" style="170" customWidth="1"/>
    <col min="13316" max="13316" width="21.140625" style="170" customWidth="1"/>
    <col min="13317" max="13568" width="9.140625" style="170"/>
    <col min="13569" max="13569" width="25.5703125" style="170" bestFit="1" customWidth="1"/>
    <col min="13570" max="13570" width="97.140625" style="170" customWidth="1"/>
    <col min="13571" max="13571" width="8.140625" style="170" customWidth="1"/>
    <col min="13572" max="13572" width="21.140625" style="170" customWidth="1"/>
    <col min="13573" max="13824" width="9.140625" style="170"/>
    <col min="13825" max="13825" width="25.5703125" style="170" bestFit="1" customWidth="1"/>
    <col min="13826" max="13826" width="97.140625" style="170" customWidth="1"/>
    <col min="13827" max="13827" width="8.140625" style="170" customWidth="1"/>
    <col min="13828" max="13828" width="21.140625" style="170" customWidth="1"/>
    <col min="13829" max="14080" width="9.140625" style="170"/>
    <col min="14081" max="14081" width="25.5703125" style="170" bestFit="1" customWidth="1"/>
    <col min="14082" max="14082" width="97.140625" style="170" customWidth="1"/>
    <col min="14083" max="14083" width="8.140625" style="170" customWidth="1"/>
    <col min="14084" max="14084" width="21.140625" style="170" customWidth="1"/>
    <col min="14085" max="14336" width="9.140625" style="170"/>
    <col min="14337" max="14337" width="25.5703125" style="170" bestFit="1" customWidth="1"/>
    <col min="14338" max="14338" width="97.140625" style="170" customWidth="1"/>
    <col min="14339" max="14339" width="8.140625" style="170" customWidth="1"/>
    <col min="14340" max="14340" width="21.140625" style="170" customWidth="1"/>
    <col min="14341" max="14592" width="9.140625" style="170"/>
    <col min="14593" max="14593" width="25.5703125" style="170" bestFit="1" customWidth="1"/>
    <col min="14594" max="14594" width="97.140625" style="170" customWidth="1"/>
    <col min="14595" max="14595" width="8.140625" style="170" customWidth="1"/>
    <col min="14596" max="14596" width="21.140625" style="170" customWidth="1"/>
    <col min="14597" max="14848" width="9.140625" style="170"/>
    <col min="14849" max="14849" width="25.5703125" style="170" bestFit="1" customWidth="1"/>
    <col min="14850" max="14850" width="97.140625" style="170" customWidth="1"/>
    <col min="14851" max="14851" width="8.140625" style="170" customWidth="1"/>
    <col min="14852" max="14852" width="21.140625" style="170" customWidth="1"/>
    <col min="14853" max="15104" width="9.140625" style="170"/>
    <col min="15105" max="15105" width="25.5703125" style="170" bestFit="1" customWidth="1"/>
    <col min="15106" max="15106" width="97.140625" style="170" customWidth="1"/>
    <col min="15107" max="15107" width="8.140625" style="170" customWidth="1"/>
    <col min="15108" max="15108" width="21.140625" style="170" customWidth="1"/>
    <col min="15109" max="15360" width="9.140625" style="170"/>
    <col min="15361" max="15361" width="25.5703125" style="170" bestFit="1" customWidth="1"/>
    <col min="15362" max="15362" width="97.140625" style="170" customWidth="1"/>
    <col min="15363" max="15363" width="8.140625" style="170" customWidth="1"/>
    <col min="15364" max="15364" width="21.140625" style="170" customWidth="1"/>
    <col min="15365" max="15616" width="9.140625" style="170"/>
    <col min="15617" max="15617" width="25.5703125" style="170" bestFit="1" customWidth="1"/>
    <col min="15618" max="15618" width="97.140625" style="170" customWidth="1"/>
    <col min="15619" max="15619" width="8.140625" style="170" customWidth="1"/>
    <col min="15620" max="15620" width="21.140625" style="170" customWidth="1"/>
    <col min="15621" max="15872" width="9.140625" style="170"/>
    <col min="15873" max="15873" width="25.5703125" style="170" bestFit="1" customWidth="1"/>
    <col min="15874" max="15874" width="97.140625" style="170" customWidth="1"/>
    <col min="15875" max="15875" width="8.140625" style="170" customWidth="1"/>
    <col min="15876" max="15876" width="21.140625" style="170" customWidth="1"/>
    <col min="15877" max="16128" width="9.140625" style="170"/>
    <col min="16129" max="16129" width="25.5703125" style="170" bestFit="1" customWidth="1"/>
    <col min="16130" max="16130" width="97.140625" style="170" customWidth="1"/>
    <col min="16131" max="16131" width="8.140625" style="170" customWidth="1"/>
    <col min="16132" max="16132" width="21.140625" style="170" customWidth="1"/>
    <col min="16133" max="16384" width="9.140625" style="170"/>
  </cols>
  <sheetData>
    <row r="1" spans="1:9" x14ac:dyDescent="0.25">
      <c r="A1" s="857" t="s">
        <v>18</v>
      </c>
      <c r="B1" s="858" t="s">
        <v>5532</v>
      </c>
      <c r="C1" s="859" t="s">
        <v>5571</v>
      </c>
      <c r="D1" s="860">
        <f>VLOOKUP(A1,COMPOSIÇÕES!N:O,2)</f>
        <v>1034.17</v>
      </c>
      <c r="E1" s="861"/>
      <c r="F1" s="859"/>
      <c r="G1" s="859"/>
      <c r="H1" s="859"/>
      <c r="I1" s="859"/>
    </row>
    <row r="2" spans="1:9" x14ac:dyDescent="0.25">
      <c r="A2" s="857" t="s">
        <v>19</v>
      </c>
      <c r="B2" s="862" t="s">
        <v>5537</v>
      </c>
      <c r="C2" s="859" t="s">
        <v>5571</v>
      </c>
      <c r="D2" s="860">
        <f>VLOOKUP(A2,COMPOSIÇÕES!N:O,2)</f>
        <v>1257.4000000000001</v>
      </c>
      <c r="E2" s="861"/>
      <c r="F2" s="859"/>
      <c r="G2" s="859"/>
      <c r="H2" s="859"/>
      <c r="I2" s="859"/>
    </row>
    <row r="3" spans="1:9" x14ac:dyDescent="0.25">
      <c r="A3" s="857" t="s">
        <v>32</v>
      </c>
      <c r="B3" s="862" t="s">
        <v>5538</v>
      </c>
      <c r="C3" s="859" t="s">
        <v>5571</v>
      </c>
      <c r="D3" s="860">
        <f>VLOOKUP(A3,COMPOSIÇÕES!N:O,2)</f>
        <v>1835.51</v>
      </c>
      <c r="E3" s="861"/>
      <c r="F3" s="859"/>
      <c r="G3" s="859"/>
      <c r="H3" s="859"/>
      <c r="I3" s="859"/>
    </row>
    <row r="4" spans="1:9" x14ac:dyDescent="0.25">
      <c r="A4" s="857" t="s">
        <v>157</v>
      </c>
      <c r="B4" s="862" t="s">
        <v>5533</v>
      </c>
      <c r="C4" s="859" t="s">
        <v>5571</v>
      </c>
      <c r="D4" s="860">
        <f>VLOOKUP(A4,COMPOSIÇÕES!N:O,2)</f>
        <v>2057.67</v>
      </c>
      <c r="E4" s="861"/>
      <c r="F4" s="859"/>
      <c r="G4" s="859"/>
      <c r="H4" s="859"/>
      <c r="I4" s="859"/>
    </row>
    <row r="5" spans="1:9" x14ac:dyDescent="0.25">
      <c r="A5" s="857" t="s">
        <v>36</v>
      </c>
      <c r="B5" s="862" t="s">
        <v>5539</v>
      </c>
      <c r="C5" s="859" t="s">
        <v>5571</v>
      </c>
      <c r="D5" s="860">
        <f>VLOOKUP(A5,COMPOSIÇÕES!N:O,2)</f>
        <v>1189.94</v>
      </c>
      <c r="E5" s="861"/>
      <c r="F5" s="859"/>
      <c r="G5" s="859"/>
      <c r="H5" s="859"/>
      <c r="I5" s="859"/>
    </row>
    <row r="6" spans="1:9" x14ac:dyDescent="0.25">
      <c r="A6" s="857" t="s">
        <v>38</v>
      </c>
      <c r="B6" s="862" t="s">
        <v>5540</v>
      </c>
      <c r="C6" s="859" t="s">
        <v>5571</v>
      </c>
      <c r="D6" s="860">
        <f>VLOOKUP(A6,COMPOSIÇÕES!N:O,2)</f>
        <v>2331.81</v>
      </c>
      <c r="E6" s="861"/>
      <c r="F6" s="859"/>
      <c r="G6" s="859"/>
      <c r="H6" s="859"/>
      <c r="I6" s="859"/>
    </row>
    <row r="7" spans="1:9" x14ac:dyDescent="0.25">
      <c r="A7" s="857" t="s">
        <v>39</v>
      </c>
      <c r="B7" s="862" t="s">
        <v>5541</v>
      </c>
      <c r="C7" s="859" t="s">
        <v>5571</v>
      </c>
      <c r="D7" s="860">
        <f>VLOOKUP(A7,COMPOSIÇÕES!N:O,2)</f>
        <v>1936.06</v>
      </c>
      <c r="E7" s="861"/>
      <c r="F7" s="859"/>
      <c r="G7" s="859"/>
      <c r="H7" s="859"/>
      <c r="I7" s="859"/>
    </row>
    <row r="8" spans="1:9" x14ac:dyDescent="0.25">
      <c r="A8" s="857" t="s">
        <v>158</v>
      </c>
      <c r="B8" s="862" t="s">
        <v>5542</v>
      </c>
      <c r="C8" s="859" t="s">
        <v>5571</v>
      </c>
      <c r="D8" s="860">
        <f>VLOOKUP(A8,COMPOSIÇÕES!N:O,2)</f>
        <v>3167.18</v>
      </c>
      <c r="E8" s="861"/>
      <c r="F8" s="859"/>
      <c r="G8" s="859"/>
      <c r="H8" s="859"/>
      <c r="I8" s="859"/>
    </row>
    <row r="9" spans="1:9" x14ac:dyDescent="0.25">
      <c r="A9" s="857" t="s">
        <v>40</v>
      </c>
      <c r="B9" s="862" t="s">
        <v>5525</v>
      </c>
      <c r="C9" s="859" t="s">
        <v>5571</v>
      </c>
      <c r="D9" s="860">
        <f>VLOOKUP(A9,COMPOSIÇÕES!N:O,2)</f>
        <v>362.28</v>
      </c>
      <c r="E9" s="861"/>
      <c r="F9" s="859"/>
      <c r="G9" s="859"/>
      <c r="H9" s="859"/>
      <c r="I9" s="859"/>
    </row>
    <row r="10" spans="1:9" x14ac:dyDescent="0.25">
      <c r="A10" s="857" t="s">
        <v>159</v>
      </c>
      <c r="B10" s="862" t="s">
        <v>5526</v>
      </c>
      <c r="C10" s="859" t="s">
        <v>5571</v>
      </c>
      <c r="D10" s="860">
        <f>VLOOKUP(A10,COMPOSIÇÕES!N:O,2)</f>
        <v>926.51</v>
      </c>
      <c r="E10" s="861"/>
      <c r="F10" s="859"/>
      <c r="G10" s="859"/>
      <c r="H10" s="859"/>
      <c r="I10" s="859"/>
    </row>
    <row r="11" spans="1:9" x14ac:dyDescent="0.25">
      <c r="A11" s="857" t="s">
        <v>160</v>
      </c>
      <c r="B11" s="862" t="s">
        <v>6084</v>
      </c>
      <c r="C11" s="859" t="s">
        <v>5571</v>
      </c>
      <c r="D11" s="860">
        <f>VLOOKUP(A11,COMPOSIÇÕES!N:O,2)</f>
        <v>470.13</v>
      </c>
      <c r="E11" s="861"/>
      <c r="F11" s="859"/>
      <c r="G11" s="859"/>
      <c r="H11" s="859"/>
      <c r="I11" s="859"/>
    </row>
    <row r="12" spans="1:9" x14ac:dyDescent="0.25">
      <c r="A12" s="857" t="s">
        <v>29</v>
      </c>
      <c r="B12" s="862" t="s">
        <v>6085</v>
      </c>
      <c r="C12" s="859" t="s">
        <v>5571</v>
      </c>
      <c r="D12" s="860">
        <f>VLOOKUP(A12,COMPOSIÇÕES!N:O,2)</f>
        <v>796.46</v>
      </c>
      <c r="E12" s="861"/>
      <c r="F12" s="859"/>
      <c r="G12" s="859"/>
      <c r="H12" s="859"/>
      <c r="I12" s="859"/>
    </row>
    <row r="13" spans="1:9" x14ac:dyDescent="0.25">
      <c r="A13" s="857" t="s">
        <v>27</v>
      </c>
      <c r="B13" s="862" t="s">
        <v>6086</v>
      </c>
      <c r="C13" s="859" t="s">
        <v>5571</v>
      </c>
      <c r="D13" s="860">
        <f>VLOOKUP(A13,COMPOSIÇÕES!N:O,2)</f>
        <v>1187.1199999999999</v>
      </c>
      <c r="E13" s="861"/>
      <c r="F13" s="859"/>
      <c r="G13" s="859"/>
      <c r="H13" s="859"/>
      <c r="I13" s="859"/>
    </row>
    <row r="14" spans="1:9" x14ac:dyDescent="0.25">
      <c r="A14" s="857" t="s">
        <v>30</v>
      </c>
      <c r="B14" s="862" t="s">
        <v>6087</v>
      </c>
      <c r="C14" s="859" t="s">
        <v>5571</v>
      </c>
      <c r="D14" s="860">
        <f>VLOOKUP(A14,COMPOSIÇÕES!N:O,2)</f>
        <v>1856.2</v>
      </c>
      <c r="E14" s="861"/>
      <c r="F14" s="859"/>
      <c r="G14" s="859"/>
      <c r="H14" s="859"/>
      <c r="I14" s="859"/>
    </row>
    <row r="15" spans="1:9" x14ac:dyDescent="0.25">
      <c r="A15" s="857" t="s">
        <v>161</v>
      </c>
      <c r="B15" s="862" t="s">
        <v>5556</v>
      </c>
      <c r="C15" s="859" t="s">
        <v>5795</v>
      </c>
      <c r="D15" s="860">
        <f>VLOOKUP(A15,COMPOSIÇÕES!N:O,2)</f>
        <v>231.12</v>
      </c>
      <c r="E15" s="863"/>
      <c r="F15" s="864"/>
      <c r="G15" s="859"/>
      <c r="H15" s="859"/>
      <c r="I15" s="859"/>
    </row>
    <row r="16" spans="1:9" x14ac:dyDescent="0.25">
      <c r="A16" s="857" t="s">
        <v>162</v>
      </c>
      <c r="B16" s="862" t="s">
        <v>12277</v>
      </c>
      <c r="C16" s="859" t="s">
        <v>5490</v>
      </c>
      <c r="D16" s="860">
        <f>VLOOKUP(A16,COMPOSIÇÕES!N:O,2)</f>
        <v>34.69</v>
      </c>
      <c r="E16" s="861"/>
      <c r="F16" s="864"/>
      <c r="G16" s="859"/>
      <c r="H16" s="859"/>
      <c r="I16" s="859"/>
    </row>
    <row r="17" spans="1:9" x14ac:dyDescent="0.25">
      <c r="A17" s="857" t="s">
        <v>163</v>
      </c>
      <c r="B17" s="862" t="s">
        <v>12992</v>
      </c>
      <c r="C17" s="859" t="s">
        <v>5487</v>
      </c>
      <c r="D17" s="860">
        <f>VLOOKUP(A17,COMPOSIÇÕES!N:O,2)</f>
        <v>60.03</v>
      </c>
      <c r="E17" s="861"/>
      <c r="F17" s="864"/>
      <c r="G17" s="859"/>
      <c r="H17" s="859"/>
      <c r="I17" s="859"/>
    </row>
    <row r="18" spans="1:9" x14ac:dyDescent="0.25">
      <c r="A18" s="857" t="s">
        <v>164</v>
      </c>
      <c r="B18" s="862" t="s">
        <v>12993</v>
      </c>
      <c r="C18" s="859" t="s">
        <v>5487</v>
      </c>
      <c r="D18" s="860">
        <f>VLOOKUP(A18,COMPOSIÇÕES!N:O,2)</f>
        <v>68.010000000000005</v>
      </c>
      <c r="E18" s="861"/>
      <c r="F18" s="864"/>
      <c r="G18" s="859"/>
      <c r="H18" s="859"/>
      <c r="I18" s="859"/>
    </row>
    <row r="19" spans="1:9" x14ac:dyDescent="0.25">
      <c r="A19" s="857" t="s">
        <v>165</v>
      </c>
      <c r="B19" s="862" t="s">
        <v>12939</v>
      </c>
      <c r="C19" s="859" t="s">
        <v>5571</v>
      </c>
      <c r="D19" s="860">
        <f>VLOOKUP(A19,COMPOSIÇÕES!N:O,2)</f>
        <v>287.07</v>
      </c>
      <c r="E19" s="861"/>
      <c r="F19" s="864"/>
      <c r="G19" s="859"/>
      <c r="H19" s="859"/>
      <c r="I19" s="859"/>
    </row>
    <row r="20" spans="1:9" x14ac:dyDescent="0.25">
      <c r="A20" s="857" t="s">
        <v>166</v>
      </c>
      <c r="B20" s="862" t="s">
        <v>12987</v>
      </c>
      <c r="C20" s="859" t="s">
        <v>5571</v>
      </c>
      <c r="D20" s="860">
        <f>VLOOKUP(A20,COMPOSIÇÕES!N:O,2)</f>
        <v>306.69</v>
      </c>
      <c r="E20" s="861"/>
      <c r="F20" s="864"/>
      <c r="G20" s="859"/>
      <c r="H20" s="859"/>
      <c r="I20" s="859"/>
    </row>
    <row r="21" spans="1:9" x14ac:dyDescent="0.25">
      <c r="A21" s="857" t="s">
        <v>5796</v>
      </c>
      <c r="B21" s="862" t="s">
        <v>12988</v>
      </c>
      <c r="C21" s="859" t="s">
        <v>5571</v>
      </c>
      <c r="D21" s="860">
        <f>VLOOKUP(A21,COMPOSIÇÕES!N:O,2)</f>
        <v>776.14</v>
      </c>
      <c r="E21" s="861"/>
      <c r="F21" s="864"/>
      <c r="G21" s="859"/>
      <c r="H21" s="859"/>
      <c r="I21" s="859"/>
    </row>
    <row r="22" spans="1:9" x14ac:dyDescent="0.25">
      <c r="A22" s="857" t="s">
        <v>5797</v>
      </c>
      <c r="B22" s="862" t="s">
        <v>12989</v>
      </c>
      <c r="C22" s="859" t="s">
        <v>5571</v>
      </c>
      <c r="D22" s="860">
        <f>VLOOKUP(A22,COMPOSIÇÕES!N:O,2)</f>
        <v>274.3</v>
      </c>
      <c r="E22" s="861"/>
      <c r="F22" s="864"/>
      <c r="G22" s="859"/>
      <c r="H22" s="859"/>
      <c r="I22" s="859"/>
    </row>
    <row r="23" spans="1:9" x14ac:dyDescent="0.25">
      <c r="A23" s="857" t="s">
        <v>5800</v>
      </c>
      <c r="B23" s="862" t="s">
        <v>5563</v>
      </c>
      <c r="C23" s="859" t="s">
        <v>5571</v>
      </c>
      <c r="D23" s="860">
        <f>VLOOKUP(A23,COMPOSIÇÕES!N:O,2)</f>
        <v>2234.7199999999998</v>
      </c>
      <c r="E23" s="861"/>
      <c r="F23" s="864"/>
      <c r="G23" s="859"/>
      <c r="H23" s="859"/>
      <c r="I23" s="859"/>
    </row>
    <row r="24" spans="1:9" x14ac:dyDescent="0.25">
      <c r="A24" s="857" t="s">
        <v>5801</v>
      </c>
      <c r="B24" s="862" t="s">
        <v>6801</v>
      </c>
      <c r="C24" s="859" t="s">
        <v>5571</v>
      </c>
      <c r="D24" s="860">
        <f>VLOOKUP(A24,COMPOSIÇÕES!N:O,2)</f>
        <v>382.71</v>
      </c>
      <c r="E24" s="861"/>
      <c r="F24" s="864"/>
      <c r="G24" s="859"/>
      <c r="H24" s="859"/>
      <c r="I24" s="859"/>
    </row>
    <row r="25" spans="1:9" x14ac:dyDescent="0.25">
      <c r="A25" s="857" t="s">
        <v>5857</v>
      </c>
      <c r="B25" s="862" t="s">
        <v>6802</v>
      </c>
      <c r="C25" s="859" t="s">
        <v>5571</v>
      </c>
      <c r="D25" s="860">
        <f>VLOOKUP(A25,COMPOSIÇÕES!N:O,2)</f>
        <v>448.31</v>
      </c>
      <c r="E25" s="861"/>
      <c r="F25" s="864"/>
      <c r="G25" s="859"/>
      <c r="H25" s="859"/>
      <c r="I25" s="859"/>
    </row>
    <row r="26" spans="1:9" x14ac:dyDescent="0.25">
      <c r="A26" s="857" t="s">
        <v>5976</v>
      </c>
      <c r="B26" s="862" t="s">
        <v>6666</v>
      </c>
      <c r="C26" s="859" t="s">
        <v>5490</v>
      </c>
      <c r="D26" s="860">
        <f>VLOOKUP(A26,COMPOSIÇÕES!N:O,2)</f>
        <v>22.55</v>
      </c>
      <c r="E26" s="861"/>
      <c r="F26" s="864"/>
      <c r="G26" s="859"/>
      <c r="H26" s="859"/>
      <c r="I26" s="859"/>
    </row>
    <row r="27" spans="1:9" x14ac:dyDescent="0.25">
      <c r="A27" s="857" t="s">
        <v>5977</v>
      </c>
      <c r="B27" s="862" t="s">
        <v>12275</v>
      </c>
      <c r="C27" s="859" t="s">
        <v>5490</v>
      </c>
      <c r="D27" s="860">
        <f>VLOOKUP(A27,COMPOSIÇÕES!N:O,2)</f>
        <v>18.61</v>
      </c>
      <c r="E27" s="861"/>
      <c r="F27" s="864"/>
      <c r="G27" s="859"/>
      <c r="H27" s="859"/>
      <c r="I27" s="859"/>
    </row>
    <row r="28" spans="1:9" x14ac:dyDescent="0.25">
      <c r="A28" s="857" t="s">
        <v>6045</v>
      </c>
      <c r="B28" s="862" t="s">
        <v>12994</v>
      </c>
      <c r="C28" s="859" t="s">
        <v>5487</v>
      </c>
      <c r="D28" s="860">
        <f>VLOOKUP(A28,COMPOSIÇÕES!N:O,2)</f>
        <v>68.010000000000005</v>
      </c>
      <c r="E28" s="861"/>
      <c r="F28" s="864"/>
      <c r="G28" s="859"/>
      <c r="H28" s="859"/>
      <c r="I28" s="859"/>
    </row>
    <row r="29" spans="1:9" x14ac:dyDescent="0.25">
      <c r="A29" s="857" t="s">
        <v>6078</v>
      </c>
      <c r="B29" s="862" t="s">
        <v>6063</v>
      </c>
      <c r="C29" s="859" t="s">
        <v>5490</v>
      </c>
      <c r="D29" s="860">
        <f>VLOOKUP(A29,COMPOSIÇÕES!N:O,2)</f>
        <v>54.46</v>
      </c>
      <c r="E29" s="861"/>
      <c r="F29" s="864"/>
      <c r="G29" s="859"/>
      <c r="H29" s="859"/>
      <c r="I29" s="859"/>
    </row>
    <row r="30" spans="1:9" x14ac:dyDescent="0.25">
      <c r="A30" s="857" t="s">
        <v>6088</v>
      </c>
      <c r="B30" s="862" t="s">
        <v>6667</v>
      </c>
      <c r="C30" s="859" t="s">
        <v>5487</v>
      </c>
      <c r="D30" s="860">
        <f>VLOOKUP(A30,COMPOSIÇÕES!N:O,2)</f>
        <v>40.270000000000003</v>
      </c>
      <c r="E30" s="861"/>
      <c r="F30" s="864"/>
      <c r="G30" s="859"/>
      <c r="H30" s="859"/>
      <c r="I30" s="859"/>
    </row>
    <row r="31" spans="1:9" x14ac:dyDescent="0.25">
      <c r="A31" s="857" t="s">
        <v>6092</v>
      </c>
      <c r="B31" s="862" t="s">
        <v>6110</v>
      </c>
      <c r="C31" s="859" t="s">
        <v>5571</v>
      </c>
      <c r="D31" s="860">
        <f>VLOOKUP(A31,COMPOSIÇÕES!N:O,2)</f>
        <v>288.75</v>
      </c>
      <c r="E31" s="861"/>
      <c r="F31" s="864"/>
      <c r="G31" s="859"/>
      <c r="H31" s="859"/>
      <c r="I31" s="859"/>
    </row>
    <row r="32" spans="1:9" x14ac:dyDescent="0.25">
      <c r="A32" s="857" t="s">
        <v>6093</v>
      </c>
      <c r="B32" s="862" t="s">
        <v>6112</v>
      </c>
      <c r="C32" s="859" t="s">
        <v>5571</v>
      </c>
      <c r="D32" s="860">
        <f>VLOOKUP(A32,COMPOSIÇÕES!N:O,2)</f>
        <v>1048.71</v>
      </c>
      <c r="E32" s="861"/>
      <c r="F32" s="864"/>
      <c r="G32" s="859"/>
      <c r="H32" s="859"/>
      <c r="I32" s="859"/>
    </row>
    <row r="33" spans="1:9" x14ac:dyDescent="0.25">
      <c r="A33" s="857" t="s">
        <v>6108</v>
      </c>
      <c r="B33" s="862" t="s">
        <v>6109</v>
      </c>
      <c r="C33" s="859" t="s">
        <v>5571</v>
      </c>
      <c r="D33" s="860">
        <f>VLOOKUP(A33,COMPOSIÇÕES!N:O,2)</f>
        <v>296.52999999999997</v>
      </c>
      <c r="E33" s="861"/>
      <c r="F33" s="864"/>
      <c r="G33" s="859"/>
      <c r="H33" s="859"/>
      <c r="I33" s="859"/>
    </row>
    <row r="34" spans="1:9" x14ac:dyDescent="0.25">
      <c r="A34" s="857" t="s">
        <v>6488</v>
      </c>
      <c r="B34" s="862" t="s">
        <v>6487</v>
      </c>
      <c r="C34" s="859" t="s">
        <v>5490</v>
      </c>
      <c r="D34" s="860">
        <f>VLOOKUP(A34,COMPOSIÇÕES!N:O,2)</f>
        <v>17.62</v>
      </c>
      <c r="E34" s="861"/>
      <c r="F34" s="864"/>
      <c r="G34" s="859"/>
      <c r="H34" s="859"/>
      <c r="I34" s="859"/>
    </row>
    <row r="35" spans="1:9" x14ac:dyDescent="0.25">
      <c r="A35" s="857" t="s">
        <v>6654</v>
      </c>
      <c r="B35" s="862" t="s">
        <v>6668</v>
      </c>
      <c r="C35" s="859" t="s">
        <v>5490</v>
      </c>
      <c r="D35" s="860">
        <f>VLOOKUP(A35,COMPOSIÇÕES!N:O,2)</f>
        <v>218.96</v>
      </c>
      <c r="E35" s="861"/>
      <c r="F35" s="864"/>
      <c r="G35" s="859"/>
      <c r="H35" s="859"/>
      <c r="I35" s="859"/>
    </row>
    <row r="36" spans="1:9" x14ac:dyDescent="0.25">
      <c r="A36" s="857" t="s">
        <v>6669</v>
      </c>
      <c r="B36" s="862" t="s">
        <v>6670</v>
      </c>
      <c r="C36" s="859" t="s">
        <v>5487</v>
      </c>
      <c r="D36" s="860">
        <f>VLOOKUP(A36,COMPOSIÇÕES!N:O,2)</f>
        <v>3.21</v>
      </c>
      <c r="G36" s="859"/>
      <c r="H36" s="859"/>
      <c r="I36" s="859"/>
    </row>
    <row r="37" spans="1:9" x14ac:dyDescent="0.25">
      <c r="A37" s="857" t="s">
        <v>6673</v>
      </c>
      <c r="B37" s="862" t="s">
        <v>6674</v>
      </c>
      <c r="C37" s="859" t="s">
        <v>5571</v>
      </c>
      <c r="D37" s="860">
        <f>VLOOKUP(A37,COMPOSIÇÕES!N:O,2)</f>
        <v>1163.7</v>
      </c>
      <c r="E37" s="861"/>
      <c r="F37" s="864"/>
      <c r="G37" s="859"/>
      <c r="H37" s="859"/>
      <c r="I37" s="859"/>
    </row>
    <row r="38" spans="1:9" s="172" customFormat="1" x14ac:dyDescent="0.25">
      <c r="A38" s="857" t="s">
        <v>12032</v>
      </c>
      <c r="B38" s="862" t="s">
        <v>5564</v>
      </c>
      <c r="C38" s="859" t="s">
        <v>5571</v>
      </c>
      <c r="D38" s="860">
        <f>VLOOKUP(A38,COMPOSIÇÕES!N:O,2)</f>
        <v>320.67</v>
      </c>
      <c r="E38" s="289"/>
      <c r="F38" s="869"/>
      <c r="G38" s="871"/>
      <c r="H38" s="871"/>
      <c r="I38" s="871"/>
    </row>
    <row r="39" spans="1:9" x14ac:dyDescent="0.25">
      <c r="A39" s="857" t="s">
        <v>12033</v>
      </c>
      <c r="B39" s="862" t="s">
        <v>5565</v>
      </c>
      <c r="C39" s="859" t="s">
        <v>5571</v>
      </c>
      <c r="D39" s="860">
        <f>VLOOKUP(A39,COMPOSIÇÕES!N:O,2)</f>
        <v>82.45</v>
      </c>
      <c r="E39" s="290"/>
      <c r="F39" s="857"/>
      <c r="G39" s="859"/>
      <c r="H39" s="859"/>
      <c r="I39" s="859"/>
    </row>
    <row r="40" spans="1:9" x14ac:dyDescent="0.25">
      <c r="A40" s="857" t="s">
        <v>12034</v>
      </c>
      <c r="B40" s="862" t="s">
        <v>5566</v>
      </c>
      <c r="C40" s="859" t="s">
        <v>5571</v>
      </c>
      <c r="D40" s="860">
        <f>VLOOKUP(A40,COMPOSIÇÕES!N:O,2)</f>
        <v>137.43</v>
      </c>
      <c r="E40" s="290"/>
      <c r="F40" s="857"/>
      <c r="G40" s="859"/>
      <c r="H40" s="859"/>
      <c r="I40" s="859"/>
    </row>
    <row r="41" spans="1:9" x14ac:dyDescent="0.25">
      <c r="A41" s="857" t="s">
        <v>12035</v>
      </c>
      <c r="B41" s="862" t="s">
        <v>12036</v>
      </c>
      <c r="C41" s="859" t="s">
        <v>5491</v>
      </c>
      <c r="D41" s="860">
        <f>VLOOKUP(A41,COMPOSIÇÕES!N:O,2)</f>
        <v>1249.92</v>
      </c>
      <c r="E41" s="290"/>
      <c r="F41" s="857"/>
      <c r="G41" s="859"/>
      <c r="H41" s="859"/>
      <c r="I41" s="859"/>
    </row>
    <row r="42" spans="1:9" x14ac:dyDescent="0.25">
      <c r="A42" s="857" t="s">
        <v>12044</v>
      </c>
      <c r="B42" s="862" t="s">
        <v>12051</v>
      </c>
      <c r="C42" s="859" t="s">
        <v>5491</v>
      </c>
      <c r="D42" s="860">
        <f>VLOOKUP(A42,COMPOSIÇÕES!N:O,2)</f>
        <v>490.79</v>
      </c>
      <c r="E42" s="290"/>
      <c r="F42" s="857"/>
      <c r="G42" s="859"/>
      <c r="H42" s="859"/>
      <c r="I42" s="859"/>
    </row>
    <row r="43" spans="1:9" x14ac:dyDescent="0.25">
      <c r="A43" s="857" t="s">
        <v>12045</v>
      </c>
      <c r="B43" s="862" t="s">
        <v>12052</v>
      </c>
      <c r="C43" s="859" t="s">
        <v>5491</v>
      </c>
      <c r="D43" s="860">
        <f>VLOOKUP(A43,COMPOSIÇÕES!N:O,2)</f>
        <v>556.39</v>
      </c>
      <c r="E43" s="290"/>
      <c r="F43" s="857"/>
      <c r="G43" s="859"/>
      <c r="H43" s="859"/>
      <c r="I43" s="859"/>
    </row>
    <row r="44" spans="1:9" x14ac:dyDescent="0.25">
      <c r="A44" s="857" t="s">
        <v>12046</v>
      </c>
      <c r="B44" s="862" t="s">
        <v>12280</v>
      </c>
      <c r="C44" s="859" t="s">
        <v>5491</v>
      </c>
      <c r="D44" s="860">
        <f>VLOOKUP(A44,COMPOSIÇÕES!N:O,2)</f>
        <v>206.78</v>
      </c>
      <c r="E44" s="290"/>
      <c r="F44" s="857"/>
      <c r="G44" s="859"/>
      <c r="H44" s="859"/>
      <c r="I44" s="859"/>
    </row>
    <row r="45" spans="1:9" x14ac:dyDescent="0.25">
      <c r="A45" s="857" t="s">
        <v>12047</v>
      </c>
      <c r="B45" s="862" t="s">
        <v>12279</v>
      </c>
      <c r="C45" s="859" t="s">
        <v>5491</v>
      </c>
      <c r="D45" s="860">
        <f>VLOOKUP(A45,COMPOSIÇÕES!N:O,2)</f>
        <v>522.33000000000004</v>
      </c>
      <c r="E45" s="290"/>
      <c r="F45" s="857"/>
      <c r="G45" s="859"/>
      <c r="H45" s="859"/>
      <c r="I45" s="859"/>
    </row>
    <row r="46" spans="1:9" x14ac:dyDescent="0.25">
      <c r="A46" s="857" t="s">
        <v>12174</v>
      </c>
      <c r="B46" s="862" t="s">
        <v>12175</v>
      </c>
      <c r="C46" s="859" t="s">
        <v>5488</v>
      </c>
      <c r="D46" s="860">
        <f>VLOOKUP(A46,COMPOSIÇÕES!N:O,2)</f>
        <v>75.52</v>
      </c>
      <c r="E46" s="861"/>
      <c r="F46" s="864"/>
      <c r="G46" s="859"/>
      <c r="H46" s="859"/>
      <c r="I46" s="859"/>
    </row>
    <row r="47" spans="1:9" x14ac:dyDescent="0.25">
      <c r="A47" s="857" t="s">
        <v>12298</v>
      </c>
      <c r="B47" s="862" t="s">
        <v>12297</v>
      </c>
      <c r="C47" s="859" t="s">
        <v>5571</v>
      </c>
      <c r="D47" s="860">
        <f>VLOOKUP(A47,COMPOSIÇÕES!N:O,2)</f>
        <v>569.01</v>
      </c>
      <c r="E47" s="861"/>
      <c r="F47" s="864"/>
      <c r="G47" s="859"/>
      <c r="H47" s="859"/>
      <c r="I47" s="859"/>
    </row>
    <row r="48" spans="1:9" x14ac:dyDescent="0.25">
      <c r="A48" s="857" t="s">
        <v>12301</v>
      </c>
      <c r="B48" s="862" t="s">
        <v>12302</v>
      </c>
      <c r="C48" s="859" t="s">
        <v>5571</v>
      </c>
      <c r="D48" s="860">
        <f>VLOOKUP(A48,COMPOSIÇÕES!N:O,2)</f>
        <v>667.25</v>
      </c>
      <c r="E48" s="861"/>
      <c r="F48" s="864"/>
      <c r="G48" s="859"/>
      <c r="H48" s="859"/>
      <c r="I48" s="859"/>
    </row>
    <row r="49" spans="1:9" x14ac:dyDescent="0.25">
      <c r="A49" s="857" t="s">
        <v>12921</v>
      </c>
      <c r="B49" s="862" t="s">
        <v>12924</v>
      </c>
      <c r="C49" s="859" t="s">
        <v>5487</v>
      </c>
      <c r="D49" s="860">
        <f>VLOOKUP(A49,COMPOSIÇÕES!N:O,2)</f>
        <v>37.299999999999997</v>
      </c>
      <c r="E49" s="861"/>
      <c r="F49" s="864"/>
      <c r="G49" s="859"/>
      <c r="H49" s="859"/>
      <c r="I49" s="859"/>
    </row>
    <row r="50" spans="1:9" x14ac:dyDescent="0.25">
      <c r="A50" s="857" t="s">
        <v>12944</v>
      </c>
      <c r="B50" s="862" t="s">
        <v>12955</v>
      </c>
      <c r="C50" s="859" t="s">
        <v>5487</v>
      </c>
      <c r="D50" s="860">
        <f>VLOOKUP(A50,COMPOSIÇÕES!N:O,2)</f>
        <v>285.52</v>
      </c>
      <c r="E50" s="861"/>
      <c r="F50" s="864"/>
      <c r="G50" s="859"/>
      <c r="H50" s="859"/>
      <c r="I50" s="859"/>
    </row>
    <row r="51" spans="1:9" x14ac:dyDescent="0.25">
      <c r="A51" s="857" t="s">
        <v>12945</v>
      </c>
      <c r="B51" s="862" t="s">
        <v>12956</v>
      </c>
      <c r="C51" s="859" t="s">
        <v>5487</v>
      </c>
      <c r="D51" s="860">
        <f>VLOOKUP(A51,COMPOSIÇÕES!N:O,2)</f>
        <v>443.25</v>
      </c>
      <c r="E51" s="861"/>
      <c r="F51" s="864"/>
      <c r="G51" s="859"/>
      <c r="H51" s="859"/>
      <c r="I51" s="859"/>
    </row>
    <row r="52" spans="1:9" x14ac:dyDescent="0.25">
      <c r="A52" s="857" t="s">
        <v>12995</v>
      </c>
      <c r="B52" s="862" t="s">
        <v>12996</v>
      </c>
      <c r="C52" s="859" t="s">
        <v>5487</v>
      </c>
      <c r="D52" s="860">
        <f>VLOOKUP(A52,COMPOSIÇÕES!N:O,2)</f>
        <v>53.67</v>
      </c>
      <c r="E52" s="861"/>
      <c r="F52" s="864"/>
      <c r="G52" s="859"/>
      <c r="H52" s="859"/>
      <c r="I52" s="859"/>
    </row>
    <row r="53" spans="1:9" x14ac:dyDescent="0.25">
      <c r="A53" s="857" t="s">
        <v>13007</v>
      </c>
      <c r="B53" s="862" t="s">
        <v>5534</v>
      </c>
      <c r="C53" s="859" t="s">
        <v>5490</v>
      </c>
      <c r="D53" s="860">
        <f>VLOOKUP(A53,COMPOSIÇÕES!N:O,2)</f>
        <v>69.989999999999995</v>
      </c>
      <c r="E53" s="861"/>
      <c r="F53" s="864"/>
      <c r="G53" s="859"/>
      <c r="H53" s="859"/>
      <c r="I53" s="859"/>
    </row>
    <row r="54" spans="1:9" x14ac:dyDescent="0.25">
      <c r="A54" s="857" t="s">
        <v>13027</v>
      </c>
      <c r="B54" s="862" t="s">
        <v>5535</v>
      </c>
      <c r="C54" s="859" t="s">
        <v>5490</v>
      </c>
      <c r="D54" s="860">
        <f>VLOOKUP(A54,COMPOSIÇÕES!N:O,2)</f>
        <v>108.28</v>
      </c>
      <c r="E54" s="861"/>
      <c r="F54" s="864"/>
      <c r="G54" s="859"/>
      <c r="H54" s="859"/>
      <c r="I54" s="859"/>
    </row>
    <row r="55" spans="1:9" x14ac:dyDescent="0.25">
      <c r="A55" s="857" t="s">
        <v>13041</v>
      </c>
      <c r="B55" s="862" t="s">
        <v>13042</v>
      </c>
      <c r="C55" s="859" t="s">
        <v>5490</v>
      </c>
      <c r="D55" s="860">
        <f>VLOOKUP(A55,COMPOSIÇÕES!N:O,2)</f>
        <v>50.56</v>
      </c>
      <c r="E55" s="861"/>
      <c r="F55" s="864"/>
      <c r="G55" s="859"/>
      <c r="H55" s="859"/>
      <c r="I55" s="859"/>
    </row>
    <row r="56" spans="1:9" x14ac:dyDescent="0.25">
      <c r="A56" s="857"/>
      <c r="B56" s="862"/>
      <c r="C56" s="859"/>
      <c r="D56" s="860"/>
      <c r="E56" s="861"/>
      <c r="F56" s="864"/>
      <c r="G56" s="859"/>
      <c r="H56" s="859"/>
      <c r="I56" s="859"/>
    </row>
    <row r="57" spans="1:9" x14ac:dyDescent="0.25">
      <c r="A57" s="857"/>
      <c r="B57" s="862"/>
      <c r="C57" s="859"/>
      <c r="D57" s="860"/>
      <c r="E57" s="861"/>
      <c r="F57" s="864"/>
      <c r="G57" s="859"/>
      <c r="H57" s="859"/>
      <c r="I57" s="859"/>
    </row>
    <row r="58" spans="1:9" x14ac:dyDescent="0.25">
      <c r="A58" s="857"/>
      <c r="B58" s="862"/>
      <c r="C58" s="859"/>
      <c r="D58" s="860"/>
      <c r="E58" s="861"/>
      <c r="F58" s="864"/>
      <c r="G58" s="859"/>
      <c r="H58" s="859"/>
      <c r="I58" s="859"/>
    </row>
    <row r="59" spans="1:9" x14ac:dyDescent="0.25">
      <c r="A59" s="857"/>
      <c r="B59" s="862"/>
      <c r="C59" s="859"/>
      <c r="D59" s="860"/>
      <c r="E59" s="861"/>
      <c r="F59" s="864"/>
      <c r="G59" s="859"/>
      <c r="H59" s="859"/>
      <c r="I59" s="859"/>
    </row>
    <row r="60" spans="1:9" x14ac:dyDescent="0.25">
      <c r="A60" s="857">
        <v>2003714</v>
      </c>
      <c r="B60" s="862" t="s">
        <v>5570</v>
      </c>
      <c r="C60" s="859" t="s">
        <v>5571</v>
      </c>
      <c r="D60" s="860">
        <v>1025.29</v>
      </c>
      <c r="E60" s="857">
        <f>A60</f>
        <v>2003714</v>
      </c>
      <c r="F60" s="864"/>
      <c r="G60" s="859"/>
      <c r="H60" s="859"/>
      <c r="I60" s="859"/>
    </row>
    <row r="61" spans="1:9" x14ac:dyDescent="0.25">
      <c r="A61" s="857">
        <v>5502663</v>
      </c>
      <c r="B61" s="862" t="s">
        <v>5567</v>
      </c>
      <c r="C61" s="859" t="s">
        <v>5488</v>
      </c>
      <c r="D61" s="860">
        <v>24</v>
      </c>
      <c r="E61" s="857">
        <f t="shared" ref="E61:E65" si="0">A61</f>
        <v>5502663</v>
      </c>
      <c r="F61" s="864"/>
      <c r="G61" s="859"/>
      <c r="H61" s="859"/>
      <c r="I61" s="859"/>
    </row>
    <row r="62" spans="1:9" x14ac:dyDescent="0.25">
      <c r="A62" s="857">
        <v>4805765</v>
      </c>
      <c r="B62" s="862" t="s">
        <v>5568</v>
      </c>
      <c r="C62" s="859" t="s">
        <v>5488</v>
      </c>
      <c r="D62" s="860">
        <v>298.27</v>
      </c>
      <c r="E62" s="857">
        <f t="shared" si="0"/>
        <v>4805765</v>
      </c>
      <c r="F62" s="864"/>
      <c r="G62" s="859"/>
      <c r="H62" s="859"/>
      <c r="I62" s="859"/>
    </row>
    <row r="63" spans="1:9" x14ac:dyDescent="0.25">
      <c r="A63" s="857">
        <v>5213417</v>
      </c>
      <c r="B63" s="862" t="s">
        <v>5572</v>
      </c>
      <c r="C63" s="859" t="s">
        <v>5487</v>
      </c>
      <c r="D63" s="860">
        <v>279.86</v>
      </c>
      <c r="E63" s="857">
        <f t="shared" si="0"/>
        <v>5213417</v>
      </c>
      <c r="F63" s="864"/>
      <c r="G63" s="859"/>
      <c r="H63" s="859"/>
      <c r="I63" s="859"/>
    </row>
    <row r="64" spans="1:9" x14ac:dyDescent="0.25">
      <c r="A64" s="857">
        <v>4915732</v>
      </c>
      <c r="B64" s="862" t="s">
        <v>5869</v>
      </c>
      <c r="C64" s="859" t="s">
        <v>5490</v>
      </c>
      <c r="D64" s="860">
        <v>5.64</v>
      </c>
      <c r="E64" s="857">
        <f t="shared" si="0"/>
        <v>4915732</v>
      </c>
      <c r="F64" s="864"/>
      <c r="G64" s="859"/>
      <c r="H64" s="859"/>
      <c r="I64" s="859"/>
    </row>
    <row r="65" spans="1:9" x14ac:dyDescent="0.25">
      <c r="A65" s="857">
        <v>1600966</v>
      </c>
      <c r="B65" s="862" t="s">
        <v>5870</v>
      </c>
      <c r="C65" s="859" t="s">
        <v>5490</v>
      </c>
      <c r="D65" s="860">
        <v>0.63</v>
      </c>
      <c r="E65" s="857">
        <f t="shared" si="0"/>
        <v>1600966</v>
      </c>
      <c r="F65" s="864"/>
      <c r="G65" s="859"/>
      <c r="H65" s="859"/>
      <c r="I65" s="859"/>
    </row>
    <row r="66" spans="1:9" x14ac:dyDescent="0.25">
      <c r="A66" s="857">
        <v>1600401</v>
      </c>
      <c r="B66" s="862" t="s">
        <v>6076</v>
      </c>
      <c r="C66" s="859" t="s">
        <v>5490</v>
      </c>
      <c r="D66" s="860">
        <v>7.5</v>
      </c>
      <c r="E66" s="857">
        <f t="shared" ref="E66:E71" si="1">A66</f>
        <v>1600401</v>
      </c>
      <c r="F66" s="864"/>
      <c r="G66" s="859"/>
      <c r="H66" s="859"/>
      <c r="I66" s="859"/>
    </row>
    <row r="67" spans="1:9" x14ac:dyDescent="0.25">
      <c r="A67" s="857">
        <v>5213362</v>
      </c>
      <c r="B67" s="862" t="s">
        <v>6115</v>
      </c>
      <c r="C67" s="859" t="s">
        <v>5491</v>
      </c>
      <c r="D67" s="860">
        <v>37.979999999999997</v>
      </c>
      <c r="E67" s="857">
        <f t="shared" si="1"/>
        <v>5213362</v>
      </c>
      <c r="F67" s="864"/>
      <c r="G67" s="859"/>
      <c r="H67" s="859"/>
      <c r="I67" s="859"/>
    </row>
    <row r="68" spans="1:9" x14ac:dyDescent="0.25">
      <c r="A68" s="857">
        <v>4413905</v>
      </c>
      <c r="B68" s="862" t="s">
        <v>6492</v>
      </c>
      <c r="C68" s="859" t="s">
        <v>5487</v>
      </c>
      <c r="D68" s="860">
        <v>2.89</v>
      </c>
      <c r="E68" s="857">
        <f t="shared" si="1"/>
        <v>4413905</v>
      </c>
      <c r="F68" s="864"/>
      <c r="G68" s="859"/>
      <c r="H68" s="859"/>
      <c r="I68" s="859"/>
    </row>
    <row r="69" spans="1:9" x14ac:dyDescent="0.25">
      <c r="A69" s="857">
        <v>2003850</v>
      </c>
      <c r="B69" s="862" t="s">
        <v>6805</v>
      </c>
      <c r="C69" s="859" t="s">
        <v>5488</v>
      </c>
      <c r="D69" s="860">
        <v>68.89</v>
      </c>
      <c r="E69" s="857">
        <f t="shared" si="1"/>
        <v>2003850</v>
      </c>
      <c r="F69" s="864"/>
      <c r="G69" s="859"/>
      <c r="H69" s="859"/>
      <c r="I69" s="859"/>
    </row>
    <row r="70" spans="1:9" x14ac:dyDescent="0.25">
      <c r="A70" s="857">
        <v>4011471</v>
      </c>
      <c r="B70" s="862" t="s">
        <v>12580</v>
      </c>
      <c r="C70" s="859" t="s">
        <v>5795</v>
      </c>
      <c r="D70" s="860">
        <v>130.08000000000001</v>
      </c>
      <c r="E70" s="857">
        <f t="shared" si="1"/>
        <v>4011471</v>
      </c>
      <c r="F70" s="864"/>
      <c r="G70" s="859"/>
      <c r="H70" s="859"/>
      <c r="I70" s="859"/>
    </row>
    <row r="71" spans="1:9" x14ac:dyDescent="0.25">
      <c r="A71" s="857">
        <v>4011479</v>
      </c>
      <c r="B71" s="858" t="s">
        <v>12890</v>
      </c>
      <c r="C71" s="859" t="s">
        <v>5488</v>
      </c>
      <c r="D71" s="860">
        <v>36.200000000000003</v>
      </c>
      <c r="E71" s="857">
        <f t="shared" si="1"/>
        <v>4011479</v>
      </c>
      <c r="F71" s="864"/>
      <c r="G71" s="859"/>
      <c r="H71" s="859"/>
      <c r="I71" s="859"/>
    </row>
    <row r="72" spans="1:9" x14ac:dyDescent="0.25">
      <c r="A72" s="857">
        <v>1600447</v>
      </c>
      <c r="B72" s="862" t="s">
        <v>12916</v>
      </c>
      <c r="C72" s="859" t="s">
        <v>5488</v>
      </c>
      <c r="D72" s="860">
        <v>350.75</v>
      </c>
      <c r="E72" s="861"/>
      <c r="F72" s="864"/>
      <c r="G72" s="859"/>
      <c r="H72" s="859"/>
      <c r="I72" s="859"/>
    </row>
    <row r="73" spans="1:9" x14ac:dyDescent="0.25">
      <c r="A73" s="857">
        <v>5213408</v>
      </c>
      <c r="B73" s="862" t="s">
        <v>12938</v>
      </c>
      <c r="C73" s="859" t="s">
        <v>5487</v>
      </c>
      <c r="D73" s="860">
        <v>39.32</v>
      </c>
      <c r="E73" s="861"/>
      <c r="F73" s="864"/>
      <c r="G73" s="859"/>
      <c r="H73" s="859"/>
      <c r="I73" s="859"/>
    </row>
    <row r="74" spans="1:9" x14ac:dyDescent="0.25">
      <c r="A74" s="36">
        <v>2003325</v>
      </c>
      <c r="B74" s="862" t="s">
        <v>6075</v>
      </c>
      <c r="C74" s="859" t="s">
        <v>5490</v>
      </c>
      <c r="D74" s="860">
        <v>39.08</v>
      </c>
      <c r="E74" s="861"/>
    </row>
    <row r="75" spans="1:9" x14ac:dyDescent="0.25">
      <c r="A75" s="36">
        <v>2003405</v>
      </c>
      <c r="B75" s="167" t="s">
        <v>6656</v>
      </c>
      <c r="C75" s="168" t="s">
        <v>5490</v>
      </c>
      <c r="D75" s="288">
        <v>118.7</v>
      </c>
    </row>
    <row r="76" spans="1:9" x14ac:dyDescent="0.25">
      <c r="A76" s="36">
        <v>2003413</v>
      </c>
      <c r="B76" s="167" t="s">
        <v>6074</v>
      </c>
      <c r="C76" s="168" t="s">
        <v>5490</v>
      </c>
      <c r="D76" s="288">
        <v>380.29</v>
      </c>
    </row>
    <row r="77" spans="1:9" x14ac:dyDescent="0.25">
      <c r="A77" s="174">
        <v>4413942</v>
      </c>
      <c r="B77" s="167" t="s">
        <v>5507</v>
      </c>
      <c r="C77" s="168" t="s">
        <v>5488</v>
      </c>
      <c r="D77" s="288">
        <v>1.35</v>
      </c>
    </row>
    <row r="78" spans="1:9" x14ac:dyDescent="0.25">
      <c r="A78" s="174" t="s">
        <v>12946</v>
      </c>
      <c r="B78" s="167" t="s">
        <v>12947</v>
      </c>
      <c r="C78" s="168" t="s">
        <v>5487</v>
      </c>
      <c r="D78" s="288">
        <v>19.649999999999999</v>
      </c>
    </row>
    <row r="79" spans="1:9" x14ac:dyDescent="0.25">
      <c r="A79" s="174">
        <v>3713610</v>
      </c>
      <c r="B79" s="167" t="s">
        <v>13026</v>
      </c>
      <c r="C79" s="168" t="s">
        <v>5490</v>
      </c>
      <c r="D79" s="288">
        <v>24.69</v>
      </c>
    </row>
    <row r="88" spans="1:9" x14ac:dyDescent="0.25">
      <c r="E88" s="861" t="s">
        <v>6022</v>
      </c>
      <c r="F88" s="864" t="s">
        <v>6675</v>
      </c>
    </row>
    <row r="89" spans="1:9" x14ac:dyDescent="0.25">
      <c r="A89" s="865" t="s">
        <v>6671</v>
      </c>
      <c r="B89" s="866" t="s">
        <v>6672</v>
      </c>
      <c r="C89" s="867" t="s">
        <v>5816</v>
      </c>
      <c r="D89" s="868">
        <f>E89*(1+F89)</f>
        <v>2.21</v>
      </c>
      <c r="E89" s="936">
        <v>1.96895</v>
      </c>
      <c r="F89" s="864">
        <v>0.12</v>
      </c>
      <c r="G89" s="859"/>
      <c r="H89" s="859"/>
      <c r="I89" s="859"/>
    </row>
    <row r="90" spans="1:9" x14ac:dyDescent="0.25">
      <c r="A90" s="167" t="s">
        <v>12581</v>
      </c>
      <c r="B90" s="167" t="s">
        <v>12582</v>
      </c>
      <c r="C90" s="867" t="s">
        <v>5795</v>
      </c>
      <c r="D90" s="868">
        <f>1000*E90*(1+F90)</f>
        <v>3308.66</v>
      </c>
      <c r="E90" s="936">
        <v>2.9541599999999999</v>
      </c>
      <c r="F90" s="864">
        <f>F89</f>
        <v>0.12</v>
      </c>
    </row>
    <row r="91" spans="1:9" x14ac:dyDescent="0.25">
      <c r="A91" s="167"/>
      <c r="C91" s="867"/>
      <c r="D91" s="868"/>
      <c r="E91" s="863"/>
      <c r="F91" s="864"/>
    </row>
    <row r="92" spans="1:9" x14ac:dyDescent="0.25">
      <c r="A92" s="167"/>
      <c r="C92" s="867"/>
      <c r="D92" s="868"/>
      <c r="E92" s="863"/>
      <c r="F92" s="864"/>
    </row>
    <row r="93" spans="1:9" x14ac:dyDescent="0.25">
      <c r="A93" s="167"/>
      <c r="C93" s="867"/>
      <c r="D93" s="868"/>
      <c r="E93" s="863"/>
      <c r="F93" s="864"/>
    </row>
    <row r="94" spans="1:9" x14ac:dyDescent="0.25">
      <c r="A94" s="167"/>
      <c r="C94" s="867"/>
      <c r="D94" s="868"/>
      <c r="E94" s="863"/>
      <c r="F94" s="864"/>
    </row>
    <row r="95" spans="1:9" x14ac:dyDescent="0.25">
      <c r="A95" s="167"/>
      <c r="C95" s="867"/>
      <c r="D95" s="868"/>
      <c r="E95" s="863"/>
      <c r="F95" s="864"/>
    </row>
    <row r="96" spans="1:9" x14ac:dyDescent="0.25">
      <c r="A96" s="167"/>
      <c r="C96" s="867"/>
      <c r="D96" s="868"/>
      <c r="E96" s="863"/>
      <c r="F96" s="864"/>
    </row>
    <row r="97" spans="1:9" x14ac:dyDescent="0.25">
      <c r="A97" s="167"/>
      <c r="C97" s="867"/>
      <c r="D97" s="868"/>
      <c r="E97" s="863"/>
      <c r="F97" s="864"/>
    </row>
    <row r="99" spans="1:9" ht="15.75" customHeight="1" x14ac:dyDescent="0.25">
      <c r="A99" s="857" t="s">
        <v>5874</v>
      </c>
      <c r="B99" s="862" t="s">
        <v>5875</v>
      </c>
      <c r="C99" s="859" t="s">
        <v>5571</v>
      </c>
      <c r="D99" s="860">
        <v>49.22</v>
      </c>
      <c r="E99" s="861"/>
      <c r="F99" s="864" t="s">
        <v>5877</v>
      </c>
      <c r="G99" s="886" t="s">
        <v>12030</v>
      </c>
      <c r="H99" s="887" t="s">
        <v>12031</v>
      </c>
      <c r="I99" s="887" t="s">
        <v>6044</v>
      </c>
    </row>
    <row r="100" spans="1:9" x14ac:dyDescent="0.25">
      <c r="A100" s="857" t="s">
        <v>6029</v>
      </c>
      <c r="B100" s="862" t="s">
        <v>13005</v>
      </c>
      <c r="C100" s="859" t="s">
        <v>5487</v>
      </c>
      <c r="D100" s="872">
        <f>F100</f>
        <v>25.5</v>
      </c>
      <c r="E100" s="861"/>
      <c r="F100" s="860">
        <f>AVERAGE(G100:I100)</f>
        <v>25.5</v>
      </c>
      <c r="G100" s="887">
        <v>26</v>
      </c>
      <c r="H100" s="887">
        <v>25</v>
      </c>
      <c r="I100" s="887"/>
    </row>
    <row r="101" spans="1:9" x14ac:dyDescent="0.25">
      <c r="A101" s="857" t="s">
        <v>6030</v>
      </c>
      <c r="B101" s="862" t="s">
        <v>13006</v>
      </c>
      <c r="C101" s="859" t="s">
        <v>5487</v>
      </c>
      <c r="D101" s="872">
        <f>F101</f>
        <v>37</v>
      </c>
      <c r="E101" s="861"/>
      <c r="F101" s="860">
        <f>AVERAGE(G101:I101)</f>
        <v>37</v>
      </c>
      <c r="G101" s="887">
        <v>38</v>
      </c>
      <c r="H101" s="887">
        <v>36</v>
      </c>
      <c r="I101" s="887">
        <v>37</v>
      </c>
    </row>
    <row r="102" spans="1:9" x14ac:dyDescent="0.25">
      <c r="A102" s="857" t="s">
        <v>6042</v>
      </c>
      <c r="B102" s="862" t="s">
        <v>6043</v>
      </c>
      <c r="C102" s="859" t="s">
        <v>5490</v>
      </c>
      <c r="D102" s="872">
        <f>F102</f>
        <v>19.170000000000002</v>
      </c>
      <c r="E102" s="861"/>
      <c r="F102" s="860">
        <f t="shared" ref="F102" si="2">AVERAGE(G102:I102)</f>
        <v>19.170000000000002</v>
      </c>
      <c r="G102" s="887">
        <v>18</v>
      </c>
      <c r="H102" s="887">
        <v>17</v>
      </c>
      <c r="I102" s="887">
        <f>18/0.8</f>
        <v>22.5</v>
      </c>
    </row>
    <row r="109" spans="1:9" s="172" customFormat="1" x14ac:dyDescent="0.25">
      <c r="A109" s="869" t="s">
        <v>1381</v>
      </c>
      <c r="B109" s="870" t="s">
        <v>6652</v>
      </c>
      <c r="C109" s="871" t="s">
        <v>5488</v>
      </c>
      <c r="D109" s="872">
        <v>300</v>
      </c>
      <c r="E109" s="873"/>
      <c r="F109" s="874"/>
      <c r="G109" s="871"/>
      <c r="H109" s="871"/>
      <c r="I109" s="871"/>
    </row>
    <row r="111" spans="1:9" x14ac:dyDescent="0.25">
      <c r="A111" s="933">
        <v>97141</v>
      </c>
      <c r="B111" s="933" t="s">
        <v>168</v>
      </c>
      <c r="C111" s="933" t="s">
        <v>169</v>
      </c>
      <c r="D111" s="934">
        <v>6.48</v>
      </c>
      <c r="E111" s="290"/>
      <c r="F111" s="857"/>
      <c r="G111" s="859"/>
      <c r="H111" s="859"/>
      <c r="I111" s="859"/>
    </row>
    <row r="112" spans="1:9" x14ac:dyDescent="0.25">
      <c r="A112" s="933">
        <v>97142</v>
      </c>
      <c r="B112" s="933" t="s">
        <v>170</v>
      </c>
      <c r="C112" s="933" t="s">
        <v>169</v>
      </c>
      <c r="D112" s="934">
        <v>7.25</v>
      </c>
      <c r="E112" s="290"/>
      <c r="F112" s="857"/>
      <c r="G112" s="859"/>
      <c r="H112" s="859"/>
      <c r="I112" s="859"/>
    </row>
    <row r="113" spans="1:9" x14ac:dyDescent="0.25">
      <c r="A113" s="933">
        <v>97143</v>
      </c>
      <c r="B113" s="933" t="s">
        <v>171</v>
      </c>
      <c r="C113" s="933" t="s">
        <v>169</v>
      </c>
      <c r="D113" s="934">
        <v>9.14</v>
      </c>
      <c r="E113" s="290"/>
      <c r="F113" s="857"/>
      <c r="G113" s="859"/>
      <c r="H113" s="859"/>
      <c r="I113" s="859"/>
    </row>
    <row r="114" spans="1:9" x14ac:dyDescent="0.25">
      <c r="A114" s="933">
        <v>97144</v>
      </c>
      <c r="B114" s="933" t="s">
        <v>172</v>
      </c>
      <c r="C114" s="933" t="s">
        <v>169</v>
      </c>
      <c r="D114" s="934">
        <v>11.03</v>
      </c>
      <c r="E114" s="290"/>
      <c r="F114" s="857"/>
      <c r="G114" s="859"/>
      <c r="H114" s="859"/>
      <c r="I114" s="859"/>
    </row>
    <row r="115" spans="1:9" x14ac:dyDescent="0.25">
      <c r="A115" s="933">
        <v>97145</v>
      </c>
      <c r="B115" s="933" t="s">
        <v>173</v>
      </c>
      <c r="C115" s="933" t="s">
        <v>169</v>
      </c>
      <c r="D115" s="934">
        <v>12.95</v>
      </c>
      <c r="E115" s="290"/>
      <c r="F115" s="857"/>
      <c r="G115" s="859"/>
      <c r="H115" s="859"/>
      <c r="I115" s="859"/>
    </row>
    <row r="116" spans="1:9" x14ac:dyDescent="0.25">
      <c r="A116" s="933">
        <v>97146</v>
      </c>
      <c r="B116" s="933" t="s">
        <v>174</v>
      </c>
      <c r="C116" s="933" t="s">
        <v>169</v>
      </c>
      <c r="D116" s="934">
        <v>14.86</v>
      </c>
      <c r="E116" s="290"/>
      <c r="F116" s="857"/>
      <c r="G116" s="859"/>
      <c r="H116" s="859"/>
      <c r="I116" s="859"/>
    </row>
    <row r="117" spans="1:9" x14ac:dyDescent="0.25">
      <c r="A117" s="933">
        <v>97147</v>
      </c>
      <c r="B117" s="933" t="s">
        <v>175</v>
      </c>
      <c r="C117" s="933" t="s">
        <v>169</v>
      </c>
      <c r="D117" s="934">
        <v>16.79</v>
      </c>
      <c r="E117" s="290"/>
      <c r="F117" s="857"/>
      <c r="G117" s="859"/>
      <c r="H117" s="859"/>
      <c r="I117" s="859"/>
    </row>
    <row r="118" spans="1:9" x14ac:dyDescent="0.25">
      <c r="A118" s="933">
        <v>97148</v>
      </c>
      <c r="B118" s="933" t="s">
        <v>176</v>
      </c>
      <c r="C118" s="933" t="s">
        <v>169</v>
      </c>
      <c r="D118" s="934">
        <v>18.7</v>
      </c>
      <c r="E118" s="290"/>
      <c r="F118" s="857"/>
      <c r="G118" s="859"/>
      <c r="H118" s="859"/>
      <c r="I118" s="859"/>
    </row>
    <row r="119" spans="1:9" x14ac:dyDescent="0.25">
      <c r="A119" s="933">
        <v>97149</v>
      </c>
      <c r="B119" s="933" t="s">
        <v>177</v>
      </c>
      <c r="C119" s="933" t="s">
        <v>169</v>
      </c>
      <c r="D119" s="934">
        <v>20.63</v>
      </c>
      <c r="E119" s="290"/>
      <c r="F119" s="857"/>
      <c r="G119" s="859"/>
      <c r="H119" s="859"/>
      <c r="I119" s="859"/>
    </row>
    <row r="120" spans="1:9" x14ac:dyDescent="0.25">
      <c r="A120" s="933">
        <v>97150</v>
      </c>
      <c r="B120" s="933" t="s">
        <v>178</v>
      </c>
      <c r="C120" s="933" t="s">
        <v>169</v>
      </c>
      <c r="D120" s="934">
        <v>25.01</v>
      </c>
      <c r="E120" s="290"/>
      <c r="F120" s="857"/>
      <c r="G120" s="859"/>
      <c r="H120" s="859"/>
      <c r="I120" s="859"/>
    </row>
    <row r="121" spans="1:9" x14ac:dyDescent="0.25">
      <c r="A121" s="933">
        <v>97151</v>
      </c>
      <c r="B121" s="933" t="s">
        <v>179</v>
      </c>
      <c r="C121" s="933" t="s">
        <v>169</v>
      </c>
      <c r="D121" s="934">
        <v>29.22</v>
      </c>
      <c r="E121" s="290"/>
      <c r="F121" s="857"/>
      <c r="G121" s="859"/>
      <c r="H121" s="859"/>
      <c r="I121" s="859"/>
    </row>
    <row r="122" spans="1:9" x14ac:dyDescent="0.25">
      <c r="A122" s="933">
        <v>97152</v>
      </c>
      <c r="B122" s="933" t="s">
        <v>180</v>
      </c>
      <c r="C122" s="933" t="s">
        <v>169</v>
      </c>
      <c r="D122" s="934">
        <v>33.25</v>
      </c>
      <c r="E122" s="290"/>
      <c r="F122" s="857"/>
      <c r="G122" s="859"/>
      <c r="H122" s="859"/>
      <c r="I122" s="859"/>
    </row>
    <row r="123" spans="1:9" x14ac:dyDescent="0.25">
      <c r="A123" s="933">
        <v>97153</v>
      </c>
      <c r="B123" s="933" t="s">
        <v>181</v>
      </c>
      <c r="C123" s="933" t="s">
        <v>169</v>
      </c>
      <c r="D123" s="934">
        <v>37.380000000000003</v>
      </c>
      <c r="E123" s="290"/>
      <c r="F123" s="857"/>
      <c r="G123" s="859"/>
      <c r="H123" s="859"/>
      <c r="I123" s="859"/>
    </row>
    <row r="124" spans="1:9" x14ac:dyDescent="0.25">
      <c r="A124" s="933">
        <v>97154</v>
      </c>
      <c r="B124" s="933" t="s">
        <v>182</v>
      </c>
      <c r="C124" s="933" t="s">
        <v>169</v>
      </c>
      <c r="D124" s="934">
        <v>41.55</v>
      </c>
      <c r="E124" s="290"/>
      <c r="F124" s="857"/>
      <c r="G124" s="859"/>
      <c r="H124" s="859"/>
      <c r="I124" s="859"/>
    </row>
    <row r="125" spans="1:9" x14ac:dyDescent="0.25">
      <c r="A125" s="933">
        <v>97155</v>
      </c>
      <c r="B125" s="933" t="s">
        <v>183</v>
      </c>
      <c r="C125" s="933" t="s">
        <v>169</v>
      </c>
      <c r="D125" s="934">
        <v>45.72</v>
      </c>
      <c r="E125" s="290"/>
      <c r="F125" s="857"/>
      <c r="G125" s="859"/>
      <c r="H125" s="859"/>
      <c r="I125" s="859"/>
    </row>
    <row r="126" spans="1:9" x14ac:dyDescent="0.25">
      <c r="A126" s="933">
        <v>97156</v>
      </c>
      <c r="B126" s="933" t="s">
        <v>184</v>
      </c>
      <c r="C126" s="933" t="s">
        <v>169</v>
      </c>
      <c r="D126" s="934">
        <v>54.35</v>
      </c>
      <c r="E126" s="290"/>
      <c r="F126" s="857"/>
      <c r="G126" s="859"/>
      <c r="H126" s="859"/>
      <c r="I126" s="859"/>
    </row>
    <row r="127" spans="1:9" x14ac:dyDescent="0.25">
      <c r="A127" s="933">
        <v>97157</v>
      </c>
      <c r="B127" s="933" t="s">
        <v>185</v>
      </c>
      <c r="C127" s="933" t="s">
        <v>169</v>
      </c>
      <c r="D127" s="934">
        <v>3.89</v>
      </c>
      <c r="E127" s="290"/>
      <c r="F127" s="857"/>
      <c r="G127" s="859"/>
      <c r="H127" s="859"/>
      <c r="I127" s="859"/>
    </row>
    <row r="128" spans="1:9" x14ac:dyDescent="0.25">
      <c r="A128" s="933">
        <v>97158</v>
      </c>
      <c r="B128" s="933" t="s">
        <v>186</v>
      </c>
      <c r="C128" s="933" t="s">
        <v>169</v>
      </c>
      <c r="D128" s="934">
        <v>4.37</v>
      </c>
      <c r="E128" s="290"/>
      <c r="F128" s="857"/>
      <c r="G128" s="859"/>
      <c r="H128" s="859"/>
      <c r="I128" s="859"/>
    </row>
    <row r="129" spans="1:9" x14ac:dyDescent="0.25">
      <c r="A129" s="933">
        <v>97159</v>
      </c>
      <c r="B129" s="933" t="s">
        <v>187</v>
      </c>
      <c r="C129" s="933" t="s">
        <v>169</v>
      </c>
      <c r="D129" s="934">
        <v>5.5</v>
      </c>
      <c r="E129" s="290"/>
      <c r="F129" s="857"/>
      <c r="G129" s="859"/>
      <c r="H129" s="859"/>
      <c r="I129" s="859"/>
    </row>
    <row r="130" spans="1:9" x14ac:dyDescent="0.25">
      <c r="A130" s="933">
        <v>97160</v>
      </c>
      <c r="B130" s="933" t="s">
        <v>188</v>
      </c>
      <c r="C130" s="933" t="s">
        <v>169</v>
      </c>
      <c r="D130" s="934">
        <v>6.65</v>
      </c>
      <c r="E130" s="290"/>
      <c r="F130" s="857"/>
      <c r="G130" s="859"/>
      <c r="H130" s="859"/>
      <c r="I130" s="859"/>
    </row>
    <row r="131" spans="1:9" x14ac:dyDescent="0.25">
      <c r="A131" s="933">
        <v>97161</v>
      </c>
      <c r="B131" s="933" t="s">
        <v>189</v>
      </c>
      <c r="C131" s="933" t="s">
        <v>169</v>
      </c>
      <c r="D131" s="934">
        <v>7.82</v>
      </c>
      <c r="E131" s="290"/>
      <c r="F131" s="857"/>
      <c r="G131" s="859"/>
      <c r="H131" s="859"/>
      <c r="I131" s="859"/>
    </row>
    <row r="132" spans="1:9" x14ac:dyDescent="0.25">
      <c r="A132" s="933">
        <v>97162</v>
      </c>
      <c r="B132" s="933" t="s">
        <v>190</v>
      </c>
      <c r="C132" s="933" t="s">
        <v>169</v>
      </c>
      <c r="D132" s="934">
        <v>8.98</v>
      </c>
      <c r="E132" s="290"/>
      <c r="F132" s="857"/>
      <c r="G132" s="859"/>
      <c r="H132" s="859"/>
      <c r="I132" s="859"/>
    </row>
    <row r="133" spans="1:9" x14ac:dyDescent="0.25">
      <c r="A133" s="933">
        <v>97163</v>
      </c>
      <c r="B133" s="933" t="s">
        <v>191</v>
      </c>
      <c r="C133" s="933" t="s">
        <v>169</v>
      </c>
      <c r="D133" s="934">
        <v>10.16</v>
      </c>
      <c r="E133" s="290"/>
      <c r="F133" s="857"/>
      <c r="G133" s="859"/>
      <c r="H133" s="859"/>
      <c r="I133" s="859"/>
    </row>
    <row r="134" spans="1:9" x14ac:dyDescent="0.25">
      <c r="A134" s="933">
        <v>97164</v>
      </c>
      <c r="B134" s="933" t="s">
        <v>192</v>
      </c>
      <c r="C134" s="933" t="s">
        <v>169</v>
      </c>
      <c r="D134" s="934">
        <v>11.33</v>
      </c>
      <c r="E134" s="290"/>
      <c r="F134" s="857"/>
      <c r="G134" s="859"/>
      <c r="H134" s="859"/>
      <c r="I134" s="859"/>
    </row>
    <row r="135" spans="1:9" x14ac:dyDescent="0.25">
      <c r="A135" s="933">
        <v>97165</v>
      </c>
      <c r="B135" s="933" t="s">
        <v>193</v>
      </c>
      <c r="C135" s="933" t="s">
        <v>169</v>
      </c>
      <c r="D135" s="934">
        <v>12.51</v>
      </c>
      <c r="E135" s="290"/>
      <c r="F135" s="857"/>
      <c r="G135" s="859"/>
      <c r="H135" s="859"/>
      <c r="I135" s="859"/>
    </row>
    <row r="136" spans="1:9" x14ac:dyDescent="0.25">
      <c r="A136" s="933">
        <v>97166</v>
      </c>
      <c r="B136" s="933" t="s">
        <v>194</v>
      </c>
      <c r="C136" s="933" t="s">
        <v>169</v>
      </c>
      <c r="D136" s="934">
        <v>15.16</v>
      </c>
      <c r="E136" s="290"/>
      <c r="F136" s="857"/>
      <c r="G136" s="859"/>
      <c r="H136" s="859"/>
      <c r="I136" s="859"/>
    </row>
    <row r="137" spans="1:9" x14ac:dyDescent="0.25">
      <c r="A137" s="933">
        <v>97167</v>
      </c>
      <c r="B137" s="933" t="s">
        <v>195</v>
      </c>
      <c r="C137" s="933" t="s">
        <v>169</v>
      </c>
      <c r="D137" s="934">
        <v>17.75</v>
      </c>
      <c r="E137" s="290"/>
      <c r="F137" s="857"/>
      <c r="G137" s="859"/>
      <c r="H137" s="859"/>
      <c r="I137" s="859"/>
    </row>
    <row r="138" spans="1:9" x14ac:dyDescent="0.25">
      <c r="A138" s="933">
        <v>97168</v>
      </c>
      <c r="B138" s="933" t="s">
        <v>196</v>
      </c>
      <c r="C138" s="933" t="s">
        <v>169</v>
      </c>
      <c r="D138" s="934">
        <v>20.14</v>
      </c>
      <c r="E138" s="290"/>
      <c r="F138" s="857"/>
      <c r="G138" s="859"/>
      <c r="H138" s="859"/>
      <c r="I138" s="859"/>
    </row>
    <row r="139" spans="1:9" x14ac:dyDescent="0.25">
      <c r="A139" s="933">
        <v>97169</v>
      </c>
      <c r="B139" s="933" t="s">
        <v>197</v>
      </c>
      <c r="C139" s="933" t="s">
        <v>169</v>
      </c>
      <c r="D139" s="934">
        <v>22.65</v>
      </c>
      <c r="E139" s="290"/>
      <c r="F139" s="857"/>
      <c r="G139" s="859"/>
      <c r="H139" s="859"/>
      <c r="I139" s="859"/>
    </row>
    <row r="140" spans="1:9" x14ac:dyDescent="0.25">
      <c r="A140" s="933">
        <v>97170</v>
      </c>
      <c r="B140" s="933" t="s">
        <v>198</v>
      </c>
      <c r="C140" s="933" t="s">
        <v>169</v>
      </c>
      <c r="D140" s="934">
        <v>25.19</v>
      </c>
      <c r="E140" s="290"/>
      <c r="F140" s="857"/>
      <c r="G140" s="859"/>
      <c r="H140" s="859"/>
      <c r="I140" s="859"/>
    </row>
    <row r="141" spans="1:9" x14ac:dyDescent="0.25">
      <c r="A141" s="933">
        <v>97171</v>
      </c>
      <c r="B141" s="933" t="s">
        <v>199</v>
      </c>
      <c r="C141" s="933" t="s">
        <v>169</v>
      </c>
      <c r="D141" s="934">
        <v>27.72</v>
      </c>
      <c r="E141" s="290"/>
      <c r="F141" s="857"/>
      <c r="G141" s="859"/>
      <c r="H141" s="859"/>
      <c r="I141" s="859"/>
    </row>
    <row r="142" spans="1:9" x14ac:dyDescent="0.25">
      <c r="A142" s="933">
        <v>97172</v>
      </c>
      <c r="B142" s="933" t="s">
        <v>200</v>
      </c>
      <c r="C142" s="933" t="s">
        <v>169</v>
      </c>
      <c r="D142" s="934">
        <v>33.08</v>
      </c>
      <c r="E142" s="290"/>
      <c r="F142" s="857"/>
      <c r="G142" s="859"/>
      <c r="H142" s="859"/>
      <c r="I142" s="859"/>
    </row>
    <row r="143" spans="1:9" x14ac:dyDescent="0.25">
      <c r="A143" s="933">
        <v>97173</v>
      </c>
      <c r="B143" s="933" t="s">
        <v>201</v>
      </c>
      <c r="C143" s="933" t="s">
        <v>169</v>
      </c>
      <c r="D143" s="934">
        <v>29.17</v>
      </c>
      <c r="E143" s="290"/>
      <c r="F143" s="857"/>
      <c r="G143" s="859"/>
      <c r="H143" s="859"/>
      <c r="I143" s="859"/>
    </row>
    <row r="144" spans="1:9" x14ac:dyDescent="0.25">
      <c r="A144" s="933">
        <v>97174</v>
      </c>
      <c r="B144" s="933" t="s">
        <v>202</v>
      </c>
      <c r="C144" s="933" t="s">
        <v>169</v>
      </c>
      <c r="D144" s="934">
        <v>33.729999999999997</v>
      </c>
      <c r="E144" s="290"/>
      <c r="F144" s="857"/>
      <c r="G144" s="859"/>
      <c r="H144" s="859"/>
      <c r="I144" s="859"/>
    </row>
    <row r="145" spans="1:9" x14ac:dyDescent="0.25">
      <c r="A145" s="933">
        <v>97175</v>
      </c>
      <c r="B145" s="933" t="s">
        <v>203</v>
      </c>
      <c r="C145" s="933" t="s">
        <v>169</v>
      </c>
      <c r="D145" s="934">
        <v>38.33</v>
      </c>
      <c r="E145" s="290"/>
      <c r="F145" s="857"/>
      <c r="G145" s="859"/>
      <c r="H145" s="859"/>
      <c r="I145" s="859"/>
    </row>
    <row r="146" spans="1:9" x14ac:dyDescent="0.25">
      <c r="A146" s="933">
        <v>97176</v>
      </c>
      <c r="B146" s="933" t="s">
        <v>204</v>
      </c>
      <c r="C146" s="933" t="s">
        <v>169</v>
      </c>
      <c r="D146" s="934">
        <v>42.9</v>
      </c>
      <c r="E146" s="290"/>
      <c r="F146" s="857"/>
      <c r="G146" s="859"/>
      <c r="H146" s="859"/>
      <c r="I146" s="859"/>
    </row>
    <row r="147" spans="1:9" x14ac:dyDescent="0.25">
      <c r="A147" s="933">
        <v>97177</v>
      </c>
      <c r="B147" s="933" t="s">
        <v>205</v>
      </c>
      <c r="C147" s="933" t="s">
        <v>169</v>
      </c>
      <c r="D147" s="934">
        <v>52.05</v>
      </c>
      <c r="E147" s="290"/>
      <c r="F147" s="857"/>
      <c r="G147" s="859"/>
      <c r="H147" s="859"/>
      <c r="I147" s="859"/>
    </row>
    <row r="148" spans="1:9" x14ac:dyDescent="0.25">
      <c r="A148" s="933">
        <v>97178</v>
      </c>
      <c r="B148" s="933" t="s">
        <v>206</v>
      </c>
      <c r="C148" s="933" t="s">
        <v>169</v>
      </c>
      <c r="D148" s="934">
        <v>61.2</v>
      </c>
      <c r="E148" s="290"/>
      <c r="F148" s="857"/>
      <c r="G148" s="859"/>
      <c r="H148" s="859"/>
      <c r="I148" s="859"/>
    </row>
    <row r="149" spans="1:9" x14ac:dyDescent="0.25">
      <c r="A149" s="933">
        <v>97179</v>
      </c>
      <c r="B149" s="933" t="s">
        <v>207</v>
      </c>
      <c r="C149" s="933" t="s">
        <v>169</v>
      </c>
      <c r="D149" s="934">
        <v>70.36</v>
      </c>
      <c r="E149" s="290"/>
      <c r="F149" s="857"/>
      <c r="G149" s="859"/>
      <c r="H149" s="859"/>
      <c r="I149" s="859"/>
    </row>
    <row r="150" spans="1:9" x14ac:dyDescent="0.25">
      <c r="A150" s="933">
        <v>97180</v>
      </c>
      <c r="B150" s="933" t="s">
        <v>208</v>
      </c>
      <c r="C150" s="933" t="s">
        <v>169</v>
      </c>
      <c r="D150" s="934">
        <v>79.5</v>
      </c>
      <c r="E150" s="290"/>
      <c r="F150" s="857"/>
      <c r="G150" s="859"/>
      <c r="H150" s="859"/>
      <c r="I150" s="859"/>
    </row>
    <row r="151" spans="1:9" x14ac:dyDescent="0.25">
      <c r="A151" s="933">
        <v>97181</v>
      </c>
      <c r="B151" s="933" t="s">
        <v>209</v>
      </c>
      <c r="C151" s="933" t="s">
        <v>169</v>
      </c>
      <c r="D151" s="934">
        <v>91.28</v>
      </c>
      <c r="E151" s="290"/>
      <c r="F151" s="857"/>
      <c r="G151" s="859"/>
      <c r="H151" s="859"/>
      <c r="I151" s="859"/>
    </row>
    <row r="152" spans="1:9" x14ac:dyDescent="0.25">
      <c r="A152" s="933">
        <v>97182</v>
      </c>
      <c r="B152" s="933" t="s">
        <v>210</v>
      </c>
      <c r="C152" s="933" t="s">
        <v>169</v>
      </c>
      <c r="D152" s="934">
        <v>100.73</v>
      </c>
      <c r="E152" s="290"/>
      <c r="F152" s="857"/>
      <c r="G152" s="859"/>
      <c r="H152" s="859"/>
      <c r="I152" s="859"/>
    </row>
    <row r="153" spans="1:9" x14ac:dyDescent="0.25">
      <c r="A153" s="933">
        <v>97183</v>
      </c>
      <c r="B153" s="933" t="s">
        <v>211</v>
      </c>
      <c r="C153" s="933" t="s">
        <v>169</v>
      </c>
      <c r="D153" s="934">
        <v>24.09</v>
      </c>
      <c r="E153" s="290"/>
      <c r="F153" s="857"/>
      <c r="G153" s="859"/>
      <c r="H153" s="859"/>
      <c r="I153" s="859"/>
    </row>
    <row r="154" spans="1:9" x14ac:dyDescent="0.25">
      <c r="A154" s="933">
        <v>97184</v>
      </c>
      <c r="B154" s="933" t="s">
        <v>212</v>
      </c>
      <c r="C154" s="933" t="s">
        <v>169</v>
      </c>
      <c r="D154" s="934">
        <v>27.93</v>
      </c>
      <c r="E154" s="290"/>
      <c r="F154" s="857"/>
      <c r="G154" s="859"/>
      <c r="H154" s="859"/>
      <c r="I154" s="859"/>
    </row>
    <row r="155" spans="1:9" x14ac:dyDescent="0.25">
      <c r="A155" s="933">
        <v>97185</v>
      </c>
      <c r="B155" s="933" t="s">
        <v>213</v>
      </c>
      <c r="C155" s="933" t="s">
        <v>169</v>
      </c>
      <c r="D155" s="934">
        <v>31.78</v>
      </c>
      <c r="E155" s="290"/>
      <c r="F155" s="857"/>
      <c r="G155" s="859"/>
      <c r="H155" s="859"/>
      <c r="I155" s="859"/>
    </row>
    <row r="156" spans="1:9" x14ac:dyDescent="0.25">
      <c r="A156" s="933">
        <v>97186</v>
      </c>
      <c r="B156" s="933" t="s">
        <v>214</v>
      </c>
      <c r="C156" s="933" t="s">
        <v>169</v>
      </c>
      <c r="D156" s="934">
        <v>35.630000000000003</v>
      </c>
      <c r="E156" s="290"/>
      <c r="F156" s="857"/>
      <c r="G156" s="859"/>
      <c r="H156" s="859"/>
      <c r="I156" s="859"/>
    </row>
    <row r="157" spans="1:9" x14ac:dyDescent="0.25">
      <c r="A157" s="933">
        <v>97187</v>
      </c>
      <c r="B157" s="933" t="s">
        <v>6125</v>
      </c>
      <c r="C157" s="933" t="s">
        <v>169</v>
      </c>
      <c r="D157" s="934">
        <v>43.32</v>
      </c>
      <c r="E157" s="290"/>
      <c r="F157" s="857"/>
      <c r="G157" s="859"/>
      <c r="H157" s="859"/>
      <c r="I157" s="859"/>
    </row>
    <row r="158" spans="1:9" x14ac:dyDescent="0.25">
      <c r="A158" s="933">
        <v>97188</v>
      </c>
      <c r="B158" s="933" t="s">
        <v>215</v>
      </c>
      <c r="C158" s="933" t="s">
        <v>169</v>
      </c>
      <c r="D158" s="934">
        <v>51.01</v>
      </c>
      <c r="E158" s="290"/>
      <c r="F158" s="857"/>
      <c r="G158" s="859"/>
      <c r="H158" s="859"/>
      <c r="I158" s="859"/>
    </row>
    <row r="159" spans="1:9" x14ac:dyDescent="0.25">
      <c r="A159" s="933">
        <v>97189</v>
      </c>
      <c r="B159" s="933" t="s">
        <v>216</v>
      </c>
      <c r="C159" s="933" t="s">
        <v>169</v>
      </c>
      <c r="D159" s="934">
        <v>58.7</v>
      </c>
      <c r="E159" s="290"/>
      <c r="F159" s="857"/>
      <c r="G159" s="859"/>
      <c r="H159" s="859"/>
      <c r="I159" s="859"/>
    </row>
    <row r="160" spans="1:9" x14ac:dyDescent="0.25">
      <c r="A160" s="933">
        <v>97190</v>
      </c>
      <c r="B160" s="933" t="s">
        <v>217</v>
      </c>
      <c r="C160" s="933" t="s">
        <v>169</v>
      </c>
      <c r="D160" s="934">
        <v>66.39</v>
      </c>
      <c r="E160" s="290"/>
      <c r="F160" s="857"/>
      <c r="G160" s="859"/>
      <c r="H160" s="859"/>
      <c r="I160" s="859"/>
    </row>
    <row r="161" spans="1:9" x14ac:dyDescent="0.25">
      <c r="A161" s="933">
        <v>97191</v>
      </c>
      <c r="B161" s="933" t="s">
        <v>218</v>
      </c>
      <c r="C161" s="933" t="s">
        <v>169</v>
      </c>
      <c r="D161" s="934">
        <v>76.02</v>
      </c>
      <c r="E161" s="290"/>
      <c r="F161" s="857"/>
      <c r="G161" s="859"/>
      <c r="H161" s="859"/>
      <c r="I161" s="859"/>
    </row>
    <row r="162" spans="1:9" x14ac:dyDescent="0.25">
      <c r="A162" s="933">
        <v>97192</v>
      </c>
      <c r="B162" s="933" t="s">
        <v>219</v>
      </c>
      <c r="C162" s="933" t="s">
        <v>169</v>
      </c>
      <c r="D162" s="934">
        <v>83.92</v>
      </c>
      <c r="E162" s="290"/>
      <c r="F162" s="857"/>
      <c r="G162" s="859"/>
      <c r="H162" s="859"/>
      <c r="I162" s="859"/>
    </row>
    <row r="163" spans="1:9" x14ac:dyDescent="0.25">
      <c r="A163" s="933">
        <v>90694</v>
      </c>
      <c r="B163" s="933" t="s">
        <v>220</v>
      </c>
      <c r="C163" s="933" t="s">
        <v>169</v>
      </c>
      <c r="D163" s="934">
        <v>23.08</v>
      </c>
      <c r="E163" s="290"/>
      <c r="F163" s="857"/>
      <c r="G163" s="859"/>
      <c r="H163" s="859"/>
      <c r="I163" s="859"/>
    </row>
    <row r="164" spans="1:9" x14ac:dyDescent="0.25">
      <c r="A164" s="933">
        <v>90695</v>
      </c>
      <c r="B164" s="933" t="s">
        <v>221</v>
      </c>
      <c r="C164" s="933" t="s">
        <v>169</v>
      </c>
      <c r="D164" s="934">
        <v>47.46</v>
      </c>
      <c r="E164" s="290"/>
      <c r="F164" s="857"/>
      <c r="G164" s="859"/>
      <c r="H164" s="859"/>
      <c r="I164" s="859"/>
    </row>
    <row r="165" spans="1:9" x14ac:dyDescent="0.25">
      <c r="A165" s="933">
        <v>90696</v>
      </c>
      <c r="B165" s="933" t="s">
        <v>222</v>
      </c>
      <c r="C165" s="933" t="s">
        <v>169</v>
      </c>
      <c r="D165" s="934">
        <v>70.28</v>
      </c>
      <c r="E165" s="290"/>
      <c r="F165" s="857"/>
      <c r="G165" s="859"/>
      <c r="H165" s="859"/>
      <c r="I165" s="859"/>
    </row>
    <row r="166" spans="1:9" x14ac:dyDescent="0.25">
      <c r="A166" s="933">
        <v>90697</v>
      </c>
      <c r="B166" s="933" t="s">
        <v>223</v>
      </c>
      <c r="C166" s="933" t="s">
        <v>169</v>
      </c>
      <c r="D166" s="934">
        <v>117.88</v>
      </c>
      <c r="E166" s="290"/>
      <c r="F166" s="857"/>
      <c r="G166" s="859"/>
      <c r="H166" s="859"/>
      <c r="I166" s="859"/>
    </row>
    <row r="167" spans="1:9" x14ac:dyDescent="0.25">
      <c r="A167" s="933">
        <v>90698</v>
      </c>
      <c r="B167" s="933" t="s">
        <v>224</v>
      </c>
      <c r="C167" s="933" t="s">
        <v>169</v>
      </c>
      <c r="D167" s="934">
        <v>188.4</v>
      </c>
      <c r="E167" s="290"/>
      <c r="F167" s="857"/>
      <c r="G167" s="859"/>
      <c r="H167" s="859"/>
      <c r="I167" s="859"/>
    </row>
    <row r="168" spans="1:9" x14ac:dyDescent="0.25">
      <c r="A168" s="933">
        <v>90699</v>
      </c>
      <c r="B168" s="933" t="s">
        <v>225</v>
      </c>
      <c r="C168" s="933" t="s">
        <v>169</v>
      </c>
      <c r="D168" s="934">
        <v>232.77</v>
      </c>
      <c r="E168" s="290"/>
      <c r="F168" s="857"/>
      <c r="G168" s="859"/>
      <c r="H168" s="859"/>
      <c r="I168" s="859"/>
    </row>
    <row r="169" spans="1:9" x14ac:dyDescent="0.25">
      <c r="A169" s="933">
        <v>90700</v>
      </c>
      <c r="B169" s="933" t="s">
        <v>226</v>
      </c>
      <c r="C169" s="933" t="s">
        <v>169</v>
      </c>
      <c r="D169" s="934">
        <v>305.89</v>
      </c>
      <c r="E169" s="290"/>
      <c r="F169" s="857"/>
      <c r="G169" s="859"/>
      <c r="H169" s="859"/>
      <c r="I169" s="859"/>
    </row>
    <row r="170" spans="1:9" x14ac:dyDescent="0.25">
      <c r="A170" s="933">
        <v>90701</v>
      </c>
      <c r="B170" s="933" t="s">
        <v>227</v>
      </c>
      <c r="C170" s="933" t="s">
        <v>169</v>
      </c>
      <c r="D170" s="934">
        <v>41.18</v>
      </c>
      <c r="E170" s="290"/>
      <c r="F170" s="857"/>
      <c r="G170" s="859"/>
      <c r="H170" s="859"/>
      <c r="I170" s="859"/>
    </row>
    <row r="171" spans="1:9" x14ac:dyDescent="0.25">
      <c r="A171" s="933">
        <v>90702</v>
      </c>
      <c r="B171" s="933" t="s">
        <v>228</v>
      </c>
      <c r="C171" s="933" t="s">
        <v>169</v>
      </c>
      <c r="D171" s="934">
        <v>63.92</v>
      </c>
      <c r="E171" s="290"/>
      <c r="F171" s="857"/>
      <c r="G171" s="859"/>
      <c r="H171" s="859"/>
      <c r="I171" s="859"/>
    </row>
    <row r="172" spans="1:9" x14ac:dyDescent="0.25">
      <c r="A172" s="933">
        <v>90703</v>
      </c>
      <c r="B172" s="933" t="s">
        <v>229</v>
      </c>
      <c r="C172" s="933" t="s">
        <v>169</v>
      </c>
      <c r="D172" s="934">
        <v>102.95</v>
      </c>
      <c r="E172" s="290"/>
      <c r="F172" s="857"/>
      <c r="G172" s="859"/>
      <c r="H172" s="859"/>
      <c r="I172" s="859"/>
    </row>
    <row r="173" spans="1:9" x14ac:dyDescent="0.25">
      <c r="A173" s="933">
        <v>90704</v>
      </c>
      <c r="B173" s="933" t="s">
        <v>230</v>
      </c>
      <c r="C173" s="933" t="s">
        <v>169</v>
      </c>
      <c r="D173" s="934">
        <v>141.29</v>
      </c>
      <c r="E173" s="290"/>
      <c r="F173" s="857"/>
      <c r="G173" s="859"/>
      <c r="H173" s="859"/>
      <c r="I173" s="859"/>
    </row>
    <row r="174" spans="1:9" x14ac:dyDescent="0.25">
      <c r="A174" s="933">
        <v>90705</v>
      </c>
      <c r="B174" s="933" t="s">
        <v>231</v>
      </c>
      <c r="C174" s="933" t="s">
        <v>169</v>
      </c>
      <c r="D174" s="934">
        <v>197.57</v>
      </c>
      <c r="E174" s="290"/>
      <c r="F174" s="857"/>
      <c r="G174" s="859"/>
      <c r="H174" s="859"/>
      <c r="I174" s="859"/>
    </row>
    <row r="175" spans="1:9" x14ac:dyDescent="0.25">
      <c r="A175" s="933">
        <v>90706</v>
      </c>
      <c r="B175" s="933" t="s">
        <v>232</v>
      </c>
      <c r="C175" s="933" t="s">
        <v>169</v>
      </c>
      <c r="D175" s="934">
        <v>236.87</v>
      </c>
      <c r="E175" s="290"/>
      <c r="F175" s="857"/>
      <c r="G175" s="859"/>
      <c r="H175" s="859"/>
      <c r="I175" s="859"/>
    </row>
    <row r="176" spans="1:9" x14ac:dyDescent="0.25">
      <c r="A176" s="933">
        <v>90708</v>
      </c>
      <c r="B176" s="933" t="s">
        <v>233</v>
      </c>
      <c r="C176" s="933" t="s">
        <v>169</v>
      </c>
      <c r="D176" s="934">
        <v>638.99</v>
      </c>
      <c r="E176" s="290"/>
      <c r="F176" s="857"/>
      <c r="G176" s="859"/>
      <c r="H176" s="859"/>
      <c r="I176" s="859"/>
    </row>
    <row r="177" spans="1:9" x14ac:dyDescent="0.25">
      <c r="A177" s="933">
        <v>90709</v>
      </c>
      <c r="B177" s="933" t="s">
        <v>234</v>
      </c>
      <c r="C177" s="933" t="s">
        <v>169</v>
      </c>
      <c r="D177" s="934">
        <v>24.9</v>
      </c>
      <c r="E177" s="290"/>
      <c r="F177" s="857"/>
      <c r="G177" s="859"/>
      <c r="H177" s="859"/>
      <c r="I177" s="859"/>
    </row>
    <row r="178" spans="1:9" x14ac:dyDescent="0.25">
      <c r="A178" s="933">
        <v>90710</v>
      </c>
      <c r="B178" s="933" t="s">
        <v>235</v>
      </c>
      <c r="C178" s="933" t="s">
        <v>169</v>
      </c>
      <c r="D178" s="934">
        <v>49.29</v>
      </c>
      <c r="E178" s="290"/>
      <c r="F178" s="857"/>
      <c r="G178" s="859"/>
      <c r="H178" s="859"/>
      <c r="I178" s="859"/>
    </row>
    <row r="179" spans="1:9" x14ac:dyDescent="0.25">
      <c r="A179" s="933">
        <v>90711</v>
      </c>
      <c r="B179" s="933" t="s">
        <v>236</v>
      </c>
      <c r="C179" s="933" t="s">
        <v>169</v>
      </c>
      <c r="D179" s="934">
        <v>72.09</v>
      </c>
      <c r="E179" s="290"/>
      <c r="F179" s="857"/>
      <c r="G179" s="859"/>
      <c r="H179" s="859"/>
      <c r="I179" s="859"/>
    </row>
    <row r="180" spans="1:9" x14ac:dyDescent="0.25">
      <c r="A180" s="933">
        <v>90712</v>
      </c>
      <c r="B180" s="933" t="s">
        <v>237</v>
      </c>
      <c r="C180" s="933" t="s">
        <v>169</v>
      </c>
      <c r="D180" s="934">
        <v>119.7</v>
      </c>
      <c r="E180" s="290"/>
      <c r="F180" s="857"/>
      <c r="G180" s="859"/>
      <c r="H180" s="859"/>
      <c r="I180" s="859"/>
    </row>
    <row r="181" spans="1:9" x14ac:dyDescent="0.25">
      <c r="A181" s="933">
        <v>90713</v>
      </c>
      <c r="B181" s="933" t="s">
        <v>238</v>
      </c>
      <c r="C181" s="933" t="s">
        <v>169</v>
      </c>
      <c r="D181" s="934">
        <v>190.21</v>
      </c>
      <c r="E181" s="290"/>
      <c r="F181" s="857"/>
      <c r="G181" s="859"/>
      <c r="H181" s="859"/>
      <c r="I181" s="859"/>
    </row>
    <row r="182" spans="1:9" x14ac:dyDescent="0.25">
      <c r="A182" s="933">
        <v>90714</v>
      </c>
      <c r="B182" s="933" t="s">
        <v>239</v>
      </c>
      <c r="C182" s="933" t="s">
        <v>169</v>
      </c>
      <c r="D182" s="934">
        <v>234.58</v>
      </c>
      <c r="E182" s="290"/>
      <c r="F182" s="857"/>
      <c r="G182" s="859"/>
      <c r="H182" s="859"/>
      <c r="I182" s="859"/>
    </row>
    <row r="183" spans="1:9" x14ac:dyDescent="0.25">
      <c r="A183" s="933">
        <v>90715</v>
      </c>
      <c r="B183" s="933" t="s">
        <v>240</v>
      </c>
      <c r="C183" s="933" t="s">
        <v>169</v>
      </c>
      <c r="D183" s="934">
        <v>309.52999999999997</v>
      </c>
      <c r="E183" s="290"/>
      <c r="F183" s="857"/>
      <c r="G183" s="859"/>
      <c r="H183" s="859"/>
      <c r="I183" s="859"/>
    </row>
    <row r="184" spans="1:9" x14ac:dyDescent="0.25">
      <c r="A184" s="933">
        <v>90716</v>
      </c>
      <c r="B184" s="933" t="s">
        <v>241</v>
      </c>
      <c r="C184" s="933" t="s">
        <v>169</v>
      </c>
      <c r="D184" s="934">
        <v>43</v>
      </c>
      <c r="E184" s="290"/>
      <c r="F184" s="857"/>
      <c r="G184" s="859"/>
      <c r="H184" s="859"/>
      <c r="I184" s="859"/>
    </row>
    <row r="185" spans="1:9" x14ac:dyDescent="0.25">
      <c r="A185" s="933">
        <v>90717</v>
      </c>
      <c r="B185" s="933" t="s">
        <v>242</v>
      </c>
      <c r="C185" s="933" t="s">
        <v>169</v>
      </c>
      <c r="D185" s="934">
        <v>65.75</v>
      </c>
      <c r="E185" s="290"/>
      <c r="F185" s="857"/>
      <c r="G185" s="859"/>
      <c r="H185" s="859"/>
      <c r="I185" s="859"/>
    </row>
    <row r="186" spans="1:9" x14ac:dyDescent="0.25">
      <c r="A186" s="933">
        <v>90718</v>
      </c>
      <c r="B186" s="933" t="s">
        <v>243</v>
      </c>
      <c r="C186" s="933" t="s">
        <v>169</v>
      </c>
      <c r="D186" s="934">
        <v>104.77</v>
      </c>
      <c r="E186" s="290"/>
      <c r="F186" s="857"/>
      <c r="G186" s="859"/>
      <c r="H186" s="859"/>
      <c r="I186" s="859"/>
    </row>
    <row r="187" spans="1:9" x14ac:dyDescent="0.25">
      <c r="A187" s="933">
        <v>90719</v>
      </c>
      <c r="B187" s="933" t="s">
        <v>244</v>
      </c>
      <c r="C187" s="933" t="s">
        <v>169</v>
      </c>
      <c r="D187" s="934">
        <v>143.1</v>
      </c>
      <c r="E187" s="290"/>
      <c r="F187" s="857"/>
      <c r="G187" s="859"/>
      <c r="H187" s="859"/>
      <c r="I187" s="859"/>
    </row>
    <row r="188" spans="1:9" x14ac:dyDescent="0.25">
      <c r="A188" s="933">
        <v>90720</v>
      </c>
      <c r="B188" s="933" t="s">
        <v>245</v>
      </c>
      <c r="C188" s="933" t="s">
        <v>169</v>
      </c>
      <c r="D188" s="934">
        <v>199.38</v>
      </c>
      <c r="E188" s="290"/>
      <c r="F188" s="857"/>
      <c r="G188" s="859"/>
      <c r="H188" s="859"/>
      <c r="I188" s="859"/>
    </row>
    <row r="189" spans="1:9" x14ac:dyDescent="0.25">
      <c r="A189" s="933">
        <v>90721</v>
      </c>
      <c r="B189" s="933" t="s">
        <v>246</v>
      </c>
      <c r="C189" s="933" t="s">
        <v>169</v>
      </c>
      <c r="D189" s="934">
        <v>240.53</v>
      </c>
      <c r="E189" s="290"/>
      <c r="F189" s="857"/>
      <c r="G189" s="859"/>
      <c r="H189" s="859"/>
      <c r="I189" s="859"/>
    </row>
    <row r="190" spans="1:9" x14ac:dyDescent="0.25">
      <c r="A190" s="933">
        <v>90723</v>
      </c>
      <c r="B190" s="933" t="s">
        <v>247</v>
      </c>
      <c r="C190" s="933" t="s">
        <v>169</v>
      </c>
      <c r="D190" s="934">
        <v>641.23</v>
      </c>
      <c r="E190" s="290"/>
      <c r="F190" s="857"/>
      <c r="G190" s="859"/>
      <c r="H190" s="859"/>
      <c r="I190" s="859"/>
    </row>
    <row r="191" spans="1:9" x14ac:dyDescent="0.25">
      <c r="A191" s="933">
        <v>90724</v>
      </c>
      <c r="B191" s="933" t="s">
        <v>248</v>
      </c>
      <c r="C191" s="933" t="s">
        <v>156</v>
      </c>
      <c r="D191" s="934">
        <v>21.16</v>
      </c>
      <c r="E191" s="290"/>
      <c r="F191" s="857"/>
      <c r="G191" s="859"/>
      <c r="H191" s="859"/>
      <c r="I191" s="859"/>
    </row>
    <row r="192" spans="1:9" x14ac:dyDescent="0.25">
      <c r="A192" s="933">
        <v>90725</v>
      </c>
      <c r="B192" s="933" t="s">
        <v>249</v>
      </c>
      <c r="C192" s="933" t="s">
        <v>156</v>
      </c>
      <c r="D192" s="934">
        <v>26.13</v>
      </c>
      <c r="E192" s="290"/>
      <c r="F192" s="857"/>
      <c r="G192" s="859"/>
      <c r="H192" s="859"/>
      <c r="I192" s="859"/>
    </row>
    <row r="193" spans="1:9" x14ac:dyDescent="0.25">
      <c r="A193" s="933">
        <v>90726</v>
      </c>
      <c r="B193" s="933" t="s">
        <v>250</v>
      </c>
      <c r="C193" s="933" t="s">
        <v>156</v>
      </c>
      <c r="D193" s="934">
        <v>31.1</v>
      </c>
      <c r="E193" s="290"/>
      <c r="F193" s="857"/>
      <c r="G193" s="859"/>
      <c r="H193" s="859"/>
      <c r="I193" s="859"/>
    </row>
    <row r="194" spans="1:9" x14ac:dyDescent="0.25">
      <c r="A194" s="933">
        <v>90727</v>
      </c>
      <c r="B194" s="933" t="s">
        <v>251</v>
      </c>
      <c r="C194" s="933" t="s">
        <v>156</v>
      </c>
      <c r="D194" s="934">
        <v>36.07</v>
      </c>
      <c r="E194" s="290"/>
      <c r="F194" s="857"/>
      <c r="G194" s="859"/>
      <c r="H194" s="859"/>
      <c r="I194" s="859"/>
    </row>
    <row r="195" spans="1:9" x14ac:dyDescent="0.25">
      <c r="A195" s="933">
        <v>90728</v>
      </c>
      <c r="B195" s="933" t="s">
        <v>252</v>
      </c>
      <c r="C195" s="933" t="s">
        <v>156</v>
      </c>
      <c r="D195" s="934">
        <v>41.04</v>
      </c>
      <c r="E195" s="290"/>
      <c r="F195" s="857"/>
      <c r="G195" s="859"/>
      <c r="H195" s="859"/>
      <c r="I195" s="859"/>
    </row>
    <row r="196" spans="1:9" x14ac:dyDescent="0.25">
      <c r="A196" s="933">
        <v>90729</v>
      </c>
      <c r="B196" s="933" t="s">
        <v>253</v>
      </c>
      <c r="C196" s="933" t="s">
        <v>156</v>
      </c>
      <c r="D196" s="934">
        <v>46.01</v>
      </c>
      <c r="E196" s="290"/>
      <c r="F196" s="857"/>
      <c r="G196" s="859"/>
      <c r="H196" s="859"/>
      <c r="I196" s="859"/>
    </row>
    <row r="197" spans="1:9" x14ac:dyDescent="0.25">
      <c r="A197" s="933">
        <v>90730</v>
      </c>
      <c r="B197" s="933" t="s">
        <v>254</v>
      </c>
      <c r="C197" s="933" t="s">
        <v>156</v>
      </c>
      <c r="D197" s="934">
        <v>51.03</v>
      </c>
      <c r="E197" s="290"/>
      <c r="F197" s="857"/>
      <c r="G197" s="859"/>
      <c r="H197" s="859"/>
      <c r="I197" s="859"/>
    </row>
    <row r="198" spans="1:9" x14ac:dyDescent="0.25">
      <c r="A198" s="933">
        <v>90731</v>
      </c>
      <c r="B198" s="933" t="s">
        <v>255</v>
      </c>
      <c r="C198" s="933" t="s">
        <v>156</v>
      </c>
      <c r="D198" s="934">
        <v>55.99</v>
      </c>
      <c r="E198" s="290"/>
      <c r="F198" s="857"/>
      <c r="G198" s="859"/>
      <c r="H198" s="859"/>
      <c r="I198" s="859"/>
    </row>
    <row r="199" spans="1:9" x14ac:dyDescent="0.25">
      <c r="A199" s="933">
        <v>90732</v>
      </c>
      <c r="B199" s="933" t="s">
        <v>256</v>
      </c>
      <c r="C199" s="933" t="s">
        <v>156</v>
      </c>
      <c r="D199" s="934">
        <v>70.900000000000006</v>
      </c>
      <c r="E199" s="290"/>
      <c r="F199" s="857"/>
      <c r="G199" s="859"/>
      <c r="H199" s="859"/>
      <c r="I199" s="859"/>
    </row>
    <row r="200" spans="1:9" x14ac:dyDescent="0.25">
      <c r="A200" s="933">
        <v>90733</v>
      </c>
      <c r="B200" s="933" t="s">
        <v>257</v>
      </c>
      <c r="C200" s="933" t="s">
        <v>169</v>
      </c>
      <c r="D200" s="934">
        <v>2.29</v>
      </c>
      <c r="E200" s="290"/>
      <c r="F200" s="857"/>
      <c r="G200" s="859"/>
      <c r="H200" s="859"/>
      <c r="I200" s="859"/>
    </row>
    <row r="201" spans="1:9" x14ac:dyDescent="0.25">
      <c r="A201" s="933">
        <v>90734</v>
      </c>
      <c r="B201" s="933" t="s">
        <v>258</v>
      </c>
      <c r="C201" s="933" t="s">
        <v>169</v>
      </c>
      <c r="D201" s="934">
        <v>2.79</v>
      </c>
      <c r="E201" s="290"/>
      <c r="F201" s="857"/>
      <c r="G201" s="859"/>
      <c r="H201" s="859"/>
      <c r="I201" s="859"/>
    </row>
    <row r="202" spans="1:9" x14ac:dyDescent="0.25">
      <c r="A202" s="933">
        <v>90735</v>
      </c>
      <c r="B202" s="933" t="s">
        <v>259</v>
      </c>
      <c r="C202" s="933" t="s">
        <v>169</v>
      </c>
      <c r="D202" s="934">
        <v>3.31</v>
      </c>
      <c r="E202" s="290"/>
      <c r="F202" s="857"/>
      <c r="G202" s="859"/>
      <c r="H202" s="859"/>
      <c r="I202" s="859"/>
    </row>
    <row r="203" spans="1:9" x14ac:dyDescent="0.25">
      <c r="A203" s="933">
        <v>90736</v>
      </c>
      <c r="B203" s="933" t="s">
        <v>260</v>
      </c>
      <c r="C203" s="933" t="s">
        <v>169</v>
      </c>
      <c r="D203" s="934">
        <v>3.82</v>
      </c>
      <c r="E203" s="290"/>
      <c r="F203" s="857"/>
      <c r="G203" s="859"/>
      <c r="H203" s="859"/>
      <c r="I203" s="859"/>
    </row>
    <row r="204" spans="1:9" x14ac:dyDescent="0.25">
      <c r="A204" s="933">
        <v>90737</v>
      </c>
      <c r="B204" s="933" t="s">
        <v>261</v>
      </c>
      <c r="C204" s="933" t="s">
        <v>169</v>
      </c>
      <c r="D204" s="934">
        <v>4.34</v>
      </c>
      <c r="E204" s="290"/>
      <c r="F204" s="857"/>
      <c r="G204" s="859"/>
      <c r="H204" s="859"/>
      <c r="I204" s="859"/>
    </row>
    <row r="205" spans="1:9" x14ac:dyDescent="0.25">
      <c r="A205" s="933">
        <v>90738</v>
      </c>
      <c r="B205" s="933" t="s">
        <v>262</v>
      </c>
      <c r="C205" s="933" t="s">
        <v>169</v>
      </c>
      <c r="D205" s="934">
        <v>4.8499999999999996</v>
      </c>
      <c r="E205" s="290"/>
      <c r="F205" s="857"/>
      <c r="G205" s="859"/>
      <c r="H205" s="859"/>
      <c r="I205" s="859"/>
    </row>
    <row r="206" spans="1:9" x14ac:dyDescent="0.25">
      <c r="A206" s="933">
        <v>90739</v>
      </c>
      <c r="B206" s="933" t="s">
        <v>263</v>
      </c>
      <c r="C206" s="933" t="s">
        <v>169</v>
      </c>
      <c r="D206" s="934">
        <v>10.76</v>
      </c>
      <c r="E206" s="290"/>
      <c r="F206" s="857"/>
      <c r="G206" s="859"/>
      <c r="H206" s="859"/>
      <c r="I206" s="859"/>
    </row>
    <row r="207" spans="1:9" x14ac:dyDescent="0.25">
      <c r="A207" s="933">
        <v>90740</v>
      </c>
      <c r="B207" s="933" t="s">
        <v>264</v>
      </c>
      <c r="C207" s="933" t="s">
        <v>169</v>
      </c>
      <c r="D207" s="934">
        <v>5.0999999999999996</v>
      </c>
      <c r="E207" s="290"/>
      <c r="F207" s="857"/>
      <c r="G207" s="859"/>
      <c r="H207" s="859"/>
      <c r="I207" s="859"/>
    </row>
    <row r="208" spans="1:9" x14ac:dyDescent="0.25">
      <c r="A208" s="933">
        <v>90741</v>
      </c>
      <c r="B208" s="933" t="s">
        <v>265</v>
      </c>
      <c r="C208" s="933" t="s">
        <v>169</v>
      </c>
      <c r="D208" s="934">
        <v>5.61</v>
      </c>
      <c r="E208" s="290"/>
      <c r="F208" s="857"/>
      <c r="G208" s="859"/>
      <c r="H208" s="859"/>
      <c r="I208" s="859"/>
    </row>
    <row r="209" spans="1:9" x14ac:dyDescent="0.25">
      <c r="A209" s="933">
        <v>90742</v>
      </c>
      <c r="B209" s="933" t="s">
        <v>266</v>
      </c>
      <c r="C209" s="933" t="s">
        <v>169</v>
      </c>
      <c r="D209" s="934">
        <v>6.13</v>
      </c>
      <c r="E209" s="290"/>
      <c r="F209" s="857"/>
      <c r="G209" s="859"/>
      <c r="H209" s="859"/>
      <c r="I209" s="859"/>
    </row>
    <row r="210" spans="1:9" x14ac:dyDescent="0.25">
      <c r="A210" s="933">
        <v>90743</v>
      </c>
      <c r="B210" s="933" t="s">
        <v>267</v>
      </c>
      <c r="C210" s="933" t="s">
        <v>169</v>
      </c>
      <c r="D210" s="934">
        <v>6.64</v>
      </c>
      <c r="E210" s="290"/>
      <c r="F210" s="857"/>
      <c r="G210" s="859"/>
      <c r="H210" s="859"/>
      <c r="I210" s="859"/>
    </row>
    <row r="211" spans="1:9" x14ac:dyDescent="0.25">
      <c r="A211" s="933">
        <v>90744</v>
      </c>
      <c r="B211" s="933" t="s">
        <v>268</v>
      </c>
      <c r="C211" s="933" t="s">
        <v>169</v>
      </c>
      <c r="D211" s="934">
        <v>7.15</v>
      </c>
      <c r="E211" s="290"/>
      <c r="F211" s="857"/>
      <c r="G211" s="859"/>
      <c r="H211" s="859"/>
      <c r="I211" s="859"/>
    </row>
    <row r="212" spans="1:9" x14ac:dyDescent="0.25">
      <c r="A212" s="933">
        <v>90745</v>
      </c>
      <c r="B212" s="933" t="s">
        <v>269</v>
      </c>
      <c r="C212" s="933" t="s">
        <v>169</v>
      </c>
      <c r="D212" s="934">
        <v>15.38</v>
      </c>
      <c r="E212" s="290"/>
      <c r="F212" s="857"/>
      <c r="G212" s="859"/>
      <c r="H212" s="859"/>
      <c r="I212" s="859"/>
    </row>
    <row r="213" spans="1:9" x14ac:dyDescent="0.25">
      <c r="A213" s="933">
        <v>90746</v>
      </c>
      <c r="B213" s="933" t="s">
        <v>270</v>
      </c>
      <c r="C213" s="933" t="s">
        <v>169</v>
      </c>
      <c r="D213" s="934">
        <v>3.11</v>
      </c>
      <c r="E213" s="290"/>
      <c r="F213" s="857"/>
      <c r="G213" s="859"/>
      <c r="H213" s="859"/>
      <c r="I213" s="859"/>
    </row>
    <row r="214" spans="1:9" x14ac:dyDescent="0.25">
      <c r="A214" s="933">
        <v>90747</v>
      </c>
      <c r="B214" s="933" t="s">
        <v>271</v>
      </c>
      <c r="C214" s="933" t="s">
        <v>169</v>
      </c>
      <c r="D214" s="934">
        <v>11.8</v>
      </c>
      <c r="E214" s="290"/>
      <c r="F214" s="857"/>
      <c r="G214" s="859"/>
      <c r="H214" s="859"/>
      <c r="I214" s="859"/>
    </row>
    <row r="215" spans="1:9" x14ac:dyDescent="0.25">
      <c r="A215" s="933">
        <v>90748</v>
      </c>
      <c r="B215" s="933" t="s">
        <v>272</v>
      </c>
      <c r="C215" s="933" t="s">
        <v>169</v>
      </c>
      <c r="D215" s="934">
        <v>4.1100000000000003</v>
      </c>
      <c r="E215" s="290"/>
      <c r="F215" s="857"/>
      <c r="G215" s="859"/>
      <c r="H215" s="859"/>
      <c r="I215" s="859"/>
    </row>
    <row r="216" spans="1:9" x14ac:dyDescent="0.25">
      <c r="A216" s="933">
        <v>90749</v>
      </c>
      <c r="B216" s="933" t="s">
        <v>273</v>
      </c>
      <c r="C216" s="933" t="s">
        <v>169</v>
      </c>
      <c r="D216" s="934">
        <v>4.62</v>
      </c>
      <c r="E216" s="290"/>
      <c r="F216" s="857"/>
      <c r="G216" s="859"/>
      <c r="H216" s="859"/>
      <c r="I216" s="859"/>
    </row>
    <row r="217" spans="1:9" x14ac:dyDescent="0.25">
      <c r="A217" s="933">
        <v>90750</v>
      </c>
      <c r="B217" s="933" t="s">
        <v>274</v>
      </c>
      <c r="C217" s="933" t="s">
        <v>169</v>
      </c>
      <c r="D217" s="934">
        <v>5.12</v>
      </c>
      <c r="E217" s="290"/>
      <c r="F217" s="857"/>
      <c r="G217" s="859"/>
      <c r="H217" s="859"/>
      <c r="I217" s="859"/>
    </row>
    <row r="218" spans="1:9" x14ac:dyDescent="0.25">
      <c r="A218" s="933">
        <v>90751</v>
      </c>
      <c r="B218" s="933" t="s">
        <v>275</v>
      </c>
      <c r="C218" s="933" t="s">
        <v>169</v>
      </c>
      <c r="D218" s="934">
        <v>5.64</v>
      </c>
      <c r="E218" s="290"/>
      <c r="F218" s="857"/>
      <c r="G218" s="859"/>
      <c r="H218" s="859"/>
      <c r="I218" s="859"/>
    </row>
    <row r="219" spans="1:9" x14ac:dyDescent="0.25">
      <c r="A219" s="933">
        <v>90752</v>
      </c>
      <c r="B219" s="933" t="s">
        <v>276</v>
      </c>
      <c r="C219" s="933" t="s">
        <v>169</v>
      </c>
      <c r="D219" s="934">
        <v>6.15</v>
      </c>
      <c r="E219" s="290"/>
      <c r="F219" s="857"/>
      <c r="G219" s="859"/>
      <c r="H219" s="859"/>
      <c r="I219" s="859"/>
    </row>
    <row r="220" spans="1:9" x14ac:dyDescent="0.25">
      <c r="A220" s="933">
        <v>90753</v>
      </c>
      <c r="B220" s="933" t="s">
        <v>277</v>
      </c>
      <c r="C220" s="933" t="s">
        <v>169</v>
      </c>
      <c r="D220" s="934">
        <v>6.66</v>
      </c>
      <c r="E220" s="290"/>
      <c r="F220" s="857"/>
      <c r="G220" s="859"/>
      <c r="H220" s="859"/>
      <c r="I220" s="859"/>
    </row>
    <row r="221" spans="1:9" x14ac:dyDescent="0.25">
      <c r="A221" s="933">
        <v>90754</v>
      </c>
      <c r="B221" s="933" t="s">
        <v>278</v>
      </c>
      <c r="C221" s="933" t="s">
        <v>169</v>
      </c>
      <c r="D221" s="934">
        <v>14.4</v>
      </c>
      <c r="E221" s="290"/>
      <c r="F221" s="857"/>
      <c r="G221" s="859"/>
      <c r="H221" s="859"/>
      <c r="I221" s="859"/>
    </row>
    <row r="222" spans="1:9" x14ac:dyDescent="0.25">
      <c r="A222" s="933">
        <v>90755</v>
      </c>
      <c r="B222" s="933" t="s">
        <v>279</v>
      </c>
      <c r="C222" s="933" t="s">
        <v>169</v>
      </c>
      <c r="D222" s="934">
        <v>6.92</v>
      </c>
      <c r="E222" s="290"/>
      <c r="F222" s="857"/>
      <c r="G222" s="859"/>
      <c r="H222" s="859"/>
      <c r="I222" s="859"/>
    </row>
    <row r="223" spans="1:9" x14ac:dyDescent="0.25">
      <c r="A223" s="933">
        <v>90756</v>
      </c>
      <c r="B223" s="933" t="s">
        <v>280</v>
      </c>
      <c r="C223" s="933" t="s">
        <v>169</v>
      </c>
      <c r="D223" s="934">
        <v>7.44</v>
      </c>
      <c r="E223" s="290"/>
      <c r="F223" s="857"/>
      <c r="G223" s="859"/>
      <c r="H223" s="859"/>
      <c r="I223" s="859"/>
    </row>
    <row r="224" spans="1:9" x14ac:dyDescent="0.25">
      <c r="A224" s="933">
        <v>90757</v>
      </c>
      <c r="B224" s="933" t="s">
        <v>281</v>
      </c>
      <c r="C224" s="933" t="s">
        <v>169</v>
      </c>
      <c r="D224" s="934">
        <v>7.95</v>
      </c>
      <c r="E224" s="290"/>
      <c r="F224" s="857"/>
      <c r="G224" s="859"/>
      <c r="H224" s="859"/>
      <c r="I224" s="859"/>
    </row>
    <row r="225" spans="1:9" x14ac:dyDescent="0.25">
      <c r="A225" s="933">
        <v>90758</v>
      </c>
      <c r="B225" s="933" t="s">
        <v>282</v>
      </c>
      <c r="C225" s="933" t="s">
        <v>169</v>
      </c>
      <c r="D225" s="934">
        <v>8.4499999999999993</v>
      </c>
      <c r="E225" s="290"/>
      <c r="F225" s="857"/>
      <c r="G225" s="859"/>
      <c r="H225" s="859"/>
      <c r="I225" s="859"/>
    </row>
    <row r="226" spans="1:9" x14ac:dyDescent="0.25">
      <c r="A226" s="933">
        <v>90759</v>
      </c>
      <c r="B226" s="933" t="s">
        <v>283</v>
      </c>
      <c r="C226" s="933" t="s">
        <v>169</v>
      </c>
      <c r="D226" s="934">
        <v>8.9600000000000009</v>
      </c>
      <c r="E226" s="290"/>
      <c r="F226" s="857"/>
      <c r="G226" s="859"/>
      <c r="H226" s="859"/>
      <c r="I226" s="859"/>
    </row>
    <row r="227" spans="1:9" x14ac:dyDescent="0.25">
      <c r="A227" s="933">
        <v>90760</v>
      </c>
      <c r="B227" s="933" t="s">
        <v>284</v>
      </c>
      <c r="C227" s="933" t="s">
        <v>169</v>
      </c>
      <c r="D227" s="934">
        <v>19.04</v>
      </c>
      <c r="E227" s="290"/>
      <c r="F227" s="857"/>
      <c r="G227" s="859"/>
      <c r="H227" s="859"/>
      <c r="I227" s="859"/>
    </row>
    <row r="228" spans="1:9" x14ac:dyDescent="0.25">
      <c r="A228" s="933">
        <v>90761</v>
      </c>
      <c r="B228" s="933" t="s">
        <v>285</v>
      </c>
      <c r="C228" s="933" t="s">
        <v>169</v>
      </c>
      <c r="D228" s="934">
        <v>3.8</v>
      </c>
      <c r="E228" s="290"/>
      <c r="F228" s="857"/>
      <c r="G228" s="859"/>
      <c r="H228" s="859"/>
      <c r="I228" s="859"/>
    </row>
    <row r="229" spans="1:9" x14ac:dyDescent="0.25">
      <c r="A229" s="933">
        <v>90762</v>
      </c>
      <c r="B229" s="933" t="s">
        <v>286</v>
      </c>
      <c r="C229" s="933" t="s">
        <v>169</v>
      </c>
      <c r="D229" s="934">
        <v>14.04</v>
      </c>
      <c r="E229" s="290"/>
      <c r="F229" s="857"/>
      <c r="G229" s="859"/>
      <c r="H229" s="859"/>
      <c r="I229" s="859"/>
    </row>
    <row r="230" spans="1:9" x14ac:dyDescent="0.25">
      <c r="A230" s="933">
        <v>94869</v>
      </c>
      <c r="B230" s="933" t="s">
        <v>287</v>
      </c>
      <c r="C230" s="933" t="s">
        <v>169</v>
      </c>
      <c r="D230" s="934">
        <v>129.85</v>
      </c>
      <c r="E230" s="290"/>
      <c r="F230" s="857"/>
      <c r="G230" s="859"/>
      <c r="H230" s="859"/>
      <c r="I230" s="859"/>
    </row>
    <row r="231" spans="1:9" x14ac:dyDescent="0.25">
      <c r="A231" s="933">
        <v>94870</v>
      </c>
      <c r="B231" s="933" t="s">
        <v>288</v>
      </c>
      <c r="C231" s="933" t="s">
        <v>169</v>
      </c>
      <c r="D231" s="934">
        <v>0.76</v>
      </c>
      <c r="E231" s="290"/>
      <c r="F231" s="857"/>
      <c r="G231" s="859"/>
      <c r="H231" s="859"/>
      <c r="I231" s="859"/>
    </row>
    <row r="232" spans="1:9" x14ac:dyDescent="0.25">
      <c r="A232" s="933">
        <v>94871</v>
      </c>
      <c r="B232" s="933" t="s">
        <v>289</v>
      </c>
      <c r="C232" s="933" t="s">
        <v>169</v>
      </c>
      <c r="D232" s="934">
        <v>153.93</v>
      </c>
      <c r="E232" s="290"/>
      <c r="F232" s="857"/>
      <c r="G232" s="859"/>
      <c r="H232" s="859"/>
      <c r="I232" s="859"/>
    </row>
    <row r="233" spans="1:9" x14ac:dyDescent="0.25">
      <c r="A233" s="933">
        <v>94872</v>
      </c>
      <c r="B233" s="933" t="s">
        <v>290</v>
      </c>
      <c r="C233" s="933" t="s">
        <v>169</v>
      </c>
      <c r="D233" s="934">
        <v>1.32</v>
      </c>
      <c r="E233" s="290"/>
      <c r="F233" s="857"/>
      <c r="G233" s="859"/>
      <c r="H233" s="859"/>
      <c r="I233" s="859"/>
    </row>
    <row r="234" spans="1:9" x14ac:dyDescent="0.25">
      <c r="A234" s="933">
        <v>94875</v>
      </c>
      <c r="B234" s="933" t="s">
        <v>291</v>
      </c>
      <c r="C234" s="933" t="s">
        <v>169</v>
      </c>
      <c r="D234" s="934">
        <v>903.07</v>
      </c>
      <c r="E234" s="290"/>
      <c r="F234" s="857"/>
      <c r="G234" s="859"/>
      <c r="H234" s="859"/>
      <c r="I234" s="859"/>
    </row>
    <row r="235" spans="1:9" x14ac:dyDescent="0.25">
      <c r="A235" s="933">
        <v>94876</v>
      </c>
      <c r="B235" s="933" t="s">
        <v>292</v>
      </c>
      <c r="C235" s="933" t="s">
        <v>169</v>
      </c>
      <c r="D235" s="934">
        <v>17.86</v>
      </c>
      <c r="E235" s="290"/>
      <c r="F235" s="857"/>
      <c r="G235" s="859"/>
      <c r="H235" s="859"/>
      <c r="I235" s="859"/>
    </row>
    <row r="236" spans="1:9" x14ac:dyDescent="0.25">
      <c r="A236" s="933">
        <v>94878</v>
      </c>
      <c r="B236" s="933" t="s">
        <v>293</v>
      </c>
      <c r="C236" s="933" t="s">
        <v>169</v>
      </c>
      <c r="D236" s="934">
        <v>20.97</v>
      </c>
      <c r="E236" s="290"/>
      <c r="F236" s="857"/>
      <c r="G236" s="859"/>
      <c r="H236" s="859"/>
      <c r="I236" s="859"/>
    </row>
    <row r="237" spans="1:9" x14ac:dyDescent="0.25">
      <c r="A237" s="933">
        <v>94879</v>
      </c>
      <c r="B237" s="933" t="s">
        <v>294</v>
      </c>
      <c r="C237" s="933" t="s">
        <v>169</v>
      </c>
      <c r="D237" s="935">
        <v>1203.6300000000001</v>
      </c>
      <c r="E237" s="290"/>
      <c r="F237" s="857"/>
      <c r="G237" s="859"/>
      <c r="H237" s="859"/>
      <c r="I237" s="859"/>
    </row>
    <row r="238" spans="1:9" x14ac:dyDescent="0.25">
      <c r="A238" s="933">
        <v>94880</v>
      </c>
      <c r="B238" s="933" t="s">
        <v>295</v>
      </c>
      <c r="C238" s="933" t="s">
        <v>169</v>
      </c>
      <c r="D238" s="934">
        <v>25.68</v>
      </c>
      <c r="E238" s="290"/>
      <c r="F238" s="857"/>
      <c r="G238" s="859"/>
      <c r="H238" s="859"/>
      <c r="I238" s="859"/>
    </row>
    <row r="239" spans="1:9" x14ac:dyDescent="0.25">
      <c r="A239" s="933">
        <v>94881</v>
      </c>
      <c r="B239" s="933" t="s">
        <v>296</v>
      </c>
      <c r="C239" s="933" t="s">
        <v>169</v>
      </c>
      <c r="D239" s="935">
        <v>1876.96</v>
      </c>
      <c r="E239" s="290"/>
      <c r="F239" s="857"/>
      <c r="G239" s="859"/>
      <c r="H239" s="859"/>
      <c r="I239" s="859"/>
    </row>
    <row r="240" spans="1:9" x14ac:dyDescent="0.25">
      <c r="A240" s="933">
        <v>94882</v>
      </c>
      <c r="B240" s="933" t="s">
        <v>297</v>
      </c>
      <c r="C240" s="933" t="s">
        <v>169</v>
      </c>
      <c r="D240" s="934">
        <v>30.46</v>
      </c>
      <c r="E240" s="290"/>
      <c r="F240" s="857"/>
      <c r="G240" s="859"/>
      <c r="H240" s="859"/>
      <c r="I240" s="859"/>
    </row>
    <row r="241" spans="1:9" x14ac:dyDescent="0.25">
      <c r="A241" s="933">
        <v>94884</v>
      </c>
      <c r="B241" s="933" t="s">
        <v>298</v>
      </c>
      <c r="C241" s="933" t="s">
        <v>169</v>
      </c>
      <c r="D241" s="934">
        <v>40.15</v>
      </c>
      <c r="E241" s="290"/>
      <c r="F241" s="857"/>
      <c r="G241" s="859"/>
      <c r="H241" s="859"/>
      <c r="I241" s="859"/>
    </row>
    <row r="242" spans="1:9" x14ac:dyDescent="0.25">
      <c r="A242" s="933">
        <v>94885</v>
      </c>
      <c r="B242" s="933" t="s">
        <v>299</v>
      </c>
      <c r="C242" s="933" t="s">
        <v>169</v>
      </c>
      <c r="D242" s="934">
        <v>130.07</v>
      </c>
      <c r="E242" s="290"/>
      <c r="F242" s="857"/>
      <c r="G242" s="859"/>
      <c r="H242" s="859"/>
      <c r="I242" s="859"/>
    </row>
    <row r="243" spans="1:9" x14ac:dyDescent="0.25">
      <c r="A243" s="933">
        <v>94886</v>
      </c>
      <c r="B243" s="933" t="s">
        <v>300</v>
      </c>
      <c r="C243" s="933" t="s">
        <v>169</v>
      </c>
      <c r="D243" s="934">
        <v>0.98</v>
      </c>
      <c r="E243" s="290"/>
      <c r="F243" s="857"/>
      <c r="G243" s="859"/>
      <c r="H243" s="859"/>
      <c r="I243" s="859"/>
    </row>
    <row r="244" spans="1:9" x14ac:dyDescent="0.25">
      <c r="A244" s="933">
        <v>94887</v>
      </c>
      <c r="B244" s="933" t="s">
        <v>301</v>
      </c>
      <c r="C244" s="933" t="s">
        <v>169</v>
      </c>
      <c r="D244" s="934">
        <v>154.29</v>
      </c>
      <c r="E244" s="290"/>
      <c r="F244" s="857"/>
      <c r="G244" s="859"/>
      <c r="H244" s="859"/>
      <c r="I244" s="859"/>
    </row>
    <row r="245" spans="1:9" x14ac:dyDescent="0.25">
      <c r="A245" s="933">
        <v>94888</v>
      </c>
      <c r="B245" s="933" t="s">
        <v>302</v>
      </c>
      <c r="C245" s="933" t="s">
        <v>169</v>
      </c>
      <c r="D245" s="934">
        <v>1.68</v>
      </c>
      <c r="E245" s="290"/>
      <c r="F245" s="857"/>
      <c r="G245" s="859"/>
      <c r="H245" s="859"/>
      <c r="I245" s="859"/>
    </row>
    <row r="246" spans="1:9" x14ac:dyDescent="0.25">
      <c r="A246" s="933">
        <v>94891</v>
      </c>
      <c r="B246" s="933" t="s">
        <v>303</v>
      </c>
      <c r="C246" s="933" t="s">
        <v>169</v>
      </c>
      <c r="D246" s="934">
        <v>905.95</v>
      </c>
      <c r="E246" s="290"/>
      <c r="F246" s="857"/>
      <c r="G246" s="859"/>
      <c r="H246" s="859"/>
      <c r="I246" s="859"/>
    </row>
    <row r="247" spans="1:9" x14ac:dyDescent="0.25">
      <c r="A247" s="933">
        <v>94892</v>
      </c>
      <c r="B247" s="933" t="s">
        <v>304</v>
      </c>
      <c r="C247" s="933" t="s">
        <v>169</v>
      </c>
      <c r="D247" s="934">
        <v>20.74</v>
      </c>
      <c r="E247" s="290"/>
      <c r="F247" s="857"/>
      <c r="G247" s="859"/>
      <c r="H247" s="859"/>
      <c r="I247" s="859"/>
    </row>
    <row r="248" spans="1:9" x14ac:dyDescent="0.25">
      <c r="A248" s="933">
        <v>94894</v>
      </c>
      <c r="B248" s="933" t="s">
        <v>305</v>
      </c>
      <c r="C248" s="933" t="s">
        <v>169</v>
      </c>
      <c r="D248" s="934">
        <v>24.1</v>
      </c>
      <c r="E248" s="290"/>
      <c r="F248" s="857"/>
      <c r="G248" s="859"/>
      <c r="H248" s="859"/>
      <c r="I248" s="859"/>
    </row>
    <row r="249" spans="1:9" x14ac:dyDescent="0.25">
      <c r="A249" s="933">
        <v>94895</v>
      </c>
      <c r="B249" s="933" t="s">
        <v>306</v>
      </c>
      <c r="C249" s="933" t="s">
        <v>169</v>
      </c>
      <c r="D249" s="935">
        <v>1207.07</v>
      </c>
      <c r="E249" s="290"/>
      <c r="F249" s="857"/>
      <c r="G249" s="859"/>
      <c r="H249" s="859"/>
      <c r="I249" s="859"/>
    </row>
    <row r="250" spans="1:9" x14ac:dyDescent="0.25">
      <c r="A250" s="933">
        <v>94896</v>
      </c>
      <c r="B250" s="933" t="s">
        <v>307</v>
      </c>
      <c r="C250" s="933" t="s">
        <v>169</v>
      </c>
      <c r="D250" s="934">
        <v>29.12</v>
      </c>
      <c r="E250" s="290"/>
      <c r="F250" s="857"/>
      <c r="G250" s="859"/>
      <c r="H250" s="859"/>
      <c r="I250" s="859"/>
    </row>
    <row r="251" spans="1:9" x14ac:dyDescent="0.25">
      <c r="A251" s="933">
        <v>94897</v>
      </c>
      <c r="B251" s="933" t="s">
        <v>308</v>
      </c>
      <c r="C251" s="933" t="s">
        <v>169</v>
      </c>
      <c r="D251" s="935">
        <v>1880.64</v>
      </c>
      <c r="E251" s="290"/>
      <c r="F251" s="857"/>
      <c r="G251" s="859"/>
      <c r="H251" s="859"/>
      <c r="I251" s="859"/>
    </row>
    <row r="252" spans="1:9" x14ac:dyDescent="0.25">
      <c r="A252" s="933">
        <v>94898</v>
      </c>
      <c r="B252" s="933" t="s">
        <v>309</v>
      </c>
      <c r="C252" s="933" t="s">
        <v>169</v>
      </c>
      <c r="D252" s="934">
        <v>34.14</v>
      </c>
      <c r="E252" s="290"/>
      <c r="F252" s="857"/>
      <c r="G252" s="859"/>
      <c r="H252" s="859"/>
      <c r="I252" s="859"/>
    </row>
    <row r="253" spans="1:9" x14ac:dyDescent="0.25">
      <c r="A253" s="933">
        <v>94900</v>
      </c>
      <c r="B253" s="933" t="s">
        <v>310</v>
      </c>
      <c r="C253" s="933" t="s">
        <v>169</v>
      </c>
      <c r="D253" s="934">
        <v>44.18</v>
      </c>
      <c r="E253" s="290"/>
      <c r="F253" s="857"/>
      <c r="G253" s="859"/>
      <c r="H253" s="859"/>
      <c r="I253" s="859"/>
    </row>
    <row r="254" spans="1:9" x14ac:dyDescent="0.25">
      <c r="A254" s="933">
        <v>97121</v>
      </c>
      <c r="B254" s="933" t="s">
        <v>311</v>
      </c>
      <c r="C254" s="933" t="s">
        <v>169</v>
      </c>
      <c r="D254" s="934">
        <v>1.71</v>
      </c>
      <c r="E254" s="290"/>
      <c r="F254" s="857"/>
      <c r="G254" s="859"/>
      <c r="H254" s="859"/>
      <c r="I254" s="859"/>
    </row>
    <row r="255" spans="1:9" x14ac:dyDescent="0.25">
      <c r="A255" s="933">
        <v>97122</v>
      </c>
      <c r="B255" s="933" t="s">
        <v>312</v>
      </c>
      <c r="C255" s="933" t="s">
        <v>169</v>
      </c>
      <c r="D255" s="934">
        <v>2.36</v>
      </c>
      <c r="E255" s="290"/>
      <c r="F255" s="857"/>
      <c r="G255" s="859"/>
      <c r="H255" s="859"/>
      <c r="I255" s="859"/>
    </row>
    <row r="256" spans="1:9" x14ac:dyDescent="0.25">
      <c r="A256" s="933">
        <v>97123</v>
      </c>
      <c r="B256" s="933" t="s">
        <v>313</v>
      </c>
      <c r="C256" s="933" t="s">
        <v>169</v>
      </c>
      <c r="D256" s="934">
        <v>3</v>
      </c>
      <c r="E256" s="290"/>
      <c r="F256" s="857"/>
      <c r="G256" s="859"/>
      <c r="H256" s="859"/>
      <c r="I256" s="859"/>
    </row>
    <row r="257" spans="1:9" x14ac:dyDescent="0.25">
      <c r="A257" s="933">
        <v>97124</v>
      </c>
      <c r="B257" s="933" t="s">
        <v>314</v>
      </c>
      <c r="C257" s="933" t="s">
        <v>169</v>
      </c>
      <c r="D257" s="934">
        <v>0.75</v>
      </c>
      <c r="E257" s="290"/>
      <c r="F257" s="857"/>
      <c r="G257" s="859"/>
      <c r="H257" s="859"/>
      <c r="I257" s="859"/>
    </row>
    <row r="258" spans="1:9" x14ac:dyDescent="0.25">
      <c r="A258" s="933">
        <v>97125</v>
      </c>
      <c r="B258" s="933" t="s">
        <v>315</v>
      </c>
      <c r="C258" s="933" t="s">
        <v>169</v>
      </c>
      <c r="D258" s="934">
        <v>1.06</v>
      </c>
      <c r="E258" s="290"/>
      <c r="F258" s="857"/>
      <c r="G258" s="859"/>
      <c r="H258" s="859"/>
      <c r="I258" s="859"/>
    </row>
    <row r="259" spans="1:9" x14ac:dyDescent="0.25">
      <c r="A259" s="933">
        <v>97126</v>
      </c>
      <c r="B259" s="933" t="s">
        <v>316</v>
      </c>
      <c r="C259" s="933" t="s">
        <v>169</v>
      </c>
      <c r="D259" s="934">
        <v>1.34</v>
      </c>
      <c r="E259" s="290"/>
      <c r="F259" s="857"/>
      <c r="G259" s="859"/>
      <c r="H259" s="859"/>
      <c r="I259" s="859"/>
    </row>
    <row r="260" spans="1:9" x14ac:dyDescent="0.25">
      <c r="A260" s="933">
        <v>92833</v>
      </c>
      <c r="B260" s="933" t="s">
        <v>317</v>
      </c>
      <c r="C260" s="933" t="s">
        <v>169</v>
      </c>
      <c r="D260" s="934">
        <v>116.39</v>
      </c>
      <c r="E260" s="290"/>
      <c r="F260" s="857"/>
      <c r="G260" s="859"/>
      <c r="H260" s="859"/>
      <c r="I260" s="859"/>
    </row>
    <row r="261" spans="1:9" x14ac:dyDescent="0.25">
      <c r="A261" s="933">
        <v>92834</v>
      </c>
      <c r="B261" s="933" t="s">
        <v>318</v>
      </c>
      <c r="C261" s="933" t="s">
        <v>169</v>
      </c>
      <c r="D261" s="934">
        <v>6.61</v>
      </c>
      <c r="E261" s="290"/>
      <c r="F261" s="857"/>
      <c r="G261" s="859"/>
      <c r="H261" s="859"/>
      <c r="I261" s="859"/>
    </row>
    <row r="262" spans="1:9" x14ac:dyDescent="0.25">
      <c r="A262" s="933">
        <v>92835</v>
      </c>
      <c r="B262" s="933" t="s">
        <v>319</v>
      </c>
      <c r="C262" s="933" t="s">
        <v>169</v>
      </c>
      <c r="D262" s="934">
        <v>152.62</v>
      </c>
      <c r="E262" s="290"/>
      <c r="F262" s="857"/>
      <c r="G262" s="859"/>
      <c r="H262" s="859"/>
      <c r="I262" s="859"/>
    </row>
    <row r="263" spans="1:9" x14ac:dyDescent="0.25">
      <c r="A263" s="933">
        <v>92836</v>
      </c>
      <c r="B263" s="933" t="s">
        <v>320</v>
      </c>
      <c r="C263" s="933" t="s">
        <v>169</v>
      </c>
      <c r="D263" s="934">
        <v>8.44</v>
      </c>
      <c r="E263" s="290"/>
      <c r="F263" s="857"/>
      <c r="G263" s="859"/>
      <c r="H263" s="859"/>
      <c r="I263" s="859"/>
    </row>
    <row r="264" spans="1:9" x14ac:dyDescent="0.25">
      <c r="A264" s="933">
        <v>92837</v>
      </c>
      <c r="B264" s="933" t="s">
        <v>321</v>
      </c>
      <c r="C264" s="933" t="s">
        <v>169</v>
      </c>
      <c r="D264" s="934">
        <v>192.32</v>
      </c>
      <c r="E264" s="290"/>
      <c r="F264" s="857"/>
      <c r="G264" s="859"/>
      <c r="H264" s="859"/>
      <c r="I264" s="859"/>
    </row>
    <row r="265" spans="1:9" x14ac:dyDescent="0.25">
      <c r="A265" s="933">
        <v>92838</v>
      </c>
      <c r="B265" s="933" t="s">
        <v>322</v>
      </c>
      <c r="C265" s="933" t="s">
        <v>169</v>
      </c>
      <c r="D265" s="934">
        <v>10.15</v>
      </c>
      <c r="E265" s="290"/>
      <c r="F265" s="857"/>
      <c r="G265" s="859"/>
      <c r="H265" s="859"/>
      <c r="I265" s="859"/>
    </row>
    <row r="266" spans="1:9" x14ac:dyDescent="0.25">
      <c r="A266" s="933">
        <v>92839</v>
      </c>
      <c r="B266" s="933" t="s">
        <v>323</v>
      </c>
      <c r="C266" s="933" t="s">
        <v>169</v>
      </c>
      <c r="D266" s="934">
        <v>251.68</v>
      </c>
      <c r="E266" s="290"/>
      <c r="F266" s="857"/>
      <c r="G266" s="859"/>
      <c r="H266" s="859"/>
      <c r="I266" s="859"/>
    </row>
    <row r="267" spans="1:9" x14ac:dyDescent="0.25">
      <c r="A267" s="933">
        <v>92840</v>
      </c>
      <c r="B267" s="933" t="s">
        <v>324</v>
      </c>
      <c r="C267" s="933" t="s">
        <v>169</v>
      </c>
      <c r="D267" s="934">
        <v>12</v>
      </c>
      <c r="E267" s="290"/>
      <c r="F267" s="857"/>
      <c r="G267" s="859"/>
      <c r="H267" s="859"/>
      <c r="I267" s="859"/>
    </row>
    <row r="268" spans="1:9" x14ac:dyDescent="0.25">
      <c r="A268" s="933">
        <v>92841</v>
      </c>
      <c r="B268" s="933" t="s">
        <v>325</v>
      </c>
      <c r="C268" s="933" t="s">
        <v>169</v>
      </c>
      <c r="D268" s="934">
        <v>284.58</v>
      </c>
      <c r="E268" s="290"/>
      <c r="F268" s="857"/>
      <c r="G268" s="859"/>
      <c r="H268" s="859"/>
      <c r="I268" s="859"/>
    </row>
    <row r="269" spans="1:9" x14ac:dyDescent="0.25">
      <c r="A269" s="933">
        <v>92842</v>
      </c>
      <c r="B269" s="933" t="s">
        <v>326</v>
      </c>
      <c r="C269" s="933" t="s">
        <v>169</v>
      </c>
      <c r="D269" s="934">
        <v>13.73</v>
      </c>
      <c r="E269" s="290"/>
      <c r="F269" s="857"/>
      <c r="G269" s="859"/>
      <c r="H269" s="859"/>
      <c r="I269" s="859"/>
    </row>
    <row r="270" spans="1:9" x14ac:dyDescent="0.25">
      <c r="A270" s="933">
        <v>92844</v>
      </c>
      <c r="B270" s="933" t="s">
        <v>327</v>
      </c>
      <c r="C270" s="933" t="s">
        <v>169</v>
      </c>
      <c r="D270" s="934">
        <v>15.58</v>
      </c>
      <c r="E270" s="290"/>
      <c r="F270" s="857"/>
      <c r="G270" s="859"/>
      <c r="H270" s="859"/>
      <c r="I270" s="859"/>
    </row>
    <row r="271" spans="1:9" x14ac:dyDescent="0.25">
      <c r="A271" s="933">
        <v>92846</v>
      </c>
      <c r="B271" s="933" t="s">
        <v>328</v>
      </c>
      <c r="C271" s="933" t="s">
        <v>169</v>
      </c>
      <c r="D271" s="934">
        <v>17.3</v>
      </c>
      <c r="E271" s="290"/>
      <c r="F271" s="857"/>
      <c r="G271" s="859"/>
      <c r="H271" s="859"/>
      <c r="I271" s="859"/>
    </row>
    <row r="272" spans="1:9" x14ac:dyDescent="0.25">
      <c r="A272" s="933">
        <v>92847</v>
      </c>
      <c r="B272" s="933" t="s">
        <v>329</v>
      </c>
      <c r="C272" s="933" t="s">
        <v>169</v>
      </c>
      <c r="D272" s="934">
        <v>493.53</v>
      </c>
      <c r="E272" s="290"/>
      <c r="F272" s="857"/>
      <c r="G272" s="859"/>
      <c r="H272" s="859"/>
      <c r="I272" s="859"/>
    </row>
    <row r="273" spans="1:9" x14ac:dyDescent="0.25">
      <c r="A273" s="933">
        <v>92848</v>
      </c>
      <c r="B273" s="933" t="s">
        <v>330</v>
      </c>
      <c r="C273" s="933" t="s">
        <v>169</v>
      </c>
      <c r="D273" s="934">
        <v>19.170000000000002</v>
      </c>
      <c r="E273" s="290"/>
      <c r="F273" s="857"/>
      <c r="G273" s="859"/>
      <c r="H273" s="859"/>
      <c r="I273" s="859"/>
    </row>
    <row r="274" spans="1:9" x14ac:dyDescent="0.25">
      <c r="A274" s="933">
        <v>92849</v>
      </c>
      <c r="B274" s="933" t="s">
        <v>331</v>
      </c>
      <c r="C274" s="933" t="s">
        <v>169</v>
      </c>
      <c r="D274" s="934">
        <v>122.37</v>
      </c>
      <c r="E274" s="290"/>
      <c r="F274" s="857"/>
      <c r="G274" s="859"/>
      <c r="H274" s="859"/>
      <c r="I274" s="859"/>
    </row>
    <row r="275" spans="1:9" x14ac:dyDescent="0.25">
      <c r="A275" s="933">
        <v>92850</v>
      </c>
      <c r="B275" s="933" t="s">
        <v>332</v>
      </c>
      <c r="C275" s="933" t="s">
        <v>169</v>
      </c>
      <c r="D275" s="934">
        <v>12.51</v>
      </c>
      <c r="E275" s="290"/>
      <c r="F275" s="857"/>
      <c r="G275" s="859"/>
      <c r="H275" s="859"/>
      <c r="I275" s="859"/>
    </row>
    <row r="276" spans="1:9" x14ac:dyDescent="0.25">
      <c r="A276" s="933">
        <v>92851</v>
      </c>
      <c r="B276" s="933" t="s">
        <v>333</v>
      </c>
      <c r="C276" s="933" t="s">
        <v>169</v>
      </c>
      <c r="D276" s="934">
        <v>160.09</v>
      </c>
      <c r="E276" s="290"/>
      <c r="F276" s="857"/>
      <c r="G276" s="859"/>
      <c r="H276" s="859"/>
      <c r="I276" s="859"/>
    </row>
    <row r="277" spans="1:9" x14ac:dyDescent="0.25">
      <c r="A277" s="933">
        <v>92852</v>
      </c>
      <c r="B277" s="933" t="s">
        <v>334</v>
      </c>
      <c r="C277" s="933" t="s">
        <v>169</v>
      </c>
      <c r="D277" s="934">
        <v>15.81</v>
      </c>
      <c r="E277" s="290"/>
      <c r="F277" s="857"/>
      <c r="G277" s="859"/>
      <c r="H277" s="859"/>
      <c r="I277" s="859"/>
    </row>
    <row r="278" spans="1:9" x14ac:dyDescent="0.25">
      <c r="A278" s="933">
        <v>92853</v>
      </c>
      <c r="B278" s="933" t="s">
        <v>335</v>
      </c>
      <c r="C278" s="933" t="s">
        <v>169</v>
      </c>
      <c r="D278" s="934">
        <v>201.54</v>
      </c>
      <c r="E278" s="290"/>
      <c r="F278" s="857"/>
      <c r="G278" s="859"/>
      <c r="H278" s="859"/>
      <c r="I278" s="859"/>
    </row>
    <row r="279" spans="1:9" x14ac:dyDescent="0.25">
      <c r="A279" s="933">
        <v>92854</v>
      </c>
      <c r="B279" s="933" t="s">
        <v>336</v>
      </c>
      <c r="C279" s="933" t="s">
        <v>169</v>
      </c>
      <c r="D279" s="934">
        <v>19.239999999999998</v>
      </c>
      <c r="E279" s="290"/>
      <c r="F279" s="857"/>
      <c r="G279" s="859"/>
      <c r="H279" s="859"/>
      <c r="I279" s="859"/>
    </row>
    <row r="280" spans="1:9" x14ac:dyDescent="0.25">
      <c r="A280" s="933">
        <v>92855</v>
      </c>
      <c r="B280" s="933" t="s">
        <v>337</v>
      </c>
      <c r="C280" s="933" t="s">
        <v>169</v>
      </c>
      <c r="D280" s="934">
        <v>262.51</v>
      </c>
      <c r="E280" s="290"/>
      <c r="F280" s="857"/>
      <c r="G280" s="859"/>
      <c r="H280" s="859"/>
      <c r="I280" s="859"/>
    </row>
    <row r="281" spans="1:9" x14ac:dyDescent="0.25">
      <c r="A281" s="933">
        <v>92856</v>
      </c>
      <c r="B281" s="933" t="s">
        <v>338</v>
      </c>
      <c r="C281" s="933" t="s">
        <v>169</v>
      </c>
      <c r="D281" s="934">
        <v>22.69</v>
      </c>
      <c r="E281" s="290"/>
      <c r="F281" s="857"/>
      <c r="G281" s="859"/>
      <c r="H281" s="859"/>
      <c r="I281" s="859"/>
    </row>
    <row r="282" spans="1:9" x14ac:dyDescent="0.25">
      <c r="A282" s="933">
        <v>92857</v>
      </c>
      <c r="B282" s="933" t="s">
        <v>339</v>
      </c>
      <c r="C282" s="933" t="s">
        <v>169</v>
      </c>
      <c r="D282" s="934">
        <v>296.97000000000003</v>
      </c>
      <c r="E282" s="290"/>
      <c r="F282" s="857"/>
      <c r="G282" s="859"/>
      <c r="H282" s="859"/>
      <c r="I282" s="859"/>
    </row>
    <row r="283" spans="1:9" x14ac:dyDescent="0.25">
      <c r="A283" s="933">
        <v>92858</v>
      </c>
      <c r="B283" s="933" t="s">
        <v>340</v>
      </c>
      <c r="C283" s="933" t="s">
        <v>169</v>
      </c>
      <c r="D283" s="934">
        <v>25.98</v>
      </c>
      <c r="E283" s="290"/>
      <c r="F283" s="857"/>
      <c r="G283" s="859"/>
      <c r="H283" s="859"/>
      <c r="I283" s="859"/>
    </row>
    <row r="284" spans="1:9" x14ac:dyDescent="0.25">
      <c r="A284" s="933">
        <v>92860</v>
      </c>
      <c r="B284" s="933" t="s">
        <v>341</v>
      </c>
      <c r="C284" s="933" t="s">
        <v>169</v>
      </c>
      <c r="D284" s="934">
        <v>29.49</v>
      </c>
      <c r="E284" s="290"/>
      <c r="F284" s="857"/>
      <c r="G284" s="859"/>
      <c r="H284" s="859"/>
      <c r="I284" s="859"/>
    </row>
    <row r="285" spans="1:9" x14ac:dyDescent="0.25">
      <c r="A285" s="933">
        <v>92862</v>
      </c>
      <c r="B285" s="933" t="s">
        <v>342</v>
      </c>
      <c r="C285" s="933" t="s">
        <v>169</v>
      </c>
      <c r="D285" s="934">
        <v>32.909999999999997</v>
      </c>
      <c r="E285" s="290"/>
      <c r="F285" s="857"/>
      <c r="G285" s="859"/>
      <c r="H285" s="859"/>
      <c r="I285" s="859"/>
    </row>
    <row r="286" spans="1:9" x14ac:dyDescent="0.25">
      <c r="A286" s="933">
        <v>92863</v>
      </c>
      <c r="B286" s="933" t="s">
        <v>343</v>
      </c>
      <c r="C286" s="933" t="s">
        <v>169</v>
      </c>
      <c r="D286" s="934">
        <v>510.91</v>
      </c>
      <c r="E286" s="290"/>
      <c r="F286" s="857"/>
      <c r="G286" s="859"/>
      <c r="H286" s="859"/>
      <c r="I286" s="859"/>
    </row>
    <row r="287" spans="1:9" x14ac:dyDescent="0.25">
      <c r="A287" s="933">
        <v>92864</v>
      </c>
      <c r="B287" s="933" t="s">
        <v>344</v>
      </c>
      <c r="C287" s="933" t="s">
        <v>169</v>
      </c>
      <c r="D287" s="934">
        <v>36.340000000000003</v>
      </c>
      <c r="E287" s="290"/>
      <c r="F287" s="857"/>
      <c r="G287" s="859"/>
      <c r="H287" s="859"/>
      <c r="I287" s="859"/>
    </row>
    <row r="288" spans="1:9" x14ac:dyDescent="0.25">
      <c r="A288" s="933">
        <v>92210</v>
      </c>
      <c r="B288" s="933" t="s">
        <v>345</v>
      </c>
      <c r="C288" s="933" t="s">
        <v>169</v>
      </c>
      <c r="D288" s="934">
        <v>97.47</v>
      </c>
      <c r="E288" s="290"/>
      <c r="F288" s="857"/>
      <c r="G288" s="859"/>
      <c r="H288" s="859"/>
      <c r="I288" s="859"/>
    </row>
    <row r="289" spans="1:9" x14ac:dyDescent="0.25">
      <c r="A289" s="933">
        <v>92211</v>
      </c>
      <c r="B289" s="933" t="s">
        <v>346</v>
      </c>
      <c r="C289" s="933" t="s">
        <v>169</v>
      </c>
      <c r="D289" s="934">
        <v>124.78</v>
      </c>
      <c r="E289" s="290"/>
      <c r="F289" s="857"/>
      <c r="G289" s="859"/>
      <c r="H289" s="859"/>
      <c r="I289" s="859"/>
    </row>
    <row r="290" spans="1:9" x14ac:dyDescent="0.25">
      <c r="A290" s="933">
        <v>92212</v>
      </c>
      <c r="B290" s="933" t="s">
        <v>347</v>
      </c>
      <c r="C290" s="933" t="s">
        <v>169</v>
      </c>
      <c r="D290" s="934">
        <v>158.91999999999999</v>
      </c>
      <c r="E290" s="290"/>
      <c r="F290" s="857"/>
      <c r="G290" s="859"/>
      <c r="H290" s="859"/>
      <c r="I290" s="859"/>
    </row>
    <row r="291" spans="1:9" x14ac:dyDescent="0.25">
      <c r="A291" s="933">
        <v>92213</v>
      </c>
      <c r="B291" s="933" t="s">
        <v>348</v>
      </c>
      <c r="C291" s="933" t="s">
        <v>169</v>
      </c>
      <c r="D291" s="934">
        <v>209.47</v>
      </c>
      <c r="E291" s="290"/>
      <c r="F291" s="857"/>
      <c r="G291" s="859"/>
      <c r="H291" s="859"/>
      <c r="I291" s="859"/>
    </row>
    <row r="292" spans="1:9" x14ac:dyDescent="0.25">
      <c r="A292" s="933">
        <v>92214</v>
      </c>
      <c r="B292" s="933" t="s">
        <v>349</v>
      </c>
      <c r="C292" s="933" t="s">
        <v>169</v>
      </c>
      <c r="D292" s="934">
        <v>239.17</v>
      </c>
      <c r="E292" s="290"/>
      <c r="F292" s="857"/>
      <c r="G292" s="859"/>
      <c r="H292" s="859"/>
      <c r="I292" s="859"/>
    </row>
    <row r="293" spans="1:9" x14ac:dyDescent="0.25">
      <c r="A293" s="933">
        <v>92215</v>
      </c>
      <c r="B293" s="933" t="s">
        <v>350</v>
      </c>
      <c r="C293" s="933" t="s">
        <v>169</v>
      </c>
      <c r="D293" s="934">
        <v>288.52</v>
      </c>
      <c r="E293" s="290"/>
      <c r="F293" s="857"/>
      <c r="G293" s="859"/>
      <c r="H293" s="859"/>
      <c r="I293" s="859"/>
    </row>
    <row r="294" spans="1:9" x14ac:dyDescent="0.25">
      <c r="A294" s="933">
        <v>92216</v>
      </c>
      <c r="B294" s="933" t="s">
        <v>351</v>
      </c>
      <c r="C294" s="933" t="s">
        <v>169</v>
      </c>
      <c r="D294" s="934">
        <v>323.60000000000002</v>
      </c>
      <c r="E294" s="290"/>
      <c r="F294" s="857"/>
      <c r="G294" s="859"/>
      <c r="H294" s="859"/>
      <c r="I294" s="859"/>
    </row>
    <row r="295" spans="1:9" x14ac:dyDescent="0.25">
      <c r="A295" s="933">
        <v>92219</v>
      </c>
      <c r="B295" s="933" t="s">
        <v>352</v>
      </c>
      <c r="C295" s="933" t="s">
        <v>169</v>
      </c>
      <c r="D295" s="934">
        <v>104.85</v>
      </c>
      <c r="E295" s="290"/>
      <c r="F295" s="857"/>
      <c r="G295" s="859"/>
      <c r="H295" s="859"/>
      <c r="I295" s="859"/>
    </row>
    <row r="296" spans="1:9" x14ac:dyDescent="0.25">
      <c r="A296" s="933">
        <v>92220</v>
      </c>
      <c r="B296" s="933" t="s">
        <v>353</v>
      </c>
      <c r="C296" s="933" t="s">
        <v>169</v>
      </c>
      <c r="D296" s="934">
        <v>133.88</v>
      </c>
      <c r="E296" s="290"/>
      <c r="F296" s="857"/>
      <c r="G296" s="859"/>
      <c r="H296" s="859"/>
      <c r="I296" s="859"/>
    </row>
    <row r="297" spans="1:9" x14ac:dyDescent="0.25">
      <c r="A297" s="933">
        <v>92221</v>
      </c>
      <c r="B297" s="933" t="s">
        <v>354</v>
      </c>
      <c r="C297" s="933" t="s">
        <v>169</v>
      </c>
      <c r="D297" s="934">
        <v>169.61</v>
      </c>
      <c r="E297" s="290"/>
      <c r="F297" s="857"/>
      <c r="G297" s="859"/>
      <c r="H297" s="859"/>
      <c r="I297" s="859"/>
    </row>
    <row r="298" spans="1:9" x14ac:dyDescent="0.25">
      <c r="A298" s="933">
        <v>92222</v>
      </c>
      <c r="B298" s="933" t="s">
        <v>355</v>
      </c>
      <c r="C298" s="933" t="s">
        <v>169</v>
      </c>
      <c r="D298" s="934">
        <v>221.86</v>
      </c>
      <c r="E298" s="290"/>
      <c r="F298" s="857"/>
      <c r="G298" s="859"/>
      <c r="H298" s="859"/>
      <c r="I298" s="859"/>
    </row>
    <row r="299" spans="1:9" x14ac:dyDescent="0.25">
      <c r="A299" s="933">
        <v>92223</v>
      </c>
      <c r="B299" s="933" t="s">
        <v>356</v>
      </c>
      <c r="C299" s="933" t="s">
        <v>169</v>
      </c>
      <c r="D299" s="934">
        <v>253.07</v>
      </c>
      <c r="E299" s="290"/>
      <c r="F299" s="857"/>
      <c r="G299" s="859"/>
      <c r="H299" s="859"/>
      <c r="I299" s="859"/>
    </row>
    <row r="300" spans="1:9" x14ac:dyDescent="0.25">
      <c r="A300" s="933">
        <v>92224</v>
      </c>
      <c r="B300" s="933" t="s">
        <v>357</v>
      </c>
      <c r="C300" s="933" t="s">
        <v>169</v>
      </c>
      <c r="D300" s="934">
        <v>303.95</v>
      </c>
      <c r="E300" s="290"/>
      <c r="F300" s="857"/>
      <c r="G300" s="859"/>
      <c r="H300" s="859"/>
      <c r="I300" s="859"/>
    </row>
    <row r="301" spans="1:9" x14ac:dyDescent="0.25">
      <c r="A301" s="933">
        <v>92226</v>
      </c>
      <c r="B301" s="933" t="s">
        <v>358</v>
      </c>
      <c r="C301" s="933" t="s">
        <v>169</v>
      </c>
      <c r="D301" s="934">
        <v>340.83</v>
      </c>
      <c r="E301" s="290"/>
      <c r="F301" s="857"/>
      <c r="G301" s="859"/>
      <c r="H301" s="859"/>
      <c r="I301" s="859"/>
    </row>
    <row r="302" spans="1:9" x14ac:dyDescent="0.25">
      <c r="A302" s="933">
        <v>92808</v>
      </c>
      <c r="B302" s="933" t="s">
        <v>359</v>
      </c>
      <c r="C302" s="933" t="s">
        <v>169</v>
      </c>
      <c r="D302" s="934">
        <v>29.81</v>
      </c>
      <c r="E302" s="290"/>
      <c r="F302" s="857"/>
      <c r="G302" s="859"/>
      <c r="H302" s="859"/>
      <c r="I302" s="859"/>
    </row>
    <row r="303" spans="1:9" x14ac:dyDescent="0.25">
      <c r="A303" s="933">
        <v>92809</v>
      </c>
      <c r="B303" s="933" t="s">
        <v>360</v>
      </c>
      <c r="C303" s="933" t="s">
        <v>169</v>
      </c>
      <c r="D303" s="934">
        <v>38.22</v>
      </c>
      <c r="E303" s="290"/>
      <c r="F303" s="857"/>
      <c r="G303" s="859"/>
      <c r="H303" s="859"/>
      <c r="I303" s="859"/>
    </row>
    <row r="304" spans="1:9" x14ac:dyDescent="0.25">
      <c r="A304" s="933">
        <v>92810</v>
      </c>
      <c r="B304" s="933" t="s">
        <v>361</v>
      </c>
      <c r="C304" s="933" t="s">
        <v>169</v>
      </c>
      <c r="D304" s="934">
        <v>46.54</v>
      </c>
      <c r="E304" s="290"/>
      <c r="F304" s="857"/>
      <c r="G304" s="859"/>
      <c r="H304" s="859"/>
      <c r="I304" s="859"/>
    </row>
    <row r="305" spans="1:9" x14ac:dyDescent="0.25">
      <c r="A305" s="933">
        <v>92811</v>
      </c>
      <c r="B305" s="933" t="s">
        <v>362</v>
      </c>
      <c r="C305" s="933" t="s">
        <v>169</v>
      </c>
      <c r="D305" s="934">
        <v>55.41</v>
      </c>
      <c r="E305" s="290"/>
      <c r="F305" s="857"/>
      <c r="G305" s="859"/>
      <c r="H305" s="859"/>
      <c r="I305" s="859"/>
    </row>
    <row r="306" spans="1:9" x14ac:dyDescent="0.25">
      <c r="A306" s="933">
        <v>92812</v>
      </c>
      <c r="B306" s="933" t="s">
        <v>363</v>
      </c>
      <c r="C306" s="933" t="s">
        <v>169</v>
      </c>
      <c r="D306" s="934">
        <v>64.180000000000007</v>
      </c>
      <c r="E306" s="290"/>
      <c r="F306" s="857"/>
      <c r="G306" s="859"/>
      <c r="H306" s="859"/>
      <c r="I306" s="859"/>
    </row>
    <row r="307" spans="1:9" x14ac:dyDescent="0.25">
      <c r="A307" s="933">
        <v>92813</v>
      </c>
      <c r="B307" s="933" t="s">
        <v>364</v>
      </c>
      <c r="C307" s="933" t="s">
        <v>169</v>
      </c>
      <c r="D307" s="934">
        <v>74.41</v>
      </c>
      <c r="E307" s="290"/>
      <c r="F307" s="857"/>
      <c r="G307" s="859"/>
      <c r="H307" s="859"/>
      <c r="I307" s="859"/>
    </row>
    <row r="308" spans="1:9" x14ac:dyDescent="0.25">
      <c r="A308" s="933">
        <v>92814</v>
      </c>
      <c r="B308" s="933" t="s">
        <v>365</v>
      </c>
      <c r="C308" s="933" t="s">
        <v>169</v>
      </c>
      <c r="D308" s="934">
        <v>85.11</v>
      </c>
      <c r="E308" s="290"/>
      <c r="F308" s="857"/>
      <c r="G308" s="859"/>
      <c r="H308" s="859"/>
      <c r="I308" s="859"/>
    </row>
    <row r="309" spans="1:9" x14ac:dyDescent="0.25">
      <c r="A309" s="933">
        <v>92815</v>
      </c>
      <c r="B309" s="933" t="s">
        <v>366</v>
      </c>
      <c r="C309" s="933" t="s">
        <v>169</v>
      </c>
      <c r="D309" s="934">
        <v>97.45</v>
      </c>
      <c r="E309" s="290"/>
      <c r="F309" s="857"/>
      <c r="G309" s="859"/>
      <c r="H309" s="859"/>
      <c r="I309" s="859"/>
    </row>
    <row r="310" spans="1:9" x14ac:dyDescent="0.25">
      <c r="A310" s="933">
        <v>92816</v>
      </c>
      <c r="B310" s="933" t="s">
        <v>367</v>
      </c>
      <c r="C310" s="933" t="s">
        <v>169</v>
      </c>
      <c r="D310" s="934">
        <v>442.44</v>
      </c>
      <c r="E310" s="290"/>
      <c r="F310" s="857"/>
      <c r="G310" s="859"/>
      <c r="H310" s="859"/>
      <c r="I310" s="859"/>
    </row>
    <row r="311" spans="1:9" x14ac:dyDescent="0.25">
      <c r="A311" s="933">
        <v>92817</v>
      </c>
      <c r="B311" s="933" t="s">
        <v>368</v>
      </c>
      <c r="C311" s="933" t="s">
        <v>169</v>
      </c>
      <c r="D311" s="934">
        <v>121.93</v>
      </c>
      <c r="E311" s="290"/>
      <c r="F311" s="857"/>
      <c r="G311" s="859"/>
      <c r="H311" s="859"/>
      <c r="I311" s="859"/>
    </row>
    <row r="312" spans="1:9" x14ac:dyDescent="0.25">
      <c r="A312" s="933">
        <v>92818</v>
      </c>
      <c r="B312" s="933" t="s">
        <v>369</v>
      </c>
      <c r="C312" s="933" t="s">
        <v>169</v>
      </c>
      <c r="D312" s="934">
        <v>640.84</v>
      </c>
      <c r="E312" s="290"/>
      <c r="F312" s="857"/>
      <c r="G312" s="859"/>
      <c r="H312" s="859"/>
      <c r="I312" s="859"/>
    </row>
    <row r="313" spans="1:9" x14ac:dyDescent="0.25">
      <c r="A313" s="933">
        <v>92819</v>
      </c>
      <c r="B313" s="933" t="s">
        <v>370</v>
      </c>
      <c r="C313" s="933" t="s">
        <v>169</v>
      </c>
      <c r="D313" s="934">
        <v>164.11</v>
      </c>
      <c r="E313" s="290"/>
      <c r="F313" s="857"/>
      <c r="G313" s="859"/>
      <c r="H313" s="859"/>
      <c r="I313" s="859"/>
    </row>
    <row r="314" spans="1:9" x14ac:dyDescent="0.25">
      <c r="A314" s="933">
        <v>92820</v>
      </c>
      <c r="B314" s="933" t="s">
        <v>371</v>
      </c>
      <c r="C314" s="933" t="s">
        <v>169</v>
      </c>
      <c r="D314" s="934">
        <v>35.57</v>
      </c>
      <c r="E314" s="290"/>
      <c r="F314" s="857"/>
      <c r="G314" s="859"/>
      <c r="H314" s="859"/>
      <c r="I314" s="859"/>
    </row>
    <row r="315" spans="1:9" x14ac:dyDescent="0.25">
      <c r="A315" s="933">
        <v>92821</v>
      </c>
      <c r="B315" s="933" t="s">
        <v>372</v>
      </c>
      <c r="C315" s="933" t="s">
        <v>169</v>
      </c>
      <c r="D315" s="934">
        <v>45.6</v>
      </c>
      <c r="E315" s="290"/>
      <c r="F315" s="857"/>
      <c r="G315" s="859"/>
      <c r="H315" s="859"/>
      <c r="I315" s="859"/>
    </row>
    <row r="316" spans="1:9" x14ac:dyDescent="0.25">
      <c r="A316" s="933">
        <v>92822</v>
      </c>
      <c r="B316" s="933" t="s">
        <v>373</v>
      </c>
      <c r="C316" s="933" t="s">
        <v>169</v>
      </c>
      <c r="D316" s="934">
        <v>55.64</v>
      </c>
      <c r="E316" s="290"/>
      <c r="F316" s="857"/>
      <c r="G316" s="859"/>
      <c r="H316" s="859"/>
      <c r="I316" s="859"/>
    </row>
    <row r="317" spans="1:9" x14ac:dyDescent="0.25">
      <c r="A317" s="933">
        <v>92824</v>
      </c>
      <c r="B317" s="933" t="s">
        <v>374</v>
      </c>
      <c r="C317" s="933" t="s">
        <v>169</v>
      </c>
      <c r="D317" s="934">
        <v>66.099999999999994</v>
      </c>
      <c r="E317" s="290"/>
      <c r="F317" s="857"/>
      <c r="G317" s="859"/>
      <c r="H317" s="859"/>
      <c r="I317" s="859"/>
    </row>
    <row r="318" spans="1:9" x14ac:dyDescent="0.25">
      <c r="A318" s="933">
        <v>92825</v>
      </c>
      <c r="B318" s="933" t="s">
        <v>375</v>
      </c>
      <c r="C318" s="933" t="s">
        <v>169</v>
      </c>
      <c r="D318" s="934">
        <v>76.569999999999993</v>
      </c>
      <c r="E318" s="290"/>
      <c r="F318" s="857"/>
      <c r="G318" s="859"/>
      <c r="H318" s="859"/>
      <c r="I318" s="859"/>
    </row>
    <row r="319" spans="1:9" x14ac:dyDescent="0.25">
      <c r="A319" s="933">
        <v>92826</v>
      </c>
      <c r="B319" s="933" t="s">
        <v>376</v>
      </c>
      <c r="C319" s="933" t="s">
        <v>169</v>
      </c>
      <c r="D319" s="934">
        <v>88.31</v>
      </c>
      <c r="E319" s="290"/>
      <c r="F319" s="857"/>
      <c r="G319" s="859"/>
      <c r="H319" s="859"/>
      <c r="I319" s="859"/>
    </row>
    <row r="320" spans="1:9" x14ac:dyDescent="0.25">
      <c r="A320" s="933">
        <v>92827</v>
      </c>
      <c r="B320" s="933" t="s">
        <v>377</v>
      </c>
      <c r="C320" s="933" t="s">
        <v>169</v>
      </c>
      <c r="D320" s="934">
        <v>100.54</v>
      </c>
      <c r="E320" s="290"/>
      <c r="F320" s="857"/>
      <c r="G320" s="859"/>
      <c r="H320" s="859"/>
      <c r="I320" s="859"/>
    </row>
    <row r="321" spans="1:9" x14ac:dyDescent="0.25">
      <c r="A321" s="933">
        <v>92828</v>
      </c>
      <c r="B321" s="933" t="s">
        <v>378</v>
      </c>
      <c r="C321" s="933" t="s">
        <v>169</v>
      </c>
      <c r="D321" s="934">
        <v>114.68</v>
      </c>
      <c r="E321" s="290"/>
      <c r="F321" s="857"/>
      <c r="G321" s="859"/>
      <c r="H321" s="859"/>
      <c r="I321" s="859"/>
    </row>
    <row r="322" spans="1:9" x14ac:dyDescent="0.25">
      <c r="A322" s="933">
        <v>92829</v>
      </c>
      <c r="B322" s="933" t="s">
        <v>379</v>
      </c>
      <c r="C322" s="933" t="s">
        <v>169</v>
      </c>
      <c r="D322" s="934">
        <v>462.77</v>
      </c>
      <c r="E322" s="290"/>
      <c r="F322" s="857"/>
      <c r="G322" s="859"/>
      <c r="H322" s="859"/>
      <c r="I322" s="859"/>
    </row>
    <row r="323" spans="1:9" x14ac:dyDescent="0.25">
      <c r="A323" s="933">
        <v>92830</v>
      </c>
      <c r="B323" s="933" t="s">
        <v>380</v>
      </c>
      <c r="C323" s="933" t="s">
        <v>169</v>
      </c>
      <c r="D323" s="934">
        <v>142.26</v>
      </c>
      <c r="E323" s="290"/>
      <c r="F323" s="857"/>
      <c r="G323" s="859"/>
      <c r="H323" s="859"/>
      <c r="I323" s="859"/>
    </row>
    <row r="324" spans="1:9" x14ac:dyDescent="0.25">
      <c r="A324" s="933">
        <v>92831</v>
      </c>
      <c r="B324" s="933" t="s">
        <v>381</v>
      </c>
      <c r="C324" s="933" t="s">
        <v>169</v>
      </c>
      <c r="D324" s="934">
        <v>665.85</v>
      </c>
      <c r="E324" s="290"/>
      <c r="F324" s="857"/>
      <c r="G324" s="859"/>
      <c r="H324" s="859"/>
      <c r="I324" s="859"/>
    </row>
    <row r="325" spans="1:9" x14ac:dyDescent="0.25">
      <c r="A325" s="933">
        <v>92832</v>
      </c>
      <c r="B325" s="933" t="s">
        <v>382</v>
      </c>
      <c r="C325" s="933" t="s">
        <v>169</v>
      </c>
      <c r="D325" s="934">
        <v>189.12</v>
      </c>
      <c r="E325" s="290"/>
      <c r="F325" s="857"/>
      <c r="G325" s="859"/>
      <c r="H325" s="859"/>
      <c r="I325" s="859"/>
    </row>
    <row r="326" spans="1:9" x14ac:dyDescent="0.25">
      <c r="A326" s="933">
        <v>95565</v>
      </c>
      <c r="B326" s="933" t="s">
        <v>383</v>
      </c>
      <c r="C326" s="933" t="s">
        <v>169</v>
      </c>
      <c r="D326" s="934">
        <v>86.25</v>
      </c>
      <c r="E326" s="290"/>
      <c r="F326" s="857"/>
      <c r="G326" s="859"/>
      <c r="H326" s="859"/>
      <c r="I326" s="859"/>
    </row>
    <row r="327" spans="1:9" x14ac:dyDescent="0.25">
      <c r="A327" s="933">
        <v>95566</v>
      </c>
      <c r="B327" s="933" t="s">
        <v>384</v>
      </c>
      <c r="C327" s="933" t="s">
        <v>169</v>
      </c>
      <c r="D327" s="934">
        <v>92.08</v>
      </c>
      <c r="E327" s="290"/>
      <c r="F327" s="857"/>
      <c r="G327" s="859"/>
      <c r="H327" s="859"/>
      <c r="I327" s="859"/>
    </row>
    <row r="328" spans="1:9" x14ac:dyDescent="0.25">
      <c r="A328" s="933">
        <v>95567</v>
      </c>
      <c r="B328" s="933" t="s">
        <v>385</v>
      </c>
      <c r="C328" s="933" t="s">
        <v>169</v>
      </c>
      <c r="D328" s="934">
        <v>54.07</v>
      </c>
      <c r="E328" s="290"/>
      <c r="F328" s="857"/>
      <c r="G328" s="859"/>
      <c r="H328" s="859"/>
      <c r="I328" s="859"/>
    </row>
    <row r="329" spans="1:9" x14ac:dyDescent="0.25">
      <c r="A329" s="933">
        <v>95568</v>
      </c>
      <c r="B329" s="933" t="s">
        <v>386</v>
      </c>
      <c r="C329" s="933" t="s">
        <v>169</v>
      </c>
      <c r="D329" s="934">
        <v>70.28</v>
      </c>
      <c r="E329" s="290"/>
      <c r="F329" s="857"/>
      <c r="G329" s="859"/>
      <c r="H329" s="859"/>
      <c r="I329" s="859"/>
    </row>
    <row r="330" spans="1:9" x14ac:dyDescent="0.25">
      <c r="A330" s="933">
        <v>95569</v>
      </c>
      <c r="B330" s="933" t="s">
        <v>387</v>
      </c>
      <c r="C330" s="933" t="s">
        <v>169</v>
      </c>
      <c r="D330" s="934">
        <v>92.86</v>
      </c>
      <c r="E330" s="290"/>
      <c r="F330" s="857"/>
      <c r="G330" s="859"/>
      <c r="H330" s="859"/>
      <c r="I330" s="859"/>
    </row>
    <row r="331" spans="1:9" x14ac:dyDescent="0.25">
      <c r="A331" s="933">
        <v>95570</v>
      </c>
      <c r="B331" s="933" t="s">
        <v>388</v>
      </c>
      <c r="C331" s="933" t="s">
        <v>169</v>
      </c>
      <c r="D331" s="934">
        <v>59.9</v>
      </c>
      <c r="E331" s="290"/>
      <c r="F331" s="857"/>
      <c r="G331" s="859"/>
      <c r="H331" s="859"/>
      <c r="I331" s="859"/>
    </row>
    <row r="332" spans="1:9" x14ac:dyDescent="0.25">
      <c r="A332" s="933">
        <v>95571</v>
      </c>
      <c r="B332" s="933" t="s">
        <v>389</v>
      </c>
      <c r="C332" s="933" t="s">
        <v>169</v>
      </c>
      <c r="D332" s="934">
        <v>77.75</v>
      </c>
      <c r="E332" s="290"/>
      <c r="F332" s="857"/>
      <c r="G332" s="859"/>
      <c r="H332" s="859"/>
      <c r="I332" s="859"/>
    </row>
    <row r="333" spans="1:9" x14ac:dyDescent="0.25">
      <c r="A333" s="933">
        <v>95572</v>
      </c>
      <c r="B333" s="933" t="s">
        <v>390</v>
      </c>
      <c r="C333" s="933" t="s">
        <v>169</v>
      </c>
      <c r="D333" s="934">
        <v>102.09</v>
      </c>
      <c r="E333" s="290"/>
      <c r="F333" s="857"/>
      <c r="G333" s="859"/>
      <c r="H333" s="859"/>
      <c r="I333" s="859"/>
    </row>
    <row r="334" spans="1:9" x14ac:dyDescent="0.25">
      <c r="A334" s="933">
        <v>73606</v>
      </c>
      <c r="B334" s="933" t="s">
        <v>391</v>
      </c>
      <c r="C334" s="933" t="s">
        <v>156</v>
      </c>
      <c r="D334" s="934">
        <v>135.99</v>
      </c>
      <c r="E334" s="290"/>
      <c r="F334" s="857"/>
      <c r="G334" s="859"/>
      <c r="H334" s="859"/>
      <c r="I334" s="859"/>
    </row>
    <row r="335" spans="1:9" x14ac:dyDescent="0.25">
      <c r="A335" s="933">
        <v>73607</v>
      </c>
      <c r="B335" s="933" t="s">
        <v>392</v>
      </c>
      <c r="C335" s="933" t="s">
        <v>156</v>
      </c>
      <c r="D335" s="934">
        <v>90.66</v>
      </c>
      <c r="E335" s="290"/>
      <c r="F335" s="857"/>
      <c r="G335" s="859"/>
      <c r="H335" s="859"/>
      <c r="I335" s="859"/>
    </row>
    <row r="336" spans="1:9" x14ac:dyDescent="0.25">
      <c r="A336" s="933">
        <v>83623</v>
      </c>
      <c r="B336" s="933" t="s">
        <v>393</v>
      </c>
      <c r="C336" s="933" t="s">
        <v>169</v>
      </c>
      <c r="D336" s="934">
        <v>196.07</v>
      </c>
      <c r="E336" s="290"/>
      <c r="F336" s="857"/>
      <c r="G336" s="859"/>
      <c r="H336" s="859"/>
      <c r="I336" s="859"/>
    </row>
    <row r="337" spans="1:9" x14ac:dyDescent="0.25">
      <c r="A337" s="933">
        <v>83624</v>
      </c>
      <c r="B337" s="933" t="s">
        <v>394</v>
      </c>
      <c r="C337" s="933" t="s">
        <v>169</v>
      </c>
      <c r="D337" s="934">
        <v>138.29</v>
      </c>
      <c r="E337" s="290"/>
      <c r="F337" s="857"/>
      <c r="G337" s="859"/>
      <c r="H337" s="859"/>
      <c r="I337" s="859"/>
    </row>
    <row r="338" spans="1:9" x14ac:dyDescent="0.25">
      <c r="A338" s="933">
        <v>83626</v>
      </c>
      <c r="B338" s="933" t="s">
        <v>395</v>
      </c>
      <c r="C338" s="933" t="s">
        <v>169</v>
      </c>
      <c r="D338" s="934">
        <v>109.4</v>
      </c>
      <c r="E338" s="290"/>
      <c r="F338" s="857"/>
      <c r="G338" s="859"/>
      <c r="H338" s="859"/>
      <c r="I338" s="859"/>
    </row>
    <row r="339" spans="1:9" x14ac:dyDescent="0.25">
      <c r="A339" s="933">
        <v>83627</v>
      </c>
      <c r="B339" s="933" t="s">
        <v>396</v>
      </c>
      <c r="C339" s="933" t="s">
        <v>156</v>
      </c>
      <c r="D339" s="934">
        <v>398.4</v>
      </c>
      <c r="E339" s="290"/>
      <c r="F339" s="857"/>
      <c r="G339" s="859"/>
      <c r="H339" s="859"/>
      <c r="I339" s="859"/>
    </row>
    <row r="340" spans="1:9" x14ac:dyDescent="0.25">
      <c r="A340" s="933">
        <v>83724</v>
      </c>
      <c r="B340" s="933" t="s">
        <v>397</v>
      </c>
      <c r="C340" s="933" t="s">
        <v>398</v>
      </c>
      <c r="D340" s="934">
        <v>1.69</v>
      </c>
      <c r="E340" s="290"/>
      <c r="F340" s="857"/>
      <c r="G340" s="859"/>
      <c r="H340" s="859"/>
      <c r="I340" s="859"/>
    </row>
    <row r="341" spans="1:9" x14ac:dyDescent="0.25">
      <c r="A341" s="933">
        <v>83725</v>
      </c>
      <c r="B341" s="933" t="s">
        <v>399</v>
      </c>
      <c r="C341" s="933" t="s">
        <v>398</v>
      </c>
      <c r="D341" s="934">
        <v>1.08</v>
      </c>
      <c r="E341" s="290"/>
      <c r="F341" s="857"/>
      <c r="G341" s="859"/>
      <c r="H341" s="859"/>
      <c r="I341" s="859"/>
    </row>
    <row r="342" spans="1:9" x14ac:dyDescent="0.25">
      <c r="A342" s="933">
        <v>83726</v>
      </c>
      <c r="B342" s="933" t="s">
        <v>400</v>
      </c>
      <c r="C342" s="933" t="s">
        <v>398</v>
      </c>
      <c r="D342" s="934">
        <v>0.8</v>
      </c>
      <c r="E342" s="290"/>
      <c r="F342" s="857"/>
      <c r="G342" s="859"/>
      <c r="H342" s="859"/>
      <c r="I342" s="859"/>
    </row>
    <row r="343" spans="1:9" x14ac:dyDescent="0.25">
      <c r="A343" s="933">
        <v>97127</v>
      </c>
      <c r="B343" s="933" t="s">
        <v>401</v>
      </c>
      <c r="C343" s="933" t="s">
        <v>169</v>
      </c>
      <c r="D343" s="934">
        <v>4.29</v>
      </c>
      <c r="E343" s="290"/>
      <c r="F343" s="857"/>
      <c r="G343" s="859"/>
      <c r="H343" s="859"/>
      <c r="I343" s="859"/>
    </row>
    <row r="344" spans="1:9" x14ac:dyDescent="0.25">
      <c r="A344" s="933">
        <v>97128</v>
      </c>
      <c r="B344" s="933" t="s">
        <v>402</v>
      </c>
      <c r="C344" s="933" t="s">
        <v>169</v>
      </c>
      <c r="D344" s="934">
        <v>8.1199999999999992</v>
      </c>
      <c r="E344" s="290"/>
      <c r="F344" s="857"/>
      <c r="G344" s="859"/>
      <c r="H344" s="859"/>
      <c r="I344" s="859"/>
    </row>
    <row r="345" spans="1:9" x14ac:dyDescent="0.25">
      <c r="A345" s="933">
        <v>97129</v>
      </c>
      <c r="B345" s="933" t="s">
        <v>403</v>
      </c>
      <c r="C345" s="933" t="s">
        <v>169</v>
      </c>
      <c r="D345" s="934">
        <v>10</v>
      </c>
      <c r="E345" s="290"/>
      <c r="F345" s="857"/>
      <c r="G345" s="859"/>
      <c r="H345" s="859"/>
      <c r="I345" s="859"/>
    </row>
    <row r="346" spans="1:9" x14ac:dyDescent="0.25">
      <c r="A346" s="933">
        <v>97130</v>
      </c>
      <c r="B346" s="933" t="s">
        <v>404</v>
      </c>
      <c r="C346" s="933" t="s">
        <v>169</v>
      </c>
      <c r="D346" s="934">
        <v>11.86</v>
      </c>
      <c r="E346" s="290"/>
      <c r="F346" s="857"/>
      <c r="G346" s="859"/>
      <c r="H346" s="859"/>
      <c r="I346" s="859"/>
    </row>
    <row r="347" spans="1:9" x14ac:dyDescent="0.25">
      <c r="A347" s="933">
        <v>97131</v>
      </c>
      <c r="B347" s="933" t="s">
        <v>405</v>
      </c>
      <c r="C347" s="933" t="s">
        <v>169</v>
      </c>
      <c r="D347" s="934">
        <v>13.73</v>
      </c>
      <c r="E347" s="290"/>
      <c r="F347" s="857"/>
      <c r="G347" s="859"/>
      <c r="H347" s="859"/>
      <c r="I347" s="859"/>
    </row>
    <row r="348" spans="1:9" x14ac:dyDescent="0.25">
      <c r="A348" s="933">
        <v>97132</v>
      </c>
      <c r="B348" s="933" t="s">
        <v>406</v>
      </c>
      <c r="C348" s="933" t="s">
        <v>169</v>
      </c>
      <c r="D348" s="934">
        <v>15.57</v>
      </c>
      <c r="E348" s="290"/>
      <c r="F348" s="857"/>
      <c r="G348" s="859"/>
      <c r="H348" s="859"/>
      <c r="I348" s="859"/>
    </row>
    <row r="349" spans="1:9" x14ac:dyDescent="0.25">
      <c r="A349" s="933">
        <v>97133</v>
      </c>
      <c r="B349" s="933" t="s">
        <v>407</v>
      </c>
      <c r="C349" s="933" t="s">
        <v>169</v>
      </c>
      <c r="D349" s="934">
        <v>19.309999999999999</v>
      </c>
      <c r="E349" s="290"/>
      <c r="F349" s="857"/>
      <c r="G349" s="859"/>
      <c r="H349" s="859"/>
      <c r="I349" s="859"/>
    </row>
    <row r="350" spans="1:9" x14ac:dyDescent="0.25">
      <c r="A350" s="933">
        <v>97134</v>
      </c>
      <c r="B350" s="933" t="s">
        <v>408</v>
      </c>
      <c r="C350" s="933" t="s">
        <v>169</v>
      </c>
      <c r="D350" s="934">
        <v>1.94</v>
      </c>
      <c r="E350" s="290"/>
      <c r="F350" s="857"/>
      <c r="G350" s="859"/>
      <c r="H350" s="859"/>
      <c r="I350" s="859"/>
    </row>
    <row r="351" spans="1:9" x14ac:dyDescent="0.25">
      <c r="A351" s="933">
        <v>97135</v>
      </c>
      <c r="B351" s="933" t="s">
        <v>409</v>
      </c>
      <c r="C351" s="933" t="s">
        <v>169</v>
      </c>
      <c r="D351" s="934">
        <v>4</v>
      </c>
      <c r="E351" s="290"/>
      <c r="F351" s="857"/>
      <c r="G351" s="859"/>
      <c r="H351" s="859"/>
      <c r="I351" s="859"/>
    </row>
    <row r="352" spans="1:9" x14ac:dyDescent="0.25">
      <c r="A352" s="933">
        <v>97136</v>
      </c>
      <c r="B352" s="933" t="s">
        <v>410</v>
      </c>
      <c r="C352" s="933" t="s">
        <v>169</v>
      </c>
      <c r="D352" s="934">
        <v>4.9400000000000004</v>
      </c>
      <c r="E352" s="290"/>
      <c r="F352" s="857"/>
      <c r="G352" s="859"/>
      <c r="H352" s="859"/>
      <c r="I352" s="859"/>
    </row>
    <row r="353" spans="1:9" x14ac:dyDescent="0.25">
      <c r="A353" s="933">
        <v>97137</v>
      </c>
      <c r="B353" s="933" t="s">
        <v>411</v>
      </c>
      <c r="C353" s="933" t="s">
        <v>169</v>
      </c>
      <c r="D353" s="934">
        <v>5.85</v>
      </c>
      <c r="E353" s="290"/>
      <c r="F353" s="857"/>
      <c r="G353" s="859"/>
      <c r="H353" s="859"/>
      <c r="I353" s="859"/>
    </row>
    <row r="354" spans="1:9" x14ac:dyDescent="0.25">
      <c r="A354" s="933">
        <v>97138</v>
      </c>
      <c r="B354" s="933" t="s">
        <v>412</v>
      </c>
      <c r="C354" s="933" t="s">
        <v>169</v>
      </c>
      <c r="D354" s="934">
        <v>6.78</v>
      </c>
      <c r="E354" s="290"/>
      <c r="F354" s="857"/>
      <c r="G354" s="859"/>
      <c r="H354" s="859"/>
      <c r="I354" s="859"/>
    </row>
    <row r="355" spans="1:9" x14ac:dyDescent="0.25">
      <c r="A355" s="933">
        <v>97139</v>
      </c>
      <c r="B355" s="933" t="s">
        <v>413</v>
      </c>
      <c r="C355" s="933" t="s">
        <v>169</v>
      </c>
      <c r="D355" s="934">
        <v>7.68</v>
      </c>
      <c r="E355" s="290"/>
      <c r="F355" s="857"/>
      <c r="G355" s="859"/>
      <c r="H355" s="859"/>
      <c r="I355" s="859"/>
    </row>
    <row r="356" spans="1:9" x14ac:dyDescent="0.25">
      <c r="A356" s="933">
        <v>97140</v>
      </c>
      <c r="B356" s="933" t="s">
        <v>414</v>
      </c>
      <c r="C356" s="933" t="s">
        <v>169</v>
      </c>
      <c r="D356" s="934">
        <v>9.5500000000000007</v>
      </c>
      <c r="E356" s="290"/>
      <c r="F356" s="857"/>
      <c r="G356" s="859"/>
      <c r="H356" s="859"/>
      <c r="I356" s="859"/>
    </row>
    <row r="357" spans="1:9" x14ac:dyDescent="0.25">
      <c r="A357" s="933">
        <v>83520</v>
      </c>
      <c r="B357" s="933" t="s">
        <v>415</v>
      </c>
      <c r="C357" s="933" t="s">
        <v>156</v>
      </c>
      <c r="D357" s="934">
        <v>86.29</v>
      </c>
      <c r="E357" s="290"/>
      <c r="F357" s="857"/>
      <c r="G357" s="859"/>
      <c r="H357" s="859"/>
      <c r="I357" s="859"/>
    </row>
    <row r="358" spans="1:9" x14ac:dyDescent="0.25">
      <c r="A358" s="933">
        <v>83531</v>
      </c>
      <c r="B358" s="933" t="s">
        <v>416</v>
      </c>
      <c r="C358" s="933" t="s">
        <v>156</v>
      </c>
      <c r="D358" s="934">
        <v>372.77</v>
      </c>
      <c r="E358" s="290"/>
      <c r="F358" s="857"/>
      <c r="G358" s="859"/>
      <c r="H358" s="859"/>
      <c r="I358" s="859"/>
    </row>
    <row r="359" spans="1:9" x14ac:dyDescent="0.25">
      <c r="A359" s="933">
        <v>83535</v>
      </c>
      <c r="B359" s="933" t="s">
        <v>417</v>
      </c>
      <c r="C359" s="933" t="s">
        <v>156</v>
      </c>
      <c r="D359" s="934">
        <v>307.95999999999998</v>
      </c>
      <c r="E359" s="290"/>
      <c r="F359" s="857"/>
      <c r="G359" s="859"/>
      <c r="H359" s="859"/>
      <c r="I359" s="859"/>
    </row>
    <row r="360" spans="1:9" x14ac:dyDescent="0.25">
      <c r="A360" s="933">
        <v>92235</v>
      </c>
      <c r="B360" s="933" t="s">
        <v>418</v>
      </c>
      <c r="C360" s="933" t="s">
        <v>419</v>
      </c>
      <c r="D360" s="934">
        <v>63.01</v>
      </c>
      <c r="E360" s="290"/>
      <c r="F360" s="857"/>
      <c r="G360" s="859"/>
      <c r="H360" s="859"/>
      <c r="I360" s="859"/>
    </row>
    <row r="361" spans="1:9" x14ac:dyDescent="0.25">
      <c r="A361" s="933">
        <v>93206</v>
      </c>
      <c r="B361" s="933" t="s">
        <v>420</v>
      </c>
      <c r="C361" s="933" t="s">
        <v>419</v>
      </c>
      <c r="D361" s="934">
        <v>844.16</v>
      </c>
      <c r="E361" s="290"/>
      <c r="F361" s="857"/>
      <c r="G361" s="859"/>
      <c r="H361" s="859"/>
      <c r="I361" s="859"/>
    </row>
    <row r="362" spans="1:9" x14ac:dyDescent="0.25">
      <c r="A362" s="933">
        <v>93207</v>
      </c>
      <c r="B362" s="933" t="s">
        <v>421</v>
      </c>
      <c r="C362" s="933" t="s">
        <v>419</v>
      </c>
      <c r="D362" s="934">
        <v>844.13</v>
      </c>
      <c r="E362" s="290"/>
      <c r="F362" s="857"/>
      <c r="G362" s="859"/>
      <c r="H362" s="859"/>
      <c r="I362" s="859"/>
    </row>
    <row r="363" spans="1:9" x14ac:dyDescent="0.25">
      <c r="A363" s="933">
        <v>93208</v>
      </c>
      <c r="B363" s="933" t="s">
        <v>422</v>
      </c>
      <c r="C363" s="933" t="s">
        <v>419</v>
      </c>
      <c r="D363" s="934">
        <v>703.79</v>
      </c>
      <c r="E363" s="290"/>
      <c r="F363" s="857"/>
      <c r="G363" s="859"/>
      <c r="H363" s="859"/>
      <c r="I363" s="859"/>
    </row>
    <row r="364" spans="1:9" x14ac:dyDescent="0.25">
      <c r="A364" s="933">
        <v>93209</v>
      </c>
      <c r="B364" s="933" t="s">
        <v>423</v>
      </c>
      <c r="C364" s="933" t="s">
        <v>419</v>
      </c>
      <c r="D364" s="934">
        <v>710.21</v>
      </c>
      <c r="E364" s="290"/>
      <c r="F364" s="857"/>
      <c r="G364" s="859"/>
      <c r="H364" s="859"/>
      <c r="I364" s="859"/>
    </row>
    <row r="365" spans="1:9" x14ac:dyDescent="0.25">
      <c r="A365" s="933">
        <v>93210</v>
      </c>
      <c r="B365" s="933" t="s">
        <v>424</v>
      </c>
      <c r="C365" s="933" t="s">
        <v>419</v>
      </c>
      <c r="D365" s="934">
        <v>436.17</v>
      </c>
      <c r="E365" s="290"/>
      <c r="F365" s="857"/>
      <c r="G365" s="859"/>
      <c r="H365" s="859"/>
      <c r="I365" s="859"/>
    </row>
    <row r="366" spans="1:9" x14ac:dyDescent="0.25">
      <c r="A366" s="933">
        <v>93211</v>
      </c>
      <c r="B366" s="933" t="s">
        <v>425</v>
      </c>
      <c r="C366" s="933" t="s">
        <v>419</v>
      </c>
      <c r="D366" s="934">
        <v>426.64</v>
      </c>
      <c r="E366" s="290"/>
      <c r="F366" s="857"/>
      <c r="G366" s="859"/>
      <c r="H366" s="859"/>
      <c r="I366" s="859"/>
    </row>
    <row r="367" spans="1:9" x14ac:dyDescent="0.25">
      <c r="A367" s="933">
        <v>93212</v>
      </c>
      <c r="B367" s="933" t="s">
        <v>426</v>
      </c>
      <c r="C367" s="933" t="s">
        <v>419</v>
      </c>
      <c r="D367" s="934">
        <v>752.92</v>
      </c>
      <c r="E367" s="290"/>
      <c r="F367" s="857"/>
      <c r="G367" s="859"/>
      <c r="H367" s="859"/>
      <c r="I367" s="859"/>
    </row>
    <row r="368" spans="1:9" x14ac:dyDescent="0.25">
      <c r="A368" s="933">
        <v>93213</v>
      </c>
      <c r="B368" s="933" t="s">
        <v>427</v>
      </c>
      <c r="C368" s="933" t="s">
        <v>419</v>
      </c>
      <c r="D368" s="934">
        <v>752.43</v>
      </c>
      <c r="E368" s="290"/>
      <c r="F368" s="857"/>
      <c r="G368" s="859"/>
      <c r="H368" s="859"/>
      <c r="I368" s="859"/>
    </row>
    <row r="369" spans="1:9" x14ac:dyDescent="0.25">
      <c r="A369" s="933">
        <v>93214</v>
      </c>
      <c r="B369" s="933" t="s">
        <v>428</v>
      </c>
      <c r="C369" s="933" t="s">
        <v>156</v>
      </c>
      <c r="D369" s="935">
        <v>5448.47</v>
      </c>
      <c r="E369" s="290"/>
      <c r="F369" s="857"/>
      <c r="G369" s="859"/>
      <c r="H369" s="859"/>
      <c r="I369" s="859"/>
    </row>
    <row r="370" spans="1:9" x14ac:dyDescent="0.25">
      <c r="A370" s="933">
        <v>93243</v>
      </c>
      <c r="B370" s="933" t="s">
        <v>429</v>
      </c>
      <c r="C370" s="933" t="s">
        <v>156</v>
      </c>
      <c r="D370" s="935">
        <v>8110.15</v>
      </c>
      <c r="E370" s="290"/>
      <c r="F370" s="857"/>
      <c r="G370" s="859"/>
      <c r="H370" s="859"/>
      <c r="I370" s="859"/>
    </row>
    <row r="371" spans="1:9" x14ac:dyDescent="0.25">
      <c r="A371" s="933">
        <v>93582</v>
      </c>
      <c r="B371" s="933" t="s">
        <v>430</v>
      </c>
      <c r="C371" s="933" t="s">
        <v>419</v>
      </c>
      <c r="D371" s="934">
        <v>213.83</v>
      </c>
      <c r="E371" s="290"/>
      <c r="F371" s="857"/>
      <c r="G371" s="859"/>
      <c r="H371" s="859"/>
      <c r="I371" s="859"/>
    </row>
    <row r="372" spans="1:9" x14ac:dyDescent="0.25">
      <c r="A372" s="933">
        <v>93583</v>
      </c>
      <c r="B372" s="933" t="s">
        <v>431</v>
      </c>
      <c r="C372" s="933" t="s">
        <v>419</v>
      </c>
      <c r="D372" s="934">
        <v>341.42</v>
      </c>
      <c r="E372" s="290"/>
      <c r="F372" s="857"/>
      <c r="G372" s="859"/>
      <c r="H372" s="859"/>
      <c r="I372" s="859"/>
    </row>
    <row r="373" spans="1:9" x14ac:dyDescent="0.25">
      <c r="A373" s="933">
        <v>93584</v>
      </c>
      <c r="B373" s="933" t="s">
        <v>432</v>
      </c>
      <c r="C373" s="933" t="s">
        <v>419</v>
      </c>
      <c r="D373" s="934">
        <v>757.18</v>
      </c>
      <c r="E373" s="290"/>
      <c r="F373" s="857"/>
      <c r="G373" s="859"/>
      <c r="H373" s="859"/>
      <c r="I373" s="859"/>
    </row>
    <row r="374" spans="1:9" x14ac:dyDescent="0.25">
      <c r="A374" s="933">
        <v>93585</v>
      </c>
      <c r="B374" s="933" t="s">
        <v>433</v>
      </c>
      <c r="C374" s="933" t="s">
        <v>419</v>
      </c>
      <c r="D374" s="934">
        <v>922.26</v>
      </c>
      <c r="E374" s="290"/>
      <c r="F374" s="857"/>
      <c r="G374" s="859"/>
      <c r="H374" s="859"/>
      <c r="I374" s="859"/>
    </row>
    <row r="375" spans="1:9" x14ac:dyDescent="0.25">
      <c r="A375" s="933">
        <v>98441</v>
      </c>
      <c r="B375" s="933" t="s">
        <v>5574</v>
      </c>
      <c r="C375" s="933" t="s">
        <v>419</v>
      </c>
      <c r="D375" s="934">
        <v>123.66</v>
      </c>
      <c r="E375" s="290"/>
      <c r="F375" s="857"/>
      <c r="G375" s="859"/>
      <c r="H375" s="859"/>
      <c r="I375" s="859"/>
    </row>
    <row r="376" spans="1:9" x14ac:dyDescent="0.25">
      <c r="A376" s="933">
        <v>98442</v>
      </c>
      <c r="B376" s="933" t="s">
        <v>5575</v>
      </c>
      <c r="C376" s="933" t="s">
        <v>419</v>
      </c>
      <c r="D376" s="934">
        <v>127.16</v>
      </c>
      <c r="E376" s="290"/>
      <c r="F376" s="857"/>
      <c r="G376" s="859"/>
      <c r="H376" s="859"/>
      <c r="I376" s="859"/>
    </row>
    <row r="377" spans="1:9" x14ac:dyDescent="0.25">
      <c r="A377" s="933">
        <v>98443</v>
      </c>
      <c r="B377" s="933" t="s">
        <v>5576</v>
      </c>
      <c r="C377" s="933" t="s">
        <v>419</v>
      </c>
      <c r="D377" s="934">
        <v>106.68</v>
      </c>
      <c r="E377" s="290"/>
      <c r="F377" s="857"/>
      <c r="G377" s="859"/>
      <c r="H377" s="859"/>
      <c r="I377" s="859"/>
    </row>
    <row r="378" spans="1:9" x14ac:dyDescent="0.25">
      <c r="A378" s="933">
        <v>98444</v>
      </c>
      <c r="B378" s="933" t="s">
        <v>5577</v>
      </c>
      <c r="C378" s="933" t="s">
        <v>419</v>
      </c>
      <c r="D378" s="934">
        <v>109.17</v>
      </c>
      <c r="E378" s="290"/>
      <c r="F378" s="857"/>
      <c r="G378" s="859"/>
      <c r="H378" s="859"/>
      <c r="I378" s="859"/>
    </row>
    <row r="379" spans="1:9" x14ac:dyDescent="0.25">
      <c r="A379" s="933">
        <v>98445</v>
      </c>
      <c r="B379" s="933" t="s">
        <v>5578</v>
      </c>
      <c r="C379" s="933" t="s">
        <v>419</v>
      </c>
      <c r="D379" s="934">
        <v>149.12</v>
      </c>
      <c r="E379" s="290"/>
      <c r="F379" s="857"/>
      <c r="G379" s="859"/>
      <c r="H379" s="859"/>
      <c r="I379" s="859"/>
    </row>
    <row r="380" spans="1:9" x14ac:dyDescent="0.25">
      <c r="A380" s="933">
        <v>98446</v>
      </c>
      <c r="B380" s="933" t="s">
        <v>5579</v>
      </c>
      <c r="C380" s="933" t="s">
        <v>419</v>
      </c>
      <c r="D380" s="934">
        <v>193.42</v>
      </c>
      <c r="E380" s="290"/>
      <c r="F380" s="857"/>
      <c r="G380" s="859"/>
      <c r="H380" s="859"/>
      <c r="I380" s="859"/>
    </row>
    <row r="381" spans="1:9" x14ac:dyDescent="0.25">
      <c r="A381" s="933">
        <v>98447</v>
      </c>
      <c r="B381" s="933" t="s">
        <v>5580</v>
      </c>
      <c r="C381" s="933" t="s">
        <v>419</v>
      </c>
      <c r="D381" s="934">
        <v>125.64</v>
      </c>
      <c r="E381" s="290"/>
      <c r="F381" s="857"/>
      <c r="G381" s="859"/>
      <c r="H381" s="859"/>
      <c r="I381" s="859"/>
    </row>
    <row r="382" spans="1:9" x14ac:dyDescent="0.25">
      <c r="A382" s="933">
        <v>98448</v>
      </c>
      <c r="B382" s="933" t="s">
        <v>5581</v>
      </c>
      <c r="C382" s="933" t="s">
        <v>419</v>
      </c>
      <c r="D382" s="934">
        <v>159.71</v>
      </c>
      <c r="E382" s="290"/>
      <c r="F382" s="857"/>
      <c r="G382" s="859"/>
      <c r="H382" s="859"/>
      <c r="I382" s="859"/>
    </row>
    <row r="383" spans="1:9" x14ac:dyDescent="0.25">
      <c r="A383" s="933">
        <v>98449</v>
      </c>
      <c r="B383" s="933" t="s">
        <v>5582</v>
      </c>
      <c r="C383" s="933" t="s">
        <v>419</v>
      </c>
      <c r="D383" s="934">
        <v>148.11000000000001</v>
      </c>
      <c r="E383" s="290"/>
      <c r="F383" s="857"/>
      <c r="G383" s="859"/>
      <c r="H383" s="859"/>
      <c r="I383" s="859"/>
    </row>
    <row r="384" spans="1:9" x14ac:dyDescent="0.25">
      <c r="A384" s="933">
        <v>98450</v>
      </c>
      <c r="B384" s="933" t="s">
        <v>5583</v>
      </c>
      <c r="C384" s="933" t="s">
        <v>419</v>
      </c>
      <c r="D384" s="934">
        <v>153.21</v>
      </c>
      <c r="E384" s="290"/>
      <c r="F384" s="857"/>
      <c r="G384" s="859"/>
      <c r="H384" s="859"/>
      <c r="I384" s="859"/>
    </row>
    <row r="385" spans="1:9" x14ac:dyDescent="0.25">
      <c r="A385" s="933">
        <v>98451</v>
      </c>
      <c r="B385" s="933" t="s">
        <v>5584</v>
      </c>
      <c r="C385" s="933" t="s">
        <v>419</v>
      </c>
      <c r="D385" s="934">
        <v>128.13</v>
      </c>
      <c r="E385" s="290"/>
      <c r="F385" s="857"/>
      <c r="G385" s="859"/>
      <c r="H385" s="859"/>
      <c r="I385" s="859"/>
    </row>
    <row r="386" spans="1:9" x14ac:dyDescent="0.25">
      <c r="A386" s="933">
        <v>98452</v>
      </c>
      <c r="B386" s="933" t="s">
        <v>5585</v>
      </c>
      <c r="C386" s="933" t="s">
        <v>419</v>
      </c>
      <c r="D386" s="934">
        <v>131.22</v>
      </c>
      <c r="E386" s="290"/>
      <c r="F386" s="857"/>
      <c r="G386" s="859"/>
      <c r="H386" s="859"/>
      <c r="I386" s="859"/>
    </row>
    <row r="387" spans="1:9" x14ac:dyDescent="0.25">
      <c r="A387" s="933">
        <v>98453</v>
      </c>
      <c r="B387" s="933" t="s">
        <v>5586</v>
      </c>
      <c r="C387" s="933" t="s">
        <v>419</v>
      </c>
      <c r="D387" s="934">
        <v>179.42</v>
      </c>
      <c r="E387" s="290"/>
      <c r="F387" s="857"/>
      <c r="G387" s="859"/>
      <c r="H387" s="859"/>
      <c r="I387" s="859"/>
    </row>
    <row r="388" spans="1:9" x14ac:dyDescent="0.25">
      <c r="A388" s="933">
        <v>98454</v>
      </c>
      <c r="B388" s="933" t="s">
        <v>5587</v>
      </c>
      <c r="C388" s="933" t="s">
        <v>419</v>
      </c>
      <c r="D388" s="934">
        <v>238.05</v>
      </c>
      <c r="E388" s="290"/>
      <c r="F388" s="857"/>
      <c r="G388" s="859"/>
      <c r="H388" s="859"/>
      <c r="I388" s="859"/>
    </row>
    <row r="389" spans="1:9" x14ac:dyDescent="0.25">
      <c r="A389" s="933">
        <v>98455</v>
      </c>
      <c r="B389" s="933" t="s">
        <v>5588</v>
      </c>
      <c r="C389" s="933" t="s">
        <v>419</v>
      </c>
      <c r="D389" s="934">
        <v>152.93</v>
      </c>
      <c r="E389" s="290"/>
      <c r="F389" s="857"/>
      <c r="G389" s="859"/>
      <c r="H389" s="859"/>
      <c r="I389" s="859"/>
    </row>
    <row r="390" spans="1:9" x14ac:dyDescent="0.25">
      <c r="A390" s="933">
        <v>98456</v>
      </c>
      <c r="B390" s="933" t="s">
        <v>5589</v>
      </c>
      <c r="C390" s="933" t="s">
        <v>419</v>
      </c>
      <c r="D390" s="934">
        <v>200.35</v>
      </c>
      <c r="E390" s="290"/>
      <c r="F390" s="857"/>
      <c r="G390" s="859"/>
      <c r="H390" s="859"/>
      <c r="I390" s="859"/>
    </row>
    <row r="391" spans="1:9" x14ac:dyDescent="0.25">
      <c r="A391" s="933">
        <v>98458</v>
      </c>
      <c r="B391" s="933" t="s">
        <v>5590</v>
      </c>
      <c r="C391" s="933" t="s">
        <v>419</v>
      </c>
      <c r="D391" s="934">
        <v>118</v>
      </c>
      <c r="E391" s="290"/>
      <c r="F391" s="857"/>
      <c r="G391" s="859"/>
      <c r="H391" s="859"/>
      <c r="I391" s="859"/>
    </row>
    <row r="392" spans="1:9" x14ac:dyDescent="0.25">
      <c r="A392" s="933">
        <v>98459</v>
      </c>
      <c r="B392" s="933" t="s">
        <v>5591</v>
      </c>
      <c r="C392" s="933" t="s">
        <v>419</v>
      </c>
      <c r="D392" s="934">
        <v>90.42</v>
      </c>
      <c r="E392" s="290"/>
      <c r="F392" s="857"/>
      <c r="G392" s="859"/>
      <c r="H392" s="859"/>
      <c r="I392" s="859"/>
    </row>
    <row r="393" spans="1:9" x14ac:dyDescent="0.25">
      <c r="A393" s="933">
        <v>98460</v>
      </c>
      <c r="B393" s="933" t="s">
        <v>5592</v>
      </c>
      <c r="C393" s="933" t="s">
        <v>419</v>
      </c>
      <c r="D393" s="934">
        <v>93.66</v>
      </c>
      <c r="E393" s="290"/>
      <c r="F393" s="857"/>
      <c r="G393" s="859"/>
      <c r="H393" s="859"/>
      <c r="I393" s="859"/>
    </row>
    <row r="394" spans="1:9" x14ac:dyDescent="0.25">
      <c r="A394" s="933">
        <v>98461</v>
      </c>
      <c r="B394" s="933" t="s">
        <v>5593</v>
      </c>
      <c r="C394" s="933" t="s">
        <v>156</v>
      </c>
      <c r="D394" s="935">
        <v>4910.74</v>
      </c>
      <c r="E394" s="290"/>
      <c r="F394" s="857"/>
      <c r="G394" s="859"/>
      <c r="H394" s="859"/>
      <c r="I394" s="859"/>
    </row>
    <row r="395" spans="1:9" x14ac:dyDescent="0.25">
      <c r="A395" s="933">
        <v>98462</v>
      </c>
      <c r="B395" s="933" t="s">
        <v>5594</v>
      </c>
      <c r="C395" s="933" t="s">
        <v>156</v>
      </c>
      <c r="D395" s="935">
        <v>7205.99</v>
      </c>
      <c r="E395" s="290"/>
      <c r="F395" s="857"/>
      <c r="G395" s="859"/>
      <c r="H395" s="859"/>
      <c r="I395" s="859"/>
    </row>
    <row r="396" spans="1:9" x14ac:dyDescent="0.25">
      <c r="A396" s="933" t="s">
        <v>22</v>
      </c>
      <c r="B396" s="933" t="s">
        <v>434</v>
      </c>
      <c r="C396" s="933" t="s">
        <v>419</v>
      </c>
      <c r="D396" s="934">
        <v>384.76</v>
      </c>
      <c r="E396" s="290"/>
      <c r="F396" s="857"/>
      <c r="G396" s="859"/>
      <c r="H396" s="859"/>
      <c r="I396" s="859"/>
    </row>
    <row r="397" spans="1:9" x14ac:dyDescent="0.25">
      <c r="A397" s="933">
        <v>5631</v>
      </c>
      <c r="B397" s="933" t="s">
        <v>436</v>
      </c>
      <c r="C397" s="933" t="s">
        <v>437</v>
      </c>
      <c r="D397" s="934">
        <v>126.77</v>
      </c>
      <c r="E397" s="290"/>
      <c r="F397" s="857"/>
      <c r="G397" s="859"/>
      <c r="H397" s="859"/>
      <c r="I397" s="859"/>
    </row>
    <row r="398" spans="1:9" x14ac:dyDescent="0.25">
      <c r="A398" s="933">
        <v>5678</v>
      </c>
      <c r="B398" s="933" t="s">
        <v>438</v>
      </c>
      <c r="C398" s="933" t="s">
        <v>437</v>
      </c>
      <c r="D398" s="934">
        <v>92.55</v>
      </c>
      <c r="E398" s="290"/>
      <c r="F398" s="857"/>
      <c r="G398" s="859"/>
      <c r="H398" s="859"/>
      <c r="I398" s="859"/>
    </row>
    <row r="399" spans="1:9" x14ac:dyDescent="0.25">
      <c r="A399" s="933">
        <v>5680</v>
      </c>
      <c r="B399" s="933" t="s">
        <v>439</v>
      </c>
      <c r="C399" s="933" t="s">
        <v>437</v>
      </c>
      <c r="D399" s="934">
        <v>86.13</v>
      </c>
      <c r="E399" s="290"/>
      <c r="F399" s="857"/>
      <c r="G399" s="859"/>
      <c r="H399" s="859"/>
      <c r="I399" s="859"/>
    </row>
    <row r="400" spans="1:9" x14ac:dyDescent="0.25">
      <c r="A400" s="933">
        <v>5684</v>
      </c>
      <c r="B400" s="933" t="s">
        <v>440</v>
      </c>
      <c r="C400" s="933" t="s">
        <v>437</v>
      </c>
      <c r="D400" s="934">
        <v>91.77</v>
      </c>
      <c r="E400" s="290"/>
      <c r="F400" s="857"/>
      <c r="G400" s="859"/>
      <c r="H400" s="859"/>
      <c r="I400" s="859"/>
    </row>
    <row r="401" spans="1:9" x14ac:dyDescent="0.25">
      <c r="A401" s="933">
        <v>5689</v>
      </c>
      <c r="B401" s="933" t="s">
        <v>441</v>
      </c>
      <c r="C401" s="933" t="s">
        <v>437</v>
      </c>
      <c r="D401" s="934">
        <v>3.35</v>
      </c>
      <c r="E401" s="290"/>
      <c r="F401" s="857"/>
      <c r="G401" s="859"/>
      <c r="H401" s="859"/>
      <c r="I401" s="859"/>
    </row>
    <row r="402" spans="1:9" x14ac:dyDescent="0.25">
      <c r="A402" s="933">
        <v>5795</v>
      </c>
      <c r="B402" s="933" t="s">
        <v>442</v>
      </c>
      <c r="C402" s="933" t="s">
        <v>437</v>
      </c>
      <c r="D402" s="934">
        <v>21.74</v>
      </c>
      <c r="E402" s="290"/>
      <c r="F402" s="857"/>
      <c r="G402" s="859"/>
      <c r="H402" s="859"/>
      <c r="I402" s="859"/>
    </row>
    <row r="403" spans="1:9" x14ac:dyDescent="0.25">
      <c r="A403" s="933">
        <v>5811</v>
      </c>
      <c r="B403" s="933" t="s">
        <v>443</v>
      </c>
      <c r="C403" s="933" t="s">
        <v>437</v>
      </c>
      <c r="D403" s="934">
        <v>123.05</v>
      </c>
      <c r="E403" s="290"/>
      <c r="F403" s="857"/>
      <c r="G403" s="859"/>
      <c r="H403" s="859"/>
      <c r="I403" s="859"/>
    </row>
    <row r="404" spans="1:9" x14ac:dyDescent="0.25">
      <c r="A404" s="933">
        <v>5823</v>
      </c>
      <c r="B404" s="933" t="s">
        <v>444</v>
      </c>
      <c r="C404" s="933" t="s">
        <v>437</v>
      </c>
      <c r="D404" s="934">
        <v>180.48</v>
      </c>
      <c r="E404" s="290"/>
      <c r="F404" s="857"/>
      <c r="G404" s="859"/>
      <c r="H404" s="859"/>
      <c r="I404" s="859"/>
    </row>
    <row r="405" spans="1:9" x14ac:dyDescent="0.25">
      <c r="A405" s="933">
        <v>5824</v>
      </c>
      <c r="B405" s="933" t="s">
        <v>445</v>
      </c>
      <c r="C405" s="933" t="s">
        <v>437</v>
      </c>
      <c r="D405" s="934">
        <v>117.45</v>
      </c>
      <c r="E405" s="290"/>
      <c r="F405" s="857"/>
      <c r="G405" s="859"/>
      <c r="H405" s="859"/>
      <c r="I405" s="859"/>
    </row>
    <row r="406" spans="1:9" x14ac:dyDescent="0.25">
      <c r="A406" s="933">
        <v>5835</v>
      </c>
      <c r="B406" s="933" t="s">
        <v>446</v>
      </c>
      <c r="C406" s="933" t="s">
        <v>437</v>
      </c>
      <c r="D406" s="934">
        <v>266.58999999999997</v>
      </c>
      <c r="E406" s="290"/>
      <c r="F406" s="857"/>
      <c r="G406" s="859"/>
      <c r="H406" s="859"/>
      <c r="I406" s="859"/>
    </row>
    <row r="407" spans="1:9" x14ac:dyDescent="0.25">
      <c r="A407" s="933">
        <v>5839</v>
      </c>
      <c r="B407" s="933" t="s">
        <v>447</v>
      </c>
      <c r="C407" s="933" t="s">
        <v>437</v>
      </c>
      <c r="D407" s="934">
        <v>4.96</v>
      </c>
      <c r="E407" s="290"/>
      <c r="F407" s="857"/>
      <c r="G407" s="859"/>
      <c r="H407" s="859"/>
      <c r="I407" s="859"/>
    </row>
    <row r="408" spans="1:9" x14ac:dyDescent="0.25">
      <c r="A408" s="933">
        <v>5843</v>
      </c>
      <c r="B408" s="933" t="s">
        <v>448</v>
      </c>
      <c r="C408" s="933" t="s">
        <v>437</v>
      </c>
      <c r="D408" s="934">
        <v>150.08000000000001</v>
      </c>
      <c r="E408" s="290"/>
      <c r="F408" s="857"/>
      <c r="G408" s="859"/>
      <c r="H408" s="859"/>
      <c r="I408" s="859"/>
    </row>
    <row r="409" spans="1:9" x14ac:dyDescent="0.25">
      <c r="A409" s="933">
        <v>5847</v>
      </c>
      <c r="B409" s="933" t="s">
        <v>449</v>
      </c>
      <c r="C409" s="933" t="s">
        <v>437</v>
      </c>
      <c r="D409" s="934">
        <v>157.86000000000001</v>
      </c>
      <c r="E409" s="290"/>
      <c r="F409" s="857"/>
      <c r="G409" s="859"/>
      <c r="H409" s="859"/>
      <c r="I409" s="859"/>
    </row>
    <row r="410" spans="1:9" x14ac:dyDescent="0.25">
      <c r="A410" s="933">
        <v>5851</v>
      </c>
      <c r="B410" s="933" t="s">
        <v>450</v>
      </c>
      <c r="C410" s="933" t="s">
        <v>437</v>
      </c>
      <c r="D410" s="934">
        <v>150.83000000000001</v>
      </c>
      <c r="E410" s="290"/>
      <c r="F410" s="857"/>
      <c r="G410" s="859"/>
      <c r="H410" s="859"/>
      <c r="I410" s="859"/>
    </row>
    <row r="411" spans="1:9" x14ac:dyDescent="0.25">
      <c r="A411" s="933">
        <v>5855</v>
      </c>
      <c r="B411" s="933" t="s">
        <v>451</v>
      </c>
      <c r="C411" s="933" t="s">
        <v>437</v>
      </c>
      <c r="D411" s="934">
        <v>384.69</v>
      </c>
      <c r="E411" s="290"/>
      <c r="F411" s="857"/>
      <c r="G411" s="859"/>
      <c r="H411" s="859"/>
      <c r="I411" s="859"/>
    </row>
    <row r="412" spans="1:9" x14ac:dyDescent="0.25">
      <c r="A412" s="933">
        <v>5863</v>
      </c>
      <c r="B412" s="933" t="s">
        <v>452</v>
      </c>
      <c r="C412" s="933" t="s">
        <v>437</v>
      </c>
      <c r="D412" s="934">
        <v>11.99</v>
      </c>
      <c r="E412" s="290"/>
      <c r="F412" s="857"/>
      <c r="G412" s="859"/>
      <c r="H412" s="859"/>
      <c r="I412" s="859"/>
    </row>
    <row r="413" spans="1:9" x14ac:dyDescent="0.25">
      <c r="A413" s="933">
        <v>5867</v>
      </c>
      <c r="B413" s="933" t="s">
        <v>453</v>
      </c>
      <c r="C413" s="933" t="s">
        <v>437</v>
      </c>
      <c r="D413" s="934">
        <v>91.45</v>
      </c>
      <c r="E413" s="290"/>
      <c r="F413" s="857"/>
      <c r="G413" s="859"/>
      <c r="H413" s="859"/>
      <c r="I413" s="859"/>
    </row>
    <row r="414" spans="1:9" x14ac:dyDescent="0.25">
      <c r="A414" s="933">
        <v>5875</v>
      </c>
      <c r="B414" s="933" t="s">
        <v>454</v>
      </c>
      <c r="C414" s="933" t="s">
        <v>437</v>
      </c>
      <c r="D414" s="934">
        <v>86.42</v>
      </c>
      <c r="E414" s="290"/>
      <c r="F414" s="857"/>
      <c r="G414" s="859"/>
      <c r="H414" s="859"/>
      <c r="I414" s="859"/>
    </row>
    <row r="415" spans="1:9" x14ac:dyDescent="0.25">
      <c r="A415" s="933">
        <v>5879</v>
      </c>
      <c r="B415" s="933" t="s">
        <v>455</v>
      </c>
      <c r="C415" s="933" t="s">
        <v>437</v>
      </c>
      <c r="D415" s="934">
        <v>79.39</v>
      </c>
      <c r="E415" s="290"/>
      <c r="F415" s="857"/>
      <c r="G415" s="859"/>
      <c r="H415" s="859"/>
      <c r="I415" s="859"/>
    </row>
    <row r="416" spans="1:9" x14ac:dyDescent="0.25">
      <c r="A416" s="933">
        <v>5882</v>
      </c>
      <c r="B416" s="933" t="s">
        <v>456</v>
      </c>
      <c r="C416" s="933" t="s">
        <v>437</v>
      </c>
      <c r="D416" s="934">
        <v>81.25</v>
      </c>
      <c r="E416" s="290"/>
      <c r="F416" s="857"/>
      <c r="G416" s="859"/>
      <c r="H416" s="859"/>
      <c r="I416" s="859"/>
    </row>
    <row r="417" spans="1:9" x14ac:dyDescent="0.25">
      <c r="A417" s="933">
        <v>5890</v>
      </c>
      <c r="B417" s="933" t="s">
        <v>457</v>
      </c>
      <c r="C417" s="933" t="s">
        <v>437</v>
      </c>
      <c r="D417" s="934">
        <v>118.93</v>
      </c>
      <c r="E417" s="290"/>
      <c r="F417" s="857"/>
      <c r="G417" s="859"/>
      <c r="H417" s="859"/>
      <c r="I417" s="859"/>
    </row>
    <row r="418" spans="1:9" x14ac:dyDescent="0.25">
      <c r="A418" s="933">
        <v>5894</v>
      </c>
      <c r="B418" s="933" t="s">
        <v>458</v>
      </c>
      <c r="C418" s="933" t="s">
        <v>437</v>
      </c>
      <c r="D418" s="934">
        <v>115.61</v>
      </c>
      <c r="E418" s="290"/>
      <c r="F418" s="857"/>
      <c r="G418" s="859"/>
      <c r="H418" s="859"/>
      <c r="I418" s="859"/>
    </row>
    <row r="419" spans="1:9" x14ac:dyDescent="0.25">
      <c r="A419" s="933">
        <v>5901</v>
      </c>
      <c r="B419" s="933" t="s">
        <v>459</v>
      </c>
      <c r="C419" s="933" t="s">
        <v>437</v>
      </c>
      <c r="D419" s="934">
        <v>178.61</v>
      </c>
      <c r="E419" s="290"/>
      <c r="F419" s="857"/>
      <c r="G419" s="859"/>
      <c r="H419" s="859"/>
      <c r="I419" s="859"/>
    </row>
    <row r="420" spans="1:9" x14ac:dyDescent="0.25">
      <c r="A420" s="933">
        <v>5909</v>
      </c>
      <c r="B420" s="933" t="s">
        <v>460</v>
      </c>
      <c r="C420" s="933" t="s">
        <v>437</v>
      </c>
      <c r="D420" s="934">
        <v>25.29</v>
      </c>
      <c r="E420" s="290"/>
      <c r="F420" s="857"/>
      <c r="G420" s="859"/>
      <c r="H420" s="859"/>
      <c r="I420" s="859"/>
    </row>
    <row r="421" spans="1:9" x14ac:dyDescent="0.25">
      <c r="A421" s="933">
        <v>5921</v>
      </c>
      <c r="B421" s="933" t="s">
        <v>461</v>
      </c>
      <c r="C421" s="933" t="s">
        <v>437</v>
      </c>
      <c r="D421" s="934">
        <v>2.62</v>
      </c>
      <c r="E421" s="290"/>
      <c r="F421" s="857"/>
      <c r="G421" s="859"/>
      <c r="H421" s="859"/>
      <c r="I421" s="859"/>
    </row>
    <row r="422" spans="1:9" x14ac:dyDescent="0.25">
      <c r="A422" s="933">
        <v>5928</v>
      </c>
      <c r="B422" s="933" t="s">
        <v>462</v>
      </c>
      <c r="C422" s="933" t="s">
        <v>437</v>
      </c>
      <c r="D422" s="934">
        <v>150.38</v>
      </c>
      <c r="E422" s="290"/>
      <c r="F422" s="857"/>
      <c r="G422" s="859"/>
      <c r="H422" s="859"/>
      <c r="I422" s="859"/>
    </row>
    <row r="423" spans="1:9" x14ac:dyDescent="0.25">
      <c r="A423" s="933">
        <v>5932</v>
      </c>
      <c r="B423" s="933" t="s">
        <v>463</v>
      </c>
      <c r="C423" s="933" t="s">
        <v>437</v>
      </c>
      <c r="D423" s="934">
        <v>142.21</v>
      </c>
      <c r="E423" s="290"/>
      <c r="F423" s="857"/>
      <c r="G423" s="859"/>
      <c r="H423" s="859"/>
      <c r="I423" s="859"/>
    </row>
    <row r="424" spans="1:9" x14ac:dyDescent="0.25">
      <c r="A424" s="933">
        <v>5940</v>
      </c>
      <c r="B424" s="933" t="s">
        <v>464</v>
      </c>
      <c r="C424" s="933" t="s">
        <v>437</v>
      </c>
      <c r="D424" s="934">
        <v>133.38999999999999</v>
      </c>
      <c r="E424" s="290"/>
      <c r="F424" s="857"/>
      <c r="G424" s="859"/>
      <c r="H424" s="859"/>
      <c r="I424" s="859"/>
    </row>
    <row r="425" spans="1:9" x14ac:dyDescent="0.25">
      <c r="A425" s="933">
        <v>5944</v>
      </c>
      <c r="B425" s="933" t="s">
        <v>465</v>
      </c>
      <c r="C425" s="933" t="s">
        <v>437</v>
      </c>
      <c r="D425" s="934">
        <v>150.06</v>
      </c>
      <c r="E425" s="290"/>
      <c r="F425" s="857"/>
      <c r="G425" s="859"/>
      <c r="H425" s="859"/>
      <c r="I425" s="859"/>
    </row>
    <row r="426" spans="1:9" x14ac:dyDescent="0.25">
      <c r="A426" s="933">
        <v>5953</v>
      </c>
      <c r="B426" s="933" t="s">
        <v>466</v>
      </c>
      <c r="C426" s="933" t="s">
        <v>437</v>
      </c>
      <c r="D426" s="934">
        <v>33.99</v>
      </c>
      <c r="E426" s="290"/>
      <c r="F426" s="857"/>
      <c r="G426" s="859"/>
      <c r="H426" s="859"/>
      <c r="I426" s="859"/>
    </row>
    <row r="427" spans="1:9" x14ac:dyDescent="0.25">
      <c r="A427" s="933">
        <v>6259</v>
      </c>
      <c r="B427" s="933" t="s">
        <v>467</v>
      </c>
      <c r="C427" s="933" t="s">
        <v>437</v>
      </c>
      <c r="D427" s="934">
        <v>148.54</v>
      </c>
      <c r="E427" s="290"/>
      <c r="F427" s="857"/>
      <c r="G427" s="859"/>
      <c r="H427" s="859"/>
      <c r="I427" s="859"/>
    </row>
    <row r="428" spans="1:9" x14ac:dyDescent="0.25">
      <c r="A428" s="933">
        <v>6879</v>
      </c>
      <c r="B428" s="933" t="s">
        <v>468</v>
      </c>
      <c r="C428" s="933" t="s">
        <v>437</v>
      </c>
      <c r="D428" s="934">
        <v>118.51</v>
      </c>
      <c r="E428" s="290"/>
      <c r="F428" s="857"/>
      <c r="G428" s="859"/>
      <c r="H428" s="859"/>
      <c r="I428" s="859"/>
    </row>
    <row r="429" spans="1:9" x14ac:dyDescent="0.25">
      <c r="A429" s="933">
        <v>7030</v>
      </c>
      <c r="B429" s="933" t="s">
        <v>469</v>
      </c>
      <c r="C429" s="933" t="s">
        <v>437</v>
      </c>
      <c r="D429" s="934">
        <v>136.69999999999999</v>
      </c>
      <c r="E429" s="290"/>
      <c r="F429" s="857"/>
      <c r="G429" s="859"/>
      <c r="H429" s="859"/>
      <c r="I429" s="859"/>
    </row>
    <row r="430" spans="1:9" x14ac:dyDescent="0.25">
      <c r="A430" s="933">
        <v>7042</v>
      </c>
      <c r="B430" s="933" t="s">
        <v>470</v>
      </c>
      <c r="C430" s="933" t="s">
        <v>437</v>
      </c>
      <c r="D430" s="934">
        <v>7.25</v>
      </c>
      <c r="E430" s="290"/>
      <c r="F430" s="857"/>
      <c r="G430" s="859"/>
      <c r="H430" s="859"/>
      <c r="I430" s="859"/>
    </row>
    <row r="431" spans="1:9" x14ac:dyDescent="0.25">
      <c r="A431" s="933">
        <v>7049</v>
      </c>
      <c r="B431" s="933" t="s">
        <v>471</v>
      </c>
      <c r="C431" s="933" t="s">
        <v>437</v>
      </c>
      <c r="D431" s="934">
        <v>126.31</v>
      </c>
      <c r="E431" s="290"/>
      <c r="F431" s="857"/>
      <c r="G431" s="859"/>
      <c r="H431" s="859"/>
      <c r="I431" s="859"/>
    </row>
    <row r="432" spans="1:9" x14ac:dyDescent="0.25">
      <c r="A432" s="933">
        <v>67826</v>
      </c>
      <c r="B432" s="933" t="s">
        <v>472</v>
      </c>
      <c r="C432" s="933" t="s">
        <v>437</v>
      </c>
      <c r="D432" s="934">
        <v>109.25</v>
      </c>
      <c r="E432" s="290"/>
      <c r="F432" s="857"/>
      <c r="G432" s="859"/>
      <c r="H432" s="859"/>
      <c r="I432" s="859"/>
    </row>
    <row r="433" spans="1:9" x14ac:dyDescent="0.25">
      <c r="A433" s="933">
        <v>73417</v>
      </c>
      <c r="B433" s="933" t="s">
        <v>473</v>
      </c>
      <c r="C433" s="933" t="s">
        <v>437</v>
      </c>
      <c r="D433" s="934">
        <v>114.17</v>
      </c>
      <c r="E433" s="290"/>
      <c r="F433" s="857"/>
      <c r="G433" s="859"/>
      <c r="H433" s="859"/>
      <c r="I433" s="859"/>
    </row>
    <row r="434" spans="1:9" x14ac:dyDescent="0.25">
      <c r="A434" s="933">
        <v>73436</v>
      </c>
      <c r="B434" s="933" t="s">
        <v>474</v>
      </c>
      <c r="C434" s="933" t="s">
        <v>437</v>
      </c>
      <c r="D434" s="934">
        <v>129.16999999999999</v>
      </c>
      <c r="E434" s="290"/>
      <c r="F434" s="857"/>
      <c r="G434" s="859"/>
      <c r="H434" s="859"/>
      <c r="I434" s="859"/>
    </row>
    <row r="435" spans="1:9" x14ac:dyDescent="0.25">
      <c r="A435" s="933">
        <v>73467</v>
      </c>
      <c r="B435" s="933" t="s">
        <v>475</v>
      </c>
      <c r="C435" s="933" t="s">
        <v>437</v>
      </c>
      <c r="D435" s="934">
        <v>101.78</v>
      </c>
      <c r="E435" s="290"/>
      <c r="F435" s="857"/>
      <c r="G435" s="859"/>
      <c r="H435" s="859"/>
      <c r="I435" s="859"/>
    </row>
    <row r="436" spans="1:9" x14ac:dyDescent="0.25">
      <c r="A436" s="933">
        <v>73536</v>
      </c>
      <c r="B436" s="933" t="s">
        <v>476</v>
      </c>
      <c r="C436" s="933" t="s">
        <v>437</v>
      </c>
      <c r="D436" s="934">
        <v>6.15</v>
      </c>
      <c r="E436" s="290"/>
      <c r="F436" s="857"/>
      <c r="G436" s="859"/>
      <c r="H436" s="859"/>
      <c r="I436" s="859"/>
    </row>
    <row r="437" spans="1:9" x14ac:dyDescent="0.25">
      <c r="A437" s="933">
        <v>83362</v>
      </c>
      <c r="B437" s="933" t="s">
        <v>477</v>
      </c>
      <c r="C437" s="933" t="s">
        <v>437</v>
      </c>
      <c r="D437" s="934">
        <v>179.23</v>
      </c>
      <c r="E437" s="290"/>
      <c r="F437" s="857"/>
      <c r="G437" s="859"/>
      <c r="H437" s="859"/>
      <c r="I437" s="859"/>
    </row>
    <row r="438" spans="1:9" x14ac:dyDescent="0.25">
      <c r="A438" s="933">
        <v>83765</v>
      </c>
      <c r="B438" s="933" t="s">
        <v>478</v>
      </c>
      <c r="C438" s="933" t="s">
        <v>437</v>
      </c>
      <c r="D438" s="934">
        <v>76.03</v>
      </c>
      <c r="E438" s="290"/>
      <c r="F438" s="857"/>
      <c r="G438" s="859"/>
      <c r="H438" s="859"/>
      <c r="I438" s="859"/>
    </row>
    <row r="439" spans="1:9" x14ac:dyDescent="0.25">
      <c r="A439" s="933">
        <v>87445</v>
      </c>
      <c r="B439" s="933" t="s">
        <v>479</v>
      </c>
      <c r="C439" s="933" t="s">
        <v>437</v>
      </c>
      <c r="D439" s="934">
        <v>3.14</v>
      </c>
      <c r="E439" s="290"/>
      <c r="F439" s="857"/>
      <c r="G439" s="859"/>
      <c r="H439" s="859"/>
      <c r="I439" s="859"/>
    </row>
    <row r="440" spans="1:9" x14ac:dyDescent="0.25">
      <c r="A440" s="933">
        <v>88386</v>
      </c>
      <c r="B440" s="933" t="s">
        <v>480</v>
      </c>
      <c r="C440" s="933" t="s">
        <v>437</v>
      </c>
      <c r="D440" s="934">
        <v>3.3</v>
      </c>
      <c r="E440" s="290"/>
      <c r="F440" s="857"/>
      <c r="G440" s="859"/>
      <c r="H440" s="859"/>
      <c r="I440" s="859"/>
    </row>
    <row r="441" spans="1:9" x14ac:dyDescent="0.25">
      <c r="A441" s="933">
        <v>88393</v>
      </c>
      <c r="B441" s="933" t="s">
        <v>481</v>
      </c>
      <c r="C441" s="933" t="s">
        <v>437</v>
      </c>
      <c r="D441" s="934">
        <v>4.53</v>
      </c>
      <c r="E441" s="290"/>
      <c r="F441" s="857"/>
      <c r="G441" s="859"/>
      <c r="H441" s="859"/>
      <c r="I441" s="859"/>
    </row>
    <row r="442" spans="1:9" x14ac:dyDescent="0.25">
      <c r="A442" s="933">
        <v>88399</v>
      </c>
      <c r="B442" s="933" t="s">
        <v>482</v>
      </c>
      <c r="C442" s="933" t="s">
        <v>437</v>
      </c>
      <c r="D442" s="934">
        <v>2.4500000000000002</v>
      </c>
      <c r="E442" s="290"/>
      <c r="F442" s="857"/>
      <c r="G442" s="859"/>
      <c r="H442" s="859"/>
      <c r="I442" s="859"/>
    </row>
    <row r="443" spans="1:9" x14ac:dyDescent="0.25">
      <c r="A443" s="933">
        <v>88418</v>
      </c>
      <c r="B443" s="933" t="s">
        <v>483</v>
      </c>
      <c r="C443" s="933" t="s">
        <v>437</v>
      </c>
      <c r="D443" s="934">
        <v>10.92</v>
      </c>
      <c r="E443" s="290"/>
      <c r="F443" s="857"/>
      <c r="G443" s="859"/>
      <c r="H443" s="859"/>
      <c r="I443" s="859"/>
    </row>
    <row r="444" spans="1:9" x14ac:dyDescent="0.25">
      <c r="A444" s="933">
        <v>88433</v>
      </c>
      <c r="B444" s="933" t="s">
        <v>484</v>
      </c>
      <c r="C444" s="933" t="s">
        <v>437</v>
      </c>
      <c r="D444" s="934">
        <v>13.52</v>
      </c>
      <c r="E444" s="290"/>
      <c r="F444" s="857"/>
      <c r="G444" s="859"/>
      <c r="H444" s="859"/>
      <c r="I444" s="859"/>
    </row>
    <row r="445" spans="1:9" x14ac:dyDescent="0.25">
      <c r="A445" s="933">
        <v>88830</v>
      </c>
      <c r="B445" s="933" t="s">
        <v>485</v>
      </c>
      <c r="C445" s="933" t="s">
        <v>437</v>
      </c>
      <c r="D445" s="934">
        <v>1.21</v>
      </c>
      <c r="E445" s="290"/>
      <c r="F445" s="857"/>
      <c r="G445" s="859"/>
      <c r="H445" s="859"/>
      <c r="I445" s="859"/>
    </row>
    <row r="446" spans="1:9" x14ac:dyDescent="0.25">
      <c r="A446" s="933">
        <v>88843</v>
      </c>
      <c r="B446" s="933" t="s">
        <v>486</v>
      </c>
      <c r="C446" s="933" t="s">
        <v>437</v>
      </c>
      <c r="D446" s="934">
        <v>127.94</v>
      </c>
      <c r="E446" s="290"/>
      <c r="F446" s="857"/>
      <c r="G446" s="859"/>
      <c r="H446" s="859"/>
      <c r="I446" s="859"/>
    </row>
    <row r="447" spans="1:9" x14ac:dyDescent="0.25">
      <c r="A447" s="933">
        <v>88907</v>
      </c>
      <c r="B447" s="933" t="s">
        <v>487</v>
      </c>
      <c r="C447" s="933" t="s">
        <v>437</v>
      </c>
      <c r="D447" s="934">
        <v>149.13999999999999</v>
      </c>
      <c r="E447" s="290"/>
      <c r="F447" s="857"/>
      <c r="G447" s="859"/>
      <c r="H447" s="859"/>
      <c r="I447" s="859"/>
    </row>
    <row r="448" spans="1:9" x14ac:dyDescent="0.25">
      <c r="A448" s="933">
        <v>89021</v>
      </c>
      <c r="B448" s="933" t="s">
        <v>488</v>
      </c>
      <c r="C448" s="933" t="s">
        <v>437</v>
      </c>
      <c r="D448" s="934">
        <v>1.66</v>
      </c>
      <c r="E448" s="290"/>
      <c r="F448" s="857"/>
      <c r="G448" s="859"/>
      <c r="H448" s="859"/>
      <c r="I448" s="859"/>
    </row>
    <row r="449" spans="1:9" x14ac:dyDescent="0.25">
      <c r="A449" s="933">
        <v>89028</v>
      </c>
      <c r="B449" s="933" t="s">
        <v>489</v>
      </c>
      <c r="C449" s="933" t="s">
        <v>437</v>
      </c>
      <c r="D449" s="934">
        <v>126.28</v>
      </c>
      <c r="E449" s="290"/>
      <c r="F449" s="857"/>
      <c r="G449" s="859"/>
      <c r="H449" s="859"/>
      <c r="I449" s="859"/>
    </row>
    <row r="450" spans="1:9" x14ac:dyDescent="0.25">
      <c r="A450" s="933">
        <v>89032</v>
      </c>
      <c r="B450" s="933" t="s">
        <v>490</v>
      </c>
      <c r="C450" s="933" t="s">
        <v>437</v>
      </c>
      <c r="D450" s="934">
        <v>116.05</v>
      </c>
      <c r="E450" s="290"/>
      <c r="F450" s="857"/>
      <c r="G450" s="859"/>
      <c r="H450" s="859"/>
      <c r="I450" s="859"/>
    </row>
    <row r="451" spans="1:9" x14ac:dyDescent="0.25">
      <c r="A451" s="933">
        <v>89035</v>
      </c>
      <c r="B451" s="933" t="s">
        <v>491</v>
      </c>
      <c r="C451" s="933" t="s">
        <v>437</v>
      </c>
      <c r="D451" s="934">
        <v>112.83</v>
      </c>
      <c r="E451" s="290"/>
      <c r="F451" s="857"/>
      <c r="G451" s="859"/>
      <c r="H451" s="859"/>
      <c r="I451" s="859"/>
    </row>
    <row r="452" spans="1:9" x14ac:dyDescent="0.25">
      <c r="A452" s="933">
        <v>89225</v>
      </c>
      <c r="B452" s="933" t="s">
        <v>492</v>
      </c>
      <c r="C452" s="933" t="s">
        <v>437</v>
      </c>
      <c r="D452" s="934">
        <v>3.39</v>
      </c>
      <c r="E452" s="290"/>
      <c r="F452" s="857"/>
      <c r="G452" s="859"/>
      <c r="H452" s="859"/>
      <c r="I452" s="859"/>
    </row>
    <row r="453" spans="1:9" x14ac:dyDescent="0.25">
      <c r="A453" s="933">
        <v>89234</v>
      </c>
      <c r="B453" s="933" t="s">
        <v>493</v>
      </c>
      <c r="C453" s="933" t="s">
        <v>437</v>
      </c>
      <c r="D453" s="934">
        <v>400.12</v>
      </c>
      <c r="E453" s="290"/>
      <c r="F453" s="857"/>
      <c r="G453" s="859"/>
      <c r="H453" s="859"/>
      <c r="I453" s="859"/>
    </row>
    <row r="454" spans="1:9" x14ac:dyDescent="0.25">
      <c r="A454" s="933">
        <v>89242</v>
      </c>
      <c r="B454" s="933" t="s">
        <v>494</v>
      </c>
      <c r="C454" s="933" t="s">
        <v>437</v>
      </c>
      <c r="D454" s="934">
        <v>933.88</v>
      </c>
      <c r="E454" s="290"/>
      <c r="F454" s="857"/>
      <c r="G454" s="859"/>
      <c r="H454" s="859"/>
      <c r="I454" s="859"/>
    </row>
    <row r="455" spans="1:9" x14ac:dyDescent="0.25">
      <c r="A455" s="933">
        <v>89250</v>
      </c>
      <c r="B455" s="933" t="s">
        <v>495</v>
      </c>
      <c r="C455" s="933" t="s">
        <v>437</v>
      </c>
      <c r="D455" s="934">
        <v>810.22</v>
      </c>
      <c r="E455" s="290"/>
      <c r="F455" s="857"/>
      <c r="G455" s="859"/>
      <c r="H455" s="859"/>
      <c r="I455" s="859"/>
    </row>
    <row r="456" spans="1:9" x14ac:dyDescent="0.25">
      <c r="A456" s="933">
        <v>89257</v>
      </c>
      <c r="B456" s="933" t="s">
        <v>496</v>
      </c>
      <c r="C456" s="933" t="s">
        <v>437</v>
      </c>
      <c r="D456" s="934">
        <v>229.78</v>
      </c>
      <c r="E456" s="290"/>
      <c r="F456" s="857"/>
      <c r="G456" s="859"/>
      <c r="H456" s="859"/>
      <c r="I456" s="859"/>
    </row>
    <row r="457" spans="1:9" x14ac:dyDescent="0.25">
      <c r="A457" s="933">
        <v>89272</v>
      </c>
      <c r="B457" s="933" t="s">
        <v>497</v>
      </c>
      <c r="C457" s="933" t="s">
        <v>437</v>
      </c>
      <c r="D457" s="934">
        <v>114.24</v>
      </c>
      <c r="E457" s="290"/>
      <c r="F457" s="857"/>
      <c r="G457" s="859"/>
      <c r="H457" s="859"/>
      <c r="I457" s="859"/>
    </row>
    <row r="458" spans="1:9" x14ac:dyDescent="0.25">
      <c r="A458" s="933">
        <v>89278</v>
      </c>
      <c r="B458" s="933" t="s">
        <v>498</v>
      </c>
      <c r="C458" s="933" t="s">
        <v>437</v>
      </c>
      <c r="D458" s="934">
        <v>7.3</v>
      </c>
      <c r="E458" s="290"/>
      <c r="F458" s="857"/>
      <c r="G458" s="859"/>
      <c r="H458" s="859"/>
      <c r="I458" s="859"/>
    </row>
    <row r="459" spans="1:9" x14ac:dyDescent="0.25">
      <c r="A459" s="933">
        <v>89843</v>
      </c>
      <c r="B459" s="933" t="s">
        <v>499</v>
      </c>
      <c r="C459" s="933" t="s">
        <v>437</v>
      </c>
      <c r="D459" s="934">
        <v>129.04</v>
      </c>
      <c r="E459" s="290"/>
      <c r="F459" s="857"/>
      <c r="G459" s="859"/>
      <c r="H459" s="859"/>
      <c r="I459" s="859"/>
    </row>
    <row r="460" spans="1:9" x14ac:dyDescent="0.25">
      <c r="A460" s="933">
        <v>89876</v>
      </c>
      <c r="B460" s="933" t="s">
        <v>500</v>
      </c>
      <c r="C460" s="933" t="s">
        <v>437</v>
      </c>
      <c r="D460" s="934">
        <v>183.79</v>
      </c>
      <c r="E460" s="290"/>
      <c r="F460" s="857"/>
      <c r="G460" s="859"/>
      <c r="H460" s="859"/>
      <c r="I460" s="859"/>
    </row>
    <row r="461" spans="1:9" x14ac:dyDescent="0.25">
      <c r="A461" s="933">
        <v>89883</v>
      </c>
      <c r="B461" s="933" t="s">
        <v>501</v>
      </c>
      <c r="C461" s="933" t="s">
        <v>437</v>
      </c>
      <c r="D461" s="934">
        <v>203.25</v>
      </c>
      <c r="E461" s="290"/>
      <c r="F461" s="857"/>
      <c r="G461" s="859"/>
      <c r="H461" s="859"/>
      <c r="I461" s="859"/>
    </row>
    <row r="462" spans="1:9" x14ac:dyDescent="0.25">
      <c r="A462" s="933">
        <v>90586</v>
      </c>
      <c r="B462" s="933" t="s">
        <v>502</v>
      </c>
      <c r="C462" s="933" t="s">
        <v>437</v>
      </c>
      <c r="D462" s="934">
        <v>1.25</v>
      </c>
      <c r="E462" s="290"/>
      <c r="F462" s="857"/>
      <c r="G462" s="859"/>
      <c r="H462" s="859"/>
      <c r="I462" s="859"/>
    </row>
    <row r="463" spans="1:9" x14ac:dyDescent="0.25">
      <c r="A463" s="933">
        <v>90625</v>
      </c>
      <c r="B463" s="933" t="s">
        <v>503</v>
      </c>
      <c r="C463" s="933" t="s">
        <v>437</v>
      </c>
      <c r="D463" s="934">
        <v>5.05</v>
      </c>
      <c r="E463" s="290"/>
      <c r="F463" s="857"/>
      <c r="G463" s="859"/>
      <c r="H463" s="859"/>
      <c r="I463" s="859"/>
    </row>
    <row r="464" spans="1:9" x14ac:dyDescent="0.25">
      <c r="A464" s="933">
        <v>90631</v>
      </c>
      <c r="B464" s="933" t="s">
        <v>504</v>
      </c>
      <c r="C464" s="933" t="s">
        <v>437</v>
      </c>
      <c r="D464" s="934">
        <v>95.94</v>
      </c>
      <c r="E464" s="290"/>
      <c r="F464" s="857"/>
      <c r="G464" s="859"/>
      <c r="H464" s="859"/>
      <c r="I464" s="859"/>
    </row>
    <row r="465" spans="1:9" x14ac:dyDescent="0.25">
      <c r="A465" s="933">
        <v>90637</v>
      </c>
      <c r="B465" s="933" t="s">
        <v>505</v>
      </c>
      <c r="C465" s="933" t="s">
        <v>437</v>
      </c>
      <c r="D465" s="934">
        <v>10</v>
      </c>
      <c r="E465" s="290"/>
      <c r="F465" s="857"/>
      <c r="G465" s="859"/>
      <c r="H465" s="859"/>
      <c r="I465" s="859"/>
    </row>
    <row r="466" spans="1:9" x14ac:dyDescent="0.25">
      <c r="A466" s="933">
        <v>90643</v>
      </c>
      <c r="B466" s="933" t="s">
        <v>506</v>
      </c>
      <c r="C466" s="933" t="s">
        <v>437</v>
      </c>
      <c r="D466" s="934">
        <v>14.64</v>
      </c>
      <c r="E466" s="290"/>
      <c r="F466" s="857"/>
      <c r="G466" s="859"/>
      <c r="H466" s="859"/>
      <c r="I466" s="859"/>
    </row>
    <row r="467" spans="1:9" x14ac:dyDescent="0.25">
      <c r="A467" s="933">
        <v>90650</v>
      </c>
      <c r="B467" s="933" t="s">
        <v>507</v>
      </c>
      <c r="C467" s="933" t="s">
        <v>437</v>
      </c>
      <c r="D467" s="934">
        <v>7.04</v>
      </c>
      <c r="E467" s="290"/>
      <c r="F467" s="857"/>
      <c r="G467" s="859"/>
      <c r="H467" s="859"/>
      <c r="I467" s="859"/>
    </row>
    <row r="468" spans="1:9" x14ac:dyDescent="0.25">
      <c r="A468" s="933">
        <v>90656</v>
      </c>
      <c r="B468" s="933" t="s">
        <v>508</v>
      </c>
      <c r="C468" s="933" t="s">
        <v>437</v>
      </c>
      <c r="D468" s="934">
        <v>9.89</v>
      </c>
      <c r="E468" s="290"/>
      <c r="F468" s="857"/>
      <c r="G468" s="859"/>
      <c r="H468" s="859"/>
      <c r="I468" s="859"/>
    </row>
    <row r="469" spans="1:9" x14ac:dyDescent="0.25">
      <c r="A469" s="933">
        <v>90662</v>
      </c>
      <c r="B469" s="933" t="s">
        <v>509</v>
      </c>
      <c r="C469" s="933" t="s">
        <v>437</v>
      </c>
      <c r="D469" s="934">
        <v>10.32</v>
      </c>
      <c r="E469" s="290"/>
      <c r="F469" s="857"/>
      <c r="G469" s="859"/>
      <c r="H469" s="859"/>
      <c r="I469" s="859"/>
    </row>
    <row r="470" spans="1:9" x14ac:dyDescent="0.25">
      <c r="A470" s="933">
        <v>90668</v>
      </c>
      <c r="B470" s="933" t="s">
        <v>510</v>
      </c>
      <c r="C470" s="933" t="s">
        <v>437</v>
      </c>
      <c r="D470" s="934">
        <v>17.63</v>
      </c>
      <c r="E470" s="290"/>
      <c r="F470" s="857"/>
      <c r="G470" s="859"/>
      <c r="H470" s="859"/>
      <c r="I470" s="859"/>
    </row>
    <row r="471" spans="1:9" x14ac:dyDescent="0.25">
      <c r="A471" s="933">
        <v>90674</v>
      </c>
      <c r="B471" s="933" t="s">
        <v>511</v>
      </c>
      <c r="C471" s="933" t="s">
        <v>437</v>
      </c>
      <c r="D471" s="934">
        <v>392.9</v>
      </c>
      <c r="E471" s="290"/>
      <c r="F471" s="857"/>
      <c r="G471" s="859"/>
      <c r="H471" s="859"/>
      <c r="I471" s="859"/>
    </row>
    <row r="472" spans="1:9" x14ac:dyDescent="0.25">
      <c r="A472" s="933">
        <v>90680</v>
      </c>
      <c r="B472" s="933" t="s">
        <v>512</v>
      </c>
      <c r="C472" s="933" t="s">
        <v>437</v>
      </c>
      <c r="D472" s="934">
        <v>238.1</v>
      </c>
      <c r="E472" s="290"/>
      <c r="F472" s="857"/>
      <c r="G472" s="859"/>
      <c r="H472" s="859"/>
      <c r="I472" s="859"/>
    </row>
    <row r="473" spans="1:9" x14ac:dyDescent="0.25">
      <c r="A473" s="933">
        <v>90686</v>
      </c>
      <c r="B473" s="933" t="s">
        <v>513</v>
      </c>
      <c r="C473" s="933" t="s">
        <v>437</v>
      </c>
      <c r="D473" s="934">
        <v>114.25</v>
      </c>
      <c r="E473" s="290"/>
      <c r="F473" s="857"/>
      <c r="G473" s="859"/>
      <c r="H473" s="859"/>
      <c r="I473" s="859"/>
    </row>
    <row r="474" spans="1:9" x14ac:dyDescent="0.25">
      <c r="A474" s="933">
        <v>90692</v>
      </c>
      <c r="B474" s="933" t="s">
        <v>514</v>
      </c>
      <c r="C474" s="933" t="s">
        <v>437</v>
      </c>
      <c r="D474" s="934">
        <v>96.67</v>
      </c>
      <c r="E474" s="290"/>
      <c r="F474" s="857"/>
      <c r="G474" s="859"/>
      <c r="H474" s="859"/>
      <c r="I474" s="859"/>
    </row>
    <row r="475" spans="1:9" x14ac:dyDescent="0.25">
      <c r="A475" s="933">
        <v>90964</v>
      </c>
      <c r="B475" s="933" t="s">
        <v>515</v>
      </c>
      <c r="C475" s="933" t="s">
        <v>437</v>
      </c>
      <c r="D475" s="934">
        <v>16.73</v>
      </c>
      <c r="E475" s="290"/>
      <c r="F475" s="857"/>
      <c r="G475" s="859"/>
      <c r="H475" s="859"/>
      <c r="I475" s="859"/>
    </row>
    <row r="476" spans="1:9" x14ac:dyDescent="0.25">
      <c r="A476" s="933">
        <v>90972</v>
      </c>
      <c r="B476" s="933" t="s">
        <v>516</v>
      </c>
      <c r="C476" s="933" t="s">
        <v>437</v>
      </c>
      <c r="D476" s="934">
        <v>44.01</v>
      </c>
      <c r="E476" s="290"/>
      <c r="F476" s="857"/>
      <c r="G476" s="859"/>
      <c r="H476" s="859"/>
      <c r="I476" s="859"/>
    </row>
    <row r="477" spans="1:9" x14ac:dyDescent="0.25">
      <c r="A477" s="933">
        <v>90979</v>
      </c>
      <c r="B477" s="933" t="s">
        <v>517</v>
      </c>
      <c r="C477" s="933" t="s">
        <v>437</v>
      </c>
      <c r="D477" s="934">
        <v>113.74</v>
      </c>
      <c r="E477" s="290"/>
      <c r="F477" s="857"/>
      <c r="G477" s="859"/>
      <c r="H477" s="859"/>
      <c r="I477" s="859"/>
    </row>
    <row r="478" spans="1:9" x14ac:dyDescent="0.25">
      <c r="A478" s="933">
        <v>90991</v>
      </c>
      <c r="B478" s="933" t="s">
        <v>518</v>
      </c>
      <c r="C478" s="933" t="s">
        <v>437</v>
      </c>
      <c r="D478" s="934">
        <v>123.49</v>
      </c>
      <c r="E478" s="290"/>
      <c r="F478" s="857"/>
      <c r="G478" s="859"/>
      <c r="H478" s="859"/>
      <c r="I478" s="859"/>
    </row>
    <row r="479" spans="1:9" x14ac:dyDescent="0.25">
      <c r="A479" s="933">
        <v>90999</v>
      </c>
      <c r="B479" s="933" t="s">
        <v>519</v>
      </c>
      <c r="C479" s="933" t="s">
        <v>437</v>
      </c>
      <c r="D479" s="934">
        <v>58.42</v>
      </c>
      <c r="E479" s="290"/>
      <c r="F479" s="857"/>
      <c r="G479" s="859"/>
      <c r="H479" s="859"/>
      <c r="I479" s="859"/>
    </row>
    <row r="480" spans="1:9" x14ac:dyDescent="0.25">
      <c r="A480" s="933">
        <v>91031</v>
      </c>
      <c r="B480" s="933" t="s">
        <v>520</v>
      </c>
      <c r="C480" s="933" t="s">
        <v>437</v>
      </c>
      <c r="D480" s="934">
        <v>144.38999999999999</v>
      </c>
      <c r="E480" s="290"/>
      <c r="F480" s="857"/>
      <c r="G480" s="859"/>
      <c r="H480" s="859"/>
      <c r="I480" s="859"/>
    </row>
    <row r="481" spans="1:9" x14ac:dyDescent="0.25">
      <c r="A481" s="933">
        <v>91277</v>
      </c>
      <c r="B481" s="933" t="s">
        <v>521</v>
      </c>
      <c r="C481" s="933" t="s">
        <v>437</v>
      </c>
      <c r="D481" s="934">
        <v>7.01</v>
      </c>
      <c r="E481" s="290"/>
      <c r="F481" s="857"/>
      <c r="G481" s="859"/>
      <c r="H481" s="859"/>
      <c r="I481" s="859"/>
    </row>
    <row r="482" spans="1:9" x14ac:dyDescent="0.25">
      <c r="A482" s="933">
        <v>91283</v>
      </c>
      <c r="B482" s="933" t="s">
        <v>522</v>
      </c>
      <c r="C482" s="933" t="s">
        <v>437</v>
      </c>
      <c r="D482" s="934">
        <v>15.55</v>
      </c>
      <c r="E482" s="290"/>
      <c r="F482" s="857"/>
      <c r="G482" s="859"/>
      <c r="H482" s="859"/>
      <c r="I482" s="859"/>
    </row>
    <row r="483" spans="1:9" x14ac:dyDescent="0.25">
      <c r="A483" s="933">
        <v>91386</v>
      </c>
      <c r="B483" s="933" t="s">
        <v>523</v>
      </c>
      <c r="C483" s="933" t="s">
        <v>437</v>
      </c>
      <c r="D483" s="934">
        <v>152.69999999999999</v>
      </c>
      <c r="E483" s="290"/>
      <c r="F483" s="857"/>
      <c r="G483" s="859"/>
      <c r="H483" s="859"/>
      <c r="I483" s="859"/>
    </row>
    <row r="484" spans="1:9" x14ac:dyDescent="0.25">
      <c r="A484" s="933">
        <v>91533</v>
      </c>
      <c r="B484" s="933" t="s">
        <v>524</v>
      </c>
      <c r="C484" s="933" t="s">
        <v>437</v>
      </c>
      <c r="D484" s="934">
        <v>29.01</v>
      </c>
      <c r="E484" s="290"/>
      <c r="F484" s="857"/>
      <c r="G484" s="859"/>
      <c r="H484" s="859"/>
      <c r="I484" s="859"/>
    </row>
    <row r="485" spans="1:9" x14ac:dyDescent="0.25">
      <c r="A485" s="933">
        <v>91634</v>
      </c>
      <c r="B485" s="933" t="s">
        <v>525</v>
      </c>
      <c r="C485" s="933" t="s">
        <v>437</v>
      </c>
      <c r="D485" s="934">
        <v>133.61000000000001</v>
      </c>
      <c r="E485" s="290"/>
      <c r="F485" s="857"/>
      <c r="G485" s="859"/>
      <c r="H485" s="859"/>
      <c r="I485" s="859"/>
    </row>
    <row r="486" spans="1:9" x14ac:dyDescent="0.25">
      <c r="A486" s="933">
        <v>91645</v>
      </c>
      <c r="B486" s="933" t="s">
        <v>526</v>
      </c>
      <c r="C486" s="933" t="s">
        <v>437</v>
      </c>
      <c r="D486" s="934">
        <v>269.48</v>
      </c>
      <c r="E486" s="290"/>
      <c r="F486" s="857"/>
      <c r="G486" s="859"/>
      <c r="H486" s="859"/>
      <c r="I486" s="859"/>
    </row>
    <row r="487" spans="1:9" x14ac:dyDescent="0.25">
      <c r="A487" s="933">
        <v>91692</v>
      </c>
      <c r="B487" s="933" t="s">
        <v>527</v>
      </c>
      <c r="C487" s="933" t="s">
        <v>437</v>
      </c>
      <c r="D487" s="934">
        <v>25.15</v>
      </c>
      <c r="E487" s="290"/>
      <c r="F487" s="857"/>
      <c r="G487" s="859"/>
      <c r="H487" s="859"/>
      <c r="I487" s="859"/>
    </row>
    <row r="488" spans="1:9" x14ac:dyDescent="0.25">
      <c r="A488" s="933">
        <v>92043</v>
      </c>
      <c r="B488" s="933" t="s">
        <v>528</v>
      </c>
      <c r="C488" s="933" t="s">
        <v>437</v>
      </c>
      <c r="D488" s="934">
        <v>8.39</v>
      </c>
      <c r="E488" s="290"/>
      <c r="F488" s="857"/>
      <c r="G488" s="859"/>
      <c r="H488" s="859"/>
      <c r="I488" s="859"/>
    </row>
    <row r="489" spans="1:9" x14ac:dyDescent="0.25">
      <c r="A489" s="933">
        <v>92106</v>
      </c>
      <c r="B489" s="933" t="s">
        <v>529</v>
      </c>
      <c r="C489" s="933" t="s">
        <v>437</v>
      </c>
      <c r="D489" s="934">
        <v>184.42</v>
      </c>
      <c r="E489" s="290"/>
      <c r="F489" s="857"/>
      <c r="G489" s="859"/>
      <c r="H489" s="859"/>
      <c r="I489" s="859"/>
    </row>
    <row r="490" spans="1:9" x14ac:dyDescent="0.25">
      <c r="A490" s="933">
        <v>92112</v>
      </c>
      <c r="B490" s="933" t="s">
        <v>530</v>
      </c>
      <c r="C490" s="933" t="s">
        <v>437</v>
      </c>
      <c r="D490" s="934">
        <v>1.99</v>
      </c>
      <c r="E490" s="290"/>
      <c r="F490" s="857"/>
      <c r="G490" s="859"/>
      <c r="H490" s="859"/>
      <c r="I490" s="859"/>
    </row>
    <row r="491" spans="1:9" x14ac:dyDescent="0.25">
      <c r="A491" s="933">
        <v>92118</v>
      </c>
      <c r="B491" s="933" t="s">
        <v>531</v>
      </c>
      <c r="C491" s="933" t="s">
        <v>437</v>
      </c>
      <c r="D491" s="934">
        <v>0.15</v>
      </c>
      <c r="E491" s="290"/>
      <c r="F491" s="857"/>
      <c r="G491" s="859"/>
      <c r="H491" s="859"/>
      <c r="I491" s="859"/>
    </row>
    <row r="492" spans="1:9" x14ac:dyDescent="0.25">
      <c r="A492" s="933">
        <v>92138</v>
      </c>
      <c r="B492" s="933" t="s">
        <v>532</v>
      </c>
      <c r="C492" s="933" t="s">
        <v>437</v>
      </c>
      <c r="D492" s="934">
        <v>65.599999999999994</v>
      </c>
      <c r="E492" s="290"/>
      <c r="F492" s="857"/>
      <c r="G492" s="859"/>
      <c r="H492" s="859"/>
      <c r="I492" s="859"/>
    </row>
    <row r="493" spans="1:9" x14ac:dyDescent="0.25">
      <c r="A493" s="933">
        <v>92145</v>
      </c>
      <c r="B493" s="933" t="s">
        <v>533</v>
      </c>
      <c r="C493" s="933" t="s">
        <v>437</v>
      </c>
      <c r="D493" s="934">
        <v>55.62</v>
      </c>
      <c r="E493" s="290"/>
      <c r="F493" s="857"/>
      <c r="G493" s="859"/>
      <c r="H493" s="859"/>
      <c r="I493" s="859"/>
    </row>
    <row r="494" spans="1:9" x14ac:dyDescent="0.25">
      <c r="A494" s="933">
        <v>92242</v>
      </c>
      <c r="B494" s="933" t="s">
        <v>534</v>
      </c>
      <c r="C494" s="933" t="s">
        <v>437</v>
      </c>
      <c r="D494" s="934">
        <v>237.6</v>
      </c>
      <c r="E494" s="290"/>
      <c r="F494" s="857"/>
      <c r="G494" s="859"/>
      <c r="H494" s="859"/>
      <c r="I494" s="859"/>
    </row>
    <row r="495" spans="1:9" x14ac:dyDescent="0.25">
      <c r="A495" s="933">
        <v>92716</v>
      </c>
      <c r="B495" s="933" t="s">
        <v>535</v>
      </c>
      <c r="C495" s="933" t="s">
        <v>437</v>
      </c>
      <c r="D495" s="934">
        <v>15.33</v>
      </c>
      <c r="E495" s="290"/>
      <c r="F495" s="857"/>
      <c r="G495" s="859"/>
      <c r="H495" s="859"/>
      <c r="I495" s="859"/>
    </row>
    <row r="496" spans="1:9" x14ac:dyDescent="0.25">
      <c r="A496" s="933">
        <v>92960</v>
      </c>
      <c r="B496" s="933" t="s">
        <v>536</v>
      </c>
      <c r="C496" s="933" t="s">
        <v>437</v>
      </c>
      <c r="D496" s="934">
        <v>17.14</v>
      </c>
      <c r="E496" s="290"/>
      <c r="F496" s="857"/>
      <c r="G496" s="859"/>
      <c r="H496" s="859"/>
      <c r="I496" s="859"/>
    </row>
    <row r="497" spans="1:9" x14ac:dyDescent="0.25">
      <c r="A497" s="933">
        <v>92966</v>
      </c>
      <c r="B497" s="933" t="s">
        <v>537</v>
      </c>
      <c r="C497" s="933" t="s">
        <v>437</v>
      </c>
      <c r="D497" s="934">
        <v>21.81</v>
      </c>
      <c r="E497" s="290"/>
      <c r="F497" s="857"/>
      <c r="G497" s="859"/>
      <c r="H497" s="859"/>
      <c r="I497" s="859"/>
    </row>
    <row r="498" spans="1:9" x14ac:dyDescent="0.25">
      <c r="A498" s="933">
        <v>93224</v>
      </c>
      <c r="B498" s="933" t="s">
        <v>538</v>
      </c>
      <c r="C498" s="933" t="s">
        <v>437</v>
      </c>
      <c r="D498" s="934">
        <v>580.35</v>
      </c>
      <c r="E498" s="290"/>
      <c r="F498" s="857"/>
      <c r="G498" s="859"/>
      <c r="H498" s="859"/>
      <c r="I498" s="859"/>
    </row>
    <row r="499" spans="1:9" x14ac:dyDescent="0.25">
      <c r="A499" s="933">
        <v>93233</v>
      </c>
      <c r="B499" s="933" t="s">
        <v>539</v>
      </c>
      <c r="C499" s="933" t="s">
        <v>437</v>
      </c>
      <c r="D499" s="934">
        <v>6.49</v>
      </c>
      <c r="E499" s="290"/>
      <c r="F499" s="857"/>
      <c r="G499" s="859"/>
      <c r="H499" s="859"/>
      <c r="I499" s="859"/>
    </row>
    <row r="500" spans="1:9" x14ac:dyDescent="0.25">
      <c r="A500" s="933">
        <v>93272</v>
      </c>
      <c r="B500" s="933" t="s">
        <v>540</v>
      </c>
      <c r="C500" s="933" t="s">
        <v>437</v>
      </c>
      <c r="D500" s="934">
        <v>80.599999999999994</v>
      </c>
      <c r="E500" s="290"/>
      <c r="F500" s="857"/>
      <c r="G500" s="859"/>
      <c r="H500" s="859"/>
      <c r="I500" s="859"/>
    </row>
    <row r="501" spans="1:9" x14ac:dyDescent="0.25">
      <c r="A501" s="933">
        <v>93281</v>
      </c>
      <c r="B501" s="933" t="s">
        <v>541</v>
      </c>
      <c r="C501" s="933" t="s">
        <v>437</v>
      </c>
      <c r="D501" s="934">
        <v>23.65</v>
      </c>
      <c r="E501" s="290"/>
      <c r="F501" s="857"/>
      <c r="G501" s="859"/>
      <c r="H501" s="859"/>
      <c r="I501" s="859"/>
    </row>
    <row r="502" spans="1:9" x14ac:dyDescent="0.25">
      <c r="A502" s="933">
        <v>93287</v>
      </c>
      <c r="B502" s="933" t="s">
        <v>542</v>
      </c>
      <c r="C502" s="933" t="s">
        <v>437</v>
      </c>
      <c r="D502" s="934">
        <v>302.58999999999997</v>
      </c>
      <c r="E502" s="290"/>
      <c r="F502" s="857"/>
      <c r="G502" s="859"/>
      <c r="H502" s="859"/>
      <c r="I502" s="859"/>
    </row>
    <row r="503" spans="1:9" x14ac:dyDescent="0.25">
      <c r="A503" s="933">
        <v>93402</v>
      </c>
      <c r="B503" s="933" t="s">
        <v>543</v>
      </c>
      <c r="C503" s="933" t="s">
        <v>437</v>
      </c>
      <c r="D503" s="934">
        <v>148.1</v>
      </c>
      <c r="E503" s="290"/>
      <c r="F503" s="857"/>
      <c r="G503" s="859"/>
      <c r="H503" s="859"/>
      <c r="I503" s="859"/>
    </row>
    <row r="504" spans="1:9" x14ac:dyDescent="0.25">
      <c r="A504" s="933">
        <v>93408</v>
      </c>
      <c r="B504" s="933" t="s">
        <v>544</v>
      </c>
      <c r="C504" s="933" t="s">
        <v>437</v>
      </c>
      <c r="D504" s="934">
        <v>65.040000000000006</v>
      </c>
      <c r="E504" s="290"/>
      <c r="F504" s="857"/>
      <c r="G504" s="859"/>
      <c r="H504" s="859"/>
      <c r="I504" s="859"/>
    </row>
    <row r="505" spans="1:9" x14ac:dyDescent="0.25">
      <c r="A505" s="933">
        <v>93415</v>
      </c>
      <c r="B505" s="933" t="s">
        <v>545</v>
      </c>
      <c r="C505" s="933" t="s">
        <v>437</v>
      </c>
      <c r="D505" s="934">
        <v>10.68</v>
      </c>
      <c r="E505" s="290"/>
      <c r="F505" s="857"/>
      <c r="G505" s="859"/>
      <c r="H505" s="859"/>
      <c r="I505" s="859"/>
    </row>
    <row r="506" spans="1:9" x14ac:dyDescent="0.25">
      <c r="A506" s="933">
        <v>93421</v>
      </c>
      <c r="B506" s="933" t="s">
        <v>546</v>
      </c>
      <c r="C506" s="933" t="s">
        <v>437</v>
      </c>
      <c r="D506" s="934">
        <v>45.87</v>
      </c>
      <c r="E506" s="290"/>
      <c r="F506" s="857"/>
      <c r="G506" s="859"/>
      <c r="H506" s="859"/>
      <c r="I506" s="859"/>
    </row>
    <row r="507" spans="1:9" x14ac:dyDescent="0.25">
      <c r="A507" s="933">
        <v>93427</v>
      </c>
      <c r="B507" s="933" t="s">
        <v>547</v>
      </c>
      <c r="C507" s="933" t="s">
        <v>437</v>
      </c>
      <c r="D507" s="934">
        <v>103.95</v>
      </c>
      <c r="E507" s="290"/>
      <c r="F507" s="857"/>
      <c r="G507" s="859"/>
      <c r="H507" s="859"/>
      <c r="I507" s="859"/>
    </row>
    <row r="508" spans="1:9" x14ac:dyDescent="0.25">
      <c r="A508" s="933">
        <v>93433</v>
      </c>
      <c r="B508" s="933" t="s">
        <v>548</v>
      </c>
      <c r="C508" s="933" t="s">
        <v>437</v>
      </c>
      <c r="D508" s="935">
        <v>1988.59</v>
      </c>
      <c r="E508" s="290"/>
      <c r="F508" s="857"/>
      <c r="G508" s="859"/>
      <c r="H508" s="859"/>
      <c r="I508" s="859"/>
    </row>
    <row r="509" spans="1:9" x14ac:dyDescent="0.25">
      <c r="A509" s="933">
        <v>93439</v>
      </c>
      <c r="B509" s="933" t="s">
        <v>549</v>
      </c>
      <c r="C509" s="933" t="s">
        <v>437</v>
      </c>
      <c r="D509" s="934">
        <v>118.02</v>
      </c>
      <c r="E509" s="290"/>
      <c r="F509" s="857"/>
      <c r="G509" s="859"/>
      <c r="H509" s="859"/>
      <c r="I509" s="859"/>
    </row>
    <row r="510" spans="1:9" x14ac:dyDescent="0.25">
      <c r="A510" s="933">
        <v>95121</v>
      </c>
      <c r="B510" s="933" t="s">
        <v>550</v>
      </c>
      <c r="C510" s="933" t="s">
        <v>437</v>
      </c>
      <c r="D510" s="934">
        <v>212.91</v>
      </c>
      <c r="E510" s="290"/>
      <c r="F510" s="857"/>
      <c r="G510" s="859"/>
      <c r="H510" s="859"/>
      <c r="I510" s="859"/>
    </row>
    <row r="511" spans="1:9" x14ac:dyDescent="0.25">
      <c r="A511" s="933">
        <v>95127</v>
      </c>
      <c r="B511" s="933" t="s">
        <v>551</v>
      </c>
      <c r="C511" s="933" t="s">
        <v>437</v>
      </c>
      <c r="D511" s="934">
        <v>138.19</v>
      </c>
      <c r="E511" s="290"/>
      <c r="F511" s="857"/>
      <c r="G511" s="859"/>
      <c r="H511" s="859"/>
      <c r="I511" s="859"/>
    </row>
    <row r="512" spans="1:9" x14ac:dyDescent="0.25">
      <c r="A512" s="933">
        <v>95133</v>
      </c>
      <c r="B512" s="933" t="s">
        <v>552</v>
      </c>
      <c r="C512" s="933" t="s">
        <v>437</v>
      </c>
      <c r="D512" s="934">
        <v>107.07</v>
      </c>
      <c r="E512" s="290"/>
      <c r="F512" s="857"/>
      <c r="G512" s="859"/>
      <c r="H512" s="859"/>
      <c r="I512" s="859"/>
    </row>
    <row r="513" spans="1:9" x14ac:dyDescent="0.25">
      <c r="A513" s="933">
        <v>95139</v>
      </c>
      <c r="B513" s="933" t="s">
        <v>553</v>
      </c>
      <c r="C513" s="933" t="s">
        <v>437</v>
      </c>
      <c r="D513" s="934">
        <v>0.06</v>
      </c>
      <c r="E513" s="290"/>
      <c r="F513" s="857"/>
      <c r="G513" s="859"/>
      <c r="H513" s="859"/>
      <c r="I513" s="859"/>
    </row>
    <row r="514" spans="1:9" x14ac:dyDescent="0.25">
      <c r="A514" s="933">
        <v>95212</v>
      </c>
      <c r="B514" s="933" t="s">
        <v>554</v>
      </c>
      <c r="C514" s="933" t="s">
        <v>437</v>
      </c>
      <c r="D514" s="934">
        <v>87.54</v>
      </c>
      <c r="E514" s="290"/>
      <c r="F514" s="857"/>
      <c r="G514" s="859"/>
      <c r="H514" s="859"/>
      <c r="I514" s="859"/>
    </row>
    <row r="515" spans="1:9" x14ac:dyDescent="0.25">
      <c r="A515" s="933">
        <v>95218</v>
      </c>
      <c r="B515" s="933" t="s">
        <v>555</v>
      </c>
      <c r="C515" s="933" t="s">
        <v>437</v>
      </c>
      <c r="D515" s="934">
        <v>25.33</v>
      </c>
      <c r="E515" s="290"/>
      <c r="F515" s="857"/>
      <c r="G515" s="859"/>
      <c r="H515" s="859"/>
      <c r="I515" s="859"/>
    </row>
    <row r="516" spans="1:9" x14ac:dyDescent="0.25">
      <c r="A516" s="933">
        <v>95258</v>
      </c>
      <c r="B516" s="933" t="s">
        <v>556</v>
      </c>
      <c r="C516" s="933" t="s">
        <v>437</v>
      </c>
      <c r="D516" s="934">
        <v>21.48</v>
      </c>
      <c r="E516" s="290"/>
      <c r="F516" s="857"/>
      <c r="G516" s="859"/>
      <c r="H516" s="859"/>
      <c r="I516" s="859"/>
    </row>
    <row r="517" spans="1:9" x14ac:dyDescent="0.25">
      <c r="A517" s="933">
        <v>95264</v>
      </c>
      <c r="B517" s="933" t="s">
        <v>557</v>
      </c>
      <c r="C517" s="933" t="s">
        <v>437</v>
      </c>
      <c r="D517" s="934">
        <v>4.7699999999999996</v>
      </c>
      <c r="E517" s="290"/>
      <c r="F517" s="857"/>
      <c r="G517" s="859"/>
      <c r="H517" s="859"/>
      <c r="I517" s="859"/>
    </row>
    <row r="518" spans="1:9" x14ac:dyDescent="0.25">
      <c r="A518" s="933">
        <v>95270</v>
      </c>
      <c r="B518" s="933" t="s">
        <v>558</v>
      </c>
      <c r="C518" s="933" t="s">
        <v>437</v>
      </c>
      <c r="D518" s="934">
        <v>6.59</v>
      </c>
      <c r="E518" s="290"/>
      <c r="F518" s="857"/>
      <c r="G518" s="859"/>
      <c r="H518" s="859"/>
      <c r="I518" s="859"/>
    </row>
    <row r="519" spans="1:9" x14ac:dyDescent="0.25">
      <c r="A519" s="933">
        <v>95276</v>
      </c>
      <c r="B519" s="933" t="s">
        <v>559</v>
      </c>
      <c r="C519" s="933" t="s">
        <v>437</v>
      </c>
      <c r="D519" s="934">
        <v>2.16</v>
      </c>
      <c r="E519" s="290"/>
      <c r="F519" s="857"/>
      <c r="G519" s="859"/>
      <c r="H519" s="859"/>
      <c r="I519" s="859"/>
    </row>
    <row r="520" spans="1:9" x14ac:dyDescent="0.25">
      <c r="A520" s="933">
        <v>95282</v>
      </c>
      <c r="B520" s="933" t="s">
        <v>560</v>
      </c>
      <c r="C520" s="933" t="s">
        <v>437</v>
      </c>
      <c r="D520" s="934">
        <v>6.58</v>
      </c>
      <c r="E520" s="290"/>
      <c r="F520" s="857"/>
      <c r="G520" s="859"/>
      <c r="H520" s="859"/>
      <c r="I520" s="859"/>
    </row>
    <row r="521" spans="1:9" x14ac:dyDescent="0.25">
      <c r="A521" s="933">
        <v>95620</v>
      </c>
      <c r="B521" s="933" t="s">
        <v>561</v>
      </c>
      <c r="C521" s="933" t="s">
        <v>437</v>
      </c>
      <c r="D521" s="934">
        <v>21.11</v>
      </c>
      <c r="E521" s="290"/>
      <c r="F521" s="857"/>
      <c r="G521" s="859"/>
      <c r="H521" s="859"/>
      <c r="I521" s="859"/>
    </row>
    <row r="522" spans="1:9" x14ac:dyDescent="0.25">
      <c r="A522" s="933">
        <v>95631</v>
      </c>
      <c r="B522" s="933" t="s">
        <v>562</v>
      </c>
      <c r="C522" s="933" t="s">
        <v>437</v>
      </c>
      <c r="D522" s="934">
        <v>130.66999999999999</v>
      </c>
      <c r="E522" s="290"/>
      <c r="F522" s="857"/>
      <c r="G522" s="859"/>
      <c r="H522" s="859"/>
      <c r="I522" s="859"/>
    </row>
    <row r="523" spans="1:9" x14ac:dyDescent="0.25">
      <c r="A523" s="933">
        <v>95702</v>
      </c>
      <c r="B523" s="933" t="s">
        <v>563</v>
      </c>
      <c r="C523" s="933" t="s">
        <v>437</v>
      </c>
      <c r="D523" s="934">
        <v>31.93</v>
      </c>
      <c r="E523" s="290"/>
      <c r="F523" s="857"/>
      <c r="G523" s="859"/>
      <c r="H523" s="859"/>
      <c r="I523" s="859"/>
    </row>
    <row r="524" spans="1:9" x14ac:dyDescent="0.25">
      <c r="A524" s="933">
        <v>95708</v>
      </c>
      <c r="B524" s="933" t="s">
        <v>564</v>
      </c>
      <c r="C524" s="933" t="s">
        <v>437</v>
      </c>
      <c r="D524" s="934">
        <v>107</v>
      </c>
      <c r="E524" s="290"/>
      <c r="F524" s="857"/>
      <c r="G524" s="859"/>
      <c r="H524" s="859"/>
      <c r="I524" s="859"/>
    </row>
    <row r="525" spans="1:9" x14ac:dyDescent="0.25">
      <c r="A525" s="933">
        <v>95714</v>
      </c>
      <c r="B525" s="933" t="s">
        <v>565</v>
      </c>
      <c r="C525" s="933" t="s">
        <v>437</v>
      </c>
      <c r="D525" s="934">
        <v>152.97</v>
      </c>
      <c r="E525" s="290"/>
      <c r="F525" s="857"/>
      <c r="G525" s="859"/>
      <c r="H525" s="859"/>
      <c r="I525" s="859"/>
    </row>
    <row r="526" spans="1:9" x14ac:dyDescent="0.25">
      <c r="A526" s="933">
        <v>95720</v>
      </c>
      <c r="B526" s="933" t="s">
        <v>566</v>
      </c>
      <c r="C526" s="933" t="s">
        <v>437</v>
      </c>
      <c r="D526" s="934">
        <v>150.18</v>
      </c>
      <c r="E526" s="290"/>
      <c r="F526" s="857"/>
      <c r="G526" s="859"/>
      <c r="H526" s="859"/>
      <c r="I526" s="859"/>
    </row>
    <row r="527" spans="1:9" x14ac:dyDescent="0.25">
      <c r="A527" s="933">
        <v>95872</v>
      </c>
      <c r="B527" s="933" t="s">
        <v>567</v>
      </c>
      <c r="C527" s="933" t="s">
        <v>437</v>
      </c>
      <c r="D527" s="934">
        <v>176.2</v>
      </c>
      <c r="E527" s="290"/>
      <c r="F527" s="857"/>
      <c r="G527" s="859"/>
      <c r="H527" s="859"/>
      <c r="I527" s="859"/>
    </row>
    <row r="528" spans="1:9" x14ac:dyDescent="0.25">
      <c r="A528" s="933">
        <v>96013</v>
      </c>
      <c r="B528" s="933" t="s">
        <v>568</v>
      </c>
      <c r="C528" s="933" t="s">
        <v>437</v>
      </c>
      <c r="D528" s="934">
        <v>154.51</v>
      </c>
      <c r="E528" s="290"/>
      <c r="F528" s="857"/>
      <c r="G528" s="859"/>
      <c r="H528" s="859"/>
      <c r="I528" s="859"/>
    </row>
    <row r="529" spans="1:9" x14ac:dyDescent="0.25">
      <c r="A529" s="933">
        <v>96020</v>
      </c>
      <c r="B529" s="933" t="s">
        <v>569</v>
      </c>
      <c r="C529" s="933" t="s">
        <v>437</v>
      </c>
      <c r="D529" s="934">
        <v>154.26</v>
      </c>
      <c r="E529" s="290"/>
      <c r="F529" s="857"/>
      <c r="G529" s="859"/>
      <c r="H529" s="859"/>
      <c r="I529" s="859"/>
    </row>
    <row r="530" spans="1:9" x14ac:dyDescent="0.25">
      <c r="A530" s="933">
        <v>96028</v>
      </c>
      <c r="B530" s="933" t="s">
        <v>570</v>
      </c>
      <c r="C530" s="933" t="s">
        <v>437</v>
      </c>
      <c r="D530" s="934">
        <v>117.01</v>
      </c>
      <c r="E530" s="290"/>
      <c r="F530" s="857"/>
      <c r="G530" s="859"/>
      <c r="H530" s="859"/>
      <c r="I530" s="859"/>
    </row>
    <row r="531" spans="1:9" x14ac:dyDescent="0.25">
      <c r="A531" s="933">
        <v>96035</v>
      </c>
      <c r="B531" s="933" t="s">
        <v>571</v>
      </c>
      <c r="C531" s="933" t="s">
        <v>437</v>
      </c>
      <c r="D531" s="934">
        <v>160.25</v>
      </c>
      <c r="E531" s="290"/>
      <c r="F531" s="857"/>
      <c r="G531" s="859"/>
      <c r="H531" s="859"/>
      <c r="I531" s="859"/>
    </row>
    <row r="532" spans="1:9" x14ac:dyDescent="0.25">
      <c r="A532" s="933">
        <v>96157</v>
      </c>
      <c r="B532" s="933" t="s">
        <v>572</v>
      </c>
      <c r="C532" s="933" t="s">
        <v>437</v>
      </c>
      <c r="D532" s="934">
        <v>117.26</v>
      </c>
      <c r="E532" s="290"/>
      <c r="F532" s="857"/>
      <c r="G532" s="859"/>
      <c r="H532" s="859"/>
      <c r="I532" s="859"/>
    </row>
    <row r="533" spans="1:9" x14ac:dyDescent="0.25">
      <c r="A533" s="933">
        <v>96158</v>
      </c>
      <c r="B533" s="933" t="s">
        <v>573</v>
      </c>
      <c r="C533" s="933" t="s">
        <v>437</v>
      </c>
      <c r="D533" s="934">
        <v>103.58</v>
      </c>
      <c r="E533" s="290"/>
      <c r="F533" s="857"/>
      <c r="G533" s="859"/>
      <c r="H533" s="859"/>
      <c r="I533" s="859"/>
    </row>
    <row r="534" spans="1:9" x14ac:dyDescent="0.25">
      <c r="A534" s="933">
        <v>96245</v>
      </c>
      <c r="B534" s="933" t="s">
        <v>574</v>
      </c>
      <c r="C534" s="933" t="s">
        <v>437</v>
      </c>
      <c r="D534" s="934">
        <v>76.12</v>
      </c>
      <c r="E534" s="290"/>
      <c r="F534" s="857"/>
      <c r="G534" s="859"/>
      <c r="H534" s="859"/>
      <c r="I534" s="859"/>
    </row>
    <row r="535" spans="1:9" x14ac:dyDescent="0.25">
      <c r="A535" s="933">
        <v>96303</v>
      </c>
      <c r="B535" s="933" t="s">
        <v>575</v>
      </c>
      <c r="C535" s="933" t="s">
        <v>437</v>
      </c>
      <c r="D535" s="934">
        <v>149.65</v>
      </c>
      <c r="E535" s="290"/>
      <c r="F535" s="857"/>
      <c r="G535" s="859"/>
      <c r="H535" s="859"/>
      <c r="I535" s="859"/>
    </row>
    <row r="536" spans="1:9" x14ac:dyDescent="0.25">
      <c r="A536" s="933">
        <v>96309</v>
      </c>
      <c r="B536" s="933" t="s">
        <v>576</v>
      </c>
      <c r="C536" s="933" t="s">
        <v>437</v>
      </c>
      <c r="D536" s="934">
        <v>1.06</v>
      </c>
      <c r="E536" s="290"/>
      <c r="F536" s="857"/>
      <c r="G536" s="859"/>
      <c r="H536" s="859"/>
      <c r="I536" s="859"/>
    </row>
    <row r="537" spans="1:9" x14ac:dyDescent="0.25">
      <c r="A537" s="933">
        <v>96463</v>
      </c>
      <c r="B537" s="933" t="s">
        <v>577</v>
      </c>
      <c r="C537" s="933" t="s">
        <v>437</v>
      </c>
      <c r="D537" s="934">
        <v>121.99</v>
      </c>
      <c r="E537" s="290"/>
      <c r="F537" s="857"/>
      <c r="G537" s="859"/>
      <c r="H537" s="859"/>
      <c r="I537" s="859"/>
    </row>
    <row r="538" spans="1:9" x14ac:dyDescent="0.25">
      <c r="A538" s="933">
        <v>98764</v>
      </c>
      <c r="B538" s="933" t="s">
        <v>6126</v>
      </c>
      <c r="C538" s="933" t="s">
        <v>437</v>
      </c>
      <c r="D538" s="934">
        <v>2.99</v>
      </c>
      <c r="E538" s="290"/>
      <c r="F538" s="857"/>
      <c r="G538" s="859"/>
      <c r="H538" s="859"/>
      <c r="I538" s="859"/>
    </row>
    <row r="539" spans="1:9" x14ac:dyDescent="0.25">
      <c r="A539" s="933">
        <v>99833</v>
      </c>
      <c r="B539" s="933" t="s">
        <v>12056</v>
      </c>
      <c r="C539" s="933" t="s">
        <v>437</v>
      </c>
      <c r="D539" s="934">
        <v>1.04</v>
      </c>
      <c r="E539" s="290"/>
      <c r="F539" s="857"/>
      <c r="G539" s="859"/>
      <c r="H539" s="859"/>
      <c r="I539" s="859"/>
    </row>
    <row r="540" spans="1:9" x14ac:dyDescent="0.25">
      <c r="A540" s="933">
        <v>5632</v>
      </c>
      <c r="B540" s="933" t="s">
        <v>578</v>
      </c>
      <c r="C540" s="933" t="s">
        <v>579</v>
      </c>
      <c r="D540" s="934">
        <v>56.57</v>
      </c>
      <c r="E540" s="290"/>
      <c r="F540" s="857"/>
      <c r="G540" s="859"/>
      <c r="H540" s="859"/>
      <c r="I540" s="859"/>
    </row>
    <row r="541" spans="1:9" x14ac:dyDescent="0.25">
      <c r="A541" s="933">
        <v>5679</v>
      </c>
      <c r="B541" s="933" t="s">
        <v>580</v>
      </c>
      <c r="C541" s="933" t="s">
        <v>579</v>
      </c>
      <c r="D541" s="934">
        <v>42.72</v>
      </c>
      <c r="E541" s="290"/>
      <c r="F541" s="857"/>
      <c r="G541" s="859"/>
      <c r="H541" s="859"/>
      <c r="I541" s="859"/>
    </row>
    <row r="542" spans="1:9" x14ac:dyDescent="0.25">
      <c r="A542" s="933">
        <v>5681</v>
      </c>
      <c r="B542" s="933" t="s">
        <v>581</v>
      </c>
      <c r="C542" s="933" t="s">
        <v>579</v>
      </c>
      <c r="D542" s="934">
        <v>40.72</v>
      </c>
      <c r="E542" s="290"/>
      <c r="F542" s="857"/>
      <c r="G542" s="859"/>
      <c r="H542" s="859"/>
      <c r="I542" s="859"/>
    </row>
    <row r="543" spans="1:9" x14ac:dyDescent="0.25">
      <c r="A543" s="933">
        <v>5685</v>
      </c>
      <c r="B543" s="933" t="s">
        <v>582</v>
      </c>
      <c r="C543" s="933" t="s">
        <v>579</v>
      </c>
      <c r="D543" s="934">
        <v>37.880000000000003</v>
      </c>
      <c r="E543" s="290"/>
      <c r="F543" s="857"/>
      <c r="G543" s="859"/>
      <c r="H543" s="859"/>
      <c r="I543" s="859"/>
    </row>
    <row r="544" spans="1:9" x14ac:dyDescent="0.25">
      <c r="A544" s="933">
        <v>5690</v>
      </c>
      <c r="B544" s="933" t="s">
        <v>583</v>
      </c>
      <c r="C544" s="933" t="s">
        <v>579</v>
      </c>
      <c r="D544" s="934">
        <v>2.16</v>
      </c>
      <c r="E544" s="290"/>
      <c r="F544" s="857"/>
      <c r="G544" s="859"/>
      <c r="H544" s="859"/>
      <c r="I544" s="859"/>
    </row>
    <row r="545" spans="1:9" x14ac:dyDescent="0.25">
      <c r="A545" s="933">
        <v>5806</v>
      </c>
      <c r="B545" s="933" t="s">
        <v>584</v>
      </c>
      <c r="C545" s="933" t="s">
        <v>579</v>
      </c>
      <c r="D545" s="934">
        <v>0.15</v>
      </c>
      <c r="E545" s="290"/>
      <c r="F545" s="857"/>
      <c r="G545" s="859"/>
      <c r="H545" s="859"/>
      <c r="I545" s="859"/>
    </row>
    <row r="546" spans="1:9" x14ac:dyDescent="0.25">
      <c r="A546" s="933">
        <v>5826</v>
      </c>
      <c r="B546" s="933" t="s">
        <v>585</v>
      </c>
      <c r="C546" s="933" t="s">
        <v>579</v>
      </c>
      <c r="D546" s="934">
        <v>32.61</v>
      </c>
      <c r="E546" s="290"/>
      <c r="F546" s="857"/>
      <c r="G546" s="859"/>
      <c r="H546" s="859"/>
      <c r="I546" s="859"/>
    </row>
    <row r="547" spans="1:9" x14ac:dyDescent="0.25">
      <c r="A547" s="933">
        <v>5829</v>
      </c>
      <c r="B547" s="933" t="s">
        <v>586</v>
      </c>
      <c r="C547" s="933" t="s">
        <v>579</v>
      </c>
      <c r="D547" s="934">
        <v>130.72999999999999</v>
      </c>
      <c r="E547" s="290"/>
      <c r="F547" s="857"/>
      <c r="G547" s="859"/>
      <c r="H547" s="859"/>
      <c r="I547" s="859"/>
    </row>
    <row r="548" spans="1:9" x14ac:dyDescent="0.25">
      <c r="A548" s="933">
        <v>5837</v>
      </c>
      <c r="B548" s="933" t="s">
        <v>587</v>
      </c>
      <c r="C548" s="933" t="s">
        <v>579</v>
      </c>
      <c r="D548" s="934">
        <v>110.03</v>
      </c>
      <c r="E548" s="290"/>
      <c r="F548" s="857"/>
      <c r="G548" s="859"/>
      <c r="H548" s="859"/>
      <c r="I548" s="859"/>
    </row>
    <row r="549" spans="1:9" x14ac:dyDescent="0.25">
      <c r="A549" s="933">
        <v>5841</v>
      </c>
      <c r="B549" s="933" t="s">
        <v>588</v>
      </c>
      <c r="C549" s="933" t="s">
        <v>579</v>
      </c>
      <c r="D549" s="934">
        <v>2.4900000000000002</v>
      </c>
      <c r="E549" s="290"/>
      <c r="F549" s="857"/>
      <c r="G549" s="859"/>
      <c r="H549" s="859"/>
      <c r="I549" s="859"/>
    </row>
    <row r="550" spans="1:9" x14ac:dyDescent="0.25">
      <c r="A550" s="933">
        <v>5845</v>
      </c>
      <c r="B550" s="933" t="s">
        <v>589</v>
      </c>
      <c r="C550" s="933" t="s">
        <v>579</v>
      </c>
      <c r="D550" s="934">
        <v>36.79</v>
      </c>
      <c r="E550" s="290"/>
      <c r="F550" s="857"/>
      <c r="G550" s="859"/>
      <c r="H550" s="859"/>
      <c r="I550" s="859"/>
    </row>
    <row r="551" spans="1:9" x14ac:dyDescent="0.25">
      <c r="A551" s="933">
        <v>5849</v>
      </c>
      <c r="B551" s="933" t="s">
        <v>590</v>
      </c>
      <c r="C551" s="933" t="s">
        <v>579</v>
      </c>
      <c r="D551" s="934">
        <v>55.51</v>
      </c>
      <c r="E551" s="290"/>
      <c r="F551" s="857"/>
      <c r="G551" s="859"/>
      <c r="H551" s="859"/>
      <c r="I551" s="859"/>
    </row>
    <row r="552" spans="1:9" x14ac:dyDescent="0.25">
      <c r="A552" s="933">
        <v>5853</v>
      </c>
      <c r="B552" s="933" t="s">
        <v>591</v>
      </c>
      <c r="C552" s="933" t="s">
        <v>579</v>
      </c>
      <c r="D552" s="934">
        <v>55.7</v>
      </c>
      <c r="E552" s="290"/>
      <c r="F552" s="857"/>
      <c r="G552" s="859"/>
      <c r="H552" s="859"/>
      <c r="I552" s="859"/>
    </row>
    <row r="553" spans="1:9" x14ac:dyDescent="0.25">
      <c r="A553" s="933">
        <v>5857</v>
      </c>
      <c r="B553" s="933" t="s">
        <v>592</v>
      </c>
      <c r="C553" s="933" t="s">
        <v>579</v>
      </c>
      <c r="D553" s="934">
        <v>126.93</v>
      </c>
      <c r="E553" s="290"/>
      <c r="F553" s="857"/>
      <c r="G553" s="859"/>
      <c r="H553" s="859"/>
      <c r="I553" s="859"/>
    </row>
    <row r="554" spans="1:9" x14ac:dyDescent="0.25">
      <c r="A554" s="933">
        <v>5865</v>
      </c>
      <c r="B554" s="933" t="s">
        <v>593</v>
      </c>
      <c r="C554" s="933" t="s">
        <v>579</v>
      </c>
      <c r="D554" s="934">
        <v>6.02</v>
      </c>
      <c r="E554" s="290"/>
      <c r="F554" s="857"/>
      <c r="G554" s="859"/>
      <c r="H554" s="859"/>
      <c r="I554" s="859"/>
    </row>
    <row r="555" spans="1:9" x14ac:dyDescent="0.25">
      <c r="A555" s="933">
        <v>5869</v>
      </c>
      <c r="B555" s="933" t="s">
        <v>594</v>
      </c>
      <c r="C555" s="933" t="s">
        <v>579</v>
      </c>
      <c r="D555" s="934">
        <v>42.44</v>
      </c>
      <c r="E555" s="290"/>
      <c r="F555" s="857"/>
      <c r="G555" s="859"/>
      <c r="H555" s="859"/>
      <c r="I555" s="859"/>
    </row>
    <row r="556" spans="1:9" x14ac:dyDescent="0.25">
      <c r="A556" s="933">
        <v>5877</v>
      </c>
      <c r="B556" s="933" t="s">
        <v>595</v>
      </c>
      <c r="C556" s="933" t="s">
        <v>579</v>
      </c>
      <c r="D556" s="934">
        <v>42.08</v>
      </c>
      <c r="E556" s="290"/>
      <c r="F556" s="857"/>
      <c r="G556" s="859"/>
      <c r="H556" s="859"/>
      <c r="I556" s="859"/>
    </row>
    <row r="557" spans="1:9" x14ac:dyDescent="0.25">
      <c r="A557" s="933">
        <v>5881</v>
      </c>
      <c r="B557" s="933" t="s">
        <v>596</v>
      </c>
      <c r="C557" s="933" t="s">
        <v>579</v>
      </c>
      <c r="D557" s="934">
        <v>45.2</v>
      </c>
      <c r="E557" s="290"/>
      <c r="F557" s="857"/>
      <c r="G557" s="859"/>
      <c r="H557" s="859"/>
      <c r="I557" s="859"/>
    </row>
    <row r="558" spans="1:9" x14ac:dyDescent="0.25">
      <c r="A558" s="933">
        <v>5884</v>
      </c>
      <c r="B558" s="933" t="s">
        <v>597</v>
      </c>
      <c r="C558" s="933" t="s">
        <v>579</v>
      </c>
      <c r="D558" s="934">
        <v>37.51</v>
      </c>
      <c r="E558" s="290"/>
      <c r="F558" s="857"/>
      <c r="G558" s="859"/>
      <c r="H558" s="859"/>
      <c r="I558" s="859"/>
    </row>
    <row r="559" spans="1:9" x14ac:dyDescent="0.25">
      <c r="A559" s="933">
        <v>5892</v>
      </c>
      <c r="B559" s="933" t="s">
        <v>598</v>
      </c>
      <c r="C559" s="933" t="s">
        <v>579</v>
      </c>
      <c r="D559" s="934">
        <v>33.909999999999997</v>
      </c>
      <c r="E559" s="290"/>
      <c r="F559" s="857"/>
      <c r="G559" s="859"/>
      <c r="H559" s="859"/>
      <c r="I559" s="859"/>
    </row>
    <row r="560" spans="1:9" x14ac:dyDescent="0.25">
      <c r="A560" s="933">
        <v>5896</v>
      </c>
      <c r="B560" s="933" t="s">
        <v>599</v>
      </c>
      <c r="C560" s="933" t="s">
        <v>579</v>
      </c>
      <c r="D560" s="934">
        <v>31.8</v>
      </c>
      <c r="E560" s="290"/>
      <c r="F560" s="857"/>
      <c r="G560" s="859"/>
      <c r="H560" s="859"/>
      <c r="I560" s="859"/>
    </row>
    <row r="561" spans="1:9" x14ac:dyDescent="0.25">
      <c r="A561" s="933">
        <v>5903</v>
      </c>
      <c r="B561" s="933" t="s">
        <v>600</v>
      </c>
      <c r="C561" s="933" t="s">
        <v>579</v>
      </c>
      <c r="D561" s="934">
        <v>39.6</v>
      </c>
      <c r="E561" s="290"/>
      <c r="F561" s="857"/>
      <c r="G561" s="859"/>
      <c r="H561" s="859"/>
      <c r="I561" s="859"/>
    </row>
    <row r="562" spans="1:9" x14ac:dyDescent="0.25">
      <c r="A562" s="933">
        <v>5911</v>
      </c>
      <c r="B562" s="933" t="s">
        <v>601</v>
      </c>
      <c r="C562" s="933" t="s">
        <v>579</v>
      </c>
      <c r="D562" s="934">
        <v>20.440000000000001</v>
      </c>
      <c r="E562" s="290"/>
      <c r="F562" s="857"/>
      <c r="G562" s="859"/>
      <c r="H562" s="859"/>
      <c r="I562" s="859"/>
    </row>
    <row r="563" spans="1:9" x14ac:dyDescent="0.25">
      <c r="A563" s="933">
        <v>5923</v>
      </c>
      <c r="B563" s="933" t="s">
        <v>602</v>
      </c>
      <c r="C563" s="933" t="s">
        <v>579</v>
      </c>
      <c r="D563" s="934">
        <v>1.69</v>
      </c>
      <c r="E563" s="290"/>
      <c r="F563" s="857"/>
      <c r="G563" s="859"/>
      <c r="H563" s="859"/>
      <c r="I563" s="859"/>
    </row>
    <row r="564" spans="1:9" x14ac:dyDescent="0.25">
      <c r="A564" s="933">
        <v>5930</v>
      </c>
      <c r="B564" s="933" t="s">
        <v>603</v>
      </c>
      <c r="C564" s="933" t="s">
        <v>579</v>
      </c>
      <c r="D564" s="934">
        <v>37.33</v>
      </c>
      <c r="E564" s="290"/>
      <c r="F564" s="857"/>
      <c r="G564" s="859"/>
      <c r="H564" s="859"/>
      <c r="I564" s="859"/>
    </row>
    <row r="565" spans="1:9" x14ac:dyDescent="0.25">
      <c r="A565" s="933">
        <v>5934</v>
      </c>
      <c r="B565" s="933" t="s">
        <v>604</v>
      </c>
      <c r="C565" s="933" t="s">
        <v>579</v>
      </c>
      <c r="D565" s="934">
        <v>57.1</v>
      </c>
      <c r="E565" s="290"/>
      <c r="F565" s="857"/>
      <c r="G565" s="859"/>
      <c r="H565" s="859"/>
      <c r="I565" s="859"/>
    </row>
    <row r="566" spans="1:9" x14ac:dyDescent="0.25">
      <c r="A566" s="933">
        <v>5942</v>
      </c>
      <c r="B566" s="933" t="s">
        <v>605</v>
      </c>
      <c r="C566" s="933" t="s">
        <v>579</v>
      </c>
      <c r="D566" s="934">
        <v>56.75</v>
      </c>
      <c r="E566" s="290"/>
      <c r="F566" s="857"/>
      <c r="G566" s="859"/>
      <c r="H566" s="859"/>
      <c r="I566" s="859"/>
    </row>
    <row r="567" spans="1:9" x14ac:dyDescent="0.25">
      <c r="A567" s="933">
        <v>5946</v>
      </c>
      <c r="B567" s="933" t="s">
        <v>606</v>
      </c>
      <c r="C567" s="933" t="s">
        <v>579</v>
      </c>
      <c r="D567" s="934">
        <v>68</v>
      </c>
      <c r="E567" s="290"/>
      <c r="F567" s="857"/>
      <c r="G567" s="859"/>
      <c r="H567" s="859"/>
      <c r="I567" s="859"/>
    </row>
    <row r="568" spans="1:9" x14ac:dyDescent="0.25">
      <c r="A568" s="933">
        <v>5952</v>
      </c>
      <c r="B568" s="933" t="s">
        <v>607</v>
      </c>
      <c r="C568" s="933" t="s">
        <v>579</v>
      </c>
      <c r="D568" s="934">
        <v>20.56</v>
      </c>
      <c r="E568" s="290"/>
      <c r="F568" s="857"/>
      <c r="G568" s="859"/>
      <c r="H568" s="859"/>
      <c r="I568" s="859"/>
    </row>
    <row r="569" spans="1:9" x14ac:dyDescent="0.25">
      <c r="A569" s="933">
        <v>5954</v>
      </c>
      <c r="B569" s="933" t="s">
        <v>608</v>
      </c>
      <c r="C569" s="933" t="s">
        <v>579</v>
      </c>
      <c r="D569" s="934">
        <v>2.94</v>
      </c>
      <c r="E569" s="290"/>
      <c r="F569" s="857"/>
      <c r="G569" s="859"/>
      <c r="H569" s="859"/>
      <c r="I569" s="859"/>
    </row>
    <row r="570" spans="1:9" x14ac:dyDescent="0.25">
      <c r="A570" s="933">
        <v>5961</v>
      </c>
      <c r="B570" s="933" t="s">
        <v>609</v>
      </c>
      <c r="C570" s="933" t="s">
        <v>579</v>
      </c>
      <c r="D570" s="934">
        <v>38.049999999999997</v>
      </c>
      <c r="E570" s="290"/>
      <c r="F570" s="857"/>
      <c r="G570" s="859"/>
      <c r="H570" s="859"/>
      <c r="I570" s="859"/>
    </row>
    <row r="571" spans="1:9" x14ac:dyDescent="0.25">
      <c r="A571" s="933">
        <v>6260</v>
      </c>
      <c r="B571" s="933" t="s">
        <v>610</v>
      </c>
      <c r="C571" s="933" t="s">
        <v>579</v>
      </c>
      <c r="D571" s="934">
        <v>35.36</v>
      </c>
      <c r="E571" s="290"/>
      <c r="F571" s="857"/>
      <c r="G571" s="859"/>
      <c r="H571" s="859"/>
      <c r="I571" s="859"/>
    </row>
    <row r="572" spans="1:9" x14ac:dyDescent="0.25">
      <c r="A572" s="933">
        <v>6880</v>
      </c>
      <c r="B572" s="933" t="s">
        <v>611</v>
      </c>
      <c r="C572" s="933" t="s">
        <v>579</v>
      </c>
      <c r="D572" s="934">
        <v>49.13</v>
      </c>
      <c r="E572" s="290"/>
      <c r="F572" s="857"/>
      <c r="G572" s="859"/>
      <c r="H572" s="859"/>
      <c r="I572" s="859"/>
    </row>
    <row r="573" spans="1:9" x14ac:dyDescent="0.25">
      <c r="A573" s="933">
        <v>7031</v>
      </c>
      <c r="B573" s="933" t="s">
        <v>612</v>
      </c>
      <c r="C573" s="933" t="s">
        <v>579</v>
      </c>
      <c r="D573" s="934">
        <v>3.93</v>
      </c>
      <c r="E573" s="290"/>
      <c r="F573" s="857"/>
      <c r="G573" s="859"/>
      <c r="H573" s="859"/>
      <c r="I573" s="859"/>
    </row>
    <row r="574" spans="1:9" x14ac:dyDescent="0.25">
      <c r="A574" s="933">
        <v>7043</v>
      </c>
      <c r="B574" s="933" t="s">
        <v>613</v>
      </c>
      <c r="C574" s="933" t="s">
        <v>579</v>
      </c>
      <c r="D574" s="934">
        <v>0.19</v>
      </c>
      <c r="E574" s="290"/>
      <c r="F574" s="857"/>
      <c r="G574" s="859"/>
      <c r="H574" s="859"/>
      <c r="I574" s="859"/>
    </row>
    <row r="575" spans="1:9" x14ac:dyDescent="0.25">
      <c r="A575" s="933">
        <v>7050</v>
      </c>
      <c r="B575" s="933" t="s">
        <v>614</v>
      </c>
      <c r="C575" s="933" t="s">
        <v>579</v>
      </c>
      <c r="D575" s="934">
        <v>45.6</v>
      </c>
      <c r="E575" s="290"/>
      <c r="F575" s="857"/>
      <c r="G575" s="859"/>
      <c r="H575" s="859"/>
      <c r="I575" s="859"/>
    </row>
    <row r="576" spans="1:9" x14ac:dyDescent="0.25">
      <c r="A576" s="933">
        <v>67827</v>
      </c>
      <c r="B576" s="933" t="s">
        <v>615</v>
      </c>
      <c r="C576" s="933" t="s">
        <v>579</v>
      </c>
      <c r="D576" s="934">
        <v>37.19</v>
      </c>
      <c r="E576" s="290"/>
      <c r="F576" s="857"/>
      <c r="G576" s="859"/>
      <c r="H576" s="859"/>
      <c r="I576" s="859"/>
    </row>
    <row r="577" spans="1:9" x14ac:dyDescent="0.25">
      <c r="A577" s="933">
        <v>73395</v>
      </c>
      <c r="B577" s="933" t="s">
        <v>616</v>
      </c>
      <c r="C577" s="933" t="s">
        <v>579</v>
      </c>
      <c r="D577" s="934">
        <v>5.6</v>
      </c>
      <c r="E577" s="290"/>
      <c r="F577" s="857"/>
      <c r="G577" s="859"/>
      <c r="H577" s="859"/>
      <c r="I577" s="859"/>
    </row>
    <row r="578" spans="1:9" x14ac:dyDescent="0.25">
      <c r="A578" s="933">
        <v>83766</v>
      </c>
      <c r="B578" s="933" t="s">
        <v>617</v>
      </c>
      <c r="C578" s="933" t="s">
        <v>579</v>
      </c>
      <c r="D578" s="934">
        <v>34.950000000000003</v>
      </c>
      <c r="E578" s="290"/>
      <c r="F578" s="857"/>
      <c r="G578" s="859"/>
      <c r="H578" s="859"/>
      <c r="I578" s="859"/>
    </row>
    <row r="579" spans="1:9" x14ac:dyDescent="0.25">
      <c r="A579" s="933">
        <v>84013</v>
      </c>
      <c r="B579" s="933" t="s">
        <v>618</v>
      </c>
      <c r="C579" s="933" t="s">
        <v>579</v>
      </c>
      <c r="D579" s="934">
        <v>55.1</v>
      </c>
      <c r="E579" s="290"/>
      <c r="F579" s="857"/>
      <c r="G579" s="859"/>
      <c r="H579" s="859"/>
      <c r="I579" s="859"/>
    </row>
    <row r="580" spans="1:9" x14ac:dyDescent="0.25">
      <c r="A580" s="933">
        <v>87446</v>
      </c>
      <c r="B580" s="933" t="s">
        <v>619</v>
      </c>
      <c r="C580" s="933" t="s">
        <v>579</v>
      </c>
      <c r="D580" s="934">
        <v>0.34</v>
      </c>
      <c r="E580" s="290"/>
      <c r="F580" s="857"/>
      <c r="G580" s="859"/>
      <c r="H580" s="859"/>
      <c r="I580" s="859"/>
    </row>
    <row r="581" spans="1:9" x14ac:dyDescent="0.25">
      <c r="A581" s="933">
        <v>88392</v>
      </c>
      <c r="B581" s="933" t="s">
        <v>620</v>
      </c>
      <c r="C581" s="933" t="s">
        <v>579</v>
      </c>
      <c r="D581" s="934">
        <v>0.67</v>
      </c>
      <c r="E581" s="290"/>
      <c r="F581" s="857"/>
      <c r="G581" s="859"/>
      <c r="H581" s="859"/>
      <c r="I581" s="859"/>
    </row>
    <row r="582" spans="1:9" x14ac:dyDescent="0.25">
      <c r="A582" s="933">
        <v>88398</v>
      </c>
      <c r="B582" s="933" t="s">
        <v>621</v>
      </c>
      <c r="C582" s="933" t="s">
        <v>579</v>
      </c>
      <c r="D582" s="934">
        <v>0.8</v>
      </c>
      <c r="E582" s="290"/>
      <c r="F582" s="857"/>
      <c r="G582" s="859"/>
      <c r="H582" s="859"/>
      <c r="I582" s="859"/>
    </row>
    <row r="583" spans="1:9" x14ac:dyDescent="0.25">
      <c r="A583" s="933">
        <v>88404</v>
      </c>
      <c r="B583" s="933" t="s">
        <v>622</v>
      </c>
      <c r="C583" s="933" t="s">
        <v>579</v>
      </c>
      <c r="D583" s="934">
        <v>0.63</v>
      </c>
      <c r="E583" s="290"/>
      <c r="F583" s="857"/>
      <c r="G583" s="859"/>
      <c r="H583" s="859"/>
      <c r="I583" s="859"/>
    </row>
    <row r="584" spans="1:9" x14ac:dyDescent="0.25">
      <c r="A584" s="933">
        <v>88430</v>
      </c>
      <c r="B584" s="933" t="s">
        <v>623</v>
      </c>
      <c r="C584" s="933" t="s">
        <v>579</v>
      </c>
      <c r="D584" s="934">
        <v>4.21</v>
      </c>
      <c r="E584" s="290"/>
      <c r="F584" s="857"/>
      <c r="G584" s="859"/>
      <c r="H584" s="859"/>
      <c r="I584" s="859"/>
    </row>
    <row r="585" spans="1:9" x14ac:dyDescent="0.25">
      <c r="A585" s="933">
        <v>88438</v>
      </c>
      <c r="B585" s="933" t="s">
        <v>624</v>
      </c>
      <c r="C585" s="933" t="s">
        <v>579</v>
      </c>
      <c r="D585" s="934">
        <v>5.58</v>
      </c>
      <c r="E585" s="290"/>
      <c r="F585" s="857"/>
      <c r="G585" s="859"/>
      <c r="H585" s="859"/>
      <c r="I585" s="859"/>
    </row>
    <row r="586" spans="1:9" x14ac:dyDescent="0.25">
      <c r="A586" s="933">
        <v>88831</v>
      </c>
      <c r="B586" s="933" t="s">
        <v>625</v>
      </c>
      <c r="C586" s="933" t="s">
        <v>579</v>
      </c>
      <c r="D586" s="934">
        <v>0.25</v>
      </c>
      <c r="E586" s="290"/>
      <c r="F586" s="857"/>
      <c r="G586" s="859"/>
      <c r="H586" s="859"/>
      <c r="I586" s="859"/>
    </row>
    <row r="587" spans="1:9" x14ac:dyDescent="0.25">
      <c r="A587" s="933">
        <v>88844</v>
      </c>
      <c r="B587" s="933" t="s">
        <v>626</v>
      </c>
      <c r="C587" s="933" t="s">
        <v>579</v>
      </c>
      <c r="D587" s="934">
        <v>49.68</v>
      </c>
      <c r="E587" s="290"/>
      <c r="F587" s="857"/>
      <c r="G587" s="859"/>
      <c r="H587" s="859"/>
      <c r="I587" s="859"/>
    </row>
    <row r="588" spans="1:9" x14ac:dyDescent="0.25">
      <c r="A588" s="933">
        <v>88908</v>
      </c>
      <c r="B588" s="933" t="s">
        <v>627</v>
      </c>
      <c r="C588" s="933" t="s">
        <v>579</v>
      </c>
      <c r="D588" s="934">
        <v>60.16</v>
      </c>
      <c r="E588" s="290"/>
      <c r="F588" s="857"/>
      <c r="G588" s="859"/>
      <c r="H588" s="859"/>
      <c r="I588" s="859"/>
    </row>
    <row r="589" spans="1:9" x14ac:dyDescent="0.25">
      <c r="A589" s="933">
        <v>89022</v>
      </c>
      <c r="B589" s="933" t="s">
        <v>628</v>
      </c>
      <c r="C589" s="933" t="s">
        <v>579</v>
      </c>
      <c r="D589" s="934">
        <v>0.25</v>
      </c>
      <c r="E589" s="290"/>
      <c r="F589" s="857"/>
      <c r="G589" s="859"/>
      <c r="H589" s="859"/>
      <c r="I589" s="859"/>
    </row>
    <row r="590" spans="1:9" x14ac:dyDescent="0.25">
      <c r="A590" s="933">
        <v>89027</v>
      </c>
      <c r="B590" s="933" t="s">
        <v>629</v>
      </c>
      <c r="C590" s="933" t="s">
        <v>579</v>
      </c>
      <c r="D590" s="934">
        <v>3.19</v>
      </c>
      <c r="E590" s="290"/>
      <c r="F590" s="857"/>
      <c r="G590" s="859"/>
      <c r="H590" s="859"/>
      <c r="I590" s="859"/>
    </row>
    <row r="591" spans="1:9" x14ac:dyDescent="0.25">
      <c r="A591" s="933">
        <v>89031</v>
      </c>
      <c r="B591" s="933" t="s">
        <v>630</v>
      </c>
      <c r="C591" s="933" t="s">
        <v>579</v>
      </c>
      <c r="D591" s="934">
        <v>48.55</v>
      </c>
      <c r="E591" s="290"/>
      <c r="F591" s="857"/>
      <c r="G591" s="859"/>
      <c r="H591" s="859"/>
      <c r="I591" s="859"/>
    </row>
    <row r="592" spans="1:9" x14ac:dyDescent="0.25">
      <c r="A592" s="933">
        <v>89036</v>
      </c>
      <c r="B592" s="933" t="s">
        <v>631</v>
      </c>
      <c r="C592" s="933" t="s">
        <v>579</v>
      </c>
      <c r="D592" s="934">
        <v>33.49</v>
      </c>
      <c r="E592" s="290"/>
      <c r="F592" s="857"/>
      <c r="G592" s="859"/>
      <c r="H592" s="859"/>
      <c r="I592" s="859"/>
    </row>
    <row r="593" spans="1:9" x14ac:dyDescent="0.25">
      <c r="A593" s="933">
        <v>89218</v>
      </c>
      <c r="B593" s="933" t="s">
        <v>632</v>
      </c>
      <c r="C593" s="933" t="s">
        <v>579</v>
      </c>
      <c r="D593" s="934">
        <v>60.36</v>
      </c>
      <c r="E593" s="290"/>
      <c r="F593" s="857"/>
      <c r="G593" s="859"/>
      <c r="H593" s="859"/>
      <c r="I593" s="859"/>
    </row>
    <row r="594" spans="1:9" x14ac:dyDescent="0.25">
      <c r="A594" s="933">
        <v>89226</v>
      </c>
      <c r="B594" s="933" t="s">
        <v>633</v>
      </c>
      <c r="C594" s="933" t="s">
        <v>579</v>
      </c>
      <c r="D594" s="934">
        <v>1.04</v>
      </c>
      <c r="E594" s="290"/>
      <c r="F594" s="857"/>
      <c r="G594" s="859"/>
      <c r="H594" s="859"/>
      <c r="I594" s="859"/>
    </row>
    <row r="595" spans="1:9" x14ac:dyDescent="0.25">
      <c r="A595" s="933">
        <v>89235</v>
      </c>
      <c r="B595" s="933" t="s">
        <v>634</v>
      </c>
      <c r="C595" s="933" t="s">
        <v>579</v>
      </c>
      <c r="D595" s="934">
        <v>140.30000000000001</v>
      </c>
      <c r="E595" s="290"/>
      <c r="F595" s="857"/>
      <c r="G595" s="859"/>
      <c r="H595" s="859"/>
      <c r="I595" s="859"/>
    </row>
    <row r="596" spans="1:9" x14ac:dyDescent="0.25">
      <c r="A596" s="933">
        <v>89243</v>
      </c>
      <c r="B596" s="933" t="s">
        <v>635</v>
      </c>
      <c r="C596" s="933" t="s">
        <v>579</v>
      </c>
      <c r="D596" s="934">
        <v>296.18</v>
      </c>
      <c r="E596" s="290"/>
      <c r="F596" s="857"/>
      <c r="G596" s="859"/>
      <c r="H596" s="859"/>
      <c r="I596" s="859"/>
    </row>
    <row r="597" spans="1:9" x14ac:dyDescent="0.25">
      <c r="A597" s="933">
        <v>89251</v>
      </c>
      <c r="B597" s="933" t="s">
        <v>636</v>
      </c>
      <c r="C597" s="933" t="s">
        <v>579</v>
      </c>
      <c r="D597" s="934">
        <v>260.45999999999998</v>
      </c>
      <c r="E597" s="290"/>
      <c r="F597" s="857"/>
      <c r="G597" s="859"/>
      <c r="H597" s="859"/>
      <c r="I597" s="859"/>
    </row>
    <row r="598" spans="1:9" x14ac:dyDescent="0.25">
      <c r="A598" s="933">
        <v>89258</v>
      </c>
      <c r="B598" s="933" t="s">
        <v>637</v>
      </c>
      <c r="C598" s="933" t="s">
        <v>579</v>
      </c>
      <c r="D598" s="934">
        <v>94.43</v>
      </c>
      <c r="E598" s="290"/>
      <c r="F598" s="857"/>
      <c r="G598" s="859"/>
      <c r="H598" s="859"/>
      <c r="I598" s="859"/>
    </row>
    <row r="599" spans="1:9" x14ac:dyDescent="0.25">
      <c r="A599" s="933">
        <v>89273</v>
      </c>
      <c r="B599" s="933" t="s">
        <v>638</v>
      </c>
      <c r="C599" s="933" t="s">
        <v>579</v>
      </c>
      <c r="D599" s="934">
        <v>57.35</v>
      </c>
      <c r="E599" s="290"/>
      <c r="F599" s="857"/>
      <c r="G599" s="859"/>
      <c r="H599" s="859"/>
      <c r="I599" s="859"/>
    </row>
    <row r="600" spans="1:9" x14ac:dyDescent="0.25">
      <c r="A600" s="933">
        <v>89279</v>
      </c>
      <c r="B600" s="933" t="s">
        <v>639</v>
      </c>
      <c r="C600" s="933" t="s">
        <v>579</v>
      </c>
      <c r="D600" s="934">
        <v>1.27</v>
      </c>
      <c r="E600" s="290"/>
      <c r="F600" s="857"/>
      <c r="G600" s="859"/>
      <c r="H600" s="859"/>
      <c r="I600" s="859"/>
    </row>
    <row r="601" spans="1:9" x14ac:dyDescent="0.25">
      <c r="A601" s="933">
        <v>89877</v>
      </c>
      <c r="B601" s="933" t="s">
        <v>640</v>
      </c>
      <c r="C601" s="933" t="s">
        <v>579</v>
      </c>
      <c r="D601" s="934">
        <v>44.95</v>
      </c>
      <c r="E601" s="290"/>
      <c r="F601" s="857"/>
      <c r="G601" s="859"/>
      <c r="H601" s="859"/>
      <c r="I601" s="859"/>
    </row>
    <row r="602" spans="1:9" x14ac:dyDescent="0.25">
      <c r="A602" s="933">
        <v>89884</v>
      </c>
      <c r="B602" s="933" t="s">
        <v>641</v>
      </c>
      <c r="C602" s="933" t="s">
        <v>579</v>
      </c>
      <c r="D602" s="934">
        <v>46.36</v>
      </c>
      <c r="E602" s="290"/>
      <c r="F602" s="857"/>
      <c r="G602" s="859"/>
      <c r="H602" s="859"/>
      <c r="I602" s="859"/>
    </row>
    <row r="603" spans="1:9" x14ac:dyDescent="0.25">
      <c r="A603" s="933">
        <v>90587</v>
      </c>
      <c r="B603" s="933" t="s">
        <v>642</v>
      </c>
      <c r="C603" s="933" t="s">
        <v>579</v>
      </c>
      <c r="D603" s="934">
        <v>0.28999999999999998</v>
      </c>
      <c r="E603" s="290"/>
      <c r="F603" s="857"/>
      <c r="G603" s="859"/>
      <c r="H603" s="859"/>
      <c r="I603" s="859"/>
    </row>
    <row r="604" spans="1:9" x14ac:dyDescent="0.25">
      <c r="A604" s="933">
        <v>90626</v>
      </c>
      <c r="B604" s="933" t="s">
        <v>643</v>
      </c>
      <c r="C604" s="933" t="s">
        <v>579</v>
      </c>
      <c r="D604" s="934">
        <v>1.54</v>
      </c>
      <c r="E604" s="290"/>
      <c r="F604" s="857"/>
      <c r="G604" s="859"/>
      <c r="H604" s="859"/>
      <c r="I604" s="859"/>
    </row>
    <row r="605" spans="1:9" x14ac:dyDescent="0.25">
      <c r="A605" s="933">
        <v>90632</v>
      </c>
      <c r="B605" s="933" t="s">
        <v>644</v>
      </c>
      <c r="C605" s="933" t="s">
        <v>579</v>
      </c>
      <c r="D605" s="934">
        <v>55.71</v>
      </c>
      <c r="E605" s="290"/>
      <c r="F605" s="857"/>
      <c r="G605" s="859"/>
      <c r="H605" s="859"/>
      <c r="I605" s="859"/>
    </row>
    <row r="606" spans="1:9" x14ac:dyDescent="0.25">
      <c r="A606" s="933">
        <v>90638</v>
      </c>
      <c r="B606" s="933" t="s">
        <v>645</v>
      </c>
      <c r="C606" s="933" t="s">
        <v>579</v>
      </c>
      <c r="D606" s="934">
        <v>3.23</v>
      </c>
      <c r="E606" s="290"/>
      <c r="F606" s="857"/>
      <c r="G606" s="859"/>
      <c r="H606" s="859"/>
      <c r="I606" s="859"/>
    </row>
    <row r="607" spans="1:9" x14ac:dyDescent="0.25">
      <c r="A607" s="933">
        <v>90644</v>
      </c>
      <c r="B607" s="933" t="s">
        <v>646</v>
      </c>
      <c r="C607" s="933" t="s">
        <v>579</v>
      </c>
      <c r="D607" s="934">
        <v>4.83</v>
      </c>
      <c r="E607" s="290"/>
      <c r="F607" s="857"/>
      <c r="G607" s="859"/>
      <c r="H607" s="859"/>
      <c r="I607" s="859"/>
    </row>
    <row r="608" spans="1:9" x14ac:dyDescent="0.25">
      <c r="A608" s="933">
        <v>90651</v>
      </c>
      <c r="B608" s="933" t="s">
        <v>647</v>
      </c>
      <c r="C608" s="933" t="s">
        <v>579</v>
      </c>
      <c r="D608" s="934">
        <v>0.55000000000000004</v>
      </c>
      <c r="E608" s="290"/>
      <c r="F608" s="857"/>
      <c r="G608" s="859"/>
      <c r="H608" s="859"/>
      <c r="I608" s="859"/>
    </row>
    <row r="609" spans="1:9" x14ac:dyDescent="0.25">
      <c r="A609" s="933">
        <v>90657</v>
      </c>
      <c r="B609" s="933" t="s">
        <v>648</v>
      </c>
      <c r="C609" s="933" t="s">
        <v>579</v>
      </c>
      <c r="D609" s="934">
        <v>3.14</v>
      </c>
      <c r="E609" s="290"/>
      <c r="F609" s="857"/>
      <c r="G609" s="859"/>
      <c r="H609" s="859"/>
      <c r="I609" s="859"/>
    </row>
    <row r="610" spans="1:9" x14ac:dyDescent="0.25">
      <c r="A610" s="933">
        <v>90663</v>
      </c>
      <c r="B610" s="933" t="s">
        <v>649</v>
      </c>
      <c r="C610" s="933" t="s">
        <v>579</v>
      </c>
      <c r="D610" s="934">
        <v>3.37</v>
      </c>
      <c r="E610" s="290"/>
      <c r="F610" s="857"/>
      <c r="G610" s="859"/>
      <c r="H610" s="859"/>
      <c r="I610" s="859"/>
    </row>
    <row r="611" spans="1:9" x14ac:dyDescent="0.25">
      <c r="A611" s="933">
        <v>90669</v>
      </c>
      <c r="B611" s="933" t="s">
        <v>650</v>
      </c>
      <c r="C611" s="933" t="s">
        <v>579</v>
      </c>
      <c r="D611" s="934">
        <v>4.5999999999999996</v>
      </c>
      <c r="E611" s="290"/>
      <c r="F611" s="857"/>
      <c r="G611" s="859"/>
      <c r="H611" s="859"/>
      <c r="I611" s="859"/>
    </row>
    <row r="612" spans="1:9" x14ac:dyDescent="0.25">
      <c r="A612" s="933">
        <v>90675</v>
      </c>
      <c r="B612" s="933" t="s">
        <v>651</v>
      </c>
      <c r="C612" s="933" t="s">
        <v>579</v>
      </c>
      <c r="D612" s="934">
        <v>172.95</v>
      </c>
      <c r="E612" s="290"/>
      <c r="F612" s="857"/>
      <c r="G612" s="859"/>
      <c r="H612" s="859"/>
      <c r="I612" s="859"/>
    </row>
    <row r="613" spans="1:9" x14ac:dyDescent="0.25">
      <c r="A613" s="933">
        <v>90681</v>
      </c>
      <c r="B613" s="933" t="s">
        <v>652</v>
      </c>
      <c r="C613" s="933" t="s">
        <v>579</v>
      </c>
      <c r="D613" s="934">
        <v>105.26</v>
      </c>
      <c r="E613" s="290"/>
      <c r="F613" s="857"/>
      <c r="G613" s="859"/>
      <c r="H613" s="859"/>
      <c r="I613" s="859"/>
    </row>
    <row r="614" spans="1:9" x14ac:dyDescent="0.25">
      <c r="A614" s="933">
        <v>90687</v>
      </c>
      <c r="B614" s="933" t="s">
        <v>653</v>
      </c>
      <c r="C614" s="933" t="s">
        <v>579</v>
      </c>
      <c r="D614" s="934">
        <v>55.48</v>
      </c>
      <c r="E614" s="290"/>
      <c r="F614" s="857"/>
      <c r="G614" s="859"/>
      <c r="H614" s="859"/>
      <c r="I614" s="859"/>
    </row>
    <row r="615" spans="1:9" x14ac:dyDescent="0.25">
      <c r="A615" s="933">
        <v>90693</v>
      </c>
      <c r="B615" s="933" t="s">
        <v>654</v>
      </c>
      <c r="C615" s="933" t="s">
        <v>579</v>
      </c>
      <c r="D615" s="934">
        <v>46.1</v>
      </c>
      <c r="E615" s="290"/>
      <c r="F615" s="857"/>
      <c r="G615" s="859"/>
      <c r="H615" s="859"/>
      <c r="I615" s="859"/>
    </row>
    <row r="616" spans="1:9" x14ac:dyDescent="0.25">
      <c r="A616" s="933">
        <v>90965</v>
      </c>
      <c r="B616" s="933" t="s">
        <v>655</v>
      </c>
      <c r="C616" s="933" t="s">
        <v>579</v>
      </c>
      <c r="D616" s="934">
        <v>3.92</v>
      </c>
      <c r="E616" s="290"/>
      <c r="F616" s="857"/>
      <c r="G616" s="859"/>
      <c r="H616" s="859"/>
      <c r="I616" s="859"/>
    </row>
    <row r="617" spans="1:9" x14ac:dyDescent="0.25">
      <c r="A617" s="933">
        <v>90973</v>
      </c>
      <c r="B617" s="933" t="s">
        <v>656</v>
      </c>
      <c r="C617" s="933" t="s">
        <v>579</v>
      </c>
      <c r="D617" s="934">
        <v>3.94</v>
      </c>
      <c r="E617" s="290"/>
      <c r="F617" s="857"/>
      <c r="G617" s="859"/>
      <c r="H617" s="859"/>
      <c r="I617" s="859"/>
    </row>
    <row r="618" spans="1:9" x14ac:dyDescent="0.25">
      <c r="A618" s="933">
        <v>90982</v>
      </c>
      <c r="B618" s="933" t="s">
        <v>657</v>
      </c>
      <c r="C618" s="933" t="s">
        <v>579</v>
      </c>
      <c r="D618" s="934">
        <v>10.01</v>
      </c>
      <c r="E618" s="290"/>
      <c r="F618" s="857"/>
      <c r="G618" s="859"/>
      <c r="H618" s="859"/>
      <c r="I618" s="859"/>
    </row>
    <row r="619" spans="1:9" x14ac:dyDescent="0.25">
      <c r="A619" s="933">
        <v>91001</v>
      </c>
      <c r="B619" s="933" t="s">
        <v>658</v>
      </c>
      <c r="C619" s="933" t="s">
        <v>579</v>
      </c>
      <c r="D619" s="934">
        <v>4.67</v>
      </c>
      <c r="E619" s="290"/>
      <c r="F619" s="857"/>
      <c r="G619" s="859"/>
      <c r="H619" s="859"/>
      <c r="I619" s="859"/>
    </row>
    <row r="620" spans="1:9" x14ac:dyDescent="0.25">
      <c r="A620" s="933">
        <v>91032</v>
      </c>
      <c r="B620" s="933" t="s">
        <v>659</v>
      </c>
      <c r="C620" s="933" t="s">
        <v>579</v>
      </c>
      <c r="D620" s="934">
        <v>37.68</v>
      </c>
      <c r="E620" s="290"/>
      <c r="F620" s="857"/>
      <c r="G620" s="859"/>
      <c r="H620" s="859"/>
      <c r="I620" s="859"/>
    </row>
    <row r="621" spans="1:9" x14ac:dyDescent="0.25">
      <c r="A621" s="933">
        <v>91278</v>
      </c>
      <c r="B621" s="933" t="s">
        <v>660</v>
      </c>
      <c r="C621" s="933" t="s">
        <v>579</v>
      </c>
      <c r="D621" s="934">
        <v>0.57999999999999996</v>
      </c>
      <c r="E621" s="290"/>
      <c r="F621" s="857"/>
      <c r="G621" s="859"/>
      <c r="H621" s="859"/>
      <c r="I621" s="859"/>
    </row>
    <row r="622" spans="1:9" x14ac:dyDescent="0.25">
      <c r="A622" s="933">
        <v>91285</v>
      </c>
      <c r="B622" s="933" t="s">
        <v>661</v>
      </c>
      <c r="C622" s="933" t="s">
        <v>579</v>
      </c>
      <c r="D622" s="934">
        <v>0.75</v>
      </c>
      <c r="E622" s="290"/>
      <c r="F622" s="857"/>
      <c r="G622" s="859"/>
      <c r="H622" s="859"/>
      <c r="I622" s="859"/>
    </row>
    <row r="623" spans="1:9" x14ac:dyDescent="0.25">
      <c r="A623" s="933">
        <v>91387</v>
      </c>
      <c r="B623" s="933" t="s">
        <v>662</v>
      </c>
      <c r="C623" s="933" t="s">
        <v>579</v>
      </c>
      <c r="D623" s="934">
        <v>40.42</v>
      </c>
      <c r="E623" s="290"/>
      <c r="F623" s="857"/>
      <c r="G623" s="859"/>
      <c r="H623" s="859"/>
      <c r="I623" s="859"/>
    </row>
    <row r="624" spans="1:9" x14ac:dyDescent="0.25">
      <c r="A624" s="933">
        <v>91395</v>
      </c>
      <c r="B624" s="933" t="s">
        <v>663</v>
      </c>
      <c r="C624" s="933" t="s">
        <v>579</v>
      </c>
      <c r="D624" s="934">
        <v>34.909999999999997</v>
      </c>
      <c r="E624" s="290"/>
      <c r="F624" s="857"/>
      <c r="G624" s="859"/>
      <c r="H624" s="859"/>
      <c r="I624" s="859"/>
    </row>
    <row r="625" spans="1:9" x14ac:dyDescent="0.25">
      <c r="A625" s="933">
        <v>91486</v>
      </c>
      <c r="B625" s="933" t="s">
        <v>664</v>
      </c>
      <c r="C625" s="933" t="s">
        <v>579</v>
      </c>
      <c r="D625" s="934">
        <v>40.24</v>
      </c>
      <c r="E625" s="290"/>
      <c r="F625" s="857"/>
      <c r="G625" s="859"/>
      <c r="H625" s="859"/>
      <c r="I625" s="859"/>
    </row>
    <row r="626" spans="1:9" x14ac:dyDescent="0.25">
      <c r="A626" s="933">
        <v>91534</v>
      </c>
      <c r="B626" s="933" t="s">
        <v>665</v>
      </c>
      <c r="C626" s="933" t="s">
        <v>579</v>
      </c>
      <c r="D626" s="934">
        <v>23.91</v>
      </c>
      <c r="E626" s="290"/>
      <c r="F626" s="857"/>
      <c r="G626" s="859"/>
      <c r="H626" s="859"/>
      <c r="I626" s="859"/>
    </row>
    <row r="627" spans="1:9" x14ac:dyDescent="0.25">
      <c r="A627" s="933">
        <v>91635</v>
      </c>
      <c r="B627" s="933" t="s">
        <v>666</v>
      </c>
      <c r="C627" s="933" t="s">
        <v>579</v>
      </c>
      <c r="D627" s="934">
        <v>36.32</v>
      </c>
      <c r="E627" s="290"/>
      <c r="F627" s="857"/>
      <c r="G627" s="859"/>
      <c r="H627" s="859"/>
      <c r="I627" s="859"/>
    </row>
    <row r="628" spans="1:9" x14ac:dyDescent="0.25">
      <c r="A628" s="933">
        <v>91646</v>
      </c>
      <c r="B628" s="933" t="s">
        <v>667</v>
      </c>
      <c r="C628" s="933" t="s">
        <v>579</v>
      </c>
      <c r="D628" s="934">
        <v>54.56</v>
      </c>
      <c r="E628" s="290"/>
      <c r="F628" s="857"/>
      <c r="G628" s="859"/>
      <c r="H628" s="859"/>
      <c r="I628" s="859"/>
    </row>
    <row r="629" spans="1:9" x14ac:dyDescent="0.25">
      <c r="A629" s="933">
        <v>91693</v>
      </c>
      <c r="B629" s="933" t="s">
        <v>668</v>
      </c>
      <c r="C629" s="933" t="s">
        <v>579</v>
      </c>
      <c r="D629" s="934">
        <v>23.14</v>
      </c>
      <c r="E629" s="290"/>
      <c r="F629" s="857"/>
      <c r="G629" s="859"/>
      <c r="H629" s="859"/>
      <c r="I629" s="859"/>
    </row>
    <row r="630" spans="1:9" x14ac:dyDescent="0.25">
      <c r="A630" s="933">
        <v>92044</v>
      </c>
      <c r="B630" s="933" t="s">
        <v>669</v>
      </c>
      <c r="C630" s="933" t="s">
        <v>579</v>
      </c>
      <c r="D630" s="934">
        <v>4.95</v>
      </c>
      <c r="E630" s="290"/>
      <c r="F630" s="857"/>
      <c r="G630" s="859"/>
      <c r="H630" s="859"/>
      <c r="I630" s="859"/>
    </row>
    <row r="631" spans="1:9" x14ac:dyDescent="0.25">
      <c r="A631" s="933">
        <v>92107</v>
      </c>
      <c r="B631" s="933" t="s">
        <v>670</v>
      </c>
      <c r="C631" s="933" t="s">
        <v>579</v>
      </c>
      <c r="D631" s="934">
        <v>42.16</v>
      </c>
      <c r="E631" s="290"/>
      <c r="F631" s="857"/>
      <c r="G631" s="859"/>
      <c r="H631" s="859"/>
      <c r="I631" s="859"/>
    </row>
    <row r="632" spans="1:9" x14ac:dyDescent="0.25">
      <c r="A632" s="933">
        <v>92113</v>
      </c>
      <c r="B632" s="933" t="s">
        <v>671</v>
      </c>
      <c r="C632" s="933" t="s">
        <v>579</v>
      </c>
      <c r="D632" s="934">
        <v>0.74</v>
      </c>
      <c r="E632" s="290"/>
      <c r="F632" s="857"/>
      <c r="G632" s="859"/>
      <c r="H632" s="859"/>
      <c r="I632" s="859"/>
    </row>
    <row r="633" spans="1:9" x14ac:dyDescent="0.25">
      <c r="A633" s="933">
        <v>92119</v>
      </c>
      <c r="B633" s="933" t="s">
        <v>672</v>
      </c>
      <c r="C633" s="933" t="s">
        <v>579</v>
      </c>
      <c r="D633" s="934">
        <v>7.0000000000000007E-2</v>
      </c>
      <c r="E633" s="290"/>
      <c r="F633" s="857"/>
      <c r="G633" s="859"/>
      <c r="H633" s="859"/>
      <c r="I633" s="859"/>
    </row>
    <row r="634" spans="1:9" x14ac:dyDescent="0.25">
      <c r="A634" s="933">
        <v>92139</v>
      </c>
      <c r="B634" s="933" t="s">
        <v>673</v>
      </c>
      <c r="C634" s="933" t="s">
        <v>579</v>
      </c>
      <c r="D634" s="934">
        <v>32.36</v>
      </c>
      <c r="E634" s="290"/>
      <c r="F634" s="857"/>
      <c r="G634" s="859"/>
      <c r="H634" s="859"/>
      <c r="I634" s="859"/>
    </row>
    <row r="635" spans="1:9" x14ac:dyDescent="0.25">
      <c r="A635" s="933">
        <v>92146</v>
      </c>
      <c r="B635" s="933" t="s">
        <v>674</v>
      </c>
      <c r="C635" s="933" t="s">
        <v>579</v>
      </c>
      <c r="D635" s="934">
        <v>25.07</v>
      </c>
      <c r="E635" s="290"/>
      <c r="F635" s="857"/>
      <c r="G635" s="859"/>
      <c r="H635" s="859"/>
      <c r="I635" s="859"/>
    </row>
    <row r="636" spans="1:9" x14ac:dyDescent="0.25">
      <c r="A636" s="933">
        <v>92243</v>
      </c>
      <c r="B636" s="933" t="s">
        <v>675</v>
      </c>
      <c r="C636" s="933" t="s">
        <v>579</v>
      </c>
      <c r="D636" s="934">
        <v>47.08</v>
      </c>
      <c r="E636" s="290"/>
      <c r="F636" s="857"/>
      <c r="G636" s="859"/>
      <c r="H636" s="859"/>
      <c r="I636" s="859"/>
    </row>
    <row r="637" spans="1:9" x14ac:dyDescent="0.25">
      <c r="A637" s="933">
        <v>92717</v>
      </c>
      <c r="B637" s="933" t="s">
        <v>676</v>
      </c>
      <c r="C637" s="933" t="s">
        <v>579</v>
      </c>
      <c r="D637" s="934">
        <v>0.2</v>
      </c>
      <c r="E637" s="290"/>
      <c r="F637" s="857"/>
      <c r="G637" s="859"/>
      <c r="H637" s="859"/>
      <c r="I637" s="859"/>
    </row>
    <row r="638" spans="1:9" x14ac:dyDescent="0.25">
      <c r="A638" s="933">
        <v>92961</v>
      </c>
      <c r="B638" s="933" t="s">
        <v>677</v>
      </c>
      <c r="C638" s="933" t="s">
        <v>579</v>
      </c>
      <c r="D638" s="934">
        <v>6.13</v>
      </c>
      <c r="E638" s="290"/>
      <c r="F638" s="857"/>
      <c r="G638" s="859"/>
      <c r="H638" s="859"/>
      <c r="I638" s="859"/>
    </row>
    <row r="639" spans="1:9" x14ac:dyDescent="0.25">
      <c r="A639" s="933">
        <v>92967</v>
      </c>
      <c r="B639" s="933" t="s">
        <v>678</v>
      </c>
      <c r="C639" s="933" t="s">
        <v>579</v>
      </c>
      <c r="D639" s="934">
        <v>20.59</v>
      </c>
      <c r="E639" s="290"/>
      <c r="F639" s="857"/>
      <c r="G639" s="859"/>
      <c r="H639" s="859"/>
      <c r="I639" s="859"/>
    </row>
    <row r="640" spans="1:9" x14ac:dyDescent="0.25">
      <c r="A640" s="933">
        <v>93225</v>
      </c>
      <c r="B640" s="933" t="s">
        <v>679</v>
      </c>
      <c r="C640" s="933" t="s">
        <v>579</v>
      </c>
      <c r="D640" s="934">
        <v>256.12</v>
      </c>
      <c r="E640" s="290"/>
      <c r="F640" s="857"/>
      <c r="G640" s="859"/>
      <c r="H640" s="859"/>
      <c r="I640" s="859"/>
    </row>
    <row r="641" spans="1:9" x14ac:dyDescent="0.25">
      <c r="A641" s="933">
        <v>93234</v>
      </c>
      <c r="B641" s="933" t="s">
        <v>680</v>
      </c>
      <c r="C641" s="933" t="s">
        <v>579</v>
      </c>
      <c r="D641" s="934">
        <v>0.31</v>
      </c>
      <c r="E641" s="290"/>
      <c r="F641" s="857"/>
      <c r="G641" s="859"/>
      <c r="H641" s="859"/>
      <c r="I641" s="859"/>
    </row>
    <row r="642" spans="1:9" x14ac:dyDescent="0.25">
      <c r="A642" s="933">
        <v>93244</v>
      </c>
      <c r="B642" s="933" t="s">
        <v>681</v>
      </c>
      <c r="C642" s="933" t="s">
        <v>579</v>
      </c>
      <c r="D642" s="934">
        <v>38.68</v>
      </c>
      <c r="E642" s="290"/>
      <c r="F642" s="857"/>
      <c r="G642" s="859"/>
      <c r="H642" s="859"/>
      <c r="I642" s="859"/>
    </row>
    <row r="643" spans="1:9" x14ac:dyDescent="0.25">
      <c r="A643" s="933">
        <v>93274</v>
      </c>
      <c r="B643" s="933" t="s">
        <v>682</v>
      </c>
      <c r="C643" s="933" t="s">
        <v>579</v>
      </c>
      <c r="D643" s="934">
        <v>50.17</v>
      </c>
      <c r="E643" s="290"/>
      <c r="F643" s="857"/>
      <c r="G643" s="859"/>
      <c r="H643" s="859"/>
      <c r="I643" s="859"/>
    </row>
    <row r="644" spans="1:9" x14ac:dyDescent="0.25">
      <c r="A644" s="933">
        <v>93282</v>
      </c>
      <c r="B644" s="933" t="s">
        <v>683</v>
      </c>
      <c r="C644" s="933" t="s">
        <v>579</v>
      </c>
      <c r="D644" s="934">
        <v>22.91</v>
      </c>
      <c r="E644" s="290"/>
      <c r="F644" s="857"/>
      <c r="G644" s="859"/>
      <c r="H644" s="859"/>
      <c r="I644" s="859"/>
    </row>
    <row r="645" spans="1:9" x14ac:dyDescent="0.25">
      <c r="A645" s="933">
        <v>93288</v>
      </c>
      <c r="B645" s="933" t="s">
        <v>684</v>
      </c>
      <c r="C645" s="933" t="s">
        <v>579</v>
      </c>
      <c r="D645" s="934">
        <v>89.45</v>
      </c>
      <c r="E645" s="290"/>
      <c r="F645" s="857"/>
      <c r="G645" s="859"/>
      <c r="H645" s="859"/>
      <c r="I645" s="859"/>
    </row>
    <row r="646" spans="1:9" x14ac:dyDescent="0.25">
      <c r="A646" s="933">
        <v>93403</v>
      </c>
      <c r="B646" s="933" t="s">
        <v>685</v>
      </c>
      <c r="C646" s="933" t="s">
        <v>579</v>
      </c>
      <c r="D646" s="934">
        <v>36.32</v>
      </c>
      <c r="E646" s="290"/>
      <c r="F646" s="857"/>
      <c r="G646" s="859"/>
      <c r="H646" s="859"/>
      <c r="I646" s="859"/>
    </row>
    <row r="647" spans="1:9" x14ac:dyDescent="0.25">
      <c r="A647" s="933">
        <v>93409</v>
      </c>
      <c r="B647" s="933" t="s">
        <v>686</v>
      </c>
      <c r="C647" s="933" t="s">
        <v>579</v>
      </c>
      <c r="D647" s="934">
        <v>31.42</v>
      </c>
      <c r="E647" s="290"/>
      <c r="F647" s="857"/>
      <c r="G647" s="859"/>
      <c r="H647" s="859"/>
      <c r="I647" s="859"/>
    </row>
    <row r="648" spans="1:9" x14ac:dyDescent="0.25">
      <c r="A648" s="933">
        <v>93416</v>
      </c>
      <c r="B648" s="933" t="s">
        <v>687</v>
      </c>
      <c r="C648" s="933" t="s">
        <v>579</v>
      </c>
      <c r="D648" s="934">
        <v>0.26</v>
      </c>
      <c r="E648" s="290"/>
      <c r="F648" s="857"/>
      <c r="G648" s="859"/>
      <c r="H648" s="859"/>
      <c r="I648" s="859"/>
    </row>
    <row r="649" spans="1:9" x14ac:dyDescent="0.25">
      <c r="A649" s="933">
        <v>93422</v>
      </c>
      <c r="B649" s="933" t="s">
        <v>688</v>
      </c>
      <c r="C649" s="933" t="s">
        <v>579</v>
      </c>
      <c r="D649" s="934">
        <v>3.52</v>
      </c>
      <c r="E649" s="290"/>
      <c r="F649" s="857"/>
      <c r="G649" s="859"/>
      <c r="H649" s="859"/>
      <c r="I649" s="859"/>
    </row>
    <row r="650" spans="1:9" x14ac:dyDescent="0.25">
      <c r="A650" s="933">
        <v>93428</v>
      </c>
      <c r="B650" s="933" t="s">
        <v>689</v>
      </c>
      <c r="C650" s="933" t="s">
        <v>579</v>
      </c>
      <c r="D650" s="934">
        <v>4.99</v>
      </c>
      <c r="E650" s="290"/>
      <c r="F650" s="857"/>
      <c r="G650" s="859"/>
      <c r="H650" s="859"/>
      <c r="I650" s="859"/>
    </row>
    <row r="651" spans="1:9" x14ac:dyDescent="0.25">
      <c r="A651" s="933">
        <v>93434</v>
      </c>
      <c r="B651" s="933" t="s">
        <v>690</v>
      </c>
      <c r="C651" s="933" t="s">
        <v>579</v>
      </c>
      <c r="D651" s="934">
        <v>173.72</v>
      </c>
      <c r="E651" s="290"/>
      <c r="F651" s="857"/>
      <c r="G651" s="859"/>
      <c r="H651" s="859"/>
      <c r="I651" s="859"/>
    </row>
    <row r="652" spans="1:9" x14ac:dyDescent="0.25">
      <c r="A652" s="933">
        <v>93440</v>
      </c>
      <c r="B652" s="933" t="s">
        <v>691</v>
      </c>
      <c r="C652" s="933" t="s">
        <v>579</v>
      </c>
      <c r="D652" s="934">
        <v>93.92</v>
      </c>
      <c r="E652" s="290"/>
      <c r="F652" s="857"/>
      <c r="G652" s="859"/>
      <c r="H652" s="859"/>
      <c r="I652" s="859"/>
    </row>
    <row r="653" spans="1:9" x14ac:dyDescent="0.25">
      <c r="A653" s="933">
        <v>95122</v>
      </c>
      <c r="B653" s="933" t="s">
        <v>692</v>
      </c>
      <c r="C653" s="933" t="s">
        <v>579</v>
      </c>
      <c r="D653" s="934">
        <v>132.77000000000001</v>
      </c>
      <c r="E653" s="290"/>
      <c r="F653" s="857"/>
      <c r="G653" s="859"/>
      <c r="H653" s="859"/>
      <c r="I653" s="859"/>
    </row>
    <row r="654" spans="1:9" x14ac:dyDescent="0.25">
      <c r="A654" s="933">
        <v>95128</v>
      </c>
      <c r="B654" s="933" t="s">
        <v>693</v>
      </c>
      <c r="C654" s="933" t="s">
        <v>579</v>
      </c>
      <c r="D654" s="934">
        <v>37.869999999999997</v>
      </c>
      <c r="E654" s="290"/>
      <c r="F654" s="857"/>
      <c r="G654" s="859"/>
      <c r="H654" s="859"/>
      <c r="I654" s="859"/>
    </row>
    <row r="655" spans="1:9" x14ac:dyDescent="0.25">
      <c r="A655" s="933">
        <v>95140</v>
      </c>
      <c r="B655" s="933" t="s">
        <v>694</v>
      </c>
      <c r="C655" s="933" t="s">
        <v>579</v>
      </c>
      <c r="D655" s="934">
        <v>0.04</v>
      </c>
      <c r="E655" s="290"/>
      <c r="F655" s="857"/>
      <c r="G655" s="859"/>
      <c r="H655" s="859"/>
      <c r="I655" s="859"/>
    </row>
    <row r="656" spans="1:9" x14ac:dyDescent="0.25">
      <c r="A656" s="933">
        <v>95213</v>
      </c>
      <c r="B656" s="933" t="s">
        <v>695</v>
      </c>
      <c r="C656" s="933" t="s">
        <v>579</v>
      </c>
      <c r="D656" s="934">
        <v>53.84</v>
      </c>
      <c r="E656" s="290"/>
      <c r="F656" s="857"/>
      <c r="G656" s="859"/>
      <c r="H656" s="859"/>
      <c r="I656" s="859"/>
    </row>
    <row r="657" spans="1:9" x14ac:dyDescent="0.25">
      <c r="A657" s="933">
        <v>95219</v>
      </c>
      <c r="B657" s="933" t="s">
        <v>696</v>
      </c>
      <c r="C657" s="933" t="s">
        <v>579</v>
      </c>
      <c r="D657" s="934">
        <v>24.78</v>
      </c>
      <c r="E657" s="290"/>
      <c r="F657" s="857"/>
      <c r="G657" s="859"/>
      <c r="H657" s="859"/>
      <c r="I657" s="859"/>
    </row>
    <row r="658" spans="1:9" x14ac:dyDescent="0.25">
      <c r="A658" s="933">
        <v>95259</v>
      </c>
      <c r="B658" s="933" t="s">
        <v>697</v>
      </c>
      <c r="C658" s="933" t="s">
        <v>579</v>
      </c>
      <c r="D658" s="934">
        <v>20.43</v>
      </c>
      <c r="E658" s="290"/>
      <c r="F658" s="857"/>
      <c r="G658" s="859"/>
      <c r="H658" s="859"/>
      <c r="I658" s="859"/>
    </row>
    <row r="659" spans="1:9" x14ac:dyDescent="0.25">
      <c r="A659" s="933">
        <v>95265</v>
      </c>
      <c r="B659" s="933" t="s">
        <v>698</v>
      </c>
      <c r="C659" s="933" t="s">
        <v>579</v>
      </c>
      <c r="D659" s="934">
        <v>0.72</v>
      </c>
      <c r="E659" s="290"/>
      <c r="F659" s="857"/>
      <c r="G659" s="859"/>
      <c r="H659" s="859"/>
      <c r="I659" s="859"/>
    </row>
    <row r="660" spans="1:9" x14ac:dyDescent="0.25">
      <c r="A660" s="933">
        <v>95271</v>
      </c>
      <c r="B660" s="933" t="s">
        <v>699</v>
      </c>
      <c r="C660" s="933" t="s">
        <v>579</v>
      </c>
      <c r="D660" s="934">
        <v>0.36</v>
      </c>
      <c r="E660" s="290"/>
      <c r="F660" s="857"/>
      <c r="G660" s="859"/>
      <c r="H660" s="859"/>
      <c r="I660" s="859"/>
    </row>
    <row r="661" spans="1:9" x14ac:dyDescent="0.25">
      <c r="A661" s="933">
        <v>95277</v>
      </c>
      <c r="B661" s="933" t="s">
        <v>700</v>
      </c>
      <c r="C661" s="933" t="s">
        <v>579</v>
      </c>
      <c r="D661" s="934">
        <v>0.36</v>
      </c>
      <c r="E661" s="290"/>
      <c r="F661" s="857"/>
      <c r="G661" s="859"/>
      <c r="H661" s="859"/>
      <c r="I661" s="859"/>
    </row>
    <row r="662" spans="1:9" x14ac:dyDescent="0.25">
      <c r="A662" s="933">
        <v>95283</v>
      </c>
      <c r="B662" s="933" t="s">
        <v>701</v>
      </c>
      <c r="C662" s="933" t="s">
        <v>579</v>
      </c>
      <c r="D662" s="934">
        <v>0.39</v>
      </c>
      <c r="E662" s="290"/>
      <c r="F662" s="857"/>
      <c r="G662" s="859"/>
      <c r="H662" s="859"/>
      <c r="I662" s="859"/>
    </row>
    <row r="663" spans="1:9" x14ac:dyDescent="0.25">
      <c r="A663" s="933">
        <v>95621</v>
      </c>
      <c r="B663" s="933" t="s">
        <v>702</v>
      </c>
      <c r="C663" s="933" t="s">
        <v>579</v>
      </c>
      <c r="D663" s="934">
        <v>20.25</v>
      </c>
      <c r="E663" s="290"/>
      <c r="F663" s="857"/>
      <c r="G663" s="859"/>
      <c r="H663" s="859"/>
      <c r="I663" s="859"/>
    </row>
    <row r="664" spans="1:9" x14ac:dyDescent="0.25">
      <c r="A664" s="933">
        <v>95632</v>
      </c>
      <c r="B664" s="933" t="s">
        <v>703</v>
      </c>
      <c r="C664" s="933" t="s">
        <v>579</v>
      </c>
      <c r="D664" s="934">
        <v>47.79</v>
      </c>
      <c r="E664" s="290"/>
      <c r="F664" s="857"/>
      <c r="G664" s="859"/>
      <c r="H664" s="859"/>
      <c r="I664" s="859"/>
    </row>
    <row r="665" spans="1:9" x14ac:dyDescent="0.25">
      <c r="A665" s="933">
        <v>95703</v>
      </c>
      <c r="B665" s="933" t="s">
        <v>704</v>
      </c>
      <c r="C665" s="933" t="s">
        <v>579</v>
      </c>
      <c r="D665" s="934">
        <v>26.49</v>
      </c>
      <c r="E665" s="290"/>
      <c r="F665" s="857"/>
      <c r="G665" s="859"/>
      <c r="H665" s="859"/>
      <c r="I665" s="859"/>
    </row>
    <row r="666" spans="1:9" x14ac:dyDescent="0.25">
      <c r="A666" s="933">
        <v>95709</v>
      </c>
      <c r="B666" s="933" t="s">
        <v>705</v>
      </c>
      <c r="C666" s="933" t="s">
        <v>579</v>
      </c>
      <c r="D666" s="934">
        <v>54.36</v>
      </c>
      <c r="E666" s="290"/>
      <c r="F666" s="857"/>
      <c r="G666" s="859"/>
      <c r="H666" s="859"/>
      <c r="I666" s="859"/>
    </row>
    <row r="667" spans="1:9" x14ac:dyDescent="0.25">
      <c r="A667" s="933">
        <v>95715</v>
      </c>
      <c r="B667" s="933" t="s">
        <v>706</v>
      </c>
      <c r="C667" s="933" t="s">
        <v>579</v>
      </c>
      <c r="D667" s="934">
        <v>62.08</v>
      </c>
      <c r="E667" s="290"/>
      <c r="F667" s="857"/>
      <c r="G667" s="859"/>
      <c r="H667" s="859"/>
      <c r="I667" s="859"/>
    </row>
    <row r="668" spans="1:9" x14ac:dyDescent="0.25">
      <c r="A668" s="933">
        <v>95721</v>
      </c>
      <c r="B668" s="933" t="s">
        <v>707</v>
      </c>
      <c r="C668" s="933" t="s">
        <v>579</v>
      </c>
      <c r="D668" s="934">
        <v>60.68</v>
      </c>
      <c r="E668" s="290"/>
      <c r="F668" s="857"/>
      <c r="G668" s="859"/>
      <c r="H668" s="859"/>
      <c r="I668" s="859"/>
    </row>
    <row r="669" spans="1:9" x14ac:dyDescent="0.25">
      <c r="A669" s="933">
        <v>95873</v>
      </c>
      <c r="B669" s="933" t="s">
        <v>708</v>
      </c>
      <c r="C669" s="933" t="s">
        <v>579</v>
      </c>
      <c r="D669" s="934">
        <v>7.97</v>
      </c>
      <c r="E669" s="290"/>
      <c r="F669" s="857"/>
      <c r="G669" s="859"/>
      <c r="H669" s="859"/>
      <c r="I669" s="859"/>
    </row>
    <row r="670" spans="1:9" x14ac:dyDescent="0.25">
      <c r="A670" s="933">
        <v>96014</v>
      </c>
      <c r="B670" s="933" t="s">
        <v>709</v>
      </c>
      <c r="C670" s="933" t="s">
        <v>579</v>
      </c>
      <c r="D670" s="934">
        <v>39.159999999999997</v>
      </c>
      <c r="E670" s="290"/>
      <c r="F670" s="857"/>
      <c r="G670" s="859"/>
      <c r="H670" s="859"/>
      <c r="I670" s="859"/>
    </row>
    <row r="671" spans="1:9" x14ac:dyDescent="0.25">
      <c r="A671" s="933">
        <v>96021</v>
      </c>
      <c r="B671" s="933" t="s">
        <v>710</v>
      </c>
      <c r="C671" s="933" t="s">
        <v>579</v>
      </c>
      <c r="D671" s="934">
        <v>39.03</v>
      </c>
      <c r="E671" s="290"/>
      <c r="F671" s="857"/>
      <c r="G671" s="859"/>
      <c r="H671" s="859"/>
      <c r="I671" s="859"/>
    </row>
    <row r="672" spans="1:9" x14ac:dyDescent="0.25">
      <c r="A672" s="933">
        <v>96029</v>
      </c>
      <c r="B672" s="933" t="s">
        <v>711</v>
      </c>
      <c r="C672" s="933" t="s">
        <v>579</v>
      </c>
      <c r="D672" s="934">
        <v>35.729999999999997</v>
      </c>
      <c r="E672" s="290"/>
      <c r="F672" s="857"/>
      <c r="G672" s="859"/>
      <c r="H672" s="859"/>
      <c r="I672" s="859"/>
    </row>
    <row r="673" spans="1:9" x14ac:dyDescent="0.25">
      <c r="A673" s="933">
        <v>96036</v>
      </c>
      <c r="B673" s="933" t="s">
        <v>712</v>
      </c>
      <c r="C673" s="933" t="s">
        <v>579</v>
      </c>
      <c r="D673" s="934">
        <v>43.67</v>
      </c>
      <c r="E673" s="290"/>
      <c r="F673" s="857"/>
      <c r="G673" s="859"/>
      <c r="H673" s="859"/>
      <c r="I673" s="859"/>
    </row>
    <row r="674" spans="1:9" x14ac:dyDescent="0.25">
      <c r="A674" s="933">
        <v>96155</v>
      </c>
      <c r="B674" s="933" t="s">
        <v>713</v>
      </c>
      <c r="C674" s="933" t="s">
        <v>579</v>
      </c>
      <c r="D674" s="934">
        <v>35.86</v>
      </c>
      <c r="E674" s="290"/>
      <c r="F674" s="857"/>
      <c r="G674" s="859"/>
      <c r="H674" s="859"/>
      <c r="I674" s="859"/>
    </row>
    <row r="675" spans="1:9" x14ac:dyDescent="0.25">
      <c r="A675" s="933">
        <v>96156</v>
      </c>
      <c r="B675" s="933" t="s">
        <v>714</v>
      </c>
      <c r="C675" s="933" t="s">
        <v>579</v>
      </c>
      <c r="D675" s="934">
        <v>49.47</v>
      </c>
      <c r="E675" s="290"/>
      <c r="F675" s="857"/>
      <c r="G675" s="859"/>
      <c r="H675" s="859"/>
      <c r="I675" s="859"/>
    </row>
    <row r="676" spans="1:9" x14ac:dyDescent="0.25">
      <c r="A676" s="933">
        <v>96159</v>
      </c>
      <c r="B676" s="933" t="s">
        <v>715</v>
      </c>
      <c r="C676" s="933" t="s">
        <v>579</v>
      </c>
      <c r="D676" s="934">
        <v>49.89</v>
      </c>
      <c r="E676" s="290"/>
      <c r="F676" s="857"/>
      <c r="G676" s="859"/>
      <c r="H676" s="859"/>
      <c r="I676" s="859"/>
    </row>
    <row r="677" spans="1:9" x14ac:dyDescent="0.25">
      <c r="A677" s="933">
        <v>96246</v>
      </c>
      <c r="B677" s="933" t="s">
        <v>716</v>
      </c>
      <c r="C677" s="933" t="s">
        <v>579</v>
      </c>
      <c r="D677" s="934">
        <v>45.24</v>
      </c>
      <c r="E677" s="290"/>
      <c r="F677" s="857"/>
      <c r="G677" s="859"/>
      <c r="H677" s="859"/>
      <c r="I677" s="859"/>
    </row>
    <row r="678" spans="1:9" x14ac:dyDescent="0.25">
      <c r="A678" s="933">
        <v>96302</v>
      </c>
      <c r="B678" s="933" t="s">
        <v>717</v>
      </c>
      <c r="C678" s="933" t="s">
        <v>579</v>
      </c>
      <c r="D678" s="934">
        <v>71.92</v>
      </c>
      <c r="E678" s="290"/>
      <c r="F678" s="857"/>
      <c r="G678" s="859"/>
      <c r="H678" s="859"/>
      <c r="I678" s="859"/>
    </row>
    <row r="679" spans="1:9" x14ac:dyDescent="0.25">
      <c r="A679" s="933">
        <v>96308</v>
      </c>
      <c r="B679" s="933" t="s">
        <v>718</v>
      </c>
      <c r="C679" s="933" t="s">
        <v>579</v>
      </c>
      <c r="D679" s="934">
        <v>0.14000000000000001</v>
      </c>
      <c r="E679" s="290"/>
      <c r="F679" s="857"/>
      <c r="G679" s="859"/>
      <c r="H679" s="859"/>
      <c r="I679" s="859"/>
    </row>
    <row r="680" spans="1:9" x14ac:dyDescent="0.25">
      <c r="A680" s="933">
        <v>96464</v>
      </c>
      <c r="B680" s="933" t="s">
        <v>719</v>
      </c>
      <c r="C680" s="933" t="s">
        <v>579</v>
      </c>
      <c r="D680" s="934">
        <v>51.05</v>
      </c>
      <c r="E680" s="290"/>
      <c r="F680" s="857"/>
      <c r="G680" s="859"/>
      <c r="H680" s="859"/>
      <c r="I680" s="859"/>
    </row>
    <row r="681" spans="1:9" x14ac:dyDescent="0.25">
      <c r="A681" s="933">
        <v>98765</v>
      </c>
      <c r="B681" s="933" t="s">
        <v>6127</v>
      </c>
      <c r="C681" s="933" t="s">
        <v>579</v>
      </c>
      <c r="D681" s="934">
        <v>7.0000000000000007E-2</v>
      </c>
      <c r="E681" s="290"/>
      <c r="F681" s="857"/>
      <c r="G681" s="859"/>
      <c r="H681" s="859"/>
      <c r="I681" s="859"/>
    </row>
    <row r="682" spans="1:9" x14ac:dyDescent="0.25">
      <c r="A682" s="933">
        <v>99834</v>
      </c>
      <c r="B682" s="933" t="s">
        <v>12057</v>
      </c>
      <c r="C682" s="933" t="s">
        <v>579</v>
      </c>
      <c r="D682" s="934">
        <v>0.14000000000000001</v>
      </c>
      <c r="E682" s="290"/>
      <c r="F682" s="857"/>
      <c r="G682" s="859"/>
      <c r="H682" s="859"/>
      <c r="I682" s="859"/>
    </row>
    <row r="683" spans="1:9" x14ac:dyDescent="0.25">
      <c r="A683" s="933">
        <v>5089</v>
      </c>
      <c r="B683" s="933" t="s">
        <v>720</v>
      </c>
      <c r="C683" s="933" t="s">
        <v>721</v>
      </c>
      <c r="D683" s="934">
        <v>20.58</v>
      </c>
      <c r="E683" s="290"/>
      <c r="F683" s="857"/>
      <c r="G683" s="859"/>
      <c r="H683" s="859"/>
      <c r="I683" s="859"/>
    </row>
    <row r="684" spans="1:9" x14ac:dyDescent="0.25">
      <c r="A684" s="933">
        <v>5627</v>
      </c>
      <c r="B684" s="933" t="s">
        <v>722</v>
      </c>
      <c r="C684" s="933" t="s">
        <v>721</v>
      </c>
      <c r="D684" s="934">
        <v>25.41</v>
      </c>
      <c r="E684" s="290"/>
      <c r="F684" s="857"/>
      <c r="G684" s="859"/>
      <c r="H684" s="859"/>
      <c r="I684" s="859"/>
    </row>
    <row r="685" spans="1:9" x14ac:dyDescent="0.25">
      <c r="A685" s="933">
        <v>5628</v>
      </c>
      <c r="B685" s="933" t="s">
        <v>723</v>
      </c>
      <c r="C685" s="933" t="s">
        <v>721</v>
      </c>
      <c r="D685" s="934">
        <v>6.53</v>
      </c>
      <c r="E685" s="290"/>
      <c r="F685" s="857"/>
      <c r="G685" s="859"/>
      <c r="H685" s="859"/>
      <c r="I685" s="859"/>
    </row>
    <row r="686" spans="1:9" x14ac:dyDescent="0.25">
      <c r="A686" s="933">
        <v>5629</v>
      </c>
      <c r="B686" s="933" t="s">
        <v>724</v>
      </c>
      <c r="C686" s="933" t="s">
        <v>721</v>
      </c>
      <c r="D686" s="934">
        <v>31.76</v>
      </c>
      <c r="E686" s="290"/>
      <c r="F686" s="857"/>
      <c r="G686" s="859"/>
      <c r="H686" s="859"/>
      <c r="I686" s="859"/>
    </row>
    <row r="687" spans="1:9" x14ac:dyDescent="0.25">
      <c r="A687" s="933">
        <v>5630</v>
      </c>
      <c r="B687" s="933" t="s">
        <v>725</v>
      </c>
      <c r="C687" s="933" t="s">
        <v>721</v>
      </c>
      <c r="D687" s="934">
        <v>38.44</v>
      </c>
      <c r="E687" s="290"/>
      <c r="F687" s="857"/>
      <c r="G687" s="859"/>
      <c r="H687" s="859"/>
      <c r="I687" s="859"/>
    </row>
    <row r="688" spans="1:9" x14ac:dyDescent="0.25">
      <c r="A688" s="933">
        <v>5658</v>
      </c>
      <c r="B688" s="933" t="s">
        <v>726</v>
      </c>
      <c r="C688" s="933" t="s">
        <v>721</v>
      </c>
      <c r="D688" s="934">
        <v>1.19</v>
      </c>
      <c r="E688" s="290"/>
      <c r="F688" s="857"/>
      <c r="G688" s="859"/>
      <c r="H688" s="859"/>
      <c r="I688" s="859"/>
    </row>
    <row r="689" spans="1:9" x14ac:dyDescent="0.25">
      <c r="A689" s="933">
        <v>5664</v>
      </c>
      <c r="B689" s="933" t="s">
        <v>727</v>
      </c>
      <c r="C689" s="933" t="s">
        <v>721</v>
      </c>
      <c r="D689" s="934">
        <v>17.989999999999998</v>
      </c>
      <c r="E689" s="290"/>
      <c r="F689" s="857"/>
      <c r="G689" s="859"/>
      <c r="H689" s="859"/>
      <c r="I689" s="859"/>
    </row>
    <row r="690" spans="1:9" x14ac:dyDescent="0.25">
      <c r="A690" s="933">
        <v>5667</v>
      </c>
      <c r="B690" s="933" t="s">
        <v>728</v>
      </c>
      <c r="C690" s="933" t="s">
        <v>721</v>
      </c>
      <c r="D690" s="934">
        <v>16</v>
      </c>
      <c r="E690" s="290"/>
      <c r="F690" s="857"/>
      <c r="G690" s="859"/>
      <c r="H690" s="859"/>
      <c r="I690" s="859"/>
    </row>
    <row r="691" spans="1:9" x14ac:dyDescent="0.25">
      <c r="A691" s="933">
        <v>5668</v>
      </c>
      <c r="B691" s="933" t="s">
        <v>729</v>
      </c>
      <c r="C691" s="933" t="s">
        <v>721</v>
      </c>
      <c r="D691" s="934">
        <v>29.41</v>
      </c>
      <c r="E691" s="290"/>
      <c r="F691" s="857"/>
      <c r="G691" s="859"/>
      <c r="H691" s="859"/>
      <c r="I691" s="859"/>
    </row>
    <row r="692" spans="1:9" x14ac:dyDescent="0.25">
      <c r="A692" s="933">
        <v>5674</v>
      </c>
      <c r="B692" s="933" t="s">
        <v>730</v>
      </c>
      <c r="C692" s="933" t="s">
        <v>721</v>
      </c>
      <c r="D692" s="934">
        <v>19.8</v>
      </c>
      <c r="E692" s="290"/>
      <c r="F692" s="857"/>
      <c r="G692" s="859"/>
      <c r="H692" s="859"/>
      <c r="I692" s="859"/>
    </row>
    <row r="693" spans="1:9" x14ac:dyDescent="0.25">
      <c r="A693" s="933">
        <v>5692</v>
      </c>
      <c r="B693" s="933" t="s">
        <v>731</v>
      </c>
      <c r="C693" s="933" t="s">
        <v>721</v>
      </c>
      <c r="D693" s="934">
        <v>0.14000000000000001</v>
      </c>
      <c r="E693" s="290"/>
      <c r="F693" s="857"/>
      <c r="G693" s="859"/>
      <c r="H693" s="859"/>
      <c r="I693" s="859"/>
    </row>
    <row r="694" spans="1:9" x14ac:dyDescent="0.25">
      <c r="A694" s="933">
        <v>5693</v>
      </c>
      <c r="B694" s="933" t="s">
        <v>732</v>
      </c>
      <c r="C694" s="933" t="s">
        <v>721</v>
      </c>
      <c r="D694" s="934">
        <v>5.86</v>
      </c>
      <c r="E694" s="290"/>
      <c r="F694" s="857"/>
      <c r="G694" s="859"/>
      <c r="H694" s="859"/>
      <c r="I694" s="859"/>
    </row>
    <row r="695" spans="1:9" x14ac:dyDescent="0.25">
      <c r="A695" s="933">
        <v>5695</v>
      </c>
      <c r="B695" s="933" t="s">
        <v>733</v>
      </c>
      <c r="C695" s="933" t="s">
        <v>721</v>
      </c>
      <c r="D695" s="934">
        <v>24.56</v>
      </c>
      <c r="E695" s="290"/>
      <c r="F695" s="857"/>
      <c r="G695" s="859"/>
      <c r="H695" s="859"/>
      <c r="I695" s="859"/>
    </row>
    <row r="696" spans="1:9" x14ac:dyDescent="0.25">
      <c r="A696" s="933">
        <v>5703</v>
      </c>
      <c r="B696" s="933" t="s">
        <v>734</v>
      </c>
      <c r="C696" s="933" t="s">
        <v>721</v>
      </c>
      <c r="D696" s="934">
        <v>14.75</v>
      </c>
      <c r="E696" s="290"/>
      <c r="F696" s="857"/>
      <c r="G696" s="859"/>
      <c r="H696" s="859"/>
      <c r="I696" s="859"/>
    </row>
    <row r="697" spans="1:9" x14ac:dyDescent="0.25">
      <c r="A697" s="933">
        <v>5705</v>
      </c>
      <c r="B697" s="933" t="s">
        <v>735</v>
      </c>
      <c r="C697" s="933" t="s">
        <v>721</v>
      </c>
      <c r="D697" s="934">
        <v>15.34</v>
      </c>
      <c r="E697" s="290"/>
      <c r="F697" s="857"/>
      <c r="G697" s="859"/>
      <c r="H697" s="859"/>
      <c r="I697" s="859"/>
    </row>
    <row r="698" spans="1:9" x14ac:dyDescent="0.25">
      <c r="A698" s="933">
        <v>5707</v>
      </c>
      <c r="B698" s="933" t="s">
        <v>736</v>
      </c>
      <c r="C698" s="933" t="s">
        <v>721</v>
      </c>
      <c r="D698" s="934">
        <v>40.619999999999997</v>
      </c>
      <c r="E698" s="290"/>
      <c r="F698" s="857"/>
      <c r="G698" s="859"/>
      <c r="H698" s="859"/>
      <c r="I698" s="859"/>
    </row>
    <row r="699" spans="1:9" x14ac:dyDescent="0.25">
      <c r="A699" s="933">
        <v>5710</v>
      </c>
      <c r="B699" s="933" t="s">
        <v>737</v>
      </c>
      <c r="C699" s="933" t="s">
        <v>721</v>
      </c>
      <c r="D699" s="934">
        <v>103.44</v>
      </c>
      <c r="E699" s="290"/>
      <c r="F699" s="857"/>
      <c r="G699" s="859"/>
      <c r="H699" s="859"/>
      <c r="I699" s="859"/>
    </row>
    <row r="700" spans="1:9" x14ac:dyDescent="0.25">
      <c r="A700" s="933">
        <v>5711</v>
      </c>
      <c r="B700" s="933" t="s">
        <v>738</v>
      </c>
      <c r="C700" s="933" t="s">
        <v>721</v>
      </c>
      <c r="D700" s="934">
        <v>53.12</v>
      </c>
      <c r="E700" s="290"/>
      <c r="F700" s="857"/>
      <c r="G700" s="859"/>
      <c r="H700" s="859"/>
      <c r="I700" s="859"/>
    </row>
    <row r="701" spans="1:9" x14ac:dyDescent="0.25">
      <c r="A701" s="933">
        <v>5714</v>
      </c>
      <c r="B701" s="933" t="s">
        <v>739</v>
      </c>
      <c r="C701" s="933" t="s">
        <v>721</v>
      </c>
      <c r="D701" s="934">
        <v>7.87</v>
      </c>
      <c r="E701" s="290"/>
      <c r="F701" s="857"/>
      <c r="G701" s="859"/>
      <c r="H701" s="859"/>
      <c r="I701" s="859"/>
    </row>
    <row r="702" spans="1:9" x14ac:dyDescent="0.25">
      <c r="A702" s="933">
        <v>5715</v>
      </c>
      <c r="B702" s="933" t="s">
        <v>740</v>
      </c>
      <c r="C702" s="933" t="s">
        <v>721</v>
      </c>
      <c r="D702" s="934">
        <v>71.47</v>
      </c>
      <c r="E702" s="290"/>
      <c r="F702" s="857"/>
      <c r="G702" s="859"/>
      <c r="H702" s="859"/>
      <c r="I702" s="859"/>
    </row>
    <row r="703" spans="1:9" x14ac:dyDescent="0.25">
      <c r="A703" s="933">
        <v>5718</v>
      </c>
      <c r="B703" s="933" t="s">
        <v>741</v>
      </c>
      <c r="C703" s="933" t="s">
        <v>721</v>
      </c>
      <c r="D703" s="934">
        <v>63.4</v>
      </c>
      <c r="E703" s="290"/>
      <c r="F703" s="857"/>
      <c r="G703" s="859"/>
      <c r="H703" s="859"/>
      <c r="I703" s="859"/>
    </row>
    <row r="704" spans="1:9" x14ac:dyDescent="0.25">
      <c r="A704" s="933">
        <v>5721</v>
      </c>
      <c r="B704" s="933" t="s">
        <v>742</v>
      </c>
      <c r="C704" s="933" t="s">
        <v>721</v>
      </c>
      <c r="D704" s="934">
        <v>55.94</v>
      </c>
      <c r="E704" s="290"/>
      <c r="F704" s="857"/>
      <c r="G704" s="859"/>
      <c r="H704" s="859"/>
      <c r="I704" s="859"/>
    </row>
    <row r="705" spans="1:9" x14ac:dyDescent="0.25">
      <c r="A705" s="933">
        <v>5722</v>
      </c>
      <c r="B705" s="933" t="s">
        <v>743</v>
      </c>
      <c r="C705" s="933" t="s">
        <v>721</v>
      </c>
      <c r="D705" s="934">
        <v>129.37</v>
      </c>
      <c r="E705" s="290"/>
      <c r="F705" s="857"/>
      <c r="G705" s="859"/>
      <c r="H705" s="859"/>
      <c r="I705" s="859"/>
    </row>
    <row r="706" spans="1:9" x14ac:dyDescent="0.25">
      <c r="A706" s="933">
        <v>5724</v>
      </c>
      <c r="B706" s="933" t="s">
        <v>744</v>
      </c>
      <c r="C706" s="933" t="s">
        <v>721</v>
      </c>
      <c r="D706" s="934">
        <v>30.23</v>
      </c>
      <c r="E706" s="290"/>
      <c r="F706" s="857"/>
      <c r="G706" s="859"/>
      <c r="H706" s="859"/>
      <c r="I706" s="859"/>
    </row>
    <row r="707" spans="1:9" x14ac:dyDescent="0.25">
      <c r="A707" s="933">
        <v>5727</v>
      </c>
      <c r="B707" s="933" t="s">
        <v>745</v>
      </c>
      <c r="C707" s="933" t="s">
        <v>721</v>
      </c>
      <c r="D707" s="934">
        <v>5.97</v>
      </c>
      <c r="E707" s="290"/>
      <c r="F707" s="857"/>
      <c r="G707" s="859"/>
      <c r="H707" s="859"/>
      <c r="I707" s="859"/>
    </row>
    <row r="708" spans="1:9" x14ac:dyDescent="0.25">
      <c r="A708" s="933">
        <v>5729</v>
      </c>
      <c r="B708" s="933" t="s">
        <v>746</v>
      </c>
      <c r="C708" s="933" t="s">
        <v>721</v>
      </c>
      <c r="D708" s="934">
        <v>24.31</v>
      </c>
      <c r="E708" s="290"/>
      <c r="F708" s="857"/>
      <c r="G708" s="859"/>
      <c r="H708" s="859"/>
      <c r="I708" s="859"/>
    </row>
    <row r="709" spans="1:9" x14ac:dyDescent="0.25">
      <c r="A709" s="933">
        <v>5730</v>
      </c>
      <c r="B709" s="933" t="s">
        <v>747</v>
      </c>
      <c r="C709" s="933" t="s">
        <v>721</v>
      </c>
      <c r="D709" s="934">
        <v>24.7</v>
      </c>
      <c r="E709" s="290"/>
      <c r="F709" s="857"/>
      <c r="G709" s="859"/>
      <c r="H709" s="859"/>
      <c r="I709" s="859"/>
    </row>
    <row r="710" spans="1:9" x14ac:dyDescent="0.25">
      <c r="A710" s="933">
        <v>5735</v>
      </c>
      <c r="B710" s="933" t="s">
        <v>748</v>
      </c>
      <c r="C710" s="933" t="s">
        <v>721</v>
      </c>
      <c r="D710" s="934">
        <v>17.36</v>
      </c>
      <c r="E710" s="290"/>
      <c r="F710" s="857"/>
      <c r="G710" s="859"/>
      <c r="H710" s="859"/>
      <c r="I710" s="859"/>
    </row>
    <row r="711" spans="1:9" x14ac:dyDescent="0.25">
      <c r="A711" s="933">
        <v>5736</v>
      </c>
      <c r="B711" s="933" t="s">
        <v>749</v>
      </c>
      <c r="C711" s="933" t="s">
        <v>721</v>
      </c>
      <c r="D711" s="934">
        <v>26.98</v>
      </c>
      <c r="E711" s="290"/>
      <c r="F711" s="857"/>
      <c r="G711" s="859"/>
      <c r="H711" s="859"/>
      <c r="I711" s="859"/>
    </row>
    <row r="712" spans="1:9" x14ac:dyDescent="0.25">
      <c r="A712" s="933">
        <v>5738</v>
      </c>
      <c r="B712" s="933" t="s">
        <v>750</v>
      </c>
      <c r="C712" s="933" t="s">
        <v>721</v>
      </c>
      <c r="D712" s="934">
        <v>21.62</v>
      </c>
      <c r="E712" s="290"/>
      <c r="F712" s="857"/>
      <c r="G712" s="859"/>
      <c r="H712" s="859"/>
      <c r="I712" s="859"/>
    </row>
    <row r="713" spans="1:9" x14ac:dyDescent="0.25">
      <c r="A713" s="933">
        <v>5739</v>
      </c>
      <c r="B713" s="933" t="s">
        <v>751</v>
      </c>
      <c r="C713" s="933" t="s">
        <v>721</v>
      </c>
      <c r="D713" s="934">
        <v>27.05</v>
      </c>
      <c r="E713" s="290"/>
      <c r="F713" s="857"/>
      <c r="G713" s="859"/>
      <c r="H713" s="859"/>
      <c r="I713" s="859"/>
    </row>
    <row r="714" spans="1:9" x14ac:dyDescent="0.25">
      <c r="A714" s="933">
        <v>5741</v>
      </c>
      <c r="B714" s="933" t="s">
        <v>752</v>
      </c>
      <c r="C714" s="933" t="s">
        <v>721</v>
      </c>
      <c r="D714" s="934">
        <v>27.29</v>
      </c>
      <c r="E714" s="290"/>
      <c r="F714" s="857"/>
      <c r="G714" s="859"/>
      <c r="H714" s="859"/>
      <c r="I714" s="859"/>
    </row>
    <row r="715" spans="1:9" x14ac:dyDescent="0.25">
      <c r="A715" s="933">
        <v>5742</v>
      </c>
      <c r="B715" s="933" t="s">
        <v>753</v>
      </c>
      <c r="C715" s="933" t="s">
        <v>721</v>
      </c>
      <c r="D715" s="934">
        <v>16.45</v>
      </c>
      <c r="E715" s="290"/>
      <c r="F715" s="857"/>
      <c r="G715" s="859"/>
      <c r="H715" s="859"/>
      <c r="I715" s="859"/>
    </row>
    <row r="716" spans="1:9" x14ac:dyDescent="0.25">
      <c r="A716" s="933">
        <v>5747</v>
      </c>
      <c r="B716" s="933" t="s">
        <v>754</v>
      </c>
      <c r="C716" s="933" t="s">
        <v>721</v>
      </c>
      <c r="D716" s="934">
        <v>94.35</v>
      </c>
      <c r="E716" s="290"/>
      <c r="F716" s="857"/>
      <c r="G716" s="859"/>
      <c r="H716" s="859"/>
      <c r="I716" s="859"/>
    </row>
    <row r="717" spans="1:9" x14ac:dyDescent="0.25">
      <c r="A717" s="933">
        <v>5751</v>
      </c>
      <c r="B717" s="933" t="s">
        <v>755</v>
      </c>
      <c r="C717" s="933" t="s">
        <v>721</v>
      </c>
      <c r="D717" s="934">
        <v>16.98</v>
      </c>
      <c r="E717" s="290"/>
      <c r="F717" s="857"/>
      <c r="G717" s="859"/>
      <c r="H717" s="859"/>
      <c r="I717" s="859"/>
    </row>
    <row r="718" spans="1:9" x14ac:dyDescent="0.25">
      <c r="A718" s="933">
        <v>5754</v>
      </c>
      <c r="B718" s="933" t="s">
        <v>756</v>
      </c>
      <c r="C718" s="933" t="s">
        <v>721</v>
      </c>
      <c r="D718" s="934">
        <v>14.31</v>
      </c>
      <c r="E718" s="290"/>
      <c r="F718" s="857"/>
      <c r="G718" s="859"/>
      <c r="H718" s="859"/>
      <c r="I718" s="859"/>
    </row>
    <row r="719" spans="1:9" x14ac:dyDescent="0.25">
      <c r="A719" s="933">
        <v>5763</v>
      </c>
      <c r="B719" s="933" t="s">
        <v>757</v>
      </c>
      <c r="C719" s="933" t="s">
        <v>721</v>
      </c>
      <c r="D719" s="934">
        <v>24.2</v>
      </c>
      <c r="E719" s="290"/>
      <c r="F719" s="857"/>
      <c r="G719" s="859"/>
      <c r="H719" s="859"/>
      <c r="I719" s="859"/>
    </row>
    <row r="720" spans="1:9" x14ac:dyDescent="0.25">
      <c r="A720" s="933">
        <v>5765</v>
      </c>
      <c r="B720" s="933" t="s">
        <v>758</v>
      </c>
      <c r="C720" s="933" t="s">
        <v>721</v>
      </c>
      <c r="D720" s="934">
        <v>1.92</v>
      </c>
      <c r="E720" s="290"/>
      <c r="F720" s="857"/>
      <c r="G720" s="859"/>
      <c r="H720" s="859"/>
      <c r="I720" s="859"/>
    </row>
    <row r="721" spans="1:9" x14ac:dyDescent="0.25">
      <c r="A721" s="933">
        <v>5766</v>
      </c>
      <c r="B721" s="933" t="s">
        <v>759</v>
      </c>
      <c r="C721" s="933" t="s">
        <v>721</v>
      </c>
      <c r="D721" s="934">
        <v>2.93</v>
      </c>
      <c r="E721" s="290"/>
      <c r="F721" s="857"/>
      <c r="G721" s="859"/>
      <c r="H721" s="859"/>
      <c r="I721" s="859"/>
    </row>
    <row r="722" spans="1:9" x14ac:dyDescent="0.25">
      <c r="A722" s="933">
        <v>5779</v>
      </c>
      <c r="B722" s="933" t="s">
        <v>760</v>
      </c>
      <c r="C722" s="933" t="s">
        <v>721</v>
      </c>
      <c r="D722" s="934">
        <v>35.17</v>
      </c>
      <c r="E722" s="290"/>
      <c r="F722" s="857"/>
      <c r="G722" s="859"/>
      <c r="H722" s="859"/>
      <c r="I722" s="859"/>
    </row>
    <row r="723" spans="1:9" x14ac:dyDescent="0.25">
      <c r="A723" s="933">
        <v>5787</v>
      </c>
      <c r="B723" s="933" t="s">
        <v>761</v>
      </c>
      <c r="C723" s="933" t="s">
        <v>721</v>
      </c>
      <c r="D723" s="934">
        <v>41.98</v>
      </c>
      <c r="E723" s="290"/>
      <c r="F723" s="857"/>
      <c r="G723" s="859"/>
      <c r="H723" s="859"/>
      <c r="I723" s="859"/>
    </row>
    <row r="724" spans="1:9" x14ac:dyDescent="0.25">
      <c r="A724" s="933">
        <v>5797</v>
      </c>
      <c r="B724" s="933" t="s">
        <v>762</v>
      </c>
      <c r="C724" s="933" t="s">
        <v>721</v>
      </c>
      <c r="D724" s="934">
        <v>2.92</v>
      </c>
      <c r="E724" s="290"/>
      <c r="F724" s="857"/>
      <c r="G724" s="859"/>
      <c r="H724" s="859"/>
      <c r="I724" s="859"/>
    </row>
    <row r="725" spans="1:9" x14ac:dyDescent="0.25">
      <c r="A725" s="933">
        <v>5800</v>
      </c>
      <c r="B725" s="933" t="s">
        <v>763</v>
      </c>
      <c r="C725" s="933" t="s">
        <v>721</v>
      </c>
      <c r="D725" s="934">
        <v>0.23</v>
      </c>
      <c r="E725" s="290"/>
      <c r="F725" s="857"/>
      <c r="G725" s="859"/>
      <c r="H725" s="859"/>
      <c r="I725" s="859"/>
    </row>
    <row r="726" spans="1:9" x14ac:dyDescent="0.25">
      <c r="A726" s="933">
        <v>7032</v>
      </c>
      <c r="B726" s="933" t="s">
        <v>764</v>
      </c>
      <c r="C726" s="933" t="s">
        <v>721</v>
      </c>
      <c r="D726" s="934">
        <v>2.81</v>
      </c>
      <c r="E726" s="290"/>
      <c r="F726" s="857"/>
      <c r="G726" s="859"/>
      <c r="H726" s="859"/>
      <c r="I726" s="859"/>
    </row>
    <row r="727" spans="1:9" x14ac:dyDescent="0.25">
      <c r="A727" s="933">
        <v>7033</v>
      </c>
      <c r="B727" s="933" t="s">
        <v>765</v>
      </c>
      <c r="C727" s="933" t="s">
        <v>721</v>
      </c>
      <c r="D727" s="934">
        <v>1.1200000000000001</v>
      </c>
      <c r="E727" s="290"/>
      <c r="F727" s="857"/>
      <c r="G727" s="859"/>
      <c r="H727" s="859"/>
      <c r="I727" s="859"/>
    </row>
    <row r="728" spans="1:9" x14ac:dyDescent="0.25">
      <c r="A728" s="933">
        <v>7034</v>
      </c>
      <c r="B728" s="933" t="s">
        <v>766</v>
      </c>
      <c r="C728" s="933" t="s">
        <v>721</v>
      </c>
      <c r="D728" s="934">
        <v>5.27</v>
      </c>
      <c r="E728" s="290"/>
      <c r="F728" s="857"/>
      <c r="G728" s="859"/>
      <c r="H728" s="859"/>
      <c r="I728" s="859"/>
    </row>
    <row r="729" spans="1:9" x14ac:dyDescent="0.25">
      <c r="A729" s="933">
        <v>7035</v>
      </c>
      <c r="B729" s="933" t="s">
        <v>767</v>
      </c>
      <c r="C729" s="933" t="s">
        <v>721</v>
      </c>
      <c r="D729" s="934">
        <v>127.5</v>
      </c>
      <c r="E729" s="290"/>
      <c r="F729" s="857"/>
      <c r="G729" s="859"/>
      <c r="H729" s="859"/>
      <c r="I729" s="859"/>
    </row>
    <row r="730" spans="1:9" x14ac:dyDescent="0.25">
      <c r="A730" s="933">
        <v>7038</v>
      </c>
      <c r="B730" s="933" t="s">
        <v>768</v>
      </c>
      <c r="C730" s="933" t="s">
        <v>721</v>
      </c>
      <c r="D730" s="934">
        <v>24.73</v>
      </c>
      <c r="E730" s="290"/>
      <c r="F730" s="857"/>
      <c r="G730" s="859"/>
      <c r="H730" s="859"/>
      <c r="I730" s="859"/>
    </row>
    <row r="731" spans="1:9" x14ac:dyDescent="0.25">
      <c r="A731" s="933">
        <v>7039</v>
      </c>
      <c r="B731" s="933" t="s">
        <v>769</v>
      </c>
      <c r="C731" s="933" t="s">
        <v>721</v>
      </c>
      <c r="D731" s="934">
        <v>6.49</v>
      </c>
      <c r="E731" s="290"/>
      <c r="F731" s="857"/>
      <c r="G731" s="859"/>
      <c r="H731" s="859"/>
      <c r="I731" s="859"/>
    </row>
    <row r="732" spans="1:9" x14ac:dyDescent="0.25">
      <c r="A732" s="933">
        <v>7040</v>
      </c>
      <c r="B732" s="933" t="s">
        <v>770</v>
      </c>
      <c r="C732" s="933" t="s">
        <v>721</v>
      </c>
      <c r="D732" s="934">
        <v>30.94</v>
      </c>
      <c r="E732" s="290"/>
      <c r="F732" s="857"/>
      <c r="G732" s="859"/>
      <c r="H732" s="859"/>
      <c r="I732" s="859"/>
    </row>
    <row r="733" spans="1:9" x14ac:dyDescent="0.25">
      <c r="A733" s="933">
        <v>7044</v>
      </c>
      <c r="B733" s="933" t="s">
        <v>771</v>
      </c>
      <c r="C733" s="933" t="s">
        <v>721</v>
      </c>
      <c r="D733" s="934">
        <v>0.16</v>
      </c>
      <c r="E733" s="290"/>
      <c r="F733" s="857"/>
      <c r="G733" s="859"/>
      <c r="H733" s="859"/>
      <c r="I733" s="859"/>
    </row>
    <row r="734" spans="1:9" x14ac:dyDescent="0.25">
      <c r="A734" s="933">
        <v>7045</v>
      </c>
      <c r="B734" s="933" t="s">
        <v>772</v>
      </c>
      <c r="C734" s="933" t="s">
        <v>721</v>
      </c>
      <c r="D734" s="934">
        <v>0.03</v>
      </c>
      <c r="E734" s="290"/>
      <c r="F734" s="857"/>
      <c r="G734" s="859"/>
      <c r="H734" s="859"/>
      <c r="I734" s="859"/>
    </row>
    <row r="735" spans="1:9" x14ac:dyDescent="0.25">
      <c r="A735" s="933">
        <v>7046</v>
      </c>
      <c r="B735" s="933" t="s">
        <v>773</v>
      </c>
      <c r="C735" s="933" t="s">
        <v>721</v>
      </c>
      <c r="D735" s="934">
        <v>0.17</v>
      </c>
      <c r="E735" s="290"/>
      <c r="F735" s="857"/>
      <c r="G735" s="859"/>
      <c r="H735" s="859"/>
      <c r="I735" s="859"/>
    </row>
    <row r="736" spans="1:9" x14ac:dyDescent="0.25">
      <c r="A736" s="933">
        <v>7047</v>
      </c>
      <c r="B736" s="933" t="s">
        <v>774</v>
      </c>
      <c r="C736" s="933" t="s">
        <v>721</v>
      </c>
      <c r="D736" s="934">
        <v>6.89</v>
      </c>
      <c r="E736" s="290"/>
      <c r="F736" s="857"/>
      <c r="G736" s="859"/>
      <c r="H736" s="859"/>
      <c r="I736" s="859"/>
    </row>
    <row r="737" spans="1:9" x14ac:dyDescent="0.25">
      <c r="A737" s="933">
        <v>7051</v>
      </c>
      <c r="B737" s="933" t="s">
        <v>775</v>
      </c>
      <c r="C737" s="933" t="s">
        <v>721</v>
      </c>
      <c r="D737" s="934">
        <v>21.93</v>
      </c>
      <c r="E737" s="290"/>
      <c r="F737" s="857"/>
      <c r="G737" s="859"/>
      <c r="H737" s="859"/>
      <c r="I737" s="859"/>
    </row>
    <row r="738" spans="1:9" x14ac:dyDescent="0.25">
      <c r="A738" s="933">
        <v>7052</v>
      </c>
      <c r="B738" s="933" t="s">
        <v>776</v>
      </c>
      <c r="C738" s="933" t="s">
        <v>721</v>
      </c>
      <c r="D738" s="934">
        <v>5.76</v>
      </c>
      <c r="E738" s="290"/>
      <c r="F738" s="857"/>
      <c r="G738" s="859"/>
      <c r="H738" s="859"/>
      <c r="I738" s="859"/>
    </row>
    <row r="739" spans="1:9" x14ac:dyDescent="0.25">
      <c r="A739" s="933">
        <v>7053</v>
      </c>
      <c r="B739" s="933" t="s">
        <v>777</v>
      </c>
      <c r="C739" s="933" t="s">
        <v>721</v>
      </c>
      <c r="D739" s="934">
        <v>27.45</v>
      </c>
      <c r="E739" s="290"/>
      <c r="F739" s="857"/>
      <c r="G739" s="859"/>
      <c r="H739" s="859"/>
      <c r="I739" s="859"/>
    </row>
    <row r="740" spans="1:9" x14ac:dyDescent="0.25">
      <c r="A740" s="933">
        <v>7054</v>
      </c>
      <c r="B740" s="933" t="s">
        <v>778</v>
      </c>
      <c r="C740" s="933" t="s">
        <v>721</v>
      </c>
      <c r="D740" s="934">
        <v>53.26</v>
      </c>
      <c r="E740" s="290"/>
      <c r="F740" s="857"/>
      <c r="G740" s="859"/>
      <c r="H740" s="859"/>
      <c r="I740" s="859"/>
    </row>
    <row r="741" spans="1:9" x14ac:dyDescent="0.25">
      <c r="A741" s="933">
        <v>7058</v>
      </c>
      <c r="B741" s="933" t="s">
        <v>779</v>
      </c>
      <c r="C741" s="933" t="s">
        <v>721</v>
      </c>
      <c r="D741" s="934">
        <v>12.5</v>
      </c>
      <c r="E741" s="290"/>
      <c r="F741" s="857"/>
      <c r="G741" s="859"/>
      <c r="H741" s="859"/>
      <c r="I741" s="859"/>
    </row>
    <row r="742" spans="1:9" x14ac:dyDescent="0.25">
      <c r="A742" s="933">
        <v>7059</v>
      </c>
      <c r="B742" s="933" t="s">
        <v>780</v>
      </c>
      <c r="C742" s="933" t="s">
        <v>721</v>
      </c>
      <c r="D742" s="934">
        <v>4.3600000000000003</v>
      </c>
      <c r="E742" s="290"/>
      <c r="F742" s="857"/>
      <c r="G742" s="859"/>
      <c r="H742" s="859"/>
      <c r="I742" s="859"/>
    </row>
    <row r="743" spans="1:9" x14ac:dyDescent="0.25">
      <c r="A743" s="933">
        <v>7060</v>
      </c>
      <c r="B743" s="933" t="s">
        <v>781</v>
      </c>
      <c r="C743" s="933" t="s">
        <v>721</v>
      </c>
      <c r="D743" s="934">
        <v>23.44</v>
      </c>
      <c r="E743" s="290"/>
      <c r="F743" s="857"/>
      <c r="G743" s="859"/>
      <c r="H743" s="859"/>
      <c r="I743" s="859"/>
    </row>
    <row r="744" spans="1:9" x14ac:dyDescent="0.25">
      <c r="A744" s="933">
        <v>7061</v>
      </c>
      <c r="B744" s="933" t="s">
        <v>782</v>
      </c>
      <c r="C744" s="933" t="s">
        <v>721</v>
      </c>
      <c r="D744" s="934">
        <v>48.62</v>
      </c>
      <c r="E744" s="290"/>
      <c r="F744" s="857"/>
      <c r="G744" s="859"/>
      <c r="H744" s="859"/>
      <c r="I744" s="859"/>
    </row>
    <row r="745" spans="1:9" x14ac:dyDescent="0.25">
      <c r="A745" s="933">
        <v>7063</v>
      </c>
      <c r="B745" s="933" t="s">
        <v>783</v>
      </c>
      <c r="C745" s="933" t="s">
        <v>721</v>
      </c>
      <c r="D745" s="934">
        <v>9.81</v>
      </c>
      <c r="E745" s="290"/>
      <c r="F745" s="857"/>
      <c r="G745" s="859"/>
      <c r="H745" s="859"/>
      <c r="I745" s="859"/>
    </row>
    <row r="746" spans="1:9" x14ac:dyDescent="0.25">
      <c r="A746" s="933">
        <v>7064</v>
      </c>
      <c r="B746" s="933" t="s">
        <v>784</v>
      </c>
      <c r="C746" s="933" t="s">
        <v>721</v>
      </c>
      <c r="D746" s="934">
        <v>2.57</v>
      </c>
      <c r="E746" s="290"/>
      <c r="F746" s="857"/>
      <c r="G746" s="859"/>
      <c r="H746" s="859"/>
      <c r="I746" s="859"/>
    </row>
    <row r="747" spans="1:9" x14ac:dyDescent="0.25">
      <c r="A747" s="933">
        <v>7065</v>
      </c>
      <c r="B747" s="933" t="s">
        <v>785</v>
      </c>
      <c r="C747" s="933" t="s">
        <v>721</v>
      </c>
      <c r="D747" s="934">
        <v>10.73</v>
      </c>
      <c r="E747" s="290"/>
      <c r="F747" s="857"/>
      <c r="G747" s="859"/>
      <c r="H747" s="859"/>
      <c r="I747" s="859"/>
    </row>
    <row r="748" spans="1:9" x14ac:dyDescent="0.25">
      <c r="A748" s="933">
        <v>7066</v>
      </c>
      <c r="B748" s="933" t="s">
        <v>786</v>
      </c>
      <c r="C748" s="933" t="s">
        <v>721</v>
      </c>
      <c r="D748" s="934">
        <v>102.56</v>
      </c>
      <c r="E748" s="290"/>
      <c r="F748" s="857"/>
      <c r="G748" s="859"/>
      <c r="H748" s="859"/>
      <c r="I748" s="859"/>
    </row>
    <row r="749" spans="1:9" x14ac:dyDescent="0.25">
      <c r="A749" s="933">
        <v>53786</v>
      </c>
      <c r="B749" s="933" t="s">
        <v>787</v>
      </c>
      <c r="C749" s="933" t="s">
        <v>721</v>
      </c>
      <c r="D749" s="934">
        <v>31.84</v>
      </c>
      <c r="E749" s="290"/>
      <c r="F749" s="857"/>
      <c r="G749" s="859"/>
      <c r="H749" s="859"/>
      <c r="I749" s="859"/>
    </row>
    <row r="750" spans="1:9" x14ac:dyDescent="0.25">
      <c r="A750" s="933">
        <v>53788</v>
      </c>
      <c r="B750" s="933" t="s">
        <v>788</v>
      </c>
      <c r="C750" s="933" t="s">
        <v>721</v>
      </c>
      <c r="D750" s="934">
        <v>34.090000000000003</v>
      </c>
      <c r="E750" s="290"/>
      <c r="F750" s="857"/>
      <c r="G750" s="859"/>
      <c r="H750" s="859"/>
      <c r="I750" s="859"/>
    </row>
    <row r="751" spans="1:9" x14ac:dyDescent="0.25">
      <c r="A751" s="933">
        <v>53792</v>
      </c>
      <c r="B751" s="933" t="s">
        <v>789</v>
      </c>
      <c r="C751" s="933" t="s">
        <v>721</v>
      </c>
      <c r="D751" s="934">
        <v>60.44</v>
      </c>
      <c r="E751" s="290"/>
      <c r="F751" s="857"/>
      <c r="G751" s="859"/>
      <c r="H751" s="859"/>
      <c r="I751" s="859"/>
    </row>
    <row r="752" spans="1:9" x14ac:dyDescent="0.25">
      <c r="A752" s="933">
        <v>53794</v>
      </c>
      <c r="B752" s="933" t="s">
        <v>790</v>
      </c>
      <c r="C752" s="933" t="s">
        <v>721</v>
      </c>
      <c r="D752" s="934">
        <v>35</v>
      </c>
      <c r="E752" s="290"/>
      <c r="F752" s="857"/>
      <c r="G752" s="859"/>
      <c r="H752" s="859"/>
      <c r="I752" s="859"/>
    </row>
    <row r="753" spans="1:9" x14ac:dyDescent="0.25">
      <c r="A753" s="933">
        <v>53797</v>
      </c>
      <c r="B753" s="933" t="s">
        <v>791</v>
      </c>
      <c r="C753" s="933" t="s">
        <v>721</v>
      </c>
      <c r="D753" s="934">
        <v>69.5</v>
      </c>
      <c r="E753" s="290"/>
      <c r="F753" s="857"/>
      <c r="G753" s="859"/>
      <c r="H753" s="859"/>
      <c r="I753" s="859"/>
    </row>
    <row r="754" spans="1:9" x14ac:dyDescent="0.25">
      <c r="A754" s="933">
        <v>53804</v>
      </c>
      <c r="B754" s="933" t="s">
        <v>792</v>
      </c>
      <c r="C754" s="933" t="s">
        <v>721</v>
      </c>
      <c r="D754" s="934">
        <v>2.4700000000000002</v>
      </c>
      <c r="E754" s="290"/>
      <c r="F754" s="857"/>
      <c r="G754" s="859"/>
      <c r="H754" s="859"/>
      <c r="I754" s="859"/>
    </row>
    <row r="755" spans="1:9" x14ac:dyDescent="0.25">
      <c r="A755" s="933">
        <v>53806</v>
      </c>
      <c r="B755" s="933" t="s">
        <v>793</v>
      </c>
      <c r="C755" s="933" t="s">
        <v>721</v>
      </c>
      <c r="D755" s="934">
        <v>38.950000000000003</v>
      </c>
      <c r="E755" s="290"/>
      <c r="F755" s="857"/>
      <c r="G755" s="859"/>
      <c r="H755" s="859"/>
      <c r="I755" s="859"/>
    </row>
    <row r="756" spans="1:9" x14ac:dyDescent="0.25">
      <c r="A756" s="933">
        <v>53810</v>
      </c>
      <c r="B756" s="933" t="s">
        <v>794</v>
      </c>
      <c r="C756" s="933" t="s">
        <v>721</v>
      </c>
      <c r="D756" s="934">
        <v>39.19</v>
      </c>
      <c r="E756" s="290"/>
      <c r="F756" s="857"/>
      <c r="G756" s="859"/>
      <c r="H756" s="859"/>
      <c r="I756" s="859"/>
    </row>
    <row r="757" spans="1:9" x14ac:dyDescent="0.25">
      <c r="A757" s="933">
        <v>53814</v>
      </c>
      <c r="B757" s="933" t="s">
        <v>795</v>
      </c>
      <c r="C757" s="933" t="s">
        <v>721</v>
      </c>
      <c r="D757" s="934">
        <v>128.38999999999999</v>
      </c>
      <c r="E757" s="290"/>
      <c r="F757" s="857"/>
      <c r="G757" s="859"/>
      <c r="H757" s="859"/>
      <c r="I757" s="859"/>
    </row>
    <row r="758" spans="1:9" x14ac:dyDescent="0.25">
      <c r="A758" s="933">
        <v>53817</v>
      </c>
      <c r="B758" s="933" t="s">
        <v>796</v>
      </c>
      <c r="C758" s="933" t="s">
        <v>721</v>
      </c>
      <c r="D758" s="934">
        <v>37.270000000000003</v>
      </c>
      <c r="E758" s="290"/>
      <c r="F758" s="857"/>
      <c r="G758" s="859"/>
      <c r="H758" s="859"/>
      <c r="I758" s="859"/>
    </row>
    <row r="759" spans="1:9" x14ac:dyDescent="0.25">
      <c r="A759" s="933">
        <v>53818</v>
      </c>
      <c r="B759" s="933" t="s">
        <v>797</v>
      </c>
      <c r="C759" s="933" t="s">
        <v>721</v>
      </c>
      <c r="D759" s="934">
        <v>4.7699999999999996</v>
      </c>
      <c r="E759" s="290"/>
      <c r="F759" s="857"/>
      <c r="G759" s="859"/>
      <c r="H759" s="859"/>
      <c r="I759" s="859"/>
    </row>
    <row r="760" spans="1:9" x14ac:dyDescent="0.25">
      <c r="A760" s="933">
        <v>53827</v>
      </c>
      <c r="B760" s="933" t="s">
        <v>798</v>
      </c>
      <c r="C760" s="933" t="s">
        <v>721</v>
      </c>
      <c r="D760" s="934">
        <v>68.040000000000006</v>
      </c>
      <c r="E760" s="290"/>
      <c r="F760" s="857"/>
      <c r="G760" s="859"/>
      <c r="H760" s="859"/>
      <c r="I760" s="859"/>
    </row>
    <row r="761" spans="1:9" x14ac:dyDescent="0.25">
      <c r="A761" s="933">
        <v>53829</v>
      </c>
      <c r="B761" s="933" t="s">
        <v>799</v>
      </c>
      <c r="C761" s="933" t="s">
        <v>721</v>
      </c>
      <c r="D761" s="934">
        <v>69.5</v>
      </c>
      <c r="E761" s="290"/>
      <c r="F761" s="857"/>
      <c r="G761" s="859"/>
      <c r="H761" s="859"/>
      <c r="I761" s="859"/>
    </row>
    <row r="762" spans="1:9" x14ac:dyDescent="0.25">
      <c r="A762" s="933">
        <v>53831</v>
      </c>
      <c r="B762" s="933" t="s">
        <v>800</v>
      </c>
      <c r="C762" s="933" t="s">
        <v>721</v>
      </c>
      <c r="D762" s="934">
        <v>114.81</v>
      </c>
      <c r="E762" s="290"/>
      <c r="F762" s="857"/>
      <c r="G762" s="859"/>
      <c r="H762" s="859"/>
      <c r="I762" s="859"/>
    </row>
    <row r="763" spans="1:9" x14ac:dyDescent="0.25">
      <c r="A763" s="933">
        <v>53840</v>
      </c>
      <c r="B763" s="933" t="s">
        <v>801</v>
      </c>
      <c r="C763" s="933" t="s">
        <v>721</v>
      </c>
      <c r="D763" s="934">
        <v>1.34</v>
      </c>
      <c r="E763" s="290"/>
      <c r="F763" s="857"/>
      <c r="G763" s="859"/>
      <c r="H763" s="859"/>
      <c r="I763" s="859"/>
    </row>
    <row r="764" spans="1:9" x14ac:dyDescent="0.25">
      <c r="A764" s="933">
        <v>53841</v>
      </c>
      <c r="B764" s="933" t="s">
        <v>802</v>
      </c>
      <c r="C764" s="933" t="s">
        <v>721</v>
      </c>
      <c r="D764" s="934">
        <v>0.93</v>
      </c>
      <c r="E764" s="290"/>
      <c r="F764" s="857"/>
      <c r="G764" s="859"/>
      <c r="H764" s="859"/>
      <c r="I764" s="859"/>
    </row>
    <row r="765" spans="1:9" x14ac:dyDescent="0.25">
      <c r="A765" s="933">
        <v>53849</v>
      </c>
      <c r="B765" s="933" t="s">
        <v>803</v>
      </c>
      <c r="C765" s="933" t="s">
        <v>721</v>
      </c>
      <c r="D765" s="934">
        <v>49.94</v>
      </c>
      <c r="E765" s="290"/>
      <c r="F765" s="857"/>
      <c r="G765" s="859"/>
      <c r="H765" s="859"/>
      <c r="I765" s="859"/>
    </row>
    <row r="766" spans="1:9" x14ac:dyDescent="0.25">
      <c r="A766" s="933">
        <v>53857</v>
      </c>
      <c r="B766" s="933" t="s">
        <v>804</v>
      </c>
      <c r="C766" s="933" t="s">
        <v>721</v>
      </c>
      <c r="D766" s="934">
        <v>28.91</v>
      </c>
      <c r="E766" s="290"/>
      <c r="F766" s="857"/>
      <c r="G766" s="859"/>
      <c r="H766" s="859"/>
      <c r="I766" s="859"/>
    </row>
    <row r="767" spans="1:9" x14ac:dyDescent="0.25">
      <c r="A767" s="933">
        <v>53858</v>
      </c>
      <c r="B767" s="933" t="s">
        <v>805</v>
      </c>
      <c r="C767" s="933" t="s">
        <v>721</v>
      </c>
      <c r="D767" s="934">
        <v>47.73</v>
      </c>
      <c r="E767" s="290"/>
      <c r="F767" s="857"/>
      <c r="G767" s="859"/>
      <c r="H767" s="859"/>
      <c r="I767" s="859"/>
    </row>
    <row r="768" spans="1:9" x14ac:dyDescent="0.25">
      <c r="A768" s="933">
        <v>53861</v>
      </c>
      <c r="B768" s="933" t="s">
        <v>806</v>
      </c>
      <c r="C768" s="933" t="s">
        <v>721</v>
      </c>
      <c r="D768" s="934">
        <v>40.08</v>
      </c>
      <c r="E768" s="290"/>
      <c r="F768" s="857"/>
      <c r="G768" s="859"/>
      <c r="H768" s="859"/>
      <c r="I768" s="859"/>
    </row>
    <row r="769" spans="1:9" x14ac:dyDescent="0.25">
      <c r="A769" s="933">
        <v>53863</v>
      </c>
      <c r="B769" s="933" t="s">
        <v>807</v>
      </c>
      <c r="C769" s="933" t="s">
        <v>721</v>
      </c>
      <c r="D769" s="934">
        <v>1.18</v>
      </c>
      <c r="E769" s="290"/>
      <c r="F769" s="857"/>
      <c r="G769" s="859"/>
      <c r="H769" s="859"/>
      <c r="I769" s="859"/>
    </row>
    <row r="770" spans="1:9" x14ac:dyDescent="0.25">
      <c r="A770" s="933">
        <v>53865</v>
      </c>
      <c r="B770" s="933" t="s">
        <v>808</v>
      </c>
      <c r="C770" s="933" t="s">
        <v>721</v>
      </c>
      <c r="D770" s="934">
        <v>28.13</v>
      </c>
      <c r="E770" s="290"/>
      <c r="F770" s="857"/>
      <c r="G770" s="859"/>
      <c r="H770" s="859"/>
      <c r="I770" s="859"/>
    </row>
    <row r="771" spans="1:9" x14ac:dyDescent="0.25">
      <c r="A771" s="933">
        <v>53866</v>
      </c>
      <c r="B771" s="933" t="s">
        <v>809</v>
      </c>
      <c r="C771" s="933" t="s">
        <v>721</v>
      </c>
      <c r="D771" s="934">
        <v>1.18</v>
      </c>
      <c r="E771" s="290"/>
      <c r="F771" s="857"/>
      <c r="G771" s="859"/>
      <c r="H771" s="859"/>
      <c r="I771" s="859"/>
    </row>
    <row r="772" spans="1:9" x14ac:dyDescent="0.25">
      <c r="A772" s="933">
        <v>53882</v>
      </c>
      <c r="B772" s="933" t="s">
        <v>810</v>
      </c>
      <c r="C772" s="933" t="s">
        <v>721</v>
      </c>
      <c r="D772" s="934">
        <v>18.829999999999998</v>
      </c>
      <c r="E772" s="290"/>
      <c r="F772" s="857"/>
      <c r="G772" s="859"/>
      <c r="H772" s="859"/>
      <c r="I772" s="859"/>
    </row>
    <row r="773" spans="1:9" x14ac:dyDescent="0.25">
      <c r="A773" s="933">
        <v>55263</v>
      </c>
      <c r="B773" s="933" t="s">
        <v>811</v>
      </c>
      <c r="C773" s="933" t="s">
        <v>721</v>
      </c>
      <c r="D773" s="934">
        <v>38.44</v>
      </c>
      <c r="E773" s="290"/>
      <c r="F773" s="857"/>
      <c r="G773" s="859"/>
      <c r="H773" s="859"/>
      <c r="I773" s="859"/>
    </row>
    <row r="774" spans="1:9" x14ac:dyDescent="0.25">
      <c r="A774" s="933">
        <v>73303</v>
      </c>
      <c r="B774" s="933" t="s">
        <v>812</v>
      </c>
      <c r="C774" s="933" t="s">
        <v>721</v>
      </c>
      <c r="D774" s="934">
        <v>4.17</v>
      </c>
      <c r="E774" s="290"/>
      <c r="F774" s="857"/>
      <c r="G774" s="859"/>
      <c r="H774" s="859"/>
      <c r="I774" s="859"/>
    </row>
    <row r="775" spans="1:9" x14ac:dyDescent="0.25">
      <c r="A775" s="933">
        <v>73307</v>
      </c>
      <c r="B775" s="933" t="s">
        <v>813</v>
      </c>
      <c r="C775" s="933" t="s">
        <v>721</v>
      </c>
      <c r="D775" s="934">
        <v>3.73</v>
      </c>
      <c r="E775" s="290"/>
      <c r="F775" s="857"/>
      <c r="G775" s="859"/>
      <c r="H775" s="859"/>
      <c r="I775" s="859"/>
    </row>
    <row r="776" spans="1:9" x14ac:dyDescent="0.25">
      <c r="A776" s="933">
        <v>73309</v>
      </c>
      <c r="B776" s="933" t="s">
        <v>814</v>
      </c>
      <c r="C776" s="933" t="s">
        <v>721</v>
      </c>
      <c r="D776" s="934">
        <v>16.45</v>
      </c>
      <c r="E776" s="290"/>
      <c r="F776" s="857"/>
      <c r="G776" s="859"/>
      <c r="H776" s="859"/>
      <c r="I776" s="859"/>
    </row>
    <row r="777" spans="1:9" x14ac:dyDescent="0.25">
      <c r="A777" s="933">
        <v>73311</v>
      </c>
      <c r="B777" s="933" t="s">
        <v>815</v>
      </c>
      <c r="C777" s="933" t="s">
        <v>721</v>
      </c>
      <c r="D777" s="934">
        <v>106.27</v>
      </c>
      <c r="E777" s="290"/>
      <c r="F777" s="857"/>
      <c r="G777" s="859"/>
      <c r="H777" s="859"/>
      <c r="I777" s="859"/>
    </row>
    <row r="778" spans="1:9" x14ac:dyDescent="0.25">
      <c r="A778" s="933">
        <v>73313</v>
      </c>
      <c r="B778" s="933" t="s">
        <v>816</v>
      </c>
      <c r="C778" s="933" t="s">
        <v>721</v>
      </c>
      <c r="D778" s="934">
        <v>4.32</v>
      </c>
      <c r="E778" s="290"/>
      <c r="F778" s="857"/>
      <c r="G778" s="859"/>
      <c r="H778" s="859"/>
      <c r="I778" s="859"/>
    </row>
    <row r="779" spans="1:9" x14ac:dyDescent="0.25">
      <c r="A779" s="933">
        <v>73315</v>
      </c>
      <c r="B779" s="933" t="s">
        <v>817</v>
      </c>
      <c r="C779" s="933" t="s">
        <v>721</v>
      </c>
      <c r="D779" s="934">
        <v>34.090000000000003</v>
      </c>
      <c r="E779" s="290"/>
      <c r="F779" s="857"/>
      <c r="G779" s="859"/>
      <c r="H779" s="859"/>
      <c r="I779" s="859"/>
    </row>
    <row r="780" spans="1:9" x14ac:dyDescent="0.25">
      <c r="A780" s="933">
        <v>73335</v>
      </c>
      <c r="B780" s="933" t="s">
        <v>818</v>
      </c>
      <c r="C780" s="933" t="s">
        <v>721</v>
      </c>
      <c r="D780" s="934">
        <v>18.25</v>
      </c>
      <c r="E780" s="290"/>
      <c r="F780" s="857"/>
      <c r="G780" s="859"/>
      <c r="H780" s="859"/>
      <c r="I780" s="859"/>
    </row>
    <row r="781" spans="1:9" x14ac:dyDescent="0.25">
      <c r="A781" s="933">
        <v>73340</v>
      </c>
      <c r="B781" s="933" t="s">
        <v>819</v>
      </c>
      <c r="C781" s="933" t="s">
        <v>721</v>
      </c>
      <c r="D781" s="934">
        <v>48.62</v>
      </c>
      <c r="E781" s="290"/>
      <c r="F781" s="857"/>
      <c r="G781" s="859"/>
      <c r="H781" s="859"/>
      <c r="I781" s="859"/>
    </row>
    <row r="782" spans="1:9" x14ac:dyDescent="0.25">
      <c r="A782" s="933">
        <v>83361</v>
      </c>
      <c r="B782" s="933" t="s">
        <v>820</v>
      </c>
      <c r="C782" s="933" t="s">
        <v>721</v>
      </c>
      <c r="D782" s="934">
        <v>10.94</v>
      </c>
      <c r="E782" s="290"/>
      <c r="F782" s="857"/>
      <c r="G782" s="859"/>
      <c r="H782" s="859"/>
      <c r="I782" s="859"/>
    </row>
    <row r="783" spans="1:9" x14ac:dyDescent="0.25">
      <c r="A783" s="933">
        <v>83761</v>
      </c>
      <c r="B783" s="933" t="s">
        <v>821</v>
      </c>
      <c r="C783" s="933" t="s">
        <v>721</v>
      </c>
      <c r="D783" s="934">
        <v>8.91</v>
      </c>
      <c r="E783" s="290"/>
      <c r="F783" s="857"/>
      <c r="G783" s="859"/>
      <c r="H783" s="859"/>
      <c r="I783" s="859"/>
    </row>
    <row r="784" spans="1:9" x14ac:dyDescent="0.25">
      <c r="A784" s="933">
        <v>83762</v>
      </c>
      <c r="B784" s="933" t="s">
        <v>822</v>
      </c>
      <c r="C784" s="933" t="s">
        <v>721</v>
      </c>
      <c r="D784" s="934">
        <v>11.13</v>
      </c>
      <c r="E784" s="290"/>
      <c r="F784" s="857"/>
      <c r="G784" s="859"/>
      <c r="H784" s="859"/>
      <c r="I784" s="859"/>
    </row>
    <row r="785" spans="1:9" x14ac:dyDescent="0.25">
      <c r="A785" s="933">
        <v>83763</v>
      </c>
      <c r="B785" s="933" t="s">
        <v>823</v>
      </c>
      <c r="C785" s="933" t="s">
        <v>721</v>
      </c>
      <c r="D785" s="934">
        <v>29.95</v>
      </c>
      <c r="E785" s="290"/>
      <c r="F785" s="857"/>
      <c r="G785" s="859"/>
      <c r="H785" s="859"/>
      <c r="I785" s="859"/>
    </row>
    <row r="786" spans="1:9" x14ac:dyDescent="0.25">
      <c r="A786" s="933">
        <v>83764</v>
      </c>
      <c r="B786" s="933" t="s">
        <v>824</v>
      </c>
      <c r="C786" s="933" t="s">
        <v>721</v>
      </c>
      <c r="D786" s="934">
        <v>2</v>
      </c>
      <c r="E786" s="290"/>
      <c r="F786" s="857"/>
      <c r="G786" s="859"/>
      <c r="H786" s="859"/>
      <c r="I786" s="859"/>
    </row>
    <row r="787" spans="1:9" x14ac:dyDescent="0.25">
      <c r="A787" s="933">
        <v>87026</v>
      </c>
      <c r="B787" s="933" t="s">
        <v>825</v>
      </c>
      <c r="C787" s="933" t="s">
        <v>721</v>
      </c>
      <c r="D787" s="934">
        <v>0.35</v>
      </c>
      <c r="E787" s="290"/>
      <c r="F787" s="857"/>
      <c r="G787" s="859"/>
      <c r="H787" s="859"/>
      <c r="I787" s="859"/>
    </row>
    <row r="788" spans="1:9" x14ac:dyDescent="0.25">
      <c r="A788" s="933">
        <v>87441</v>
      </c>
      <c r="B788" s="933" t="s">
        <v>826</v>
      </c>
      <c r="C788" s="933" t="s">
        <v>721</v>
      </c>
      <c r="D788" s="934">
        <v>0.28000000000000003</v>
      </c>
      <c r="E788" s="290"/>
      <c r="F788" s="857"/>
      <c r="G788" s="859"/>
      <c r="H788" s="859"/>
      <c r="I788" s="859"/>
    </row>
    <row r="789" spans="1:9" x14ac:dyDescent="0.25">
      <c r="A789" s="933">
        <v>87442</v>
      </c>
      <c r="B789" s="933" t="s">
        <v>827</v>
      </c>
      <c r="C789" s="933" t="s">
        <v>721</v>
      </c>
      <c r="D789" s="934">
        <v>0.06</v>
      </c>
      <c r="E789" s="290"/>
      <c r="F789" s="857"/>
      <c r="G789" s="859"/>
      <c r="H789" s="859"/>
      <c r="I789" s="859"/>
    </row>
    <row r="790" spans="1:9" x14ac:dyDescent="0.25">
      <c r="A790" s="933">
        <v>87443</v>
      </c>
      <c r="B790" s="933" t="s">
        <v>828</v>
      </c>
      <c r="C790" s="933" t="s">
        <v>721</v>
      </c>
      <c r="D790" s="934">
        <v>0.27</v>
      </c>
      <c r="E790" s="290"/>
      <c r="F790" s="857"/>
      <c r="G790" s="859"/>
      <c r="H790" s="859"/>
      <c r="I790" s="859"/>
    </row>
    <row r="791" spans="1:9" x14ac:dyDescent="0.25">
      <c r="A791" s="933">
        <v>87444</v>
      </c>
      <c r="B791" s="933" t="s">
        <v>829</v>
      </c>
      <c r="C791" s="933" t="s">
        <v>721</v>
      </c>
      <c r="D791" s="934">
        <v>2.5299999999999998</v>
      </c>
      <c r="E791" s="290"/>
      <c r="F791" s="857"/>
      <c r="G791" s="859"/>
      <c r="H791" s="859"/>
      <c r="I791" s="859"/>
    </row>
    <row r="792" spans="1:9" x14ac:dyDescent="0.25">
      <c r="A792" s="933">
        <v>88387</v>
      </c>
      <c r="B792" s="933" t="s">
        <v>830</v>
      </c>
      <c r="C792" s="933" t="s">
        <v>721</v>
      </c>
      <c r="D792" s="934">
        <v>0.55000000000000004</v>
      </c>
      <c r="E792" s="290"/>
      <c r="F792" s="857"/>
      <c r="G792" s="859"/>
      <c r="H792" s="859"/>
      <c r="I792" s="859"/>
    </row>
    <row r="793" spans="1:9" x14ac:dyDescent="0.25">
      <c r="A793" s="933">
        <v>88389</v>
      </c>
      <c r="B793" s="933" t="s">
        <v>831</v>
      </c>
      <c r="C793" s="933" t="s">
        <v>721</v>
      </c>
      <c r="D793" s="934">
        <v>0.12</v>
      </c>
      <c r="E793" s="290"/>
      <c r="F793" s="857"/>
      <c r="G793" s="859"/>
      <c r="H793" s="859"/>
      <c r="I793" s="859"/>
    </row>
    <row r="794" spans="1:9" x14ac:dyDescent="0.25">
      <c r="A794" s="933">
        <v>88390</v>
      </c>
      <c r="B794" s="933" t="s">
        <v>832</v>
      </c>
      <c r="C794" s="933" t="s">
        <v>721</v>
      </c>
      <c r="D794" s="934">
        <v>0.69</v>
      </c>
      <c r="E794" s="290"/>
      <c r="F794" s="857"/>
      <c r="G794" s="859"/>
      <c r="H794" s="859"/>
      <c r="I794" s="859"/>
    </row>
    <row r="795" spans="1:9" x14ac:dyDescent="0.25">
      <c r="A795" s="933">
        <v>88391</v>
      </c>
      <c r="B795" s="933" t="s">
        <v>833</v>
      </c>
      <c r="C795" s="933" t="s">
        <v>721</v>
      </c>
      <c r="D795" s="934">
        <v>1.94</v>
      </c>
      <c r="E795" s="290"/>
      <c r="F795" s="857"/>
      <c r="G795" s="859"/>
      <c r="H795" s="859"/>
      <c r="I795" s="859"/>
    </row>
    <row r="796" spans="1:9" x14ac:dyDescent="0.25">
      <c r="A796" s="933">
        <v>88394</v>
      </c>
      <c r="B796" s="933" t="s">
        <v>834</v>
      </c>
      <c r="C796" s="933" t="s">
        <v>721</v>
      </c>
      <c r="D796" s="934">
        <v>0.66</v>
      </c>
      <c r="E796" s="290"/>
      <c r="F796" s="857"/>
      <c r="G796" s="859"/>
      <c r="H796" s="859"/>
      <c r="I796" s="859"/>
    </row>
    <row r="797" spans="1:9" x14ac:dyDescent="0.25">
      <c r="A797" s="933">
        <v>88395</v>
      </c>
      <c r="B797" s="933" t="s">
        <v>835</v>
      </c>
      <c r="C797" s="933" t="s">
        <v>721</v>
      </c>
      <c r="D797" s="934">
        <v>0.14000000000000001</v>
      </c>
      <c r="E797" s="290"/>
      <c r="F797" s="857"/>
      <c r="G797" s="859"/>
      <c r="H797" s="859"/>
      <c r="I797" s="859"/>
    </row>
    <row r="798" spans="1:9" x14ac:dyDescent="0.25">
      <c r="A798" s="933">
        <v>88396</v>
      </c>
      <c r="B798" s="933" t="s">
        <v>836</v>
      </c>
      <c r="C798" s="933" t="s">
        <v>721</v>
      </c>
      <c r="D798" s="934">
        <v>0.83</v>
      </c>
      <c r="E798" s="290"/>
      <c r="F798" s="857"/>
      <c r="G798" s="859"/>
      <c r="H798" s="859"/>
      <c r="I798" s="859"/>
    </row>
    <row r="799" spans="1:9" x14ac:dyDescent="0.25">
      <c r="A799" s="933">
        <v>88397</v>
      </c>
      <c r="B799" s="933" t="s">
        <v>837</v>
      </c>
      <c r="C799" s="933" t="s">
        <v>721</v>
      </c>
      <c r="D799" s="934">
        <v>2.9</v>
      </c>
      <c r="E799" s="290"/>
      <c r="F799" s="857"/>
      <c r="G799" s="859"/>
      <c r="H799" s="859"/>
      <c r="I799" s="859"/>
    </row>
    <row r="800" spans="1:9" x14ac:dyDescent="0.25">
      <c r="A800" s="933">
        <v>88400</v>
      </c>
      <c r="B800" s="933" t="s">
        <v>838</v>
      </c>
      <c r="C800" s="933" t="s">
        <v>721</v>
      </c>
      <c r="D800" s="934">
        <v>0.52</v>
      </c>
      <c r="E800" s="290"/>
      <c r="F800" s="857"/>
      <c r="G800" s="859"/>
      <c r="H800" s="859"/>
      <c r="I800" s="859"/>
    </row>
    <row r="801" spans="1:9" x14ac:dyDescent="0.25">
      <c r="A801" s="933">
        <v>88401</v>
      </c>
      <c r="B801" s="933" t="s">
        <v>839</v>
      </c>
      <c r="C801" s="933" t="s">
        <v>721</v>
      </c>
      <c r="D801" s="934">
        <v>0.11</v>
      </c>
      <c r="E801" s="290"/>
      <c r="F801" s="857"/>
      <c r="G801" s="859"/>
      <c r="H801" s="859"/>
      <c r="I801" s="859"/>
    </row>
    <row r="802" spans="1:9" x14ac:dyDescent="0.25">
      <c r="A802" s="933">
        <v>88402</v>
      </c>
      <c r="B802" s="933" t="s">
        <v>840</v>
      </c>
      <c r="C802" s="933" t="s">
        <v>721</v>
      </c>
      <c r="D802" s="934">
        <v>0.66</v>
      </c>
      <c r="E802" s="290"/>
      <c r="F802" s="857"/>
      <c r="G802" s="859"/>
      <c r="H802" s="859"/>
      <c r="I802" s="859"/>
    </row>
    <row r="803" spans="1:9" x14ac:dyDescent="0.25">
      <c r="A803" s="933">
        <v>88403</v>
      </c>
      <c r="B803" s="933" t="s">
        <v>841</v>
      </c>
      <c r="C803" s="933" t="s">
        <v>721</v>
      </c>
      <c r="D803" s="934">
        <v>1.1599999999999999</v>
      </c>
      <c r="E803" s="290"/>
      <c r="F803" s="857"/>
      <c r="G803" s="859"/>
      <c r="H803" s="859"/>
      <c r="I803" s="859"/>
    </row>
    <row r="804" spans="1:9" x14ac:dyDescent="0.25">
      <c r="A804" s="933">
        <v>88419</v>
      </c>
      <c r="B804" s="933" t="s">
        <v>842</v>
      </c>
      <c r="C804" s="933" t="s">
        <v>721</v>
      </c>
      <c r="D804" s="934">
        <v>3.44</v>
      </c>
      <c r="E804" s="290"/>
      <c r="F804" s="857"/>
      <c r="G804" s="859"/>
      <c r="H804" s="859"/>
      <c r="I804" s="859"/>
    </row>
    <row r="805" spans="1:9" x14ac:dyDescent="0.25">
      <c r="A805" s="933">
        <v>88422</v>
      </c>
      <c r="B805" s="933" t="s">
        <v>843</v>
      </c>
      <c r="C805" s="933" t="s">
        <v>721</v>
      </c>
      <c r="D805" s="934">
        <v>0.77</v>
      </c>
      <c r="E805" s="290"/>
      <c r="F805" s="857"/>
      <c r="G805" s="859"/>
      <c r="H805" s="859"/>
      <c r="I805" s="859"/>
    </row>
    <row r="806" spans="1:9" x14ac:dyDescent="0.25">
      <c r="A806" s="933">
        <v>88425</v>
      </c>
      <c r="B806" s="933" t="s">
        <v>844</v>
      </c>
      <c r="C806" s="933" t="s">
        <v>721</v>
      </c>
      <c r="D806" s="934">
        <v>3.76</v>
      </c>
      <c r="E806" s="290"/>
      <c r="F806" s="857"/>
      <c r="G806" s="859"/>
      <c r="H806" s="859"/>
      <c r="I806" s="859"/>
    </row>
    <row r="807" spans="1:9" x14ac:dyDescent="0.25">
      <c r="A807" s="933">
        <v>88427</v>
      </c>
      <c r="B807" s="933" t="s">
        <v>845</v>
      </c>
      <c r="C807" s="933" t="s">
        <v>721</v>
      </c>
      <c r="D807" s="934">
        <v>2.95</v>
      </c>
      <c r="E807" s="290"/>
      <c r="F807" s="857"/>
      <c r="G807" s="859"/>
      <c r="H807" s="859"/>
      <c r="I807" s="859"/>
    </row>
    <row r="808" spans="1:9" x14ac:dyDescent="0.25">
      <c r="A808" s="933">
        <v>88434</v>
      </c>
      <c r="B808" s="933" t="s">
        <v>846</v>
      </c>
      <c r="C808" s="933" t="s">
        <v>721</v>
      </c>
      <c r="D808" s="934">
        <v>4.5599999999999996</v>
      </c>
      <c r="E808" s="290"/>
      <c r="F808" s="857"/>
      <c r="G808" s="859"/>
      <c r="H808" s="859"/>
      <c r="I808" s="859"/>
    </row>
    <row r="809" spans="1:9" x14ac:dyDescent="0.25">
      <c r="A809" s="933">
        <v>88435</v>
      </c>
      <c r="B809" s="933" t="s">
        <v>847</v>
      </c>
      <c r="C809" s="933" t="s">
        <v>721</v>
      </c>
      <c r="D809" s="934">
        <v>1.02</v>
      </c>
      <c r="E809" s="290"/>
      <c r="F809" s="857"/>
      <c r="G809" s="859"/>
      <c r="H809" s="859"/>
      <c r="I809" s="859"/>
    </row>
    <row r="810" spans="1:9" x14ac:dyDescent="0.25">
      <c r="A810" s="933">
        <v>88436</v>
      </c>
      <c r="B810" s="933" t="s">
        <v>848</v>
      </c>
      <c r="C810" s="933" t="s">
        <v>721</v>
      </c>
      <c r="D810" s="934">
        <v>4.99</v>
      </c>
      <c r="E810" s="290"/>
      <c r="F810" s="857"/>
      <c r="G810" s="859"/>
      <c r="H810" s="859"/>
      <c r="I810" s="859"/>
    </row>
    <row r="811" spans="1:9" x14ac:dyDescent="0.25">
      <c r="A811" s="933">
        <v>88437</v>
      </c>
      <c r="B811" s="933" t="s">
        <v>849</v>
      </c>
      <c r="C811" s="933" t="s">
        <v>721</v>
      </c>
      <c r="D811" s="934">
        <v>2.95</v>
      </c>
      <c r="E811" s="290"/>
      <c r="F811" s="857"/>
      <c r="G811" s="859"/>
      <c r="H811" s="859"/>
      <c r="I811" s="859"/>
    </row>
    <row r="812" spans="1:9" x14ac:dyDescent="0.25">
      <c r="A812" s="933">
        <v>88569</v>
      </c>
      <c r="B812" s="933" t="s">
        <v>850</v>
      </c>
      <c r="C812" s="933" t="s">
        <v>721</v>
      </c>
      <c r="D812" s="934">
        <v>2.46</v>
      </c>
      <c r="E812" s="290"/>
      <c r="F812" s="857"/>
      <c r="G812" s="859"/>
      <c r="H812" s="859"/>
      <c r="I812" s="859"/>
    </row>
    <row r="813" spans="1:9" x14ac:dyDescent="0.25">
      <c r="A813" s="933">
        <v>88570</v>
      </c>
      <c r="B813" s="933" t="s">
        <v>851</v>
      </c>
      <c r="C813" s="933" t="s">
        <v>721</v>
      </c>
      <c r="D813" s="934">
        <v>0.83</v>
      </c>
      <c r="E813" s="290"/>
      <c r="F813" s="857"/>
      <c r="G813" s="859"/>
      <c r="H813" s="859"/>
      <c r="I813" s="859"/>
    </row>
    <row r="814" spans="1:9" x14ac:dyDescent="0.25">
      <c r="A814" s="933">
        <v>88826</v>
      </c>
      <c r="B814" s="933" t="s">
        <v>852</v>
      </c>
      <c r="C814" s="933" t="s">
        <v>721</v>
      </c>
      <c r="D814" s="934">
        <v>0.21</v>
      </c>
      <c r="E814" s="290"/>
      <c r="F814" s="857"/>
      <c r="G814" s="859"/>
      <c r="H814" s="859"/>
      <c r="I814" s="859"/>
    </row>
    <row r="815" spans="1:9" x14ac:dyDescent="0.25">
      <c r="A815" s="933">
        <v>88827</v>
      </c>
      <c r="B815" s="933" t="s">
        <v>853</v>
      </c>
      <c r="C815" s="933" t="s">
        <v>721</v>
      </c>
      <c r="D815" s="934">
        <v>0.04</v>
      </c>
      <c r="E815" s="290"/>
      <c r="F815" s="857"/>
      <c r="G815" s="859"/>
      <c r="H815" s="859"/>
      <c r="I815" s="859"/>
    </row>
    <row r="816" spans="1:9" x14ac:dyDescent="0.25">
      <c r="A816" s="933">
        <v>88828</v>
      </c>
      <c r="B816" s="933" t="s">
        <v>854</v>
      </c>
      <c r="C816" s="933" t="s">
        <v>721</v>
      </c>
      <c r="D816" s="934">
        <v>0.19</v>
      </c>
      <c r="E816" s="290"/>
      <c r="F816" s="857"/>
      <c r="G816" s="859"/>
      <c r="H816" s="859"/>
      <c r="I816" s="859"/>
    </row>
    <row r="817" spans="1:9" x14ac:dyDescent="0.25">
      <c r="A817" s="933">
        <v>88829</v>
      </c>
      <c r="B817" s="933" t="s">
        <v>855</v>
      </c>
      <c r="C817" s="933" t="s">
        <v>721</v>
      </c>
      <c r="D817" s="934">
        <v>0.77</v>
      </c>
      <c r="E817" s="290"/>
      <c r="F817" s="857"/>
      <c r="G817" s="859"/>
      <c r="H817" s="859"/>
      <c r="I817" s="859"/>
    </row>
    <row r="818" spans="1:9" x14ac:dyDescent="0.25">
      <c r="A818" s="933">
        <v>88832</v>
      </c>
      <c r="B818" s="933" t="s">
        <v>856</v>
      </c>
      <c r="C818" s="933" t="s">
        <v>721</v>
      </c>
      <c r="D818" s="934">
        <v>24.24</v>
      </c>
      <c r="E818" s="290"/>
      <c r="F818" s="857"/>
      <c r="G818" s="859"/>
      <c r="H818" s="859"/>
      <c r="I818" s="859"/>
    </row>
    <row r="819" spans="1:9" x14ac:dyDescent="0.25">
      <c r="A819" s="933">
        <v>88834</v>
      </c>
      <c r="B819" s="933" t="s">
        <v>857</v>
      </c>
      <c r="C819" s="933" t="s">
        <v>721</v>
      </c>
      <c r="D819" s="934">
        <v>6.23</v>
      </c>
      <c r="E819" s="290"/>
      <c r="F819" s="857"/>
      <c r="G819" s="859"/>
      <c r="H819" s="859"/>
      <c r="I819" s="859"/>
    </row>
    <row r="820" spans="1:9" x14ac:dyDescent="0.25">
      <c r="A820" s="933">
        <v>88835</v>
      </c>
      <c r="B820" s="933" t="s">
        <v>858</v>
      </c>
      <c r="C820" s="933" t="s">
        <v>721</v>
      </c>
      <c r="D820" s="934">
        <v>30.3</v>
      </c>
      <c r="E820" s="290"/>
      <c r="F820" s="857"/>
      <c r="G820" s="859"/>
      <c r="H820" s="859"/>
      <c r="I820" s="859"/>
    </row>
    <row r="821" spans="1:9" x14ac:dyDescent="0.25">
      <c r="A821" s="933">
        <v>88836</v>
      </c>
      <c r="B821" s="933" t="s">
        <v>859</v>
      </c>
      <c r="C821" s="933" t="s">
        <v>721</v>
      </c>
      <c r="D821" s="934">
        <v>38.090000000000003</v>
      </c>
      <c r="E821" s="290"/>
      <c r="F821" s="857"/>
      <c r="G821" s="859"/>
      <c r="H821" s="859"/>
      <c r="I821" s="859"/>
    </row>
    <row r="822" spans="1:9" x14ac:dyDescent="0.25">
      <c r="A822" s="933">
        <v>88839</v>
      </c>
      <c r="B822" s="933" t="s">
        <v>860</v>
      </c>
      <c r="C822" s="933" t="s">
        <v>721</v>
      </c>
      <c r="D822" s="934">
        <v>17.7</v>
      </c>
      <c r="E822" s="290"/>
      <c r="F822" s="857"/>
      <c r="G822" s="859"/>
      <c r="H822" s="859"/>
      <c r="I822" s="859"/>
    </row>
    <row r="823" spans="1:9" x14ac:dyDescent="0.25">
      <c r="A823" s="933">
        <v>88840</v>
      </c>
      <c r="B823" s="933" t="s">
        <v>861</v>
      </c>
      <c r="C823" s="933" t="s">
        <v>721</v>
      </c>
      <c r="D823" s="934">
        <v>7.57</v>
      </c>
      <c r="E823" s="290"/>
      <c r="F823" s="857"/>
      <c r="G823" s="859"/>
      <c r="H823" s="859"/>
      <c r="I823" s="859"/>
    </row>
    <row r="824" spans="1:9" x14ac:dyDescent="0.25">
      <c r="A824" s="933">
        <v>88841</v>
      </c>
      <c r="B824" s="933" t="s">
        <v>862</v>
      </c>
      <c r="C824" s="933" t="s">
        <v>721</v>
      </c>
      <c r="D824" s="934">
        <v>31.64</v>
      </c>
      <c r="E824" s="290"/>
      <c r="F824" s="857"/>
      <c r="G824" s="859"/>
      <c r="H824" s="859"/>
      <c r="I824" s="859"/>
    </row>
    <row r="825" spans="1:9" x14ac:dyDescent="0.25">
      <c r="A825" s="933">
        <v>88842</v>
      </c>
      <c r="B825" s="933" t="s">
        <v>863</v>
      </c>
      <c r="C825" s="933" t="s">
        <v>721</v>
      </c>
      <c r="D825" s="934">
        <v>46.62</v>
      </c>
      <c r="E825" s="290"/>
      <c r="F825" s="857"/>
      <c r="G825" s="859"/>
      <c r="H825" s="859"/>
      <c r="I825" s="859"/>
    </row>
    <row r="826" spans="1:9" x14ac:dyDescent="0.25">
      <c r="A826" s="933">
        <v>88847</v>
      </c>
      <c r="B826" s="933" t="s">
        <v>864</v>
      </c>
      <c r="C826" s="933" t="s">
        <v>721</v>
      </c>
      <c r="D826" s="934">
        <v>14.55</v>
      </c>
      <c r="E826" s="290"/>
      <c r="F826" s="857"/>
      <c r="G826" s="859"/>
      <c r="H826" s="859"/>
      <c r="I826" s="859"/>
    </row>
    <row r="827" spans="1:9" x14ac:dyDescent="0.25">
      <c r="A827" s="933">
        <v>88848</v>
      </c>
      <c r="B827" s="933" t="s">
        <v>865</v>
      </c>
      <c r="C827" s="933" t="s">
        <v>721</v>
      </c>
      <c r="D827" s="934">
        <v>5.81</v>
      </c>
      <c r="E827" s="290"/>
      <c r="F827" s="857"/>
      <c r="G827" s="859"/>
      <c r="H827" s="859"/>
      <c r="I827" s="859"/>
    </row>
    <row r="828" spans="1:9" x14ac:dyDescent="0.25">
      <c r="A828" s="933">
        <v>88853</v>
      </c>
      <c r="B828" s="933" t="s">
        <v>866</v>
      </c>
      <c r="C828" s="933" t="s">
        <v>721</v>
      </c>
      <c r="D828" s="934">
        <v>0.13</v>
      </c>
      <c r="E828" s="290"/>
      <c r="F828" s="857"/>
      <c r="G828" s="859"/>
      <c r="H828" s="859"/>
      <c r="I828" s="859"/>
    </row>
    <row r="829" spans="1:9" x14ac:dyDescent="0.25">
      <c r="A829" s="933">
        <v>88854</v>
      </c>
      <c r="B829" s="933" t="s">
        <v>867</v>
      </c>
      <c r="C829" s="933" t="s">
        <v>721</v>
      </c>
      <c r="D829" s="934">
        <v>0.02</v>
      </c>
      <c r="E829" s="290"/>
      <c r="F829" s="857"/>
      <c r="G829" s="859"/>
      <c r="H829" s="859"/>
      <c r="I829" s="859"/>
    </row>
    <row r="830" spans="1:9" x14ac:dyDescent="0.25">
      <c r="A830" s="933">
        <v>88855</v>
      </c>
      <c r="B830" s="933" t="s">
        <v>868</v>
      </c>
      <c r="C830" s="933" t="s">
        <v>721</v>
      </c>
      <c r="D830" s="934">
        <v>1.71</v>
      </c>
      <c r="E830" s="290"/>
      <c r="F830" s="857"/>
      <c r="G830" s="859"/>
      <c r="H830" s="859"/>
      <c r="I830" s="859"/>
    </row>
    <row r="831" spans="1:9" x14ac:dyDescent="0.25">
      <c r="A831" s="933">
        <v>88856</v>
      </c>
      <c r="B831" s="933" t="s">
        <v>869</v>
      </c>
      <c r="C831" s="933" t="s">
        <v>721</v>
      </c>
      <c r="D831" s="934">
        <v>0.45</v>
      </c>
      <c r="E831" s="290"/>
      <c r="F831" s="857"/>
      <c r="G831" s="859"/>
      <c r="H831" s="859"/>
      <c r="I831" s="859"/>
    </row>
    <row r="832" spans="1:9" x14ac:dyDescent="0.25">
      <c r="A832" s="933">
        <v>88857</v>
      </c>
      <c r="B832" s="933" t="s">
        <v>870</v>
      </c>
      <c r="C832" s="933" t="s">
        <v>721</v>
      </c>
      <c r="D832" s="934">
        <v>14.39</v>
      </c>
      <c r="E832" s="290"/>
      <c r="F832" s="857"/>
      <c r="G832" s="859"/>
      <c r="H832" s="859"/>
      <c r="I832" s="859"/>
    </row>
    <row r="833" spans="1:9" x14ac:dyDescent="0.25">
      <c r="A833" s="933">
        <v>88858</v>
      </c>
      <c r="B833" s="933" t="s">
        <v>871</v>
      </c>
      <c r="C833" s="933" t="s">
        <v>721</v>
      </c>
      <c r="D833" s="934">
        <v>3.7</v>
      </c>
      <c r="E833" s="290"/>
      <c r="F833" s="857"/>
      <c r="G833" s="859"/>
      <c r="H833" s="859"/>
      <c r="I833" s="859"/>
    </row>
    <row r="834" spans="1:9" x14ac:dyDescent="0.25">
      <c r="A834" s="933">
        <v>88859</v>
      </c>
      <c r="B834" s="933" t="s">
        <v>872</v>
      </c>
      <c r="C834" s="933" t="s">
        <v>721</v>
      </c>
      <c r="D834" s="934">
        <v>12.8</v>
      </c>
      <c r="E834" s="290"/>
      <c r="F834" s="857"/>
      <c r="G834" s="859"/>
      <c r="H834" s="859"/>
      <c r="I834" s="859"/>
    </row>
    <row r="835" spans="1:9" x14ac:dyDescent="0.25">
      <c r="A835" s="933">
        <v>88860</v>
      </c>
      <c r="B835" s="933" t="s">
        <v>873</v>
      </c>
      <c r="C835" s="933" t="s">
        <v>721</v>
      </c>
      <c r="D835" s="934">
        <v>3.29</v>
      </c>
      <c r="E835" s="290"/>
      <c r="F835" s="857"/>
      <c r="G835" s="859"/>
      <c r="H835" s="859"/>
      <c r="I835" s="859"/>
    </row>
    <row r="836" spans="1:9" x14ac:dyDescent="0.25">
      <c r="A836" s="933">
        <v>88900</v>
      </c>
      <c r="B836" s="933" t="s">
        <v>874</v>
      </c>
      <c r="C836" s="933" t="s">
        <v>721</v>
      </c>
      <c r="D836" s="934">
        <v>28.27</v>
      </c>
      <c r="E836" s="290"/>
      <c r="F836" s="857"/>
      <c r="G836" s="859"/>
      <c r="H836" s="859"/>
      <c r="I836" s="859"/>
    </row>
    <row r="837" spans="1:9" x14ac:dyDescent="0.25">
      <c r="A837" s="933">
        <v>88902</v>
      </c>
      <c r="B837" s="933" t="s">
        <v>875</v>
      </c>
      <c r="C837" s="933" t="s">
        <v>721</v>
      </c>
      <c r="D837" s="934">
        <v>7.26</v>
      </c>
      <c r="E837" s="290"/>
      <c r="F837" s="857"/>
      <c r="G837" s="859"/>
      <c r="H837" s="859"/>
      <c r="I837" s="859"/>
    </row>
    <row r="838" spans="1:9" x14ac:dyDescent="0.25">
      <c r="A838" s="933">
        <v>88903</v>
      </c>
      <c r="B838" s="933" t="s">
        <v>876</v>
      </c>
      <c r="C838" s="933" t="s">
        <v>721</v>
      </c>
      <c r="D838" s="934">
        <v>35.33</v>
      </c>
      <c r="E838" s="290"/>
      <c r="F838" s="857"/>
      <c r="G838" s="859"/>
      <c r="H838" s="859"/>
      <c r="I838" s="859"/>
    </row>
    <row r="839" spans="1:9" x14ac:dyDescent="0.25">
      <c r="A839" s="933">
        <v>88904</v>
      </c>
      <c r="B839" s="933" t="s">
        <v>877</v>
      </c>
      <c r="C839" s="933" t="s">
        <v>721</v>
      </c>
      <c r="D839" s="934">
        <v>53.65</v>
      </c>
      <c r="E839" s="290"/>
      <c r="F839" s="857"/>
      <c r="G839" s="859"/>
      <c r="H839" s="859"/>
      <c r="I839" s="859"/>
    </row>
    <row r="840" spans="1:9" x14ac:dyDescent="0.25">
      <c r="A840" s="933">
        <v>89009</v>
      </c>
      <c r="B840" s="933" t="s">
        <v>878</v>
      </c>
      <c r="C840" s="933" t="s">
        <v>721</v>
      </c>
      <c r="D840" s="934">
        <v>21.92</v>
      </c>
      <c r="E840" s="290"/>
      <c r="F840" s="857"/>
      <c r="G840" s="859"/>
      <c r="H840" s="859"/>
      <c r="I840" s="859"/>
    </row>
    <row r="841" spans="1:9" x14ac:dyDescent="0.25">
      <c r="A841" s="933">
        <v>89010</v>
      </c>
      <c r="B841" s="933" t="s">
        <v>879</v>
      </c>
      <c r="C841" s="933" t="s">
        <v>721</v>
      </c>
      <c r="D841" s="934">
        <v>9.3699999999999992</v>
      </c>
      <c r="E841" s="290"/>
      <c r="F841" s="857"/>
      <c r="G841" s="859"/>
      <c r="H841" s="859"/>
      <c r="I841" s="859"/>
    </row>
    <row r="842" spans="1:9" x14ac:dyDescent="0.25">
      <c r="A842" s="933">
        <v>89011</v>
      </c>
      <c r="B842" s="933" t="s">
        <v>880</v>
      </c>
      <c r="C842" s="933" t="s">
        <v>721</v>
      </c>
      <c r="D842" s="934">
        <v>13.88</v>
      </c>
      <c r="E842" s="290"/>
      <c r="F842" s="857"/>
      <c r="G842" s="859"/>
      <c r="H842" s="859"/>
      <c r="I842" s="859"/>
    </row>
    <row r="843" spans="1:9" x14ac:dyDescent="0.25">
      <c r="A843" s="933">
        <v>89012</v>
      </c>
      <c r="B843" s="933" t="s">
        <v>881</v>
      </c>
      <c r="C843" s="933" t="s">
        <v>721</v>
      </c>
      <c r="D843" s="934">
        <v>3.57</v>
      </c>
      <c r="E843" s="290"/>
      <c r="F843" s="857"/>
      <c r="G843" s="859"/>
      <c r="H843" s="859"/>
      <c r="I843" s="859"/>
    </row>
    <row r="844" spans="1:9" x14ac:dyDescent="0.25">
      <c r="A844" s="933">
        <v>89013</v>
      </c>
      <c r="B844" s="933" t="s">
        <v>882</v>
      </c>
      <c r="C844" s="933" t="s">
        <v>721</v>
      </c>
      <c r="D844" s="934">
        <v>71.81</v>
      </c>
      <c r="E844" s="290"/>
      <c r="F844" s="857"/>
      <c r="G844" s="859"/>
      <c r="H844" s="859"/>
      <c r="I844" s="859"/>
    </row>
    <row r="845" spans="1:9" x14ac:dyDescent="0.25">
      <c r="A845" s="933">
        <v>89014</v>
      </c>
      <c r="B845" s="933" t="s">
        <v>883</v>
      </c>
      <c r="C845" s="933" t="s">
        <v>721</v>
      </c>
      <c r="D845" s="934">
        <v>30.71</v>
      </c>
      <c r="E845" s="290"/>
      <c r="F845" s="857"/>
      <c r="G845" s="859"/>
      <c r="H845" s="859"/>
      <c r="I845" s="859"/>
    </row>
    <row r="846" spans="1:9" x14ac:dyDescent="0.25">
      <c r="A846" s="933">
        <v>89015</v>
      </c>
      <c r="B846" s="933" t="s">
        <v>884</v>
      </c>
      <c r="C846" s="933" t="s">
        <v>721</v>
      </c>
      <c r="D846" s="934">
        <v>1.98</v>
      </c>
      <c r="E846" s="290"/>
      <c r="F846" s="857"/>
      <c r="G846" s="859"/>
      <c r="H846" s="859"/>
      <c r="I846" s="859"/>
    </row>
    <row r="847" spans="1:9" x14ac:dyDescent="0.25">
      <c r="A847" s="933">
        <v>89016</v>
      </c>
      <c r="B847" s="933" t="s">
        <v>885</v>
      </c>
      <c r="C847" s="933" t="s">
        <v>721</v>
      </c>
      <c r="D847" s="934">
        <v>0.51</v>
      </c>
      <c r="E847" s="290"/>
      <c r="F847" s="857"/>
      <c r="G847" s="859"/>
      <c r="H847" s="859"/>
      <c r="I847" s="859"/>
    </row>
    <row r="848" spans="1:9" x14ac:dyDescent="0.25">
      <c r="A848" s="933">
        <v>89017</v>
      </c>
      <c r="B848" s="933" t="s">
        <v>886</v>
      </c>
      <c r="C848" s="933" t="s">
        <v>721</v>
      </c>
      <c r="D848" s="934">
        <v>21.79</v>
      </c>
      <c r="E848" s="290"/>
      <c r="F848" s="857"/>
      <c r="G848" s="859"/>
      <c r="H848" s="859"/>
      <c r="I848" s="859"/>
    </row>
    <row r="849" spans="1:9" x14ac:dyDescent="0.25">
      <c r="A849" s="933">
        <v>89018</v>
      </c>
      <c r="B849" s="933" t="s">
        <v>887</v>
      </c>
      <c r="C849" s="933" t="s">
        <v>721</v>
      </c>
      <c r="D849" s="934">
        <v>9.31</v>
      </c>
      <c r="E849" s="290"/>
      <c r="F849" s="857"/>
      <c r="G849" s="859"/>
      <c r="H849" s="859"/>
      <c r="I849" s="859"/>
    </row>
    <row r="850" spans="1:9" x14ac:dyDescent="0.25">
      <c r="A850" s="933">
        <v>89019</v>
      </c>
      <c r="B850" s="933" t="s">
        <v>888</v>
      </c>
      <c r="C850" s="933" t="s">
        <v>721</v>
      </c>
      <c r="D850" s="934">
        <v>0.21</v>
      </c>
      <c r="E850" s="290"/>
      <c r="F850" s="857"/>
      <c r="G850" s="859"/>
      <c r="H850" s="859"/>
      <c r="I850" s="859"/>
    </row>
    <row r="851" spans="1:9" x14ac:dyDescent="0.25">
      <c r="A851" s="933">
        <v>89020</v>
      </c>
      <c r="B851" s="933" t="s">
        <v>889</v>
      </c>
      <c r="C851" s="933" t="s">
        <v>721</v>
      </c>
      <c r="D851" s="934">
        <v>0.04</v>
      </c>
      <c r="E851" s="290"/>
      <c r="F851" s="857"/>
      <c r="G851" s="859"/>
      <c r="H851" s="859"/>
      <c r="I851" s="859"/>
    </row>
    <row r="852" spans="1:9" x14ac:dyDescent="0.25">
      <c r="A852" s="933">
        <v>89023</v>
      </c>
      <c r="B852" s="933" t="s">
        <v>890</v>
      </c>
      <c r="C852" s="933" t="s">
        <v>721</v>
      </c>
      <c r="D852" s="934">
        <v>2.2799999999999998</v>
      </c>
      <c r="E852" s="290"/>
      <c r="F852" s="857"/>
      <c r="G852" s="859"/>
      <c r="H852" s="859"/>
      <c r="I852" s="859"/>
    </row>
    <row r="853" spans="1:9" x14ac:dyDescent="0.25">
      <c r="A853" s="933">
        <v>89024</v>
      </c>
      <c r="B853" s="933" t="s">
        <v>891</v>
      </c>
      <c r="C853" s="933" t="s">
        <v>721</v>
      </c>
      <c r="D853" s="934">
        <v>0.91</v>
      </c>
      <c r="E853" s="290"/>
      <c r="F853" s="857"/>
      <c r="G853" s="859"/>
      <c r="H853" s="859"/>
      <c r="I853" s="859"/>
    </row>
    <row r="854" spans="1:9" x14ac:dyDescent="0.25">
      <c r="A854" s="933">
        <v>89025</v>
      </c>
      <c r="B854" s="933" t="s">
        <v>892</v>
      </c>
      <c r="C854" s="933" t="s">
        <v>721</v>
      </c>
      <c r="D854" s="934">
        <v>4.29</v>
      </c>
      <c r="E854" s="290"/>
      <c r="F854" s="857"/>
      <c r="G854" s="859"/>
      <c r="H854" s="859"/>
      <c r="I854" s="859"/>
    </row>
    <row r="855" spans="1:9" x14ac:dyDescent="0.25">
      <c r="A855" s="933">
        <v>89026</v>
      </c>
      <c r="B855" s="933" t="s">
        <v>893</v>
      </c>
      <c r="C855" s="933" t="s">
        <v>721</v>
      </c>
      <c r="D855" s="934">
        <v>118.8</v>
      </c>
      <c r="E855" s="290"/>
      <c r="F855" s="857"/>
      <c r="G855" s="859"/>
      <c r="H855" s="859"/>
      <c r="I855" s="859"/>
    </row>
    <row r="856" spans="1:9" x14ac:dyDescent="0.25">
      <c r="A856" s="933">
        <v>89029</v>
      </c>
      <c r="B856" s="933" t="s">
        <v>894</v>
      </c>
      <c r="C856" s="933" t="s">
        <v>721</v>
      </c>
      <c r="D856" s="934">
        <v>16.91</v>
      </c>
      <c r="E856" s="290"/>
      <c r="F856" s="857"/>
      <c r="G856" s="859"/>
      <c r="H856" s="859"/>
      <c r="I856" s="859"/>
    </row>
    <row r="857" spans="1:9" x14ac:dyDescent="0.25">
      <c r="A857" s="933">
        <v>89030</v>
      </c>
      <c r="B857" s="933" t="s">
        <v>895</v>
      </c>
      <c r="C857" s="933" t="s">
        <v>721</v>
      </c>
      <c r="D857" s="934">
        <v>7.23</v>
      </c>
      <c r="E857" s="290"/>
      <c r="F857" s="857"/>
      <c r="G857" s="859"/>
      <c r="H857" s="859"/>
      <c r="I857" s="859"/>
    </row>
    <row r="858" spans="1:9" x14ac:dyDescent="0.25">
      <c r="A858" s="933">
        <v>89033</v>
      </c>
      <c r="B858" s="933" t="s">
        <v>896</v>
      </c>
      <c r="C858" s="933" t="s">
        <v>721</v>
      </c>
      <c r="D858" s="934">
        <v>7.19</v>
      </c>
      <c r="E858" s="290"/>
      <c r="F858" s="857"/>
      <c r="G858" s="859"/>
      <c r="H858" s="859"/>
      <c r="I858" s="859"/>
    </row>
    <row r="859" spans="1:9" x14ac:dyDescent="0.25">
      <c r="A859" s="933">
        <v>89034</v>
      </c>
      <c r="B859" s="933" t="s">
        <v>897</v>
      </c>
      <c r="C859" s="933" t="s">
        <v>721</v>
      </c>
      <c r="D859" s="934">
        <v>1.89</v>
      </c>
      <c r="E859" s="290"/>
      <c r="F859" s="857"/>
      <c r="G859" s="859"/>
      <c r="H859" s="859"/>
      <c r="I859" s="859"/>
    </row>
    <row r="860" spans="1:9" x14ac:dyDescent="0.25">
      <c r="A860" s="933">
        <v>89128</v>
      </c>
      <c r="B860" s="933" t="s">
        <v>898</v>
      </c>
      <c r="C860" s="933" t="s">
        <v>721</v>
      </c>
      <c r="D860" s="934">
        <v>23.12</v>
      </c>
      <c r="E860" s="290"/>
      <c r="F860" s="857"/>
      <c r="G860" s="859"/>
      <c r="H860" s="859"/>
      <c r="I860" s="859"/>
    </row>
    <row r="861" spans="1:9" x14ac:dyDescent="0.25">
      <c r="A861" s="933">
        <v>89129</v>
      </c>
      <c r="B861" s="933" t="s">
        <v>899</v>
      </c>
      <c r="C861" s="933" t="s">
        <v>721</v>
      </c>
      <c r="D861" s="934">
        <v>5.94</v>
      </c>
      <c r="E861" s="290"/>
      <c r="F861" s="857"/>
      <c r="G861" s="859"/>
      <c r="H861" s="859"/>
      <c r="I861" s="859"/>
    </row>
    <row r="862" spans="1:9" x14ac:dyDescent="0.25">
      <c r="A862" s="933">
        <v>89130</v>
      </c>
      <c r="B862" s="933" t="s">
        <v>900</v>
      </c>
      <c r="C862" s="933" t="s">
        <v>721</v>
      </c>
      <c r="D862" s="934">
        <v>32.07</v>
      </c>
      <c r="E862" s="290"/>
      <c r="F862" s="857"/>
      <c r="G862" s="859"/>
      <c r="H862" s="859"/>
      <c r="I862" s="859"/>
    </row>
    <row r="863" spans="1:9" x14ac:dyDescent="0.25">
      <c r="A863" s="933">
        <v>89131</v>
      </c>
      <c r="B863" s="933" t="s">
        <v>901</v>
      </c>
      <c r="C863" s="933" t="s">
        <v>721</v>
      </c>
      <c r="D863" s="934">
        <v>8.24</v>
      </c>
      <c r="E863" s="290"/>
      <c r="F863" s="857"/>
      <c r="G863" s="859"/>
      <c r="H863" s="859"/>
      <c r="I863" s="859"/>
    </row>
    <row r="864" spans="1:9" x14ac:dyDescent="0.25">
      <c r="A864" s="933">
        <v>89210</v>
      </c>
      <c r="B864" s="933" t="s">
        <v>902</v>
      </c>
      <c r="C864" s="933" t="s">
        <v>721</v>
      </c>
      <c r="D864" s="934">
        <v>15.82</v>
      </c>
      <c r="E864" s="290"/>
      <c r="F864" s="857"/>
      <c r="G864" s="859"/>
      <c r="H864" s="859"/>
      <c r="I864" s="859"/>
    </row>
    <row r="865" spans="1:9" x14ac:dyDescent="0.25">
      <c r="A865" s="933">
        <v>89211</v>
      </c>
      <c r="B865" s="933" t="s">
        <v>903</v>
      </c>
      <c r="C865" s="933" t="s">
        <v>721</v>
      </c>
      <c r="D865" s="934">
        <v>4.1500000000000004</v>
      </c>
      <c r="E865" s="290"/>
      <c r="F865" s="857"/>
      <c r="G865" s="859"/>
      <c r="H865" s="859"/>
      <c r="I865" s="859"/>
    </row>
    <row r="866" spans="1:9" x14ac:dyDescent="0.25">
      <c r="A866" s="933">
        <v>89212</v>
      </c>
      <c r="B866" s="933" t="s">
        <v>904</v>
      </c>
      <c r="C866" s="933" t="s">
        <v>721</v>
      </c>
      <c r="D866" s="934">
        <v>14.14</v>
      </c>
      <c r="E866" s="290"/>
      <c r="F866" s="857"/>
      <c r="G866" s="859"/>
      <c r="H866" s="859"/>
      <c r="I866" s="859"/>
    </row>
    <row r="867" spans="1:9" x14ac:dyDescent="0.25">
      <c r="A867" s="933">
        <v>89213</v>
      </c>
      <c r="B867" s="933" t="s">
        <v>905</v>
      </c>
      <c r="C867" s="933" t="s">
        <v>721</v>
      </c>
      <c r="D867" s="934">
        <v>4.24</v>
      </c>
      <c r="E867" s="290"/>
      <c r="F867" s="857"/>
      <c r="G867" s="859"/>
      <c r="H867" s="859"/>
      <c r="I867" s="859"/>
    </row>
    <row r="868" spans="1:9" x14ac:dyDescent="0.25">
      <c r="A868" s="933">
        <v>89214</v>
      </c>
      <c r="B868" s="933" t="s">
        <v>906</v>
      </c>
      <c r="C868" s="933" t="s">
        <v>721</v>
      </c>
      <c r="D868" s="934">
        <v>13.28</v>
      </c>
      <c r="E868" s="290"/>
      <c r="F868" s="857"/>
      <c r="G868" s="859"/>
      <c r="H868" s="859"/>
      <c r="I868" s="859"/>
    </row>
    <row r="869" spans="1:9" x14ac:dyDescent="0.25">
      <c r="A869" s="933">
        <v>89215</v>
      </c>
      <c r="B869" s="933" t="s">
        <v>907</v>
      </c>
      <c r="C869" s="933" t="s">
        <v>721</v>
      </c>
      <c r="D869" s="934">
        <v>55.4</v>
      </c>
      <c r="E869" s="290"/>
      <c r="F869" s="857"/>
      <c r="G869" s="859"/>
      <c r="H869" s="859"/>
      <c r="I869" s="859"/>
    </row>
    <row r="870" spans="1:9" x14ac:dyDescent="0.25">
      <c r="A870" s="933">
        <v>89221</v>
      </c>
      <c r="B870" s="933" t="s">
        <v>908</v>
      </c>
      <c r="C870" s="933" t="s">
        <v>721</v>
      </c>
      <c r="D870" s="934">
        <v>0.85</v>
      </c>
      <c r="E870" s="290"/>
      <c r="F870" s="857"/>
      <c r="G870" s="859"/>
      <c r="H870" s="859"/>
      <c r="I870" s="859"/>
    </row>
    <row r="871" spans="1:9" x14ac:dyDescent="0.25">
      <c r="A871" s="933">
        <v>89222</v>
      </c>
      <c r="B871" s="933" t="s">
        <v>909</v>
      </c>
      <c r="C871" s="933" t="s">
        <v>721</v>
      </c>
      <c r="D871" s="934">
        <v>0.19</v>
      </c>
      <c r="E871" s="290"/>
      <c r="F871" s="857"/>
      <c r="G871" s="859"/>
      <c r="H871" s="859"/>
      <c r="I871" s="859"/>
    </row>
    <row r="872" spans="1:9" x14ac:dyDescent="0.25">
      <c r="A872" s="933">
        <v>89223</v>
      </c>
      <c r="B872" s="933" t="s">
        <v>910</v>
      </c>
      <c r="C872" s="933" t="s">
        <v>721</v>
      </c>
      <c r="D872" s="934">
        <v>0.8</v>
      </c>
      <c r="E872" s="290"/>
      <c r="F872" s="857"/>
      <c r="G872" s="859"/>
      <c r="H872" s="859"/>
      <c r="I872" s="859"/>
    </row>
    <row r="873" spans="1:9" x14ac:dyDescent="0.25">
      <c r="A873" s="933">
        <v>89224</v>
      </c>
      <c r="B873" s="933" t="s">
        <v>911</v>
      </c>
      <c r="C873" s="933" t="s">
        <v>721</v>
      </c>
      <c r="D873" s="934">
        <v>1.55</v>
      </c>
      <c r="E873" s="290"/>
      <c r="F873" s="857"/>
      <c r="G873" s="859"/>
      <c r="H873" s="859"/>
      <c r="I873" s="859"/>
    </row>
    <row r="874" spans="1:9" x14ac:dyDescent="0.25">
      <c r="A874" s="933">
        <v>89228</v>
      </c>
      <c r="B874" s="933" t="s">
        <v>912</v>
      </c>
      <c r="C874" s="933" t="s">
        <v>721</v>
      </c>
      <c r="D874" s="934">
        <v>21.88</v>
      </c>
      <c r="E874" s="290"/>
      <c r="F874" s="857"/>
      <c r="G874" s="859"/>
      <c r="H874" s="859"/>
      <c r="I874" s="859"/>
    </row>
    <row r="875" spans="1:9" x14ac:dyDescent="0.25">
      <c r="A875" s="933">
        <v>89229</v>
      </c>
      <c r="B875" s="933" t="s">
        <v>913</v>
      </c>
      <c r="C875" s="933" t="s">
        <v>721</v>
      </c>
      <c r="D875" s="934">
        <v>7.49</v>
      </c>
      <c r="E875" s="290"/>
      <c r="F875" s="857"/>
      <c r="G875" s="859"/>
      <c r="H875" s="859"/>
      <c r="I875" s="859"/>
    </row>
    <row r="876" spans="1:9" x14ac:dyDescent="0.25">
      <c r="A876" s="933">
        <v>89230</v>
      </c>
      <c r="B876" s="933" t="s">
        <v>914</v>
      </c>
      <c r="C876" s="933" t="s">
        <v>721</v>
      </c>
      <c r="D876" s="934">
        <v>89.76</v>
      </c>
      <c r="E876" s="290"/>
      <c r="F876" s="857"/>
      <c r="G876" s="859"/>
      <c r="H876" s="859"/>
      <c r="I876" s="859"/>
    </row>
    <row r="877" spans="1:9" x14ac:dyDescent="0.25">
      <c r="A877" s="933">
        <v>89231</v>
      </c>
      <c r="B877" s="933" t="s">
        <v>915</v>
      </c>
      <c r="C877" s="933" t="s">
        <v>721</v>
      </c>
      <c r="D877" s="934">
        <v>26.9</v>
      </c>
      <c r="E877" s="290"/>
      <c r="F877" s="857"/>
      <c r="G877" s="859"/>
      <c r="H877" s="859"/>
      <c r="I877" s="859"/>
    </row>
    <row r="878" spans="1:9" x14ac:dyDescent="0.25">
      <c r="A878" s="933">
        <v>89232</v>
      </c>
      <c r="B878" s="933" t="s">
        <v>916</v>
      </c>
      <c r="C878" s="933" t="s">
        <v>721</v>
      </c>
      <c r="D878" s="934">
        <v>160.11000000000001</v>
      </c>
      <c r="E878" s="290"/>
      <c r="F878" s="857"/>
      <c r="G878" s="859"/>
      <c r="H878" s="859"/>
      <c r="I878" s="859"/>
    </row>
    <row r="879" spans="1:9" x14ac:dyDescent="0.25">
      <c r="A879" s="933">
        <v>89233</v>
      </c>
      <c r="B879" s="933" t="s">
        <v>917</v>
      </c>
      <c r="C879" s="933" t="s">
        <v>721</v>
      </c>
      <c r="D879" s="934">
        <v>99.71</v>
      </c>
      <c r="E879" s="290"/>
      <c r="F879" s="857"/>
      <c r="G879" s="859"/>
      <c r="H879" s="859"/>
      <c r="I879" s="859"/>
    </row>
    <row r="880" spans="1:9" x14ac:dyDescent="0.25">
      <c r="A880" s="933">
        <v>89236</v>
      </c>
      <c r="B880" s="933" t="s">
        <v>918</v>
      </c>
      <c r="C880" s="933" t="s">
        <v>721</v>
      </c>
      <c r="D880" s="934">
        <v>209.68</v>
      </c>
      <c r="E880" s="290"/>
      <c r="F880" s="857"/>
      <c r="G880" s="859"/>
      <c r="H880" s="859"/>
      <c r="I880" s="859"/>
    </row>
    <row r="881" spans="1:9" x14ac:dyDescent="0.25">
      <c r="A881" s="933">
        <v>89237</v>
      </c>
      <c r="B881" s="933" t="s">
        <v>919</v>
      </c>
      <c r="C881" s="933" t="s">
        <v>721</v>
      </c>
      <c r="D881" s="934">
        <v>62.86</v>
      </c>
      <c r="E881" s="290"/>
      <c r="F881" s="857"/>
      <c r="G881" s="859"/>
      <c r="H881" s="859"/>
      <c r="I881" s="859"/>
    </row>
    <row r="882" spans="1:9" x14ac:dyDescent="0.25">
      <c r="A882" s="933">
        <v>89238</v>
      </c>
      <c r="B882" s="933" t="s">
        <v>920</v>
      </c>
      <c r="C882" s="933" t="s">
        <v>721</v>
      </c>
      <c r="D882" s="934">
        <v>374.02</v>
      </c>
      <c r="E882" s="290"/>
      <c r="F882" s="857"/>
      <c r="G882" s="859"/>
      <c r="H882" s="859"/>
      <c r="I882" s="859"/>
    </row>
    <row r="883" spans="1:9" x14ac:dyDescent="0.25">
      <c r="A883" s="933">
        <v>89239</v>
      </c>
      <c r="B883" s="933" t="s">
        <v>921</v>
      </c>
      <c r="C883" s="933" t="s">
        <v>721</v>
      </c>
      <c r="D883" s="934">
        <v>263.68</v>
      </c>
      <c r="E883" s="290"/>
      <c r="F883" s="857"/>
      <c r="G883" s="859"/>
      <c r="H883" s="859"/>
      <c r="I883" s="859"/>
    </row>
    <row r="884" spans="1:9" x14ac:dyDescent="0.25">
      <c r="A884" s="933">
        <v>89240</v>
      </c>
      <c r="B884" s="933" t="s">
        <v>922</v>
      </c>
      <c r="C884" s="933" t="s">
        <v>721</v>
      </c>
      <c r="D884" s="934">
        <v>64.349999999999994</v>
      </c>
      <c r="E884" s="290"/>
      <c r="F884" s="857"/>
      <c r="G884" s="859"/>
      <c r="H884" s="859"/>
      <c r="I884" s="859"/>
    </row>
    <row r="885" spans="1:9" x14ac:dyDescent="0.25">
      <c r="A885" s="933">
        <v>89241</v>
      </c>
      <c r="B885" s="933" t="s">
        <v>923</v>
      </c>
      <c r="C885" s="933" t="s">
        <v>721</v>
      </c>
      <c r="D885" s="934">
        <v>22.04</v>
      </c>
      <c r="E885" s="290"/>
      <c r="F885" s="857"/>
      <c r="G885" s="859"/>
      <c r="H885" s="859"/>
      <c r="I885" s="859"/>
    </row>
    <row r="886" spans="1:9" x14ac:dyDescent="0.25">
      <c r="A886" s="933">
        <v>89246</v>
      </c>
      <c r="B886" s="933" t="s">
        <v>924</v>
      </c>
      <c r="C886" s="933" t="s">
        <v>721</v>
      </c>
      <c r="D886" s="934">
        <v>182.2</v>
      </c>
      <c r="E886" s="290"/>
      <c r="F886" s="857"/>
      <c r="G886" s="859"/>
      <c r="H886" s="859"/>
      <c r="I886" s="859"/>
    </row>
    <row r="887" spans="1:9" x14ac:dyDescent="0.25">
      <c r="A887" s="933">
        <v>89247</v>
      </c>
      <c r="B887" s="933" t="s">
        <v>925</v>
      </c>
      <c r="C887" s="933" t="s">
        <v>721</v>
      </c>
      <c r="D887" s="934">
        <v>54.62</v>
      </c>
      <c r="E887" s="290"/>
      <c r="F887" s="857"/>
      <c r="G887" s="859"/>
      <c r="H887" s="859"/>
      <c r="I887" s="859"/>
    </row>
    <row r="888" spans="1:9" x14ac:dyDescent="0.25">
      <c r="A888" s="933">
        <v>89248</v>
      </c>
      <c r="B888" s="933" t="s">
        <v>926</v>
      </c>
      <c r="C888" s="933" t="s">
        <v>721</v>
      </c>
      <c r="D888" s="934">
        <v>325</v>
      </c>
      <c r="E888" s="290"/>
      <c r="F888" s="857"/>
      <c r="G888" s="859"/>
      <c r="H888" s="859"/>
      <c r="I888" s="859"/>
    </row>
    <row r="889" spans="1:9" x14ac:dyDescent="0.25">
      <c r="A889" s="933">
        <v>89249</v>
      </c>
      <c r="B889" s="933" t="s">
        <v>927</v>
      </c>
      <c r="C889" s="933" t="s">
        <v>721</v>
      </c>
      <c r="D889" s="934">
        <v>224.76</v>
      </c>
      <c r="E889" s="290"/>
      <c r="F889" s="857"/>
      <c r="G889" s="859"/>
      <c r="H889" s="859"/>
      <c r="I889" s="859"/>
    </row>
    <row r="890" spans="1:9" x14ac:dyDescent="0.25">
      <c r="A890" s="933">
        <v>89253</v>
      </c>
      <c r="B890" s="933" t="s">
        <v>928</v>
      </c>
      <c r="C890" s="933" t="s">
        <v>721</v>
      </c>
      <c r="D890" s="934">
        <v>52.73</v>
      </c>
      <c r="E890" s="290"/>
      <c r="F890" s="857"/>
      <c r="G890" s="859"/>
      <c r="H890" s="859"/>
      <c r="I890" s="859"/>
    </row>
    <row r="891" spans="1:9" x14ac:dyDescent="0.25">
      <c r="A891" s="933">
        <v>89254</v>
      </c>
      <c r="B891" s="933" t="s">
        <v>929</v>
      </c>
      <c r="C891" s="933" t="s">
        <v>721</v>
      </c>
      <c r="D891" s="934">
        <v>18.059999999999999</v>
      </c>
      <c r="E891" s="290"/>
      <c r="F891" s="857"/>
      <c r="G891" s="859"/>
      <c r="H891" s="859"/>
      <c r="I891" s="859"/>
    </row>
    <row r="892" spans="1:9" x14ac:dyDescent="0.25">
      <c r="A892" s="933">
        <v>89255</v>
      </c>
      <c r="B892" s="933" t="s">
        <v>930</v>
      </c>
      <c r="C892" s="933" t="s">
        <v>721</v>
      </c>
      <c r="D892" s="934">
        <v>84.77</v>
      </c>
      <c r="E892" s="290"/>
      <c r="F892" s="857"/>
      <c r="G892" s="859"/>
      <c r="H892" s="859"/>
      <c r="I892" s="859"/>
    </row>
    <row r="893" spans="1:9" x14ac:dyDescent="0.25">
      <c r="A893" s="933">
        <v>89256</v>
      </c>
      <c r="B893" s="933" t="s">
        <v>931</v>
      </c>
      <c r="C893" s="933" t="s">
        <v>721</v>
      </c>
      <c r="D893" s="934">
        <v>50.58</v>
      </c>
      <c r="E893" s="290"/>
      <c r="F893" s="857"/>
      <c r="G893" s="859"/>
      <c r="H893" s="859"/>
      <c r="I893" s="859"/>
    </row>
    <row r="894" spans="1:9" x14ac:dyDescent="0.25">
      <c r="A894" s="933">
        <v>89259</v>
      </c>
      <c r="B894" s="933" t="s">
        <v>932</v>
      </c>
      <c r="C894" s="933" t="s">
        <v>721</v>
      </c>
      <c r="D894" s="934">
        <v>9.9700000000000006</v>
      </c>
      <c r="E894" s="290"/>
      <c r="F894" s="857"/>
      <c r="G894" s="859"/>
      <c r="H894" s="859"/>
      <c r="I894" s="859"/>
    </row>
    <row r="895" spans="1:9" x14ac:dyDescent="0.25">
      <c r="A895" s="933">
        <v>89260</v>
      </c>
      <c r="B895" s="933" t="s">
        <v>933</v>
      </c>
      <c r="C895" s="933" t="s">
        <v>721</v>
      </c>
      <c r="D895" s="934">
        <v>3.97</v>
      </c>
      <c r="E895" s="290"/>
      <c r="F895" s="857"/>
      <c r="G895" s="859"/>
      <c r="H895" s="859"/>
      <c r="I895" s="859"/>
    </row>
    <row r="896" spans="1:9" x14ac:dyDescent="0.25">
      <c r="A896" s="933">
        <v>89262</v>
      </c>
      <c r="B896" s="933" t="s">
        <v>934</v>
      </c>
      <c r="C896" s="933" t="s">
        <v>721</v>
      </c>
      <c r="D896" s="934">
        <v>18.7</v>
      </c>
      <c r="E896" s="290"/>
      <c r="F896" s="857"/>
      <c r="G896" s="859"/>
      <c r="H896" s="859"/>
      <c r="I896" s="859"/>
    </row>
    <row r="897" spans="1:9" x14ac:dyDescent="0.25">
      <c r="A897" s="933">
        <v>89264</v>
      </c>
      <c r="B897" s="933" t="s">
        <v>935</v>
      </c>
      <c r="C897" s="933" t="s">
        <v>721</v>
      </c>
      <c r="D897" s="934">
        <v>8.18</v>
      </c>
      <c r="E897" s="290"/>
      <c r="F897" s="857"/>
      <c r="G897" s="859"/>
      <c r="H897" s="859"/>
      <c r="I897" s="859"/>
    </row>
    <row r="898" spans="1:9" x14ac:dyDescent="0.25">
      <c r="A898" s="933">
        <v>89265</v>
      </c>
      <c r="B898" s="933" t="s">
        <v>936</v>
      </c>
      <c r="C898" s="933" t="s">
        <v>721</v>
      </c>
      <c r="D898" s="934">
        <v>3.26</v>
      </c>
      <c r="E898" s="290"/>
      <c r="F898" s="857"/>
      <c r="G898" s="859"/>
      <c r="H898" s="859"/>
      <c r="I898" s="859"/>
    </row>
    <row r="899" spans="1:9" x14ac:dyDescent="0.25">
      <c r="A899" s="933">
        <v>89266</v>
      </c>
      <c r="B899" s="933" t="s">
        <v>937</v>
      </c>
      <c r="C899" s="933" t="s">
        <v>721</v>
      </c>
      <c r="D899" s="934">
        <v>0.66</v>
      </c>
      <c r="E899" s="290"/>
      <c r="F899" s="857"/>
      <c r="G899" s="859"/>
      <c r="H899" s="859"/>
      <c r="I899" s="859"/>
    </row>
    <row r="900" spans="1:9" x14ac:dyDescent="0.25">
      <c r="A900" s="933">
        <v>89267</v>
      </c>
      <c r="B900" s="933" t="s">
        <v>938</v>
      </c>
      <c r="C900" s="933" t="s">
        <v>721</v>
      </c>
      <c r="D900" s="934">
        <v>24.62</v>
      </c>
      <c r="E900" s="290"/>
      <c r="F900" s="857"/>
      <c r="G900" s="859"/>
      <c r="H900" s="859"/>
      <c r="I900" s="859"/>
    </row>
    <row r="901" spans="1:9" x14ac:dyDescent="0.25">
      <c r="A901" s="933">
        <v>89268</v>
      </c>
      <c r="B901" s="933" t="s">
        <v>939</v>
      </c>
      <c r="C901" s="933" t="s">
        <v>721</v>
      </c>
      <c r="D901" s="934">
        <v>8.43</v>
      </c>
      <c r="E901" s="290"/>
      <c r="F901" s="857"/>
      <c r="G901" s="859"/>
      <c r="H901" s="859"/>
      <c r="I901" s="859"/>
    </row>
    <row r="902" spans="1:9" x14ac:dyDescent="0.25">
      <c r="A902" s="933">
        <v>89269</v>
      </c>
      <c r="B902" s="933" t="s">
        <v>940</v>
      </c>
      <c r="C902" s="933" t="s">
        <v>721</v>
      </c>
      <c r="D902" s="934">
        <v>1.72</v>
      </c>
      <c r="E902" s="290"/>
      <c r="F902" s="857"/>
      <c r="G902" s="859"/>
      <c r="H902" s="859"/>
      <c r="I902" s="859"/>
    </row>
    <row r="903" spans="1:9" x14ac:dyDescent="0.25">
      <c r="A903" s="933">
        <v>89270</v>
      </c>
      <c r="B903" s="933" t="s">
        <v>941</v>
      </c>
      <c r="C903" s="933" t="s">
        <v>721</v>
      </c>
      <c r="D903" s="934">
        <v>39.58</v>
      </c>
      <c r="E903" s="290"/>
      <c r="F903" s="857"/>
      <c r="G903" s="859"/>
      <c r="H903" s="859"/>
      <c r="I903" s="859"/>
    </row>
    <row r="904" spans="1:9" x14ac:dyDescent="0.25">
      <c r="A904" s="933">
        <v>89271</v>
      </c>
      <c r="B904" s="933" t="s">
        <v>942</v>
      </c>
      <c r="C904" s="933" t="s">
        <v>721</v>
      </c>
      <c r="D904" s="934">
        <v>17.309999999999999</v>
      </c>
      <c r="E904" s="290"/>
      <c r="F904" s="857"/>
      <c r="G904" s="859"/>
      <c r="H904" s="859"/>
      <c r="I904" s="859"/>
    </row>
    <row r="905" spans="1:9" x14ac:dyDescent="0.25">
      <c r="A905" s="933">
        <v>89274</v>
      </c>
      <c r="B905" s="933" t="s">
        <v>943</v>
      </c>
      <c r="C905" s="933" t="s">
        <v>721</v>
      </c>
      <c r="D905" s="934">
        <v>1.04</v>
      </c>
      <c r="E905" s="290"/>
      <c r="F905" s="857"/>
      <c r="G905" s="859"/>
      <c r="H905" s="859"/>
      <c r="I905" s="859"/>
    </row>
    <row r="906" spans="1:9" x14ac:dyDescent="0.25">
      <c r="A906" s="933">
        <v>89275</v>
      </c>
      <c r="B906" s="933" t="s">
        <v>944</v>
      </c>
      <c r="C906" s="933" t="s">
        <v>721</v>
      </c>
      <c r="D906" s="934">
        <v>0.23</v>
      </c>
      <c r="E906" s="290"/>
      <c r="F906" s="857"/>
      <c r="G906" s="859"/>
      <c r="H906" s="859"/>
      <c r="I906" s="859"/>
    </row>
    <row r="907" spans="1:9" x14ac:dyDescent="0.25">
      <c r="A907" s="933">
        <v>89276</v>
      </c>
      <c r="B907" s="933" t="s">
        <v>945</v>
      </c>
      <c r="C907" s="933" t="s">
        <v>721</v>
      </c>
      <c r="D907" s="934">
        <v>0.97</v>
      </c>
      <c r="E907" s="290"/>
      <c r="F907" s="857"/>
      <c r="G907" s="859"/>
      <c r="H907" s="859"/>
      <c r="I907" s="859"/>
    </row>
    <row r="908" spans="1:9" x14ac:dyDescent="0.25">
      <c r="A908" s="933">
        <v>89277</v>
      </c>
      <c r="B908" s="933" t="s">
        <v>946</v>
      </c>
      <c r="C908" s="933" t="s">
        <v>721</v>
      </c>
      <c r="D908" s="934">
        <v>5.0599999999999996</v>
      </c>
      <c r="E908" s="290"/>
      <c r="F908" s="857"/>
      <c r="G908" s="859"/>
      <c r="H908" s="859"/>
      <c r="I908" s="859"/>
    </row>
    <row r="909" spans="1:9" x14ac:dyDescent="0.25">
      <c r="A909" s="933">
        <v>89280</v>
      </c>
      <c r="B909" s="933" t="s">
        <v>947</v>
      </c>
      <c r="C909" s="933" t="s">
        <v>721</v>
      </c>
      <c r="D909" s="934">
        <v>19.43</v>
      </c>
      <c r="E909" s="290"/>
      <c r="F909" s="857"/>
      <c r="G909" s="859"/>
      <c r="H909" s="859"/>
      <c r="I909" s="859"/>
    </row>
    <row r="910" spans="1:9" x14ac:dyDescent="0.25">
      <c r="A910" s="933">
        <v>89281</v>
      </c>
      <c r="B910" s="933" t="s">
        <v>948</v>
      </c>
      <c r="C910" s="933" t="s">
        <v>721</v>
      </c>
      <c r="D910" s="934">
        <v>5.0999999999999996</v>
      </c>
      <c r="E910" s="290"/>
      <c r="F910" s="857"/>
      <c r="G910" s="859"/>
      <c r="H910" s="859"/>
      <c r="I910" s="859"/>
    </row>
    <row r="911" spans="1:9" x14ac:dyDescent="0.25">
      <c r="A911" s="933">
        <v>89870</v>
      </c>
      <c r="B911" s="933" t="s">
        <v>949</v>
      </c>
      <c r="C911" s="933" t="s">
        <v>721</v>
      </c>
      <c r="D911" s="934">
        <v>17.940000000000001</v>
      </c>
      <c r="E911" s="290"/>
      <c r="F911" s="857"/>
      <c r="G911" s="859"/>
      <c r="H911" s="859"/>
      <c r="I911" s="859"/>
    </row>
    <row r="912" spans="1:9" x14ac:dyDescent="0.25">
      <c r="A912" s="933">
        <v>89871</v>
      </c>
      <c r="B912" s="933" t="s">
        <v>950</v>
      </c>
      <c r="C912" s="933" t="s">
        <v>721</v>
      </c>
      <c r="D912" s="934">
        <v>6.28</v>
      </c>
      <c r="E912" s="290"/>
      <c r="F912" s="857"/>
      <c r="G912" s="859"/>
      <c r="H912" s="859"/>
      <c r="I912" s="859"/>
    </row>
    <row r="913" spans="1:9" x14ac:dyDescent="0.25">
      <c r="A913" s="933">
        <v>89872</v>
      </c>
      <c r="B913" s="933" t="s">
        <v>951</v>
      </c>
      <c r="C913" s="933" t="s">
        <v>721</v>
      </c>
      <c r="D913" s="934">
        <v>1.29</v>
      </c>
      <c r="E913" s="290"/>
      <c r="F913" s="857"/>
      <c r="G913" s="859"/>
      <c r="H913" s="859"/>
      <c r="I913" s="859"/>
    </row>
    <row r="914" spans="1:9" x14ac:dyDescent="0.25">
      <c r="A914" s="933">
        <v>89873</v>
      </c>
      <c r="B914" s="933" t="s">
        <v>952</v>
      </c>
      <c r="C914" s="933" t="s">
        <v>721</v>
      </c>
      <c r="D914" s="934">
        <v>33.64</v>
      </c>
      <c r="E914" s="290"/>
      <c r="F914" s="857"/>
      <c r="G914" s="859"/>
      <c r="H914" s="859"/>
      <c r="I914" s="859"/>
    </row>
    <row r="915" spans="1:9" x14ac:dyDescent="0.25">
      <c r="A915" s="933">
        <v>89874</v>
      </c>
      <c r="B915" s="933" t="s">
        <v>953</v>
      </c>
      <c r="C915" s="933" t="s">
        <v>721</v>
      </c>
      <c r="D915" s="934">
        <v>105.2</v>
      </c>
      <c r="E915" s="290"/>
      <c r="F915" s="857"/>
      <c r="G915" s="859"/>
      <c r="H915" s="859"/>
      <c r="I915" s="859"/>
    </row>
    <row r="916" spans="1:9" x14ac:dyDescent="0.25">
      <c r="A916" s="933">
        <v>89878</v>
      </c>
      <c r="B916" s="933" t="s">
        <v>954</v>
      </c>
      <c r="C916" s="933" t="s">
        <v>721</v>
      </c>
      <c r="D916" s="934">
        <v>18.940000000000001</v>
      </c>
      <c r="E916" s="290"/>
      <c r="F916" s="857"/>
      <c r="G916" s="859"/>
      <c r="H916" s="859"/>
      <c r="I916" s="859"/>
    </row>
    <row r="917" spans="1:9" x14ac:dyDescent="0.25">
      <c r="A917" s="933">
        <v>89879</v>
      </c>
      <c r="B917" s="933" t="s">
        <v>955</v>
      </c>
      <c r="C917" s="933" t="s">
        <v>721</v>
      </c>
      <c r="D917" s="934">
        <v>6.62</v>
      </c>
      <c r="E917" s="290"/>
      <c r="F917" s="857"/>
      <c r="G917" s="859"/>
      <c r="H917" s="859"/>
      <c r="I917" s="859"/>
    </row>
    <row r="918" spans="1:9" x14ac:dyDescent="0.25">
      <c r="A918" s="933">
        <v>89880</v>
      </c>
      <c r="B918" s="933" t="s">
        <v>956</v>
      </c>
      <c r="C918" s="933" t="s">
        <v>721</v>
      </c>
      <c r="D918" s="934">
        <v>1.36</v>
      </c>
      <c r="E918" s="290"/>
      <c r="F918" s="857"/>
      <c r="G918" s="859"/>
      <c r="H918" s="859"/>
      <c r="I918" s="859"/>
    </row>
    <row r="919" spans="1:9" x14ac:dyDescent="0.25">
      <c r="A919" s="933">
        <v>89881</v>
      </c>
      <c r="B919" s="933" t="s">
        <v>957</v>
      </c>
      <c r="C919" s="933" t="s">
        <v>721</v>
      </c>
      <c r="D919" s="934">
        <v>35.51</v>
      </c>
      <c r="E919" s="290"/>
      <c r="F919" s="857"/>
      <c r="G919" s="859"/>
      <c r="H919" s="859"/>
      <c r="I919" s="859"/>
    </row>
    <row r="920" spans="1:9" x14ac:dyDescent="0.25">
      <c r="A920" s="933">
        <v>89882</v>
      </c>
      <c r="B920" s="933" t="s">
        <v>958</v>
      </c>
      <c r="C920" s="933" t="s">
        <v>721</v>
      </c>
      <c r="D920" s="934">
        <v>121.38</v>
      </c>
      <c r="E920" s="290"/>
      <c r="F920" s="857"/>
      <c r="G920" s="859"/>
      <c r="H920" s="859"/>
      <c r="I920" s="859"/>
    </row>
    <row r="921" spans="1:9" x14ac:dyDescent="0.25">
      <c r="A921" s="933">
        <v>90582</v>
      </c>
      <c r="B921" s="933" t="s">
        <v>959</v>
      </c>
      <c r="C921" s="933" t="s">
        <v>721</v>
      </c>
      <c r="D921" s="934">
        <v>0.24</v>
      </c>
      <c r="E921" s="290"/>
      <c r="F921" s="857"/>
      <c r="G921" s="859"/>
      <c r="H921" s="859"/>
      <c r="I921" s="859"/>
    </row>
    <row r="922" spans="1:9" x14ac:dyDescent="0.25">
      <c r="A922" s="933">
        <v>90583</v>
      </c>
      <c r="B922" s="933" t="s">
        <v>960</v>
      </c>
      <c r="C922" s="933" t="s">
        <v>721</v>
      </c>
      <c r="D922" s="934">
        <v>0.05</v>
      </c>
      <c r="E922" s="290"/>
      <c r="F922" s="857"/>
      <c r="G922" s="859"/>
      <c r="H922" s="859"/>
      <c r="I922" s="859"/>
    </row>
    <row r="923" spans="1:9" x14ac:dyDescent="0.25">
      <c r="A923" s="933">
        <v>90584</v>
      </c>
      <c r="B923" s="933" t="s">
        <v>961</v>
      </c>
      <c r="C923" s="933" t="s">
        <v>721</v>
      </c>
      <c r="D923" s="934">
        <v>0.19</v>
      </c>
      <c r="E923" s="290"/>
      <c r="F923" s="857"/>
      <c r="G923" s="859"/>
      <c r="H923" s="859"/>
      <c r="I923" s="859"/>
    </row>
    <row r="924" spans="1:9" x14ac:dyDescent="0.25">
      <c r="A924" s="933">
        <v>90585</v>
      </c>
      <c r="B924" s="933" t="s">
        <v>962</v>
      </c>
      <c r="C924" s="933" t="s">
        <v>721</v>
      </c>
      <c r="D924" s="934">
        <v>0.77</v>
      </c>
      <c r="E924" s="290"/>
      <c r="F924" s="857"/>
      <c r="G924" s="859"/>
      <c r="H924" s="859"/>
      <c r="I924" s="859"/>
    </row>
    <row r="925" spans="1:9" x14ac:dyDescent="0.25">
      <c r="A925" s="933">
        <v>90621</v>
      </c>
      <c r="B925" s="933" t="s">
        <v>963</v>
      </c>
      <c r="C925" s="933" t="s">
        <v>721</v>
      </c>
      <c r="D925" s="934">
        <v>1.26</v>
      </c>
      <c r="E925" s="290"/>
      <c r="F925" s="857"/>
      <c r="G925" s="859"/>
      <c r="H925" s="859"/>
      <c r="I925" s="859"/>
    </row>
    <row r="926" spans="1:9" x14ac:dyDescent="0.25">
      <c r="A926" s="933">
        <v>90622</v>
      </c>
      <c r="B926" s="933" t="s">
        <v>964</v>
      </c>
      <c r="C926" s="933" t="s">
        <v>721</v>
      </c>
      <c r="D926" s="934">
        <v>0.28000000000000003</v>
      </c>
      <c r="E926" s="290"/>
      <c r="F926" s="857"/>
      <c r="G926" s="859"/>
      <c r="H926" s="859"/>
      <c r="I926" s="859"/>
    </row>
    <row r="927" spans="1:9" x14ac:dyDescent="0.25">
      <c r="A927" s="933">
        <v>90623</v>
      </c>
      <c r="B927" s="933" t="s">
        <v>965</v>
      </c>
      <c r="C927" s="933" t="s">
        <v>721</v>
      </c>
      <c r="D927" s="934">
        <v>1.57</v>
      </c>
      <c r="E927" s="290"/>
      <c r="F927" s="857"/>
      <c r="G927" s="859"/>
      <c r="H927" s="859"/>
      <c r="I927" s="859"/>
    </row>
    <row r="928" spans="1:9" x14ac:dyDescent="0.25">
      <c r="A928" s="933">
        <v>90624</v>
      </c>
      <c r="B928" s="933" t="s">
        <v>966</v>
      </c>
      <c r="C928" s="933" t="s">
        <v>721</v>
      </c>
      <c r="D928" s="934">
        <v>1.94</v>
      </c>
      <c r="E928" s="290"/>
      <c r="F928" s="857"/>
      <c r="G928" s="859"/>
      <c r="H928" s="859"/>
      <c r="I928" s="859"/>
    </row>
    <row r="929" spans="1:9" x14ac:dyDescent="0.25">
      <c r="A929" s="933">
        <v>90627</v>
      </c>
      <c r="B929" s="933" t="s">
        <v>967</v>
      </c>
      <c r="C929" s="933" t="s">
        <v>721</v>
      </c>
      <c r="D929" s="934">
        <v>25.86</v>
      </c>
      <c r="E929" s="290"/>
      <c r="F929" s="857"/>
      <c r="G929" s="859"/>
      <c r="H929" s="859"/>
      <c r="I929" s="859"/>
    </row>
    <row r="930" spans="1:9" x14ac:dyDescent="0.25">
      <c r="A930" s="933">
        <v>90628</v>
      </c>
      <c r="B930" s="933" t="s">
        <v>968</v>
      </c>
      <c r="C930" s="933" t="s">
        <v>721</v>
      </c>
      <c r="D930" s="934">
        <v>6.79</v>
      </c>
      <c r="E930" s="290"/>
      <c r="F930" s="857"/>
      <c r="G930" s="859"/>
      <c r="H930" s="859"/>
      <c r="I930" s="859"/>
    </row>
    <row r="931" spans="1:9" x14ac:dyDescent="0.25">
      <c r="A931" s="933">
        <v>90629</v>
      </c>
      <c r="B931" s="933" t="s">
        <v>969</v>
      </c>
      <c r="C931" s="933" t="s">
        <v>721</v>
      </c>
      <c r="D931" s="934">
        <v>32.369999999999997</v>
      </c>
      <c r="E931" s="290"/>
      <c r="F931" s="857"/>
      <c r="G931" s="859"/>
      <c r="H931" s="859"/>
      <c r="I931" s="859"/>
    </row>
    <row r="932" spans="1:9" x14ac:dyDescent="0.25">
      <c r="A932" s="933">
        <v>90630</v>
      </c>
      <c r="B932" s="933" t="s">
        <v>970</v>
      </c>
      <c r="C932" s="933" t="s">
        <v>721</v>
      </c>
      <c r="D932" s="934">
        <v>7.86</v>
      </c>
      <c r="E932" s="290"/>
      <c r="F932" s="857"/>
      <c r="G932" s="859"/>
      <c r="H932" s="859"/>
      <c r="I932" s="859"/>
    </row>
    <row r="933" spans="1:9" x14ac:dyDescent="0.25">
      <c r="A933" s="933">
        <v>90633</v>
      </c>
      <c r="B933" s="933" t="s">
        <v>971</v>
      </c>
      <c r="C933" s="933" t="s">
        <v>721</v>
      </c>
      <c r="D933" s="934">
        <v>2.64</v>
      </c>
      <c r="E933" s="290"/>
      <c r="F933" s="857"/>
      <c r="G933" s="859"/>
      <c r="H933" s="859"/>
      <c r="I933" s="859"/>
    </row>
    <row r="934" spans="1:9" x14ac:dyDescent="0.25">
      <c r="A934" s="933">
        <v>90634</v>
      </c>
      <c r="B934" s="933" t="s">
        <v>972</v>
      </c>
      <c r="C934" s="933" t="s">
        <v>721</v>
      </c>
      <c r="D934" s="934">
        <v>0.59</v>
      </c>
      <c r="E934" s="290"/>
      <c r="F934" s="857"/>
      <c r="G934" s="859"/>
      <c r="H934" s="859"/>
      <c r="I934" s="859"/>
    </row>
    <row r="935" spans="1:9" x14ac:dyDescent="0.25">
      <c r="A935" s="933">
        <v>90635</v>
      </c>
      <c r="B935" s="933" t="s">
        <v>973</v>
      </c>
      <c r="C935" s="933" t="s">
        <v>721</v>
      </c>
      <c r="D935" s="934">
        <v>2.89</v>
      </c>
      <c r="E935" s="290"/>
      <c r="F935" s="857"/>
      <c r="G935" s="859"/>
      <c r="H935" s="859"/>
      <c r="I935" s="859"/>
    </row>
    <row r="936" spans="1:9" x14ac:dyDescent="0.25">
      <c r="A936" s="933">
        <v>90636</v>
      </c>
      <c r="B936" s="933" t="s">
        <v>974</v>
      </c>
      <c r="C936" s="933" t="s">
        <v>721</v>
      </c>
      <c r="D936" s="934">
        <v>3.88</v>
      </c>
      <c r="E936" s="290"/>
      <c r="F936" s="857"/>
      <c r="G936" s="859"/>
      <c r="H936" s="859"/>
      <c r="I936" s="859"/>
    </row>
    <row r="937" spans="1:9" x14ac:dyDescent="0.25">
      <c r="A937" s="933">
        <v>90639</v>
      </c>
      <c r="B937" s="933" t="s">
        <v>975</v>
      </c>
      <c r="C937" s="933" t="s">
        <v>721</v>
      </c>
      <c r="D937" s="934">
        <v>3.95</v>
      </c>
      <c r="E937" s="290"/>
      <c r="F937" s="857"/>
      <c r="G937" s="859"/>
      <c r="H937" s="859"/>
      <c r="I937" s="859"/>
    </row>
    <row r="938" spans="1:9" x14ac:dyDescent="0.25">
      <c r="A938" s="933">
        <v>90640</v>
      </c>
      <c r="B938" s="933" t="s">
        <v>976</v>
      </c>
      <c r="C938" s="933" t="s">
        <v>721</v>
      </c>
      <c r="D938" s="934">
        <v>0.88</v>
      </c>
      <c r="E938" s="290"/>
      <c r="F938" s="857"/>
      <c r="G938" s="859"/>
      <c r="H938" s="859"/>
      <c r="I938" s="859"/>
    </row>
    <row r="939" spans="1:9" x14ac:dyDescent="0.25">
      <c r="A939" s="933">
        <v>90641</v>
      </c>
      <c r="B939" s="933" t="s">
        <v>977</v>
      </c>
      <c r="C939" s="933" t="s">
        <v>721</v>
      </c>
      <c r="D939" s="934">
        <v>4.32</v>
      </c>
      <c r="E939" s="290"/>
      <c r="F939" s="857"/>
      <c r="G939" s="859"/>
      <c r="H939" s="859"/>
      <c r="I939" s="859"/>
    </row>
    <row r="940" spans="1:9" x14ac:dyDescent="0.25">
      <c r="A940" s="933">
        <v>90642</v>
      </c>
      <c r="B940" s="933" t="s">
        <v>978</v>
      </c>
      <c r="C940" s="933" t="s">
        <v>721</v>
      </c>
      <c r="D940" s="934">
        <v>5.49</v>
      </c>
      <c r="E940" s="290"/>
      <c r="F940" s="857"/>
      <c r="G940" s="859"/>
      <c r="H940" s="859"/>
      <c r="I940" s="859"/>
    </row>
    <row r="941" spans="1:9" x14ac:dyDescent="0.25">
      <c r="A941" s="933">
        <v>90646</v>
      </c>
      <c r="B941" s="933" t="s">
        <v>979</v>
      </c>
      <c r="C941" s="933" t="s">
        <v>721</v>
      </c>
      <c r="D941" s="934">
        <v>0.45</v>
      </c>
      <c r="E941" s="290"/>
      <c r="F941" s="857"/>
      <c r="G941" s="859"/>
      <c r="H941" s="859"/>
      <c r="I941" s="859"/>
    </row>
    <row r="942" spans="1:9" x14ac:dyDescent="0.25">
      <c r="A942" s="933">
        <v>90647</v>
      </c>
      <c r="B942" s="933" t="s">
        <v>980</v>
      </c>
      <c r="C942" s="933" t="s">
        <v>721</v>
      </c>
      <c r="D942" s="934">
        <v>0.1</v>
      </c>
      <c r="E942" s="290"/>
      <c r="F942" s="857"/>
      <c r="G942" s="859"/>
      <c r="H942" s="859"/>
      <c r="I942" s="859"/>
    </row>
    <row r="943" spans="1:9" x14ac:dyDescent="0.25">
      <c r="A943" s="933">
        <v>90648</v>
      </c>
      <c r="B943" s="933" t="s">
        <v>981</v>
      </c>
      <c r="C943" s="933" t="s">
        <v>721</v>
      </c>
      <c r="D943" s="934">
        <v>0.5</v>
      </c>
      <c r="E943" s="290"/>
      <c r="F943" s="857"/>
      <c r="G943" s="859"/>
      <c r="H943" s="859"/>
      <c r="I943" s="859"/>
    </row>
    <row r="944" spans="1:9" x14ac:dyDescent="0.25">
      <c r="A944" s="933">
        <v>90649</v>
      </c>
      <c r="B944" s="933" t="s">
        <v>982</v>
      </c>
      <c r="C944" s="933" t="s">
        <v>721</v>
      </c>
      <c r="D944" s="934">
        <v>5.99</v>
      </c>
      <c r="E944" s="290"/>
      <c r="F944" s="857"/>
      <c r="G944" s="859"/>
      <c r="H944" s="859"/>
      <c r="I944" s="859"/>
    </row>
    <row r="945" spans="1:9" x14ac:dyDescent="0.25">
      <c r="A945" s="933">
        <v>90652</v>
      </c>
      <c r="B945" s="933" t="s">
        <v>983</v>
      </c>
      <c r="C945" s="933" t="s">
        <v>721</v>
      </c>
      <c r="D945" s="934">
        <v>2.57</v>
      </c>
      <c r="E945" s="290"/>
      <c r="F945" s="857"/>
      <c r="G945" s="859"/>
      <c r="H945" s="859"/>
      <c r="I945" s="859"/>
    </row>
    <row r="946" spans="1:9" x14ac:dyDescent="0.25">
      <c r="A946" s="933">
        <v>90653</v>
      </c>
      <c r="B946" s="933" t="s">
        <v>984</v>
      </c>
      <c r="C946" s="933" t="s">
        <v>721</v>
      </c>
      <c r="D946" s="934">
        <v>0.56999999999999995</v>
      </c>
      <c r="E946" s="290"/>
      <c r="F946" s="857"/>
      <c r="G946" s="859"/>
      <c r="H946" s="859"/>
      <c r="I946" s="859"/>
    </row>
    <row r="947" spans="1:9" x14ac:dyDescent="0.25">
      <c r="A947" s="933">
        <v>90654</v>
      </c>
      <c r="B947" s="933" t="s">
        <v>985</v>
      </c>
      <c r="C947" s="933" t="s">
        <v>721</v>
      </c>
      <c r="D947" s="934">
        <v>2.81</v>
      </c>
      <c r="E947" s="290"/>
      <c r="F947" s="857"/>
      <c r="G947" s="859"/>
      <c r="H947" s="859"/>
      <c r="I947" s="859"/>
    </row>
    <row r="948" spans="1:9" x14ac:dyDescent="0.25">
      <c r="A948" s="933">
        <v>90655</v>
      </c>
      <c r="B948" s="933" t="s">
        <v>986</v>
      </c>
      <c r="C948" s="933" t="s">
        <v>721</v>
      </c>
      <c r="D948" s="934">
        <v>3.94</v>
      </c>
      <c r="E948" s="290"/>
      <c r="F948" s="857"/>
      <c r="G948" s="859"/>
      <c r="H948" s="859"/>
      <c r="I948" s="859"/>
    </row>
    <row r="949" spans="1:9" x14ac:dyDescent="0.25">
      <c r="A949" s="933">
        <v>90658</v>
      </c>
      <c r="B949" s="933" t="s">
        <v>987</v>
      </c>
      <c r="C949" s="933" t="s">
        <v>721</v>
      </c>
      <c r="D949" s="934">
        <v>2.75</v>
      </c>
      <c r="E949" s="290"/>
      <c r="F949" s="857"/>
      <c r="G949" s="859"/>
      <c r="H949" s="859"/>
      <c r="I949" s="859"/>
    </row>
    <row r="950" spans="1:9" x14ac:dyDescent="0.25">
      <c r="A950" s="933">
        <v>90659</v>
      </c>
      <c r="B950" s="933" t="s">
        <v>988</v>
      </c>
      <c r="C950" s="933" t="s">
        <v>721</v>
      </c>
      <c r="D950" s="934">
        <v>0.62</v>
      </c>
      <c r="E950" s="290"/>
      <c r="F950" s="857"/>
      <c r="G950" s="859"/>
      <c r="H950" s="859"/>
      <c r="I950" s="859"/>
    </row>
    <row r="951" spans="1:9" x14ac:dyDescent="0.25">
      <c r="A951" s="933">
        <v>90660</v>
      </c>
      <c r="B951" s="933" t="s">
        <v>989</v>
      </c>
      <c r="C951" s="933" t="s">
        <v>721</v>
      </c>
      <c r="D951" s="934">
        <v>3.01</v>
      </c>
      <c r="E951" s="290"/>
      <c r="F951" s="857"/>
      <c r="G951" s="859"/>
      <c r="H951" s="859"/>
      <c r="I951" s="859"/>
    </row>
    <row r="952" spans="1:9" x14ac:dyDescent="0.25">
      <c r="A952" s="933">
        <v>90661</v>
      </c>
      <c r="B952" s="933" t="s">
        <v>990</v>
      </c>
      <c r="C952" s="933" t="s">
        <v>721</v>
      </c>
      <c r="D952" s="934">
        <v>3.94</v>
      </c>
      <c r="E952" s="290"/>
      <c r="F952" s="857"/>
      <c r="G952" s="859"/>
      <c r="H952" s="859"/>
      <c r="I952" s="859"/>
    </row>
    <row r="953" spans="1:9" x14ac:dyDescent="0.25">
      <c r="A953" s="933">
        <v>90664</v>
      </c>
      <c r="B953" s="933" t="s">
        <v>991</v>
      </c>
      <c r="C953" s="933" t="s">
        <v>721</v>
      </c>
      <c r="D953" s="934">
        <v>3.76</v>
      </c>
      <c r="E953" s="290"/>
      <c r="F953" s="857"/>
      <c r="G953" s="859"/>
      <c r="H953" s="859"/>
      <c r="I953" s="859"/>
    </row>
    <row r="954" spans="1:9" x14ac:dyDescent="0.25">
      <c r="A954" s="933">
        <v>90665</v>
      </c>
      <c r="B954" s="933" t="s">
        <v>992</v>
      </c>
      <c r="C954" s="933" t="s">
        <v>721</v>
      </c>
      <c r="D954" s="934">
        <v>0.84</v>
      </c>
      <c r="E954" s="290"/>
      <c r="F954" s="857"/>
      <c r="G954" s="859"/>
      <c r="H954" s="859"/>
      <c r="I954" s="859"/>
    </row>
    <row r="955" spans="1:9" x14ac:dyDescent="0.25">
      <c r="A955" s="933">
        <v>90666</v>
      </c>
      <c r="B955" s="933" t="s">
        <v>993</v>
      </c>
      <c r="C955" s="933" t="s">
        <v>721</v>
      </c>
      <c r="D955" s="934">
        <v>4.1100000000000003</v>
      </c>
      <c r="E955" s="290"/>
      <c r="F955" s="857"/>
      <c r="G955" s="859"/>
      <c r="H955" s="859"/>
      <c r="I955" s="859"/>
    </row>
    <row r="956" spans="1:9" x14ac:dyDescent="0.25">
      <c r="A956" s="933">
        <v>90667</v>
      </c>
      <c r="B956" s="933" t="s">
        <v>994</v>
      </c>
      <c r="C956" s="933" t="s">
        <v>721</v>
      </c>
      <c r="D956" s="934">
        <v>8.92</v>
      </c>
      <c r="E956" s="290"/>
      <c r="F956" s="857"/>
      <c r="G956" s="859"/>
      <c r="H956" s="859"/>
      <c r="I956" s="859"/>
    </row>
    <row r="957" spans="1:9" x14ac:dyDescent="0.25">
      <c r="A957" s="933">
        <v>90670</v>
      </c>
      <c r="B957" s="933" t="s">
        <v>995</v>
      </c>
      <c r="C957" s="933" t="s">
        <v>721</v>
      </c>
      <c r="D957" s="934">
        <v>118.71</v>
      </c>
      <c r="E957" s="290"/>
      <c r="F957" s="857"/>
      <c r="G957" s="859"/>
      <c r="H957" s="859"/>
      <c r="I957" s="859"/>
    </row>
    <row r="958" spans="1:9" x14ac:dyDescent="0.25">
      <c r="A958" s="933">
        <v>90671</v>
      </c>
      <c r="B958" s="933" t="s">
        <v>996</v>
      </c>
      <c r="C958" s="933" t="s">
        <v>721</v>
      </c>
      <c r="D958" s="934">
        <v>31.18</v>
      </c>
      <c r="E958" s="290"/>
      <c r="F958" s="857"/>
      <c r="G958" s="859"/>
      <c r="H958" s="859"/>
      <c r="I958" s="859"/>
    </row>
    <row r="959" spans="1:9" x14ac:dyDescent="0.25">
      <c r="A959" s="933">
        <v>90672</v>
      </c>
      <c r="B959" s="933" t="s">
        <v>997</v>
      </c>
      <c r="C959" s="933" t="s">
        <v>721</v>
      </c>
      <c r="D959" s="934">
        <v>148.55000000000001</v>
      </c>
      <c r="E959" s="290"/>
      <c r="F959" s="857"/>
      <c r="G959" s="859"/>
      <c r="H959" s="859"/>
      <c r="I959" s="859"/>
    </row>
    <row r="960" spans="1:9" x14ac:dyDescent="0.25">
      <c r="A960" s="933">
        <v>90673</v>
      </c>
      <c r="B960" s="933" t="s">
        <v>998</v>
      </c>
      <c r="C960" s="933" t="s">
        <v>721</v>
      </c>
      <c r="D960" s="934">
        <v>71.400000000000006</v>
      </c>
      <c r="E960" s="290"/>
      <c r="F960" s="857"/>
      <c r="G960" s="859"/>
      <c r="H960" s="859"/>
      <c r="I960" s="859"/>
    </row>
    <row r="961" spans="1:9" x14ac:dyDescent="0.25">
      <c r="A961" s="933">
        <v>90676</v>
      </c>
      <c r="B961" s="933" t="s">
        <v>999</v>
      </c>
      <c r="C961" s="933" t="s">
        <v>721</v>
      </c>
      <c r="D961" s="934">
        <v>62.43</v>
      </c>
      <c r="E961" s="290"/>
      <c r="F961" s="857"/>
      <c r="G961" s="859"/>
      <c r="H961" s="859"/>
      <c r="I961" s="859"/>
    </row>
    <row r="962" spans="1:9" x14ac:dyDescent="0.25">
      <c r="A962" s="933">
        <v>90677</v>
      </c>
      <c r="B962" s="933" t="s">
        <v>1000</v>
      </c>
      <c r="C962" s="933" t="s">
        <v>721</v>
      </c>
      <c r="D962" s="934">
        <v>16.39</v>
      </c>
      <c r="E962" s="290"/>
      <c r="F962" s="857"/>
      <c r="G962" s="859"/>
      <c r="H962" s="859"/>
      <c r="I962" s="859"/>
    </row>
    <row r="963" spans="1:9" x14ac:dyDescent="0.25">
      <c r="A963" s="933">
        <v>90678</v>
      </c>
      <c r="B963" s="933" t="s">
        <v>1001</v>
      </c>
      <c r="C963" s="933" t="s">
        <v>721</v>
      </c>
      <c r="D963" s="934">
        <v>78.12</v>
      </c>
      <c r="E963" s="290"/>
      <c r="F963" s="857"/>
      <c r="G963" s="859"/>
      <c r="H963" s="859"/>
      <c r="I963" s="859"/>
    </row>
    <row r="964" spans="1:9" x14ac:dyDescent="0.25">
      <c r="A964" s="933">
        <v>90679</v>
      </c>
      <c r="B964" s="933" t="s">
        <v>1002</v>
      </c>
      <c r="C964" s="933" t="s">
        <v>721</v>
      </c>
      <c r="D964" s="934">
        <v>54.72</v>
      </c>
      <c r="E964" s="290"/>
      <c r="F964" s="857"/>
      <c r="G964" s="859"/>
      <c r="H964" s="859"/>
      <c r="I964" s="859"/>
    </row>
    <row r="965" spans="1:9" x14ac:dyDescent="0.25">
      <c r="A965" s="933">
        <v>90682</v>
      </c>
      <c r="B965" s="933" t="s">
        <v>1003</v>
      </c>
      <c r="C965" s="933" t="s">
        <v>721</v>
      </c>
      <c r="D965" s="934">
        <v>22.69</v>
      </c>
      <c r="E965" s="290"/>
      <c r="F965" s="857"/>
      <c r="G965" s="859"/>
      <c r="H965" s="859"/>
      <c r="I965" s="859"/>
    </row>
    <row r="966" spans="1:9" x14ac:dyDescent="0.25">
      <c r="A966" s="933">
        <v>90683</v>
      </c>
      <c r="B966" s="933" t="s">
        <v>1004</v>
      </c>
      <c r="C966" s="933" t="s">
        <v>721</v>
      </c>
      <c r="D966" s="934">
        <v>5.0999999999999996</v>
      </c>
      <c r="E966" s="290"/>
      <c r="F966" s="857"/>
      <c r="G966" s="859"/>
      <c r="H966" s="859"/>
      <c r="I966" s="859"/>
    </row>
    <row r="967" spans="1:9" x14ac:dyDescent="0.25">
      <c r="A967" s="933">
        <v>90684</v>
      </c>
      <c r="B967" s="933" t="s">
        <v>1005</v>
      </c>
      <c r="C967" s="933" t="s">
        <v>721</v>
      </c>
      <c r="D967" s="934">
        <v>24.82</v>
      </c>
      <c r="E967" s="290"/>
      <c r="F967" s="857"/>
      <c r="G967" s="859"/>
      <c r="H967" s="859"/>
      <c r="I967" s="859"/>
    </row>
    <row r="968" spans="1:9" x14ac:dyDescent="0.25">
      <c r="A968" s="933">
        <v>90685</v>
      </c>
      <c r="B968" s="933" t="s">
        <v>1006</v>
      </c>
      <c r="C968" s="933" t="s">
        <v>721</v>
      </c>
      <c r="D968" s="934">
        <v>33.950000000000003</v>
      </c>
      <c r="E968" s="290"/>
      <c r="F968" s="857"/>
      <c r="G968" s="859"/>
      <c r="H968" s="859"/>
      <c r="I968" s="859"/>
    </row>
    <row r="969" spans="1:9" x14ac:dyDescent="0.25">
      <c r="A969" s="933">
        <v>90688</v>
      </c>
      <c r="B969" s="933" t="s">
        <v>1007</v>
      </c>
      <c r="C969" s="933" t="s">
        <v>721</v>
      </c>
      <c r="D969" s="934">
        <v>15.44</v>
      </c>
      <c r="E969" s="290"/>
      <c r="F969" s="857"/>
      <c r="G969" s="859"/>
      <c r="H969" s="859"/>
      <c r="I969" s="859"/>
    </row>
    <row r="970" spans="1:9" x14ac:dyDescent="0.25">
      <c r="A970" s="933">
        <v>90689</v>
      </c>
      <c r="B970" s="933" t="s">
        <v>1008</v>
      </c>
      <c r="C970" s="933" t="s">
        <v>721</v>
      </c>
      <c r="D970" s="934">
        <v>2.97</v>
      </c>
      <c r="E970" s="290"/>
      <c r="F970" s="857"/>
      <c r="G970" s="859"/>
      <c r="H970" s="859"/>
      <c r="I970" s="859"/>
    </row>
    <row r="971" spans="1:9" x14ac:dyDescent="0.25">
      <c r="A971" s="933">
        <v>90690</v>
      </c>
      <c r="B971" s="933" t="s">
        <v>1009</v>
      </c>
      <c r="C971" s="933" t="s">
        <v>721</v>
      </c>
      <c r="D971" s="934">
        <v>19.3</v>
      </c>
      <c r="E971" s="290"/>
      <c r="F971" s="857"/>
      <c r="G971" s="859"/>
      <c r="H971" s="859"/>
      <c r="I971" s="859"/>
    </row>
    <row r="972" spans="1:9" x14ac:dyDescent="0.25">
      <c r="A972" s="933">
        <v>90691</v>
      </c>
      <c r="B972" s="933" t="s">
        <v>1010</v>
      </c>
      <c r="C972" s="933" t="s">
        <v>721</v>
      </c>
      <c r="D972" s="934">
        <v>31.27</v>
      </c>
      <c r="E972" s="290"/>
      <c r="F972" s="857"/>
      <c r="G972" s="859"/>
      <c r="H972" s="859"/>
      <c r="I972" s="859"/>
    </row>
    <row r="973" spans="1:9" x14ac:dyDescent="0.25">
      <c r="A973" s="933">
        <v>90957</v>
      </c>
      <c r="B973" s="933" t="s">
        <v>1011</v>
      </c>
      <c r="C973" s="933" t="s">
        <v>721</v>
      </c>
      <c r="D973" s="934">
        <v>2.33</v>
      </c>
      <c r="E973" s="290"/>
      <c r="F973" s="857"/>
      <c r="G973" s="859"/>
      <c r="H973" s="859"/>
      <c r="I973" s="859"/>
    </row>
    <row r="974" spans="1:9" x14ac:dyDescent="0.25">
      <c r="A974" s="933">
        <v>90958</v>
      </c>
      <c r="B974" s="933" t="s">
        <v>1012</v>
      </c>
      <c r="C974" s="933" t="s">
        <v>721</v>
      </c>
      <c r="D974" s="934">
        <v>0.61</v>
      </c>
      <c r="E974" s="290"/>
      <c r="F974" s="857"/>
      <c r="G974" s="859"/>
      <c r="H974" s="859"/>
      <c r="I974" s="859"/>
    </row>
    <row r="975" spans="1:9" x14ac:dyDescent="0.25">
      <c r="A975" s="933">
        <v>90960</v>
      </c>
      <c r="B975" s="933" t="s">
        <v>1013</v>
      </c>
      <c r="C975" s="933" t="s">
        <v>721</v>
      </c>
      <c r="D975" s="934">
        <v>3.11</v>
      </c>
      <c r="E975" s="290"/>
      <c r="F975" s="857"/>
      <c r="G975" s="859"/>
      <c r="H975" s="859"/>
      <c r="I975" s="859"/>
    </row>
    <row r="976" spans="1:9" x14ac:dyDescent="0.25">
      <c r="A976" s="933">
        <v>90961</v>
      </c>
      <c r="B976" s="933" t="s">
        <v>1014</v>
      </c>
      <c r="C976" s="933" t="s">
        <v>721</v>
      </c>
      <c r="D976" s="934">
        <v>0.81</v>
      </c>
      <c r="E976" s="290"/>
      <c r="F976" s="857"/>
      <c r="G976" s="859"/>
      <c r="H976" s="859"/>
      <c r="I976" s="859"/>
    </row>
    <row r="977" spans="1:9" x14ac:dyDescent="0.25">
      <c r="A977" s="933">
        <v>90962</v>
      </c>
      <c r="B977" s="933" t="s">
        <v>1015</v>
      </c>
      <c r="C977" s="933" t="s">
        <v>721</v>
      </c>
      <c r="D977" s="934">
        <v>3.89</v>
      </c>
      <c r="E977" s="290"/>
      <c r="F977" s="857"/>
      <c r="G977" s="859"/>
      <c r="H977" s="859"/>
      <c r="I977" s="859"/>
    </row>
    <row r="978" spans="1:9" x14ac:dyDescent="0.25">
      <c r="A978" s="933">
        <v>90963</v>
      </c>
      <c r="B978" s="933" t="s">
        <v>1016</v>
      </c>
      <c r="C978" s="933" t="s">
        <v>721</v>
      </c>
      <c r="D978" s="934">
        <v>8.92</v>
      </c>
      <c r="E978" s="290"/>
      <c r="F978" s="857"/>
      <c r="G978" s="859"/>
      <c r="H978" s="859"/>
      <c r="I978" s="859"/>
    </row>
    <row r="979" spans="1:9" x14ac:dyDescent="0.25">
      <c r="A979" s="933">
        <v>90968</v>
      </c>
      <c r="B979" s="933" t="s">
        <v>1017</v>
      </c>
      <c r="C979" s="933" t="s">
        <v>721</v>
      </c>
      <c r="D979" s="934">
        <v>3.12</v>
      </c>
      <c r="E979" s="290"/>
      <c r="F979" s="857"/>
      <c r="G979" s="859"/>
      <c r="H979" s="859"/>
      <c r="I979" s="859"/>
    </row>
    <row r="980" spans="1:9" x14ac:dyDescent="0.25">
      <c r="A980" s="933">
        <v>90969</v>
      </c>
      <c r="B980" s="933" t="s">
        <v>1018</v>
      </c>
      <c r="C980" s="933" t="s">
        <v>721</v>
      </c>
      <c r="D980" s="934">
        <v>0.82</v>
      </c>
      <c r="E980" s="290"/>
      <c r="F980" s="857"/>
      <c r="G980" s="859"/>
      <c r="H980" s="859"/>
      <c r="I980" s="859"/>
    </row>
    <row r="981" spans="1:9" x14ac:dyDescent="0.25">
      <c r="A981" s="933">
        <v>90970</v>
      </c>
      <c r="B981" s="933" t="s">
        <v>1019</v>
      </c>
      <c r="C981" s="933" t="s">
        <v>721</v>
      </c>
      <c r="D981" s="934">
        <v>3.91</v>
      </c>
      <c r="E981" s="290"/>
      <c r="F981" s="857"/>
      <c r="G981" s="859"/>
      <c r="H981" s="859"/>
      <c r="I981" s="859"/>
    </row>
    <row r="982" spans="1:9" x14ac:dyDescent="0.25">
      <c r="A982" s="933">
        <v>90971</v>
      </c>
      <c r="B982" s="933" t="s">
        <v>1020</v>
      </c>
      <c r="C982" s="933" t="s">
        <v>721</v>
      </c>
      <c r="D982" s="934">
        <v>36.159999999999997</v>
      </c>
      <c r="E982" s="290"/>
      <c r="F982" s="857"/>
      <c r="G982" s="859"/>
      <c r="H982" s="859"/>
      <c r="I982" s="859"/>
    </row>
    <row r="983" spans="1:9" x14ac:dyDescent="0.25">
      <c r="A983" s="933">
        <v>90975</v>
      </c>
      <c r="B983" s="933" t="s">
        <v>1021</v>
      </c>
      <c r="C983" s="933" t="s">
        <v>721</v>
      </c>
      <c r="D983" s="934">
        <v>7.93</v>
      </c>
      <c r="E983" s="290"/>
      <c r="F983" s="857"/>
      <c r="G983" s="859"/>
      <c r="H983" s="859"/>
      <c r="I983" s="859"/>
    </row>
    <row r="984" spans="1:9" x14ac:dyDescent="0.25">
      <c r="A984" s="933">
        <v>90976</v>
      </c>
      <c r="B984" s="933" t="s">
        <v>1022</v>
      </c>
      <c r="C984" s="933" t="s">
        <v>721</v>
      </c>
      <c r="D984" s="934">
        <v>2.08</v>
      </c>
      <c r="E984" s="290"/>
      <c r="F984" s="857"/>
      <c r="G984" s="859"/>
      <c r="H984" s="859"/>
      <c r="I984" s="859"/>
    </row>
    <row r="985" spans="1:9" x14ac:dyDescent="0.25">
      <c r="A985" s="933">
        <v>90977</v>
      </c>
      <c r="B985" s="933" t="s">
        <v>1023</v>
      </c>
      <c r="C985" s="933" t="s">
        <v>721</v>
      </c>
      <c r="D985" s="934">
        <v>9.92</v>
      </c>
      <c r="E985" s="290"/>
      <c r="F985" s="857"/>
      <c r="G985" s="859"/>
      <c r="H985" s="859"/>
      <c r="I985" s="859"/>
    </row>
    <row r="986" spans="1:9" x14ac:dyDescent="0.25">
      <c r="A986" s="933">
        <v>90978</v>
      </c>
      <c r="B986" s="933" t="s">
        <v>1024</v>
      </c>
      <c r="C986" s="933" t="s">
        <v>721</v>
      </c>
      <c r="D986" s="934">
        <v>93.81</v>
      </c>
      <c r="E986" s="290"/>
      <c r="F986" s="857"/>
      <c r="G986" s="859"/>
      <c r="H986" s="859"/>
      <c r="I986" s="859"/>
    </row>
    <row r="987" spans="1:9" x14ac:dyDescent="0.25">
      <c r="A987" s="933">
        <v>90992</v>
      </c>
      <c r="B987" s="933" t="s">
        <v>1025</v>
      </c>
      <c r="C987" s="933" t="s">
        <v>721</v>
      </c>
      <c r="D987" s="934">
        <v>3.7</v>
      </c>
      <c r="E987" s="290"/>
      <c r="F987" s="857"/>
      <c r="G987" s="859"/>
      <c r="H987" s="859"/>
      <c r="I987" s="859"/>
    </row>
    <row r="988" spans="1:9" x14ac:dyDescent="0.25">
      <c r="A988" s="933">
        <v>90993</v>
      </c>
      <c r="B988" s="933" t="s">
        <v>1026</v>
      </c>
      <c r="C988" s="933" t="s">
        <v>721</v>
      </c>
      <c r="D988" s="934">
        <v>0.97</v>
      </c>
      <c r="E988" s="290"/>
      <c r="F988" s="857"/>
      <c r="G988" s="859"/>
      <c r="H988" s="859"/>
      <c r="I988" s="859"/>
    </row>
    <row r="989" spans="1:9" x14ac:dyDescent="0.25">
      <c r="A989" s="933">
        <v>90994</v>
      </c>
      <c r="B989" s="933" t="s">
        <v>1027</v>
      </c>
      <c r="C989" s="933" t="s">
        <v>721</v>
      </c>
      <c r="D989" s="934">
        <v>4.63</v>
      </c>
      <c r="E989" s="290"/>
      <c r="F989" s="857"/>
      <c r="G989" s="859"/>
      <c r="H989" s="859"/>
      <c r="I989" s="859"/>
    </row>
    <row r="990" spans="1:9" x14ac:dyDescent="0.25">
      <c r="A990" s="933">
        <v>90995</v>
      </c>
      <c r="B990" s="933" t="s">
        <v>1028</v>
      </c>
      <c r="C990" s="933" t="s">
        <v>721</v>
      </c>
      <c r="D990" s="934">
        <v>49.12</v>
      </c>
      <c r="E990" s="290"/>
      <c r="F990" s="857"/>
      <c r="G990" s="859"/>
      <c r="H990" s="859"/>
      <c r="I990" s="859"/>
    </row>
    <row r="991" spans="1:9" x14ac:dyDescent="0.25">
      <c r="A991" s="933">
        <v>91021</v>
      </c>
      <c r="B991" s="933" t="s">
        <v>1029</v>
      </c>
      <c r="C991" s="933" t="s">
        <v>721</v>
      </c>
      <c r="D991" s="934">
        <v>3.38</v>
      </c>
      <c r="E991" s="290"/>
      <c r="F991" s="857"/>
      <c r="G991" s="859"/>
      <c r="H991" s="859"/>
      <c r="I991" s="859"/>
    </row>
    <row r="992" spans="1:9" x14ac:dyDescent="0.25">
      <c r="A992" s="933">
        <v>91026</v>
      </c>
      <c r="B992" s="933" t="s">
        <v>1030</v>
      </c>
      <c r="C992" s="933" t="s">
        <v>721</v>
      </c>
      <c r="D992" s="934">
        <v>11.6</v>
      </c>
      <c r="E992" s="290"/>
      <c r="F992" s="857"/>
      <c r="G992" s="859"/>
      <c r="H992" s="859"/>
      <c r="I992" s="859"/>
    </row>
    <row r="993" spans="1:9" x14ac:dyDescent="0.25">
      <c r="A993" s="933">
        <v>91027</v>
      </c>
      <c r="B993" s="933" t="s">
        <v>1031</v>
      </c>
      <c r="C993" s="933" t="s">
        <v>721</v>
      </c>
      <c r="D993" s="934">
        <v>4.63</v>
      </c>
      <c r="E993" s="290"/>
      <c r="F993" s="857"/>
      <c r="G993" s="859"/>
      <c r="H993" s="859"/>
      <c r="I993" s="859"/>
    </row>
    <row r="994" spans="1:9" x14ac:dyDescent="0.25">
      <c r="A994" s="933">
        <v>91028</v>
      </c>
      <c r="B994" s="933" t="s">
        <v>1032</v>
      </c>
      <c r="C994" s="933" t="s">
        <v>721</v>
      </c>
      <c r="D994" s="934">
        <v>0.94</v>
      </c>
      <c r="E994" s="290"/>
      <c r="F994" s="857"/>
      <c r="G994" s="859"/>
      <c r="H994" s="859"/>
      <c r="I994" s="859"/>
    </row>
    <row r="995" spans="1:9" x14ac:dyDescent="0.25">
      <c r="A995" s="933">
        <v>91029</v>
      </c>
      <c r="B995" s="933" t="s">
        <v>1033</v>
      </c>
      <c r="C995" s="933" t="s">
        <v>721</v>
      </c>
      <c r="D995" s="934">
        <v>21.75</v>
      </c>
      <c r="E995" s="290"/>
      <c r="F995" s="857"/>
      <c r="G995" s="859"/>
      <c r="H995" s="859"/>
      <c r="I995" s="859"/>
    </row>
    <row r="996" spans="1:9" x14ac:dyDescent="0.25">
      <c r="A996" s="933">
        <v>91030</v>
      </c>
      <c r="B996" s="933" t="s">
        <v>1034</v>
      </c>
      <c r="C996" s="933" t="s">
        <v>721</v>
      </c>
      <c r="D996" s="934">
        <v>84.96</v>
      </c>
      <c r="E996" s="290"/>
      <c r="F996" s="857"/>
      <c r="G996" s="859"/>
      <c r="H996" s="859"/>
      <c r="I996" s="859"/>
    </row>
    <row r="997" spans="1:9" x14ac:dyDescent="0.25">
      <c r="A997" s="933">
        <v>91273</v>
      </c>
      <c r="B997" s="933" t="s">
        <v>1035</v>
      </c>
      <c r="C997" s="933" t="s">
        <v>721</v>
      </c>
      <c r="D997" s="934">
        <v>0.46</v>
      </c>
      <c r="E997" s="290"/>
      <c r="F997" s="857"/>
      <c r="G997" s="859"/>
      <c r="H997" s="859"/>
      <c r="I997" s="859"/>
    </row>
    <row r="998" spans="1:9" x14ac:dyDescent="0.25">
      <c r="A998" s="933">
        <v>91274</v>
      </c>
      <c r="B998" s="933" t="s">
        <v>1036</v>
      </c>
      <c r="C998" s="933" t="s">
        <v>721</v>
      </c>
      <c r="D998" s="934">
        <v>0.12</v>
      </c>
      <c r="E998" s="290"/>
      <c r="F998" s="857"/>
      <c r="G998" s="859"/>
      <c r="H998" s="859"/>
      <c r="I998" s="859"/>
    </row>
    <row r="999" spans="1:9" x14ac:dyDescent="0.25">
      <c r="A999" s="933">
        <v>91275</v>
      </c>
      <c r="B999" s="933" t="s">
        <v>1037</v>
      </c>
      <c r="C999" s="933" t="s">
        <v>721</v>
      </c>
      <c r="D999" s="934">
        <v>0.56999999999999995</v>
      </c>
      <c r="E999" s="290"/>
      <c r="F999" s="857"/>
      <c r="G999" s="859"/>
      <c r="H999" s="859"/>
      <c r="I999" s="859"/>
    </row>
    <row r="1000" spans="1:9" x14ac:dyDescent="0.25">
      <c r="A1000" s="933">
        <v>91276</v>
      </c>
      <c r="B1000" s="933" t="s">
        <v>1038</v>
      </c>
      <c r="C1000" s="933" t="s">
        <v>721</v>
      </c>
      <c r="D1000" s="934">
        <v>5.86</v>
      </c>
      <c r="E1000" s="290"/>
      <c r="F1000" s="857"/>
      <c r="G1000" s="859"/>
      <c r="H1000" s="859"/>
      <c r="I1000" s="859"/>
    </row>
    <row r="1001" spans="1:9" x14ac:dyDescent="0.25">
      <c r="A1001" s="933">
        <v>91279</v>
      </c>
      <c r="B1001" s="933" t="s">
        <v>1039</v>
      </c>
      <c r="C1001" s="933" t="s">
        <v>721</v>
      </c>
      <c r="D1001" s="934">
        <v>0.62</v>
      </c>
      <c r="E1001" s="290"/>
      <c r="F1001" s="857"/>
      <c r="G1001" s="859"/>
      <c r="H1001" s="859"/>
      <c r="I1001" s="859"/>
    </row>
    <row r="1002" spans="1:9" x14ac:dyDescent="0.25">
      <c r="A1002" s="933">
        <v>91280</v>
      </c>
      <c r="B1002" s="933" t="s">
        <v>1040</v>
      </c>
      <c r="C1002" s="933" t="s">
        <v>721</v>
      </c>
      <c r="D1002" s="934">
        <v>0.13</v>
      </c>
      <c r="E1002" s="290"/>
      <c r="F1002" s="857"/>
      <c r="G1002" s="859"/>
      <c r="H1002" s="859"/>
      <c r="I1002" s="859"/>
    </row>
    <row r="1003" spans="1:9" x14ac:dyDescent="0.25">
      <c r="A1003" s="933">
        <v>91281</v>
      </c>
      <c r="B1003" s="933" t="s">
        <v>1041</v>
      </c>
      <c r="C1003" s="933" t="s">
        <v>721</v>
      </c>
      <c r="D1003" s="934">
        <v>0.78</v>
      </c>
      <c r="E1003" s="290"/>
      <c r="F1003" s="857"/>
      <c r="G1003" s="859"/>
      <c r="H1003" s="859"/>
      <c r="I1003" s="859"/>
    </row>
    <row r="1004" spans="1:9" x14ac:dyDescent="0.25">
      <c r="A1004" s="933">
        <v>91282</v>
      </c>
      <c r="B1004" s="933" t="s">
        <v>1042</v>
      </c>
      <c r="C1004" s="933" t="s">
        <v>721</v>
      </c>
      <c r="D1004" s="934">
        <v>14.02</v>
      </c>
      <c r="E1004" s="290"/>
      <c r="F1004" s="857"/>
      <c r="G1004" s="859"/>
      <c r="H1004" s="859"/>
      <c r="I1004" s="859"/>
    </row>
    <row r="1005" spans="1:9" x14ac:dyDescent="0.25">
      <c r="A1005" s="933">
        <v>91354</v>
      </c>
      <c r="B1005" s="933" t="s">
        <v>1043</v>
      </c>
      <c r="C1005" s="933" t="s">
        <v>721</v>
      </c>
      <c r="D1005" s="934">
        <v>9.06</v>
      </c>
      <c r="E1005" s="290"/>
      <c r="F1005" s="857"/>
      <c r="G1005" s="859"/>
      <c r="H1005" s="859"/>
      <c r="I1005" s="859"/>
    </row>
    <row r="1006" spans="1:9" x14ac:dyDescent="0.25">
      <c r="A1006" s="933">
        <v>91355</v>
      </c>
      <c r="B1006" s="933" t="s">
        <v>1044</v>
      </c>
      <c r="C1006" s="933" t="s">
        <v>721</v>
      </c>
      <c r="D1006" s="934">
        <v>3.61</v>
      </c>
      <c r="E1006" s="290"/>
      <c r="F1006" s="857"/>
      <c r="G1006" s="859"/>
      <c r="H1006" s="859"/>
      <c r="I1006" s="859"/>
    </row>
    <row r="1007" spans="1:9" x14ac:dyDescent="0.25">
      <c r="A1007" s="933">
        <v>91356</v>
      </c>
      <c r="B1007" s="933" t="s">
        <v>1045</v>
      </c>
      <c r="C1007" s="933" t="s">
        <v>721</v>
      </c>
      <c r="D1007" s="934">
        <v>0.73</v>
      </c>
      <c r="E1007" s="290"/>
      <c r="F1007" s="857"/>
      <c r="G1007" s="859"/>
      <c r="H1007" s="859"/>
      <c r="I1007" s="859"/>
    </row>
    <row r="1008" spans="1:9" x14ac:dyDescent="0.25">
      <c r="A1008" s="933">
        <v>91359</v>
      </c>
      <c r="B1008" s="933" t="s">
        <v>1046</v>
      </c>
      <c r="C1008" s="933" t="s">
        <v>721</v>
      </c>
      <c r="D1008" s="934">
        <v>10.039999999999999</v>
      </c>
      <c r="E1008" s="290"/>
      <c r="F1008" s="857"/>
      <c r="G1008" s="859"/>
      <c r="H1008" s="859"/>
      <c r="I1008" s="859"/>
    </row>
    <row r="1009" spans="1:9" x14ac:dyDescent="0.25">
      <c r="A1009" s="933">
        <v>91360</v>
      </c>
      <c r="B1009" s="933" t="s">
        <v>1047</v>
      </c>
      <c r="C1009" s="933" t="s">
        <v>721</v>
      </c>
      <c r="D1009" s="934">
        <v>4</v>
      </c>
      <c r="E1009" s="290"/>
      <c r="F1009" s="857"/>
      <c r="G1009" s="859"/>
      <c r="H1009" s="859"/>
      <c r="I1009" s="859"/>
    </row>
    <row r="1010" spans="1:9" x14ac:dyDescent="0.25">
      <c r="A1010" s="933">
        <v>91361</v>
      </c>
      <c r="B1010" s="933" t="s">
        <v>1048</v>
      </c>
      <c r="C1010" s="933" t="s">
        <v>721</v>
      </c>
      <c r="D1010" s="934">
        <v>0.81</v>
      </c>
      <c r="E1010" s="290"/>
      <c r="F1010" s="857"/>
      <c r="G1010" s="859"/>
      <c r="H1010" s="859"/>
      <c r="I1010" s="859"/>
    </row>
    <row r="1011" spans="1:9" x14ac:dyDescent="0.25">
      <c r="A1011" s="933">
        <v>91367</v>
      </c>
      <c r="B1011" s="933" t="s">
        <v>1049</v>
      </c>
      <c r="C1011" s="933" t="s">
        <v>721</v>
      </c>
      <c r="D1011" s="934">
        <v>13.1</v>
      </c>
      <c r="E1011" s="290"/>
      <c r="F1011" s="857"/>
      <c r="G1011" s="859"/>
      <c r="H1011" s="859"/>
      <c r="I1011" s="859"/>
    </row>
    <row r="1012" spans="1:9" x14ac:dyDescent="0.25">
      <c r="A1012" s="933">
        <v>91368</v>
      </c>
      <c r="B1012" s="933" t="s">
        <v>1050</v>
      </c>
      <c r="C1012" s="933" t="s">
        <v>721</v>
      </c>
      <c r="D1012" s="934">
        <v>4.57</v>
      </c>
      <c r="E1012" s="290"/>
      <c r="F1012" s="857"/>
      <c r="G1012" s="859"/>
      <c r="H1012" s="859"/>
      <c r="I1012" s="859"/>
    </row>
    <row r="1013" spans="1:9" x14ac:dyDescent="0.25">
      <c r="A1013" s="933">
        <v>91369</v>
      </c>
      <c r="B1013" s="933" t="s">
        <v>1051</v>
      </c>
      <c r="C1013" s="933" t="s">
        <v>721</v>
      </c>
      <c r="D1013" s="934">
        <v>0.94</v>
      </c>
      <c r="E1013" s="290"/>
      <c r="F1013" s="857"/>
      <c r="G1013" s="859"/>
      <c r="H1013" s="859"/>
      <c r="I1013" s="859"/>
    </row>
    <row r="1014" spans="1:9" x14ac:dyDescent="0.25">
      <c r="A1014" s="933">
        <v>91375</v>
      </c>
      <c r="B1014" s="933" t="s">
        <v>1052</v>
      </c>
      <c r="C1014" s="933" t="s">
        <v>721</v>
      </c>
      <c r="D1014" s="934">
        <v>7.63</v>
      </c>
      <c r="E1014" s="290"/>
      <c r="F1014" s="857"/>
      <c r="G1014" s="859"/>
      <c r="H1014" s="859"/>
      <c r="I1014" s="859"/>
    </row>
    <row r="1015" spans="1:9" x14ac:dyDescent="0.25">
      <c r="A1015" s="933">
        <v>91376</v>
      </c>
      <c r="B1015" s="933" t="s">
        <v>1053</v>
      </c>
      <c r="C1015" s="933" t="s">
        <v>721</v>
      </c>
      <c r="D1015" s="934">
        <v>3.04</v>
      </c>
      <c r="E1015" s="290"/>
      <c r="F1015" s="857"/>
      <c r="G1015" s="859"/>
      <c r="H1015" s="859"/>
      <c r="I1015" s="859"/>
    </row>
    <row r="1016" spans="1:9" x14ac:dyDescent="0.25">
      <c r="A1016" s="933">
        <v>91377</v>
      </c>
      <c r="B1016" s="933" t="s">
        <v>1054</v>
      </c>
      <c r="C1016" s="933" t="s">
        <v>721</v>
      </c>
      <c r="D1016" s="934">
        <v>0.62</v>
      </c>
      <c r="E1016" s="290"/>
      <c r="F1016" s="857"/>
      <c r="G1016" s="859"/>
      <c r="H1016" s="859"/>
      <c r="I1016" s="859"/>
    </row>
    <row r="1017" spans="1:9" x14ac:dyDescent="0.25">
      <c r="A1017" s="933">
        <v>91380</v>
      </c>
      <c r="B1017" s="933" t="s">
        <v>1055</v>
      </c>
      <c r="C1017" s="933" t="s">
        <v>721</v>
      </c>
      <c r="D1017" s="934">
        <v>14.76</v>
      </c>
      <c r="E1017" s="290"/>
      <c r="F1017" s="857"/>
      <c r="G1017" s="859"/>
      <c r="H1017" s="859"/>
      <c r="I1017" s="859"/>
    </row>
    <row r="1018" spans="1:9" x14ac:dyDescent="0.25">
      <c r="A1018" s="933">
        <v>91381</v>
      </c>
      <c r="B1018" s="933" t="s">
        <v>1056</v>
      </c>
      <c r="C1018" s="933" t="s">
        <v>721</v>
      </c>
      <c r="D1018" s="934">
        <v>5.16</v>
      </c>
      <c r="E1018" s="290"/>
      <c r="F1018" s="857"/>
      <c r="G1018" s="859"/>
      <c r="H1018" s="859"/>
      <c r="I1018" s="859"/>
    </row>
    <row r="1019" spans="1:9" x14ac:dyDescent="0.25">
      <c r="A1019" s="933">
        <v>91382</v>
      </c>
      <c r="B1019" s="933" t="s">
        <v>1057</v>
      </c>
      <c r="C1019" s="933" t="s">
        <v>721</v>
      </c>
      <c r="D1019" s="934">
        <v>1.06</v>
      </c>
      <c r="E1019" s="290"/>
      <c r="F1019" s="857"/>
      <c r="G1019" s="859"/>
      <c r="H1019" s="859"/>
      <c r="I1019" s="859"/>
    </row>
    <row r="1020" spans="1:9" x14ac:dyDescent="0.25">
      <c r="A1020" s="933">
        <v>91383</v>
      </c>
      <c r="B1020" s="933" t="s">
        <v>1058</v>
      </c>
      <c r="C1020" s="933" t="s">
        <v>721</v>
      </c>
      <c r="D1020" s="934">
        <v>27.68</v>
      </c>
      <c r="E1020" s="290"/>
      <c r="F1020" s="857"/>
      <c r="G1020" s="859"/>
      <c r="H1020" s="859"/>
      <c r="I1020" s="859"/>
    </row>
    <row r="1021" spans="1:9" x14ac:dyDescent="0.25">
      <c r="A1021" s="933">
        <v>91384</v>
      </c>
      <c r="B1021" s="933" t="s">
        <v>1059</v>
      </c>
      <c r="C1021" s="933" t="s">
        <v>721</v>
      </c>
      <c r="D1021" s="934">
        <v>84.6</v>
      </c>
      <c r="E1021" s="290"/>
      <c r="F1021" s="857"/>
      <c r="G1021" s="859"/>
      <c r="H1021" s="859"/>
      <c r="I1021" s="859"/>
    </row>
    <row r="1022" spans="1:9" x14ac:dyDescent="0.25">
      <c r="A1022" s="933">
        <v>91390</v>
      </c>
      <c r="B1022" s="933" t="s">
        <v>1060</v>
      </c>
      <c r="C1022" s="933" t="s">
        <v>721</v>
      </c>
      <c r="D1022" s="934">
        <v>9.73</v>
      </c>
      <c r="E1022" s="290"/>
      <c r="F1022" s="857"/>
      <c r="G1022" s="859"/>
      <c r="H1022" s="859"/>
      <c r="I1022" s="859"/>
    </row>
    <row r="1023" spans="1:9" x14ac:dyDescent="0.25">
      <c r="A1023" s="933">
        <v>91391</v>
      </c>
      <c r="B1023" s="933" t="s">
        <v>1061</v>
      </c>
      <c r="C1023" s="933" t="s">
        <v>721</v>
      </c>
      <c r="D1023" s="934">
        <v>3.88</v>
      </c>
      <c r="E1023" s="290"/>
      <c r="F1023" s="857"/>
      <c r="G1023" s="859"/>
      <c r="H1023" s="859"/>
      <c r="I1023" s="859"/>
    </row>
    <row r="1024" spans="1:9" x14ac:dyDescent="0.25">
      <c r="A1024" s="933">
        <v>91392</v>
      </c>
      <c r="B1024" s="933" t="s">
        <v>1062</v>
      </c>
      <c r="C1024" s="933" t="s">
        <v>721</v>
      </c>
      <c r="D1024" s="934">
        <v>0.79</v>
      </c>
      <c r="E1024" s="290"/>
      <c r="F1024" s="857"/>
      <c r="G1024" s="859"/>
      <c r="H1024" s="859"/>
      <c r="I1024" s="859"/>
    </row>
    <row r="1025" spans="1:9" x14ac:dyDescent="0.25">
      <c r="A1025" s="933">
        <v>91396</v>
      </c>
      <c r="B1025" s="933" t="s">
        <v>1063</v>
      </c>
      <c r="C1025" s="933" t="s">
        <v>721</v>
      </c>
      <c r="D1025" s="934">
        <v>12.9</v>
      </c>
      <c r="E1025" s="290"/>
      <c r="F1025" s="857"/>
      <c r="G1025" s="859"/>
      <c r="H1025" s="859"/>
      <c r="I1025" s="859"/>
    </row>
    <row r="1026" spans="1:9" x14ac:dyDescent="0.25">
      <c r="A1026" s="933">
        <v>91397</v>
      </c>
      <c r="B1026" s="933" t="s">
        <v>1064</v>
      </c>
      <c r="C1026" s="933" t="s">
        <v>721</v>
      </c>
      <c r="D1026" s="934">
        <v>5.15</v>
      </c>
      <c r="E1026" s="290"/>
      <c r="F1026" s="857"/>
      <c r="G1026" s="859"/>
      <c r="H1026" s="859"/>
      <c r="I1026" s="859"/>
    </row>
    <row r="1027" spans="1:9" x14ac:dyDescent="0.25">
      <c r="A1027" s="933">
        <v>91398</v>
      </c>
      <c r="B1027" s="933" t="s">
        <v>1065</v>
      </c>
      <c r="C1027" s="933" t="s">
        <v>721</v>
      </c>
      <c r="D1027" s="934">
        <v>1.04</v>
      </c>
      <c r="E1027" s="290"/>
      <c r="F1027" s="857"/>
      <c r="G1027" s="859"/>
      <c r="H1027" s="859"/>
      <c r="I1027" s="859"/>
    </row>
    <row r="1028" spans="1:9" x14ac:dyDescent="0.25">
      <c r="A1028" s="933">
        <v>91402</v>
      </c>
      <c r="B1028" s="933" t="s">
        <v>1066</v>
      </c>
      <c r="C1028" s="933" t="s">
        <v>721</v>
      </c>
      <c r="D1028" s="934">
        <v>0.89</v>
      </c>
      <c r="E1028" s="290"/>
      <c r="F1028" s="857"/>
      <c r="G1028" s="859"/>
      <c r="H1028" s="859"/>
      <c r="I1028" s="859"/>
    </row>
    <row r="1029" spans="1:9" x14ac:dyDescent="0.25">
      <c r="A1029" s="933">
        <v>91466</v>
      </c>
      <c r="B1029" s="933" t="s">
        <v>1067</v>
      </c>
      <c r="C1029" s="933" t="s">
        <v>721</v>
      </c>
      <c r="D1029" s="934">
        <v>0.81</v>
      </c>
      <c r="E1029" s="290"/>
      <c r="F1029" s="857"/>
      <c r="G1029" s="859"/>
      <c r="H1029" s="859"/>
      <c r="I1029" s="859"/>
    </row>
    <row r="1030" spans="1:9" x14ac:dyDescent="0.25">
      <c r="A1030" s="933">
        <v>91467</v>
      </c>
      <c r="B1030" s="933" t="s">
        <v>1068</v>
      </c>
      <c r="C1030" s="933" t="s">
        <v>721</v>
      </c>
      <c r="D1030" s="934">
        <v>94.35</v>
      </c>
      <c r="E1030" s="290"/>
      <c r="F1030" s="857"/>
      <c r="G1030" s="859"/>
      <c r="H1030" s="859"/>
      <c r="I1030" s="859"/>
    </row>
    <row r="1031" spans="1:9" x14ac:dyDescent="0.25">
      <c r="A1031" s="933">
        <v>91468</v>
      </c>
      <c r="B1031" s="933" t="s">
        <v>1069</v>
      </c>
      <c r="C1031" s="933" t="s">
        <v>721</v>
      </c>
      <c r="D1031" s="934">
        <v>14.02</v>
      </c>
      <c r="E1031" s="290"/>
      <c r="F1031" s="857"/>
      <c r="G1031" s="859"/>
      <c r="H1031" s="859"/>
      <c r="I1031" s="859"/>
    </row>
    <row r="1032" spans="1:9" x14ac:dyDescent="0.25">
      <c r="A1032" s="933">
        <v>91469</v>
      </c>
      <c r="B1032" s="933" t="s">
        <v>1070</v>
      </c>
      <c r="C1032" s="933" t="s">
        <v>721</v>
      </c>
      <c r="D1032" s="934">
        <v>4.75</v>
      </c>
      <c r="E1032" s="290"/>
      <c r="F1032" s="857"/>
      <c r="G1032" s="859"/>
      <c r="H1032" s="859"/>
      <c r="I1032" s="859"/>
    </row>
    <row r="1033" spans="1:9" x14ac:dyDescent="0.25">
      <c r="A1033" s="933">
        <v>91484</v>
      </c>
      <c r="B1033" s="933" t="s">
        <v>1071</v>
      </c>
      <c r="C1033" s="933" t="s">
        <v>721</v>
      </c>
      <c r="D1033" s="934">
        <v>0.96</v>
      </c>
      <c r="E1033" s="290"/>
      <c r="F1033" s="857"/>
      <c r="G1033" s="859"/>
      <c r="H1033" s="859"/>
      <c r="I1033" s="859"/>
    </row>
    <row r="1034" spans="1:9" x14ac:dyDescent="0.25">
      <c r="A1034" s="933">
        <v>91485</v>
      </c>
      <c r="B1034" s="933" t="s">
        <v>1072</v>
      </c>
      <c r="C1034" s="933" t="s">
        <v>721</v>
      </c>
      <c r="D1034" s="934">
        <v>128.05000000000001</v>
      </c>
      <c r="E1034" s="290"/>
      <c r="F1034" s="857"/>
      <c r="G1034" s="859"/>
      <c r="H1034" s="859"/>
      <c r="I1034" s="859"/>
    </row>
    <row r="1035" spans="1:9" x14ac:dyDescent="0.25">
      <c r="A1035" s="933">
        <v>91529</v>
      </c>
      <c r="B1035" s="933" t="s">
        <v>1073</v>
      </c>
      <c r="C1035" s="933" t="s">
        <v>721</v>
      </c>
      <c r="D1035" s="934">
        <v>0.68</v>
      </c>
      <c r="E1035" s="290"/>
      <c r="F1035" s="857"/>
      <c r="G1035" s="859"/>
      <c r="H1035" s="859"/>
      <c r="I1035" s="859"/>
    </row>
    <row r="1036" spans="1:9" x14ac:dyDescent="0.25">
      <c r="A1036" s="933">
        <v>91530</v>
      </c>
      <c r="B1036" s="933" t="s">
        <v>1074</v>
      </c>
      <c r="C1036" s="933" t="s">
        <v>721</v>
      </c>
      <c r="D1036" s="934">
        <v>0.17</v>
      </c>
      <c r="E1036" s="290"/>
      <c r="F1036" s="857"/>
      <c r="G1036" s="859"/>
      <c r="H1036" s="859"/>
      <c r="I1036" s="859"/>
    </row>
    <row r="1037" spans="1:9" x14ac:dyDescent="0.25">
      <c r="A1037" s="933">
        <v>91531</v>
      </c>
      <c r="B1037" s="933" t="s">
        <v>1075</v>
      </c>
      <c r="C1037" s="933" t="s">
        <v>721</v>
      </c>
      <c r="D1037" s="934">
        <v>0.85</v>
      </c>
      <c r="E1037" s="290"/>
      <c r="F1037" s="857"/>
      <c r="G1037" s="859"/>
      <c r="H1037" s="859"/>
      <c r="I1037" s="859"/>
    </row>
    <row r="1038" spans="1:9" x14ac:dyDescent="0.25">
      <c r="A1038" s="933">
        <v>91532</v>
      </c>
      <c r="B1038" s="933" t="s">
        <v>1076</v>
      </c>
      <c r="C1038" s="933" t="s">
        <v>721</v>
      </c>
      <c r="D1038" s="934">
        <v>4.25</v>
      </c>
      <c r="E1038" s="290"/>
      <c r="F1038" s="857"/>
      <c r="G1038" s="859"/>
      <c r="H1038" s="859"/>
      <c r="I1038" s="859"/>
    </row>
    <row r="1039" spans="1:9" x14ac:dyDescent="0.25">
      <c r="A1039" s="933">
        <v>91629</v>
      </c>
      <c r="B1039" s="933" t="s">
        <v>1077</v>
      </c>
      <c r="C1039" s="933" t="s">
        <v>721</v>
      </c>
      <c r="D1039" s="934">
        <v>9.2899999999999991</v>
      </c>
      <c r="E1039" s="290"/>
      <c r="F1039" s="857"/>
      <c r="G1039" s="859"/>
      <c r="H1039" s="859"/>
      <c r="I1039" s="859"/>
    </row>
    <row r="1040" spans="1:9" x14ac:dyDescent="0.25">
      <c r="A1040" s="933">
        <v>91630</v>
      </c>
      <c r="B1040" s="933" t="s">
        <v>1078</v>
      </c>
      <c r="C1040" s="933" t="s">
        <v>721</v>
      </c>
      <c r="D1040" s="934">
        <v>3.7</v>
      </c>
      <c r="E1040" s="290"/>
      <c r="F1040" s="857"/>
      <c r="G1040" s="859"/>
      <c r="H1040" s="859"/>
      <c r="I1040" s="859"/>
    </row>
    <row r="1041" spans="1:9" x14ac:dyDescent="0.25">
      <c r="A1041" s="933">
        <v>91631</v>
      </c>
      <c r="B1041" s="933" t="s">
        <v>1079</v>
      </c>
      <c r="C1041" s="933" t="s">
        <v>721</v>
      </c>
      <c r="D1041" s="934">
        <v>0.75</v>
      </c>
      <c r="E1041" s="290"/>
      <c r="F1041" s="857"/>
      <c r="G1041" s="859"/>
      <c r="H1041" s="859"/>
      <c r="I1041" s="859"/>
    </row>
    <row r="1042" spans="1:9" x14ac:dyDescent="0.25">
      <c r="A1042" s="933">
        <v>91632</v>
      </c>
      <c r="B1042" s="933" t="s">
        <v>1080</v>
      </c>
      <c r="C1042" s="933" t="s">
        <v>721</v>
      </c>
      <c r="D1042" s="934">
        <v>17.43</v>
      </c>
      <c r="E1042" s="290"/>
      <c r="F1042" s="857"/>
      <c r="G1042" s="859"/>
      <c r="H1042" s="859"/>
      <c r="I1042" s="859"/>
    </row>
    <row r="1043" spans="1:9" x14ac:dyDescent="0.25">
      <c r="A1043" s="933">
        <v>91633</v>
      </c>
      <c r="B1043" s="933" t="s">
        <v>1081</v>
      </c>
      <c r="C1043" s="933" t="s">
        <v>721</v>
      </c>
      <c r="D1043" s="934">
        <v>79.86</v>
      </c>
      <c r="E1043" s="290"/>
      <c r="F1043" s="857"/>
      <c r="G1043" s="859"/>
      <c r="H1043" s="859"/>
      <c r="I1043" s="859"/>
    </row>
    <row r="1044" spans="1:9" x14ac:dyDescent="0.25">
      <c r="A1044" s="933">
        <v>91640</v>
      </c>
      <c r="B1044" s="933" t="s">
        <v>1082</v>
      </c>
      <c r="C1044" s="933" t="s">
        <v>721</v>
      </c>
      <c r="D1044" s="934">
        <v>18.78</v>
      </c>
      <c r="E1044" s="290"/>
      <c r="F1044" s="857"/>
      <c r="G1044" s="859"/>
      <c r="H1044" s="859"/>
      <c r="I1044" s="859"/>
    </row>
    <row r="1045" spans="1:9" x14ac:dyDescent="0.25">
      <c r="A1045" s="933">
        <v>91641</v>
      </c>
      <c r="B1045" s="933" t="s">
        <v>1083</v>
      </c>
      <c r="C1045" s="933" t="s">
        <v>721</v>
      </c>
      <c r="D1045" s="934">
        <v>7.5</v>
      </c>
      <c r="E1045" s="290"/>
      <c r="F1045" s="857"/>
      <c r="G1045" s="859"/>
      <c r="H1045" s="859"/>
      <c r="I1045" s="859"/>
    </row>
    <row r="1046" spans="1:9" x14ac:dyDescent="0.25">
      <c r="A1046" s="933">
        <v>91642</v>
      </c>
      <c r="B1046" s="933" t="s">
        <v>1084</v>
      </c>
      <c r="C1046" s="933" t="s">
        <v>721</v>
      </c>
      <c r="D1046" s="934">
        <v>1.52</v>
      </c>
      <c r="E1046" s="290"/>
      <c r="F1046" s="857"/>
      <c r="G1046" s="859"/>
      <c r="H1046" s="859"/>
      <c r="I1046" s="859"/>
    </row>
    <row r="1047" spans="1:9" x14ac:dyDescent="0.25">
      <c r="A1047" s="933">
        <v>91643</v>
      </c>
      <c r="B1047" s="933" t="s">
        <v>1085</v>
      </c>
      <c r="C1047" s="933" t="s">
        <v>721</v>
      </c>
      <c r="D1047" s="934">
        <v>35.21</v>
      </c>
      <c r="E1047" s="290"/>
      <c r="F1047" s="857"/>
      <c r="G1047" s="859"/>
      <c r="H1047" s="859"/>
      <c r="I1047" s="859"/>
    </row>
    <row r="1048" spans="1:9" x14ac:dyDescent="0.25">
      <c r="A1048" s="933">
        <v>91644</v>
      </c>
      <c r="B1048" s="933" t="s">
        <v>1086</v>
      </c>
      <c r="C1048" s="933" t="s">
        <v>721</v>
      </c>
      <c r="D1048" s="934">
        <v>179.71</v>
      </c>
      <c r="E1048" s="290"/>
      <c r="F1048" s="857"/>
      <c r="G1048" s="859"/>
      <c r="H1048" s="859"/>
      <c r="I1048" s="859"/>
    </row>
    <row r="1049" spans="1:9" x14ac:dyDescent="0.25">
      <c r="A1049" s="933">
        <v>91688</v>
      </c>
      <c r="B1049" s="933" t="s">
        <v>1087</v>
      </c>
      <c r="C1049" s="933" t="s">
        <v>721</v>
      </c>
      <c r="D1049" s="934">
        <v>7.0000000000000007E-2</v>
      </c>
      <c r="E1049" s="290"/>
      <c r="F1049" s="857"/>
      <c r="G1049" s="859"/>
      <c r="H1049" s="859"/>
      <c r="I1049" s="859"/>
    </row>
    <row r="1050" spans="1:9" x14ac:dyDescent="0.25">
      <c r="A1050" s="933">
        <v>91689</v>
      </c>
      <c r="B1050" s="933" t="s">
        <v>1088</v>
      </c>
      <c r="C1050" s="933" t="s">
        <v>721</v>
      </c>
      <c r="D1050" s="934">
        <v>0.01</v>
      </c>
      <c r="E1050" s="290"/>
      <c r="F1050" s="857"/>
      <c r="G1050" s="859"/>
      <c r="H1050" s="859"/>
      <c r="I1050" s="859"/>
    </row>
    <row r="1051" spans="1:9" x14ac:dyDescent="0.25">
      <c r="A1051" s="933">
        <v>91690</v>
      </c>
      <c r="B1051" s="933" t="s">
        <v>1089</v>
      </c>
      <c r="C1051" s="933" t="s">
        <v>721</v>
      </c>
      <c r="D1051" s="934">
        <v>0.05</v>
      </c>
      <c r="E1051" s="290"/>
      <c r="F1051" s="857"/>
      <c r="G1051" s="859"/>
      <c r="H1051" s="859"/>
      <c r="I1051" s="859"/>
    </row>
    <row r="1052" spans="1:9" x14ac:dyDescent="0.25">
      <c r="A1052" s="933">
        <v>91691</v>
      </c>
      <c r="B1052" s="933" t="s">
        <v>1090</v>
      </c>
      <c r="C1052" s="933" t="s">
        <v>721</v>
      </c>
      <c r="D1052" s="934">
        <v>1.96</v>
      </c>
      <c r="E1052" s="290"/>
      <c r="F1052" s="857"/>
      <c r="G1052" s="859"/>
      <c r="H1052" s="859"/>
      <c r="I1052" s="859"/>
    </row>
    <row r="1053" spans="1:9" x14ac:dyDescent="0.25">
      <c r="A1053" s="933">
        <v>92040</v>
      </c>
      <c r="B1053" s="933" t="s">
        <v>1091</v>
      </c>
      <c r="C1053" s="933" t="s">
        <v>721</v>
      </c>
      <c r="D1053" s="934">
        <v>4.13</v>
      </c>
      <c r="E1053" s="290"/>
      <c r="F1053" s="857"/>
      <c r="G1053" s="859"/>
      <c r="H1053" s="859"/>
      <c r="I1053" s="859"/>
    </row>
    <row r="1054" spans="1:9" x14ac:dyDescent="0.25">
      <c r="A1054" s="933">
        <v>92041</v>
      </c>
      <c r="B1054" s="933" t="s">
        <v>1092</v>
      </c>
      <c r="C1054" s="933" t="s">
        <v>721</v>
      </c>
      <c r="D1054" s="934">
        <v>0.82</v>
      </c>
      <c r="E1054" s="290"/>
      <c r="F1054" s="857"/>
      <c r="G1054" s="859"/>
      <c r="H1054" s="859"/>
      <c r="I1054" s="859"/>
    </row>
    <row r="1055" spans="1:9" x14ac:dyDescent="0.25">
      <c r="A1055" s="933">
        <v>92042</v>
      </c>
      <c r="B1055" s="933" t="s">
        <v>1093</v>
      </c>
      <c r="C1055" s="933" t="s">
        <v>721</v>
      </c>
      <c r="D1055" s="934">
        <v>3.44</v>
      </c>
      <c r="E1055" s="290"/>
      <c r="F1055" s="857"/>
      <c r="G1055" s="859"/>
      <c r="H1055" s="859"/>
      <c r="I1055" s="859"/>
    </row>
    <row r="1056" spans="1:9" x14ac:dyDescent="0.25">
      <c r="A1056" s="933">
        <v>92101</v>
      </c>
      <c r="B1056" s="933" t="s">
        <v>1094</v>
      </c>
      <c r="C1056" s="933" t="s">
        <v>721</v>
      </c>
      <c r="D1056" s="934">
        <v>14.63</v>
      </c>
      <c r="E1056" s="290"/>
      <c r="F1056" s="857"/>
      <c r="G1056" s="859"/>
      <c r="H1056" s="859"/>
      <c r="I1056" s="859"/>
    </row>
    <row r="1057" spans="1:9" x14ac:dyDescent="0.25">
      <c r="A1057" s="933">
        <v>92102</v>
      </c>
      <c r="B1057" s="933" t="s">
        <v>1095</v>
      </c>
      <c r="C1057" s="933" t="s">
        <v>721</v>
      </c>
      <c r="D1057" s="934">
        <v>5.84</v>
      </c>
      <c r="E1057" s="290"/>
      <c r="F1057" s="857"/>
      <c r="G1057" s="859"/>
      <c r="H1057" s="859"/>
      <c r="I1057" s="859"/>
    </row>
    <row r="1058" spans="1:9" x14ac:dyDescent="0.25">
      <c r="A1058" s="933">
        <v>92103</v>
      </c>
      <c r="B1058" s="933" t="s">
        <v>1096</v>
      </c>
      <c r="C1058" s="933" t="s">
        <v>721</v>
      </c>
      <c r="D1058" s="934">
        <v>1.18</v>
      </c>
      <c r="E1058" s="290"/>
      <c r="F1058" s="857"/>
      <c r="G1058" s="859"/>
      <c r="H1058" s="859"/>
      <c r="I1058" s="859"/>
    </row>
    <row r="1059" spans="1:9" x14ac:dyDescent="0.25">
      <c r="A1059" s="933">
        <v>92104</v>
      </c>
      <c r="B1059" s="933" t="s">
        <v>1097</v>
      </c>
      <c r="C1059" s="933" t="s">
        <v>721</v>
      </c>
      <c r="D1059" s="934">
        <v>27.45</v>
      </c>
      <c r="E1059" s="290"/>
      <c r="F1059" s="857"/>
      <c r="G1059" s="859"/>
      <c r="H1059" s="859"/>
      <c r="I1059" s="859"/>
    </row>
    <row r="1060" spans="1:9" x14ac:dyDescent="0.25">
      <c r="A1060" s="933">
        <v>92105</v>
      </c>
      <c r="B1060" s="933" t="s">
        <v>6592</v>
      </c>
      <c r="C1060" s="933" t="s">
        <v>721</v>
      </c>
      <c r="D1060" s="934">
        <v>114.81</v>
      </c>
      <c r="E1060" s="290"/>
      <c r="F1060" s="857"/>
      <c r="G1060" s="859"/>
      <c r="H1060" s="859"/>
      <c r="I1060" s="859"/>
    </row>
    <row r="1061" spans="1:9" x14ac:dyDescent="0.25">
      <c r="A1061" s="933">
        <v>92108</v>
      </c>
      <c r="B1061" s="933" t="s">
        <v>1098</v>
      </c>
      <c r="C1061" s="933" t="s">
        <v>721</v>
      </c>
      <c r="D1061" s="934">
        <v>0.61</v>
      </c>
      <c r="E1061" s="290"/>
      <c r="F1061" s="857"/>
      <c r="G1061" s="859"/>
      <c r="H1061" s="859"/>
      <c r="I1061" s="859"/>
    </row>
    <row r="1062" spans="1:9" x14ac:dyDescent="0.25">
      <c r="A1062" s="933">
        <v>92109</v>
      </c>
      <c r="B1062" s="933" t="s">
        <v>1099</v>
      </c>
      <c r="C1062" s="933" t="s">
        <v>721</v>
      </c>
      <c r="D1062" s="934">
        <v>0.13</v>
      </c>
      <c r="E1062" s="290"/>
      <c r="F1062" s="857"/>
      <c r="G1062" s="859"/>
      <c r="H1062" s="859"/>
      <c r="I1062" s="859"/>
    </row>
    <row r="1063" spans="1:9" x14ac:dyDescent="0.25">
      <c r="A1063" s="933">
        <v>92110</v>
      </c>
      <c r="B1063" s="933" t="s">
        <v>1100</v>
      </c>
      <c r="C1063" s="933" t="s">
        <v>721</v>
      </c>
      <c r="D1063" s="934">
        <v>0.48</v>
      </c>
      <c r="E1063" s="290"/>
      <c r="F1063" s="857"/>
      <c r="G1063" s="859"/>
      <c r="H1063" s="859"/>
      <c r="I1063" s="859"/>
    </row>
    <row r="1064" spans="1:9" x14ac:dyDescent="0.25">
      <c r="A1064" s="933">
        <v>92111</v>
      </c>
      <c r="B1064" s="933" t="s">
        <v>1101</v>
      </c>
      <c r="C1064" s="933" t="s">
        <v>721</v>
      </c>
      <c r="D1064" s="934">
        <v>0.77</v>
      </c>
      <c r="E1064" s="290"/>
      <c r="F1064" s="857"/>
      <c r="G1064" s="859"/>
      <c r="H1064" s="859"/>
      <c r="I1064" s="859"/>
    </row>
    <row r="1065" spans="1:9" x14ac:dyDescent="0.25">
      <c r="A1065" s="933">
        <v>92114</v>
      </c>
      <c r="B1065" s="933" t="s">
        <v>1102</v>
      </c>
      <c r="C1065" s="933" t="s">
        <v>721</v>
      </c>
      <c r="D1065" s="934">
        <v>0.06</v>
      </c>
      <c r="E1065" s="290"/>
      <c r="F1065" s="857"/>
      <c r="G1065" s="859"/>
      <c r="H1065" s="859"/>
      <c r="I1065" s="859"/>
    </row>
    <row r="1066" spans="1:9" x14ac:dyDescent="0.25">
      <c r="A1066" s="933">
        <v>92115</v>
      </c>
      <c r="B1066" s="933" t="s">
        <v>1103</v>
      </c>
      <c r="C1066" s="933" t="s">
        <v>721</v>
      </c>
      <c r="D1066" s="934">
        <v>0.01</v>
      </c>
      <c r="E1066" s="290"/>
      <c r="F1066" s="857"/>
      <c r="G1066" s="859"/>
      <c r="H1066" s="859"/>
      <c r="I1066" s="859"/>
    </row>
    <row r="1067" spans="1:9" x14ac:dyDescent="0.25">
      <c r="A1067" s="933">
        <v>92116</v>
      </c>
      <c r="B1067" s="933" t="s">
        <v>1104</v>
      </c>
      <c r="C1067" s="933" t="s">
        <v>721</v>
      </c>
      <c r="D1067" s="934">
        <v>0.08</v>
      </c>
      <c r="E1067" s="290"/>
      <c r="F1067" s="857"/>
      <c r="G1067" s="859"/>
      <c r="H1067" s="859"/>
      <c r="I1067" s="859"/>
    </row>
    <row r="1068" spans="1:9" x14ac:dyDescent="0.25">
      <c r="A1068" s="933">
        <v>92133</v>
      </c>
      <c r="B1068" s="933" t="s">
        <v>1105</v>
      </c>
      <c r="C1068" s="933" t="s">
        <v>721</v>
      </c>
      <c r="D1068" s="934">
        <v>7.69</v>
      </c>
      <c r="E1068" s="290"/>
      <c r="F1068" s="857"/>
      <c r="G1068" s="859"/>
      <c r="H1068" s="859"/>
      <c r="I1068" s="859"/>
    </row>
    <row r="1069" spans="1:9" x14ac:dyDescent="0.25">
      <c r="A1069" s="933">
        <v>92134</v>
      </c>
      <c r="B1069" s="933" t="s">
        <v>1106</v>
      </c>
      <c r="C1069" s="933" t="s">
        <v>721</v>
      </c>
      <c r="D1069" s="934">
        <v>2.2999999999999998</v>
      </c>
      <c r="E1069" s="290"/>
      <c r="F1069" s="857"/>
      <c r="G1069" s="859"/>
      <c r="H1069" s="859"/>
      <c r="I1069" s="859"/>
    </row>
    <row r="1070" spans="1:9" x14ac:dyDescent="0.25">
      <c r="A1070" s="933">
        <v>92135</v>
      </c>
      <c r="B1070" s="933" t="s">
        <v>1107</v>
      </c>
      <c r="C1070" s="933" t="s">
        <v>721</v>
      </c>
      <c r="D1070" s="934">
        <v>0.48</v>
      </c>
      <c r="E1070" s="290"/>
      <c r="F1070" s="857"/>
      <c r="G1070" s="859"/>
      <c r="H1070" s="859"/>
      <c r="I1070" s="859"/>
    </row>
    <row r="1071" spans="1:9" x14ac:dyDescent="0.25">
      <c r="A1071" s="933">
        <v>92136</v>
      </c>
      <c r="B1071" s="933" t="s">
        <v>1108</v>
      </c>
      <c r="C1071" s="933" t="s">
        <v>721</v>
      </c>
      <c r="D1071" s="934">
        <v>9.61</v>
      </c>
      <c r="E1071" s="290"/>
      <c r="F1071" s="857"/>
      <c r="G1071" s="859"/>
      <c r="H1071" s="859"/>
      <c r="I1071" s="859"/>
    </row>
    <row r="1072" spans="1:9" x14ac:dyDescent="0.25">
      <c r="A1072" s="933">
        <v>92137</v>
      </c>
      <c r="B1072" s="933" t="s">
        <v>1109</v>
      </c>
      <c r="C1072" s="933" t="s">
        <v>721</v>
      </c>
      <c r="D1072" s="934">
        <v>23.63</v>
      </c>
      <c r="E1072" s="290"/>
      <c r="F1072" s="857"/>
      <c r="G1072" s="859"/>
      <c r="H1072" s="859"/>
      <c r="I1072" s="859"/>
    </row>
    <row r="1073" spans="1:9" x14ac:dyDescent="0.25">
      <c r="A1073" s="933">
        <v>92140</v>
      </c>
      <c r="B1073" s="933" t="s">
        <v>1110</v>
      </c>
      <c r="C1073" s="933" t="s">
        <v>721</v>
      </c>
      <c r="D1073" s="934">
        <v>2.34</v>
      </c>
      <c r="E1073" s="290"/>
      <c r="F1073" s="857"/>
      <c r="G1073" s="859"/>
      <c r="H1073" s="859"/>
      <c r="I1073" s="859"/>
    </row>
    <row r="1074" spans="1:9" x14ac:dyDescent="0.25">
      <c r="A1074" s="933">
        <v>92141</v>
      </c>
      <c r="B1074" s="933" t="s">
        <v>1111</v>
      </c>
      <c r="C1074" s="933" t="s">
        <v>721</v>
      </c>
      <c r="D1074" s="934">
        <v>0.7</v>
      </c>
      <c r="E1074" s="290"/>
      <c r="F1074" s="857"/>
      <c r="G1074" s="859"/>
      <c r="H1074" s="859"/>
      <c r="I1074" s="859"/>
    </row>
    <row r="1075" spans="1:9" x14ac:dyDescent="0.25">
      <c r="A1075" s="933">
        <v>92142</v>
      </c>
      <c r="B1075" s="933" t="s">
        <v>1112</v>
      </c>
      <c r="C1075" s="933" t="s">
        <v>721</v>
      </c>
      <c r="D1075" s="934">
        <v>0.14000000000000001</v>
      </c>
      <c r="E1075" s="290"/>
      <c r="F1075" s="857"/>
      <c r="G1075" s="859"/>
      <c r="H1075" s="859"/>
      <c r="I1075" s="859"/>
    </row>
    <row r="1076" spans="1:9" x14ac:dyDescent="0.25">
      <c r="A1076" s="933">
        <v>92143</v>
      </c>
      <c r="B1076" s="933" t="s">
        <v>1113</v>
      </c>
      <c r="C1076" s="933" t="s">
        <v>721</v>
      </c>
      <c r="D1076" s="934">
        <v>2.93</v>
      </c>
      <c r="E1076" s="290"/>
      <c r="F1076" s="857"/>
      <c r="G1076" s="859"/>
      <c r="H1076" s="859"/>
      <c r="I1076" s="859"/>
    </row>
    <row r="1077" spans="1:9" x14ac:dyDescent="0.25">
      <c r="A1077" s="933">
        <v>92144</v>
      </c>
      <c r="B1077" s="933" t="s">
        <v>1114</v>
      </c>
      <c r="C1077" s="933" t="s">
        <v>721</v>
      </c>
      <c r="D1077" s="934">
        <v>27.62</v>
      </c>
      <c r="E1077" s="290"/>
      <c r="F1077" s="857"/>
      <c r="G1077" s="859"/>
      <c r="H1077" s="859"/>
      <c r="I1077" s="859"/>
    </row>
    <row r="1078" spans="1:9" x14ac:dyDescent="0.25">
      <c r="A1078" s="933">
        <v>92237</v>
      </c>
      <c r="B1078" s="933" t="s">
        <v>1115</v>
      </c>
      <c r="C1078" s="933" t="s">
        <v>721</v>
      </c>
      <c r="D1078" s="934">
        <v>13.73</v>
      </c>
      <c r="E1078" s="290"/>
      <c r="F1078" s="857"/>
      <c r="G1078" s="859"/>
      <c r="H1078" s="859"/>
      <c r="I1078" s="859"/>
    </row>
    <row r="1079" spans="1:9" x14ac:dyDescent="0.25">
      <c r="A1079" s="933">
        <v>92238</v>
      </c>
      <c r="B1079" s="933" t="s">
        <v>1116</v>
      </c>
      <c r="C1079" s="933" t="s">
        <v>721</v>
      </c>
      <c r="D1079" s="934">
        <v>5.48</v>
      </c>
      <c r="E1079" s="290"/>
      <c r="F1079" s="857"/>
      <c r="G1079" s="859"/>
      <c r="H1079" s="859"/>
      <c r="I1079" s="859"/>
    </row>
    <row r="1080" spans="1:9" x14ac:dyDescent="0.25">
      <c r="A1080" s="933">
        <v>92239</v>
      </c>
      <c r="B1080" s="933" t="s">
        <v>1117</v>
      </c>
      <c r="C1080" s="933" t="s">
        <v>721</v>
      </c>
      <c r="D1080" s="934">
        <v>1.1100000000000001</v>
      </c>
      <c r="E1080" s="290"/>
      <c r="F1080" s="857"/>
      <c r="G1080" s="859"/>
      <c r="H1080" s="859"/>
      <c r="I1080" s="859"/>
    </row>
    <row r="1081" spans="1:9" x14ac:dyDescent="0.25">
      <c r="A1081" s="933">
        <v>92240</v>
      </c>
      <c r="B1081" s="933" t="s">
        <v>1118</v>
      </c>
      <c r="C1081" s="933" t="s">
        <v>721</v>
      </c>
      <c r="D1081" s="934">
        <v>25.77</v>
      </c>
      <c r="E1081" s="290"/>
      <c r="F1081" s="857"/>
      <c r="G1081" s="859"/>
      <c r="H1081" s="859"/>
      <c r="I1081" s="859"/>
    </row>
    <row r="1082" spans="1:9" x14ac:dyDescent="0.25">
      <c r="A1082" s="933">
        <v>92241</v>
      </c>
      <c r="B1082" s="933" t="s">
        <v>1119</v>
      </c>
      <c r="C1082" s="933" t="s">
        <v>721</v>
      </c>
      <c r="D1082" s="934">
        <v>164.75</v>
      </c>
      <c r="E1082" s="290"/>
      <c r="F1082" s="857"/>
      <c r="G1082" s="859"/>
      <c r="H1082" s="859"/>
      <c r="I1082" s="859"/>
    </row>
    <row r="1083" spans="1:9" x14ac:dyDescent="0.25">
      <c r="A1083" s="933">
        <v>92712</v>
      </c>
      <c r="B1083" s="933" t="s">
        <v>1120</v>
      </c>
      <c r="C1083" s="933" t="s">
        <v>721</v>
      </c>
      <c r="D1083" s="934">
        <v>0.17</v>
      </c>
      <c r="E1083" s="290"/>
      <c r="F1083" s="857"/>
      <c r="G1083" s="859"/>
      <c r="H1083" s="859"/>
      <c r="I1083" s="859"/>
    </row>
    <row r="1084" spans="1:9" x14ac:dyDescent="0.25">
      <c r="A1084" s="933">
        <v>92713</v>
      </c>
      <c r="B1084" s="933" t="s">
        <v>1121</v>
      </c>
      <c r="C1084" s="933" t="s">
        <v>721</v>
      </c>
      <c r="D1084" s="934">
        <v>0.03</v>
      </c>
      <c r="E1084" s="290"/>
      <c r="F1084" s="857"/>
      <c r="G1084" s="859"/>
      <c r="H1084" s="859"/>
      <c r="I1084" s="859"/>
    </row>
    <row r="1085" spans="1:9" x14ac:dyDescent="0.25">
      <c r="A1085" s="933">
        <v>92714</v>
      </c>
      <c r="B1085" s="933" t="s">
        <v>1122</v>
      </c>
      <c r="C1085" s="933" t="s">
        <v>721</v>
      </c>
      <c r="D1085" s="934">
        <v>0.21</v>
      </c>
      <c r="E1085" s="290"/>
      <c r="F1085" s="857"/>
      <c r="G1085" s="859"/>
      <c r="H1085" s="859"/>
      <c r="I1085" s="859"/>
    </row>
    <row r="1086" spans="1:9" x14ac:dyDescent="0.25">
      <c r="A1086" s="933">
        <v>92715</v>
      </c>
      <c r="B1086" s="933" t="s">
        <v>1123</v>
      </c>
      <c r="C1086" s="933" t="s">
        <v>721</v>
      </c>
      <c r="D1086" s="934">
        <v>14.92</v>
      </c>
      <c r="E1086" s="290"/>
      <c r="F1086" s="857"/>
      <c r="G1086" s="859"/>
      <c r="H1086" s="859"/>
      <c r="I1086" s="859"/>
    </row>
    <row r="1087" spans="1:9" x14ac:dyDescent="0.25">
      <c r="A1087" s="933">
        <v>92956</v>
      </c>
      <c r="B1087" s="933" t="s">
        <v>1124</v>
      </c>
      <c r="C1087" s="933" t="s">
        <v>721</v>
      </c>
      <c r="D1087" s="934">
        <v>5.01</v>
      </c>
      <c r="E1087" s="290"/>
      <c r="F1087" s="857"/>
      <c r="G1087" s="859"/>
      <c r="H1087" s="859"/>
      <c r="I1087" s="859"/>
    </row>
    <row r="1088" spans="1:9" x14ac:dyDescent="0.25">
      <c r="A1088" s="933">
        <v>92957</v>
      </c>
      <c r="B1088" s="933" t="s">
        <v>1125</v>
      </c>
      <c r="C1088" s="933" t="s">
        <v>721</v>
      </c>
      <c r="D1088" s="934">
        <v>1.1200000000000001</v>
      </c>
      <c r="E1088" s="290"/>
      <c r="F1088" s="857"/>
      <c r="G1088" s="859"/>
      <c r="H1088" s="859"/>
      <c r="I1088" s="859"/>
    </row>
    <row r="1089" spans="1:9" x14ac:dyDescent="0.25">
      <c r="A1089" s="933">
        <v>92958</v>
      </c>
      <c r="B1089" s="933" t="s">
        <v>1126</v>
      </c>
      <c r="C1089" s="933" t="s">
        <v>721</v>
      </c>
      <c r="D1089" s="934">
        <v>5.48</v>
      </c>
      <c r="E1089" s="290"/>
      <c r="F1089" s="857"/>
      <c r="G1089" s="859"/>
      <c r="H1089" s="859"/>
      <c r="I1089" s="859"/>
    </row>
    <row r="1090" spans="1:9" x14ac:dyDescent="0.25">
      <c r="A1090" s="933">
        <v>92959</v>
      </c>
      <c r="B1090" s="933" t="s">
        <v>1127</v>
      </c>
      <c r="C1090" s="933" t="s">
        <v>721</v>
      </c>
      <c r="D1090" s="934">
        <v>5.53</v>
      </c>
      <c r="E1090" s="290"/>
      <c r="F1090" s="857"/>
      <c r="G1090" s="859"/>
      <c r="H1090" s="859"/>
      <c r="I1090" s="859"/>
    </row>
    <row r="1091" spans="1:9" x14ac:dyDescent="0.25">
      <c r="A1091" s="933">
        <v>92963</v>
      </c>
      <c r="B1091" s="933" t="s">
        <v>1128</v>
      </c>
      <c r="C1091" s="933" t="s">
        <v>721</v>
      </c>
      <c r="D1091" s="934">
        <v>0.97</v>
      </c>
      <c r="E1091" s="290"/>
      <c r="F1091" s="857"/>
      <c r="G1091" s="859"/>
      <c r="H1091" s="859"/>
      <c r="I1091" s="859"/>
    </row>
    <row r="1092" spans="1:9" x14ac:dyDescent="0.25">
      <c r="A1092" s="933">
        <v>92964</v>
      </c>
      <c r="B1092" s="933" t="s">
        <v>1129</v>
      </c>
      <c r="C1092" s="933" t="s">
        <v>721</v>
      </c>
      <c r="D1092" s="934">
        <v>0.21</v>
      </c>
      <c r="E1092" s="290"/>
      <c r="F1092" s="857"/>
      <c r="G1092" s="859"/>
      <c r="H1092" s="859"/>
      <c r="I1092" s="859"/>
    </row>
    <row r="1093" spans="1:9" x14ac:dyDescent="0.25">
      <c r="A1093" s="933">
        <v>92965</v>
      </c>
      <c r="B1093" s="933" t="s">
        <v>1130</v>
      </c>
      <c r="C1093" s="933" t="s">
        <v>721</v>
      </c>
      <c r="D1093" s="934">
        <v>1.22</v>
      </c>
      <c r="E1093" s="290"/>
      <c r="F1093" s="857"/>
      <c r="G1093" s="859"/>
      <c r="H1093" s="859"/>
      <c r="I1093" s="859"/>
    </row>
    <row r="1094" spans="1:9" x14ac:dyDescent="0.25">
      <c r="A1094" s="933">
        <v>93220</v>
      </c>
      <c r="B1094" s="933" t="s">
        <v>1131</v>
      </c>
      <c r="C1094" s="933" t="s">
        <v>721</v>
      </c>
      <c r="D1094" s="934">
        <v>184.58</v>
      </c>
      <c r="E1094" s="290"/>
      <c r="F1094" s="857"/>
      <c r="G1094" s="859"/>
      <c r="H1094" s="859"/>
      <c r="I1094" s="859"/>
    </row>
    <row r="1095" spans="1:9" x14ac:dyDescent="0.25">
      <c r="A1095" s="933">
        <v>93221</v>
      </c>
      <c r="B1095" s="933" t="s">
        <v>1132</v>
      </c>
      <c r="C1095" s="933" t="s">
        <v>721</v>
      </c>
      <c r="D1095" s="934">
        <v>48.48</v>
      </c>
      <c r="E1095" s="290"/>
      <c r="F1095" s="857"/>
      <c r="G1095" s="859"/>
      <c r="H1095" s="859"/>
      <c r="I1095" s="859"/>
    </row>
    <row r="1096" spans="1:9" x14ac:dyDescent="0.25">
      <c r="A1096" s="933">
        <v>93222</v>
      </c>
      <c r="B1096" s="933" t="s">
        <v>1133</v>
      </c>
      <c r="C1096" s="933" t="s">
        <v>721</v>
      </c>
      <c r="D1096" s="934">
        <v>230.99</v>
      </c>
      <c r="E1096" s="290"/>
      <c r="F1096" s="857"/>
      <c r="G1096" s="859"/>
      <c r="H1096" s="859"/>
      <c r="I1096" s="859"/>
    </row>
    <row r="1097" spans="1:9" x14ac:dyDescent="0.25">
      <c r="A1097" s="933">
        <v>93223</v>
      </c>
      <c r="B1097" s="933" t="s">
        <v>1134</v>
      </c>
      <c r="C1097" s="933" t="s">
        <v>721</v>
      </c>
      <c r="D1097" s="934">
        <v>93.24</v>
      </c>
      <c r="E1097" s="290"/>
      <c r="F1097" s="857"/>
      <c r="G1097" s="859"/>
      <c r="H1097" s="859"/>
      <c r="I1097" s="859"/>
    </row>
    <row r="1098" spans="1:9" x14ac:dyDescent="0.25">
      <c r="A1098" s="933">
        <v>93229</v>
      </c>
      <c r="B1098" s="933" t="s">
        <v>1135</v>
      </c>
      <c r="C1098" s="933" t="s">
        <v>721</v>
      </c>
      <c r="D1098" s="934">
        <v>0.26</v>
      </c>
      <c r="E1098" s="290"/>
      <c r="F1098" s="857"/>
      <c r="G1098" s="859"/>
      <c r="H1098" s="859"/>
      <c r="I1098" s="859"/>
    </row>
    <row r="1099" spans="1:9" x14ac:dyDescent="0.25">
      <c r="A1099" s="933">
        <v>93230</v>
      </c>
      <c r="B1099" s="933" t="s">
        <v>1136</v>
      </c>
      <c r="C1099" s="933" t="s">
        <v>721</v>
      </c>
      <c r="D1099" s="934">
        <v>0.05</v>
      </c>
      <c r="E1099" s="290"/>
      <c r="F1099" s="857"/>
      <c r="G1099" s="859"/>
      <c r="H1099" s="859"/>
      <c r="I1099" s="859"/>
    </row>
    <row r="1100" spans="1:9" x14ac:dyDescent="0.25">
      <c r="A1100" s="933">
        <v>93231</v>
      </c>
      <c r="B1100" s="933" t="s">
        <v>1137</v>
      </c>
      <c r="C1100" s="933" t="s">
        <v>721</v>
      </c>
      <c r="D1100" s="934">
        <v>0.24</v>
      </c>
      <c r="E1100" s="290"/>
      <c r="F1100" s="857"/>
      <c r="G1100" s="859"/>
      <c r="H1100" s="859"/>
      <c r="I1100" s="859"/>
    </row>
    <row r="1101" spans="1:9" x14ac:dyDescent="0.25">
      <c r="A1101" s="933">
        <v>93232</v>
      </c>
      <c r="B1101" s="933" t="s">
        <v>1138</v>
      </c>
      <c r="C1101" s="933" t="s">
        <v>721</v>
      </c>
      <c r="D1101" s="934">
        <v>5.94</v>
      </c>
      <c r="E1101" s="290"/>
      <c r="F1101" s="857"/>
      <c r="G1101" s="859"/>
      <c r="H1101" s="859"/>
      <c r="I1101" s="859"/>
    </row>
    <row r="1102" spans="1:9" x14ac:dyDescent="0.25">
      <c r="A1102" s="933">
        <v>93235</v>
      </c>
      <c r="B1102" s="933" t="s">
        <v>1139</v>
      </c>
      <c r="C1102" s="933" t="s">
        <v>721</v>
      </c>
      <c r="D1102" s="934">
        <v>1.43</v>
      </c>
      <c r="E1102" s="290"/>
      <c r="F1102" s="857"/>
      <c r="G1102" s="859"/>
      <c r="H1102" s="859"/>
      <c r="I1102" s="859"/>
    </row>
    <row r="1103" spans="1:9" x14ac:dyDescent="0.25">
      <c r="A1103" s="933">
        <v>93238</v>
      </c>
      <c r="B1103" s="933" t="s">
        <v>1140</v>
      </c>
      <c r="C1103" s="933" t="s">
        <v>721</v>
      </c>
      <c r="D1103" s="934">
        <v>1.25</v>
      </c>
      <c r="E1103" s="290"/>
      <c r="F1103" s="857"/>
      <c r="G1103" s="859"/>
      <c r="H1103" s="859"/>
      <c r="I1103" s="859"/>
    </row>
    <row r="1104" spans="1:9" x14ac:dyDescent="0.25">
      <c r="A1104" s="933">
        <v>93239</v>
      </c>
      <c r="B1104" s="933" t="s">
        <v>1141</v>
      </c>
      <c r="C1104" s="933" t="s">
        <v>721</v>
      </c>
      <c r="D1104" s="934">
        <v>5.67</v>
      </c>
      <c r="E1104" s="290"/>
      <c r="F1104" s="857"/>
      <c r="G1104" s="859"/>
      <c r="H1104" s="859"/>
      <c r="I1104" s="859"/>
    </row>
    <row r="1105" spans="1:9" x14ac:dyDescent="0.25">
      <c r="A1105" s="933">
        <v>93240</v>
      </c>
      <c r="B1105" s="933" t="s">
        <v>1142</v>
      </c>
      <c r="C1105" s="933" t="s">
        <v>721</v>
      </c>
      <c r="D1105" s="934">
        <v>7.14</v>
      </c>
      <c r="E1105" s="290"/>
      <c r="F1105" s="857"/>
      <c r="G1105" s="859"/>
      <c r="H1105" s="859"/>
      <c r="I1105" s="859"/>
    </row>
    <row r="1106" spans="1:9" x14ac:dyDescent="0.25">
      <c r="A1106" s="933">
        <v>93267</v>
      </c>
      <c r="B1106" s="933" t="s">
        <v>1143</v>
      </c>
      <c r="C1106" s="933" t="s">
        <v>721</v>
      </c>
      <c r="D1106" s="934">
        <v>22.53</v>
      </c>
      <c r="E1106" s="290"/>
      <c r="F1106" s="857"/>
      <c r="G1106" s="859"/>
      <c r="H1106" s="859"/>
      <c r="I1106" s="859"/>
    </row>
    <row r="1107" spans="1:9" x14ac:dyDescent="0.25">
      <c r="A1107" s="933">
        <v>93269</v>
      </c>
      <c r="B1107" s="933" t="s">
        <v>1144</v>
      </c>
      <c r="C1107" s="933" t="s">
        <v>721</v>
      </c>
      <c r="D1107" s="934">
        <v>5.0599999999999996</v>
      </c>
      <c r="E1107" s="290"/>
      <c r="F1107" s="857"/>
      <c r="G1107" s="859"/>
      <c r="H1107" s="859"/>
      <c r="I1107" s="859"/>
    </row>
    <row r="1108" spans="1:9" x14ac:dyDescent="0.25">
      <c r="A1108" s="933">
        <v>93270</v>
      </c>
      <c r="B1108" s="933" t="s">
        <v>1145</v>
      </c>
      <c r="C1108" s="933" t="s">
        <v>721</v>
      </c>
      <c r="D1108" s="934">
        <v>24.64</v>
      </c>
      <c r="E1108" s="290"/>
      <c r="F1108" s="857"/>
      <c r="G1108" s="859"/>
      <c r="H1108" s="859"/>
      <c r="I1108" s="859"/>
    </row>
    <row r="1109" spans="1:9" x14ac:dyDescent="0.25">
      <c r="A1109" s="933">
        <v>93271</v>
      </c>
      <c r="B1109" s="933" t="s">
        <v>1146</v>
      </c>
      <c r="C1109" s="933" t="s">
        <v>721</v>
      </c>
      <c r="D1109" s="934">
        <v>5.79</v>
      </c>
      <c r="E1109" s="290"/>
      <c r="F1109" s="857"/>
      <c r="G1109" s="859"/>
      <c r="H1109" s="859"/>
      <c r="I1109" s="859"/>
    </row>
    <row r="1110" spans="1:9" x14ac:dyDescent="0.25">
      <c r="A1110" s="933">
        <v>93277</v>
      </c>
      <c r="B1110" s="933" t="s">
        <v>1147</v>
      </c>
      <c r="C1110" s="933" t="s">
        <v>721</v>
      </c>
      <c r="D1110" s="934">
        <v>0.27</v>
      </c>
      <c r="E1110" s="290"/>
      <c r="F1110" s="857"/>
      <c r="G1110" s="859"/>
      <c r="H1110" s="859"/>
      <c r="I1110" s="859"/>
    </row>
    <row r="1111" spans="1:9" x14ac:dyDescent="0.25">
      <c r="A1111" s="933">
        <v>93278</v>
      </c>
      <c r="B1111" s="933" t="s">
        <v>1148</v>
      </c>
      <c r="C1111" s="933" t="s">
        <v>721</v>
      </c>
      <c r="D1111" s="934">
        <v>0.06</v>
      </c>
      <c r="E1111" s="290"/>
      <c r="F1111" s="857"/>
      <c r="G1111" s="859"/>
      <c r="H1111" s="859"/>
      <c r="I1111" s="859"/>
    </row>
    <row r="1112" spans="1:9" x14ac:dyDescent="0.25">
      <c r="A1112" s="933">
        <v>93279</v>
      </c>
      <c r="B1112" s="933" t="s">
        <v>1149</v>
      </c>
      <c r="C1112" s="933" t="s">
        <v>721</v>
      </c>
      <c r="D1112" s="934">
        <v>0.26</v>
      </c>
      <c r="E1112" s="290"/>
      <c r="F1112" s="857"/>
      <c r="G1112" s="859"/>
      <c r="H1112" s="859"/>
      <c r="I1112" s="859"/>
    </row>
    <row r="1113" spans="1:9" x14ac:dyDescent="0.25">
      <c r="A1113" s="933">
        <v>93280</v>
      </c>
      <c r="B1113" s="933" t="s">
        <v>1150</v>
      </c>
      <c r="C1113" s="933" t="s">
        <v>721</v>
      </c>
      <c r="D1113" s="934">
        <v>0.48</v>
      </c>
      <c r="E1113" s="290"/>
      <c r="F1113" s="857"/>
      <c r="G1113" s="859"/>
      <c r="H1113" s="859"/>
      <c r="I1113" s="859"/>
    </row>
    <row r="1114" spans="1:9" x14ac:dyDescent="0.25">
      <c r="A1114" s="933">
        <v>93283</v>
      </c>
      <c r="B1114" s="933" t="s">
        <v>1151</v>
      </c>
      <c r="C1114" s="933" t="s">
        <v>721</v>
      </c>
      <c r="D1114" s="934">
        <v>47.35</v>
      </c>
      <c r="E1114" s="290"/>
      <c r="F1114" s="857"/>
      <c r="G1114" s="859"/>
      <c r="H1114" s="859"/>
      <c r="I1114" s="859"/>
    </row>
    <row r="1115" spans="1:9" x14ac:dyDescent="0.25">
      <c r="A1115" s="933">
        <v>93284</v>
      </c>
      <c r="B1115" s="933" t="s">
        <v>1152</v>
      </c>
      <c r="C1115" s="933" t="s">
        <v>721</v>
      </c>
      <c r="D1115" s="934">
        <v>16.21</v>
      </c>
      <c r="E1115" s="290"/>
      <c r="F1115" s="857"/>
      <c r="G1115" s="859"/>
      <c r="H1115" s="859"/>
      <c r="I1115" s="859"/>
    </row>
    <row r="1116" spans="1:9" x14ac:dyDescent="0.25">
      <c r="A1116" s="933">
        <v>93285</v>
      </c>
      <c r="B1116" s="933" t="s">
        <v>1153</v>
      </c>
      <c r="C1116" s="933" t="s">
        <v>721</v>
      </c>
      <c r="D1116" s="934">
        <v>76.12</v>
      </c>
      <c r="E1116" s="290"/>
      <c r="F1116" s="857"/>
      <c r="G1116" s="859"/>
      <c r="H1116" s="859"/>
      <c r="I1116" s="859"/>
    </row>
    <row r="1117" spans="1:9" x14ac:dyDescent="0.25">
      <c r="A1117" s="933">
        <v>93286</v>
      </c>
      <c r="B1117" s="933" t="s">
        <v>1154</v>
      </c>
      <c r="C1117" s="933" t="s">
        <v>721</v>
      </c>
      <c r="D1117" s="934">
        <v>137.02000000000001</v>
      </c>
      <c r="E1117" s="290"/>
      <c r="F1117" s="857"/>
      <c r="G1117" s="859"/>
      <c r="H1117" s="859"/>
      <c r="I1117" s="859"/>
    </row>
    <row r="1118" spans="1:9" x14ac:dyDescent="0.25">
      <c r="A1118" s="933">
        <v>93296</v>
      </c>
      <c r="B1118" s="933" t="s">
        <v>1155</v>
      </c>
      <c r="C1118" s="933" t="s">
        <v>721</v>
      </c>
      <c r="D1118" s="934">
        <v>3.31</v>
      </c>
      <c r="E1118" s="290"/>
      <c r="F1118" s="857"/>
      <c r="G1118" s="859"/>
      <c r="H1118" s="859"/>
      <c r="I1118" s="859"/>
    </row>
    <row r="1119" spans="1:9" x14ac:dyDescent="0.25">
      <c r="A1119" s="933">
        <v>93397</v>
      </c>
      <c r="B1119" s="933" t="s">
        <v>1156</v>
      </c>
      <c r="C1119" s="933" t="s">
        <v>721</v>
      </c>
      <c r="D1119" s="934">
        <v>9.2899999999999991</v>
      </c>
      <c r="E1119" s="290"/>
      <c r="F1119" s="857"/>
      <c r="G1119" s="859"/>
      <c r="H1119" s="859"/>
      <c r="I1119" s="859"/>
    </row>
    <row r="1120" spans="1:9" x14ac:dyDescent="0.25">
      <c r="A1120" s="933">
        <v>93398</v>
      </c>
      <c r="B1120" s="933" t="s">
        <v>1157</v>
      </c>
      <c r="C1120" s="933" t="s">
        <v>721</v>
      </c>
      <c r="D1120" s="934">
        <v>3.7</v>
      </c>
      <c r="E1120" s="290"/>
      <c r="F1120" s="857"/>
      <c r="G1120" s="859"/>
      <c r="H1120" s="859"/>
      <c r="I1120" s="859"/>
    </row>
    <row r="1121" spans="1:9" x14ac:dyDescent="0.25">
      <c r="A1121" s="933">
        <v>93399</v>
      </c>
      <c r="B1121" s="933" t="s">
        <v>1158</v>
      </c>
      <c r="C1121" s="933" t="s">
        <v>721</v>
      </c>
      <c r="D1121" s="934">
        <v>0.75</v>
      </c>
      <c r="E1121" s="290"/>
      <c r="F1121" s="857"/>
      <c r="G1121" s="859"/>
      <c r="H1121" s="859"/>
      <c r="I1121" s="859"/>
    </row>
    <row r="1122" spans="1:9" x14ac:dyDescent="0.25">
      <c r="A1122" s="933">
        <v>93400</v>
      </c>
      <c r="B1122" s="933" t="s">
        <v>1159</v>
      </c>
      <c r="C1122" s="933" t="s">
        <v>721</v>
      </c>
      <c r="D1122" s="934">
        <v>17.43</v>
      </c>
      <c r="E1122" s="290"/>
      <c r="F1122" s="857"/>
      <c r="G1122" s="859"/>
      <c r="H1122" s="859"/>
      <c r="I1122" s="859"/>
    </row>
    <row r="1123" spans="1:9" x14ac:dyDescent="0.25">
      <c r="A1123" s="933">
        <v>93401</v>
      </c>
      <c r="B1123" s="933" t="s">
        <v>1160</v>
      </c>
      <c r="C1123" s="933" t="s">
        <v>721</v>
      </c>
      <c r="D1123" s="934">
        <v>94.35</v>
      </c>
      <c r="E1123" s="290"/>
      <c r="F1123" s="857"/>
      <c r="G1123" s="859"/>
      <c r="H1123" s="859"/>
      <c r="I1123" s="859"/>
    </row>
    <row r="1124" spans="1:9" x14ac:dyDescent="0.25">
      <c r="A1124" s="933">
        <v>93404</v>
      </c>
      <c r="B1124" s="933" t="s">
        <v>1161</v>
      </c>
      <c r="C1124" s="933" t="s">
        <v>721</v>
      </c>
      <c r="D1124" s="934">
        <v>4.3899999999999997</v>
      </c>
      <c r="E1124" s="290"/>
      <c r="F1124" s="857"/>
      <c r="G1124" s="859"/>
      <c r="H1124" s="859"/>
      <c r="I1124" s="859"/>
    </row>
    <row r="1125" spans="1:9" x14ac:dyDescent="0.25">
      <c r="A1125" s="933">
        <v>93405</v>
      </c>
      <c r="B1125" s="933" t="s">
        <v>1162</v>
      </c>
      <c r="C1125" s="933" t="s">
        <v>721</v>
      </c>
      <c r="D1125" s="934">
        <v>0.87</v>
      </c>
      <c r="E1125" s="290"/>
      <c r="F1125" s="857"/>
      <c r="G1125" s="859"/>
      <c r="H1125" s="859"/>
      <c r="I1125" s="859"/>
    </row>
    <row r="1126" spans="1:9" x14ac:dyDescent="0.25">
      <c r="A1126" s="933">
        <v>93406</v>
      </c>
      <c r="B1126" s="933" t="s">
        <v>1163</v>
      </c>
      <c r="C1126" s="933" t="s">
        <v>721</v>
      </c>
      <c r="D1126" s="934">
        <v>5.49</v>
      </c>
      <c r="E1126" s="290"/>
      <c r="F1126" s="857"/>
      <c r="G1126" s="859"/>
      <c r="H1126" s="859"/>
      <c r="I1126" s="859"/>
    </row>
    <row r="1127" spans="1:9" x14ac:dyDescent="0.25">
      <c r="A1127" s="933">
        <v>93407</v>
      </c>
      <c r="B1127" s="933" t="s">
        <v>1164</v>
      </c>
      <c r="C1127" s="933" t="s">
        <v>721</v>
      </c>
      <c r="D1127" s="934">
        <v>28.13</v>
      </c>
      <c r="E1127" s="290"/>
      <c r="F1127" s="857"/>
      <c r="G1127" s="859"/>
      <c r="H1127" s="859"/>
      <c r="I1127" s="859"/>
    </row>
    <row r="1128" spans="1:9" x14ac:dyDescent="0.25">
      <c r="A1128" s="933">
        <v>93411</v>
      </c>
      <c r="B1128" s="933" t="s">
        <v>1165</v>
      </c>
      <c r="C1128" s="933" t="s">
        <v>721</v>
      </c>
      <c r="D1128" s="934">
        <v>0.2</v>
      </c>
      <c r="E1128" s="290"/>
      <c r="F1128" s="857"/>
      <c r="G1128" s="859"/>
      <c r="H1128" s="859"/>
      <c r="I1128" s="859"/>
    </row>
    <row r="1129" spans="1:9" x14ac:dyDescent="0.25">
      <c r="A1129" s="933">
        <v>93412</v>
      </c>
      <c r="B1129" s="933" t="s">
        <v>1166</v>
      </c>
      <c r="C1129" s="933" t="s">
        <v>721</v>
      </c>
      <c r="D1129" s="934">
        <v>0.06</v>
      </c>
      <c r="E1129" s="290"/>
      <c r="F1129" s="857"/>
      <c r="G1129" s="859"/>
      <c r="H1129" s="859"/>
      <c r="I1129" s="859"/>
    </row>
    <row r="1130" spans="1:9" x14ac:dyDescent="0.25">
      <c r="A1130" s="933">
        <v>93413</v>
      </c>
      <c r="B1130" s="933" t="s">
        <v>1167</v>
      </c>
      <c r="C1130" s="933" t="s">
        <v>721</v>
      </c>
      <c r="D1130" s="934">
        <v>0.17</v>
      </c>
      <c r="E1130" s="290"/>
      <c r="F1130" s="857"/>
      <c r="G1130" s="859"/>
      <c r="H1130" s="859"/>
      <c r="I1130" s="859"/>
    </row>
    <row r="1131" spans="1:9" x14ac:dyDescent="0.25">
      <c r="A1131" s="933">
        <v>93414</v>
      </c>
      <c r="B1131" s="933" t="s">
        <v>1168</v>
      </c>
      <c r="C1131" s="933" t="s">
        <v>721</v>
      </c>
      <c r="D1131" s="934">
        <v>10.25</v>
      </c>
      <c r="E1131" s="290"/>
      <c r="F1131" s="857"/>
      <c r="G1131" s="859"/>
      <c r="H1131" s="859"/>
      <c r="I1131" s="859"/>
    </row>
    <row r="1132" spans="1:9" x14ac:dyDescent="0.25">
      <c r="A1132" s="933">
        <v>93417</v>
      </c>
      <c r="B1132" s="933" t="s">
        <v>1169</v>
      </c>
      <c r="C1132" s="933" t="s">
        <v>721</v>
      </c>
      <c r="D1132" s="934">
        <v>2.62</v>
      </c>
      <c r="E1132" s="290"/>
      <c r="F1132" s="857"/>
      <c r="G1132" s="859"/>
      <c r="H1132" s="859"/>
      <c r="I1132" s="859"/>
    </row>
    <row r="1133" spans="1:9" x14ac:dyDescent="0.25">
      <c r="A1133" s="933">
        <v>93418</v>
      </c>
      <c r="B1133" s="933" t="s">
        <v>1170</v>
      </c>
      <c r="C1133" s="933" t="s">
        <v>721</v>
      </c>
      <c r="D1133" s="934">
        <v>0.9</v>
      </c>
      <c r="E1133" s="290"/>
      <c r="F1133" s="857"/>
      <c r="G1133" s="859"/>
      <c r="H1133" s="859"/>
      <c r="I1133" s="859"/>
    </row>
    <row r="1134" spans="1:9" x14ac:dyDescent="0.25">
      <c r="A1134" s="933">
        <v>93419</v>
      </c>
      <c r="B1134" s="933" t="s">
        <v>1171</v>
      </c>
      <c r="C1134" s="933" t="s">
        <v>721</v>
      </c>
      <c r="D1134" s="934">
        <v>2.34</v>
      </c>
      <c r="E1134" s="290"/>
      <c r="F1134" s="857"/>
      <c r="G1134" s="859"/>
      <c r="H1134" s="859"/>
      <c r="I1134" s="859"/>
    </row>
    <row r="1135" spans="1:9" x14ac:dyDescent="0.25">
      <c r="A1135" s="933">
        <v>93420</v>
      </c>
      <c r="B1135" s="933" t="s">
        <v>1172</v>
      </c>
      <c r="C1135" s="933" t="s">
        <v>721</v>
      </c>
      <c r="D1135" s="934">
        <v>40.01</v>
      </c>
      <c r="E1135" s="290"/>
      <c r="F1135" s="857"/>
      <c r="G1135" s="859"/>
      <c r="H1135" s="859"/>
      <c r="I1135" s="859"/>
    </row>
    <row r="1136" spans="1:9" x14ac:dyDescent="0.25">
      <c r="A1136" s="933">
        <v>93423</v>
      </c>
      <c r="B1136" s="933" t="s">
        <v>1173</v>
      </c>
      <c r="C1136" s="933" t="s">
        <v>721</v>
      </c>
      <c r="D1136" s="934">
        <v>3.72</v>
      </c>
      <c r="E1136" s="290"/>
      <c r="F1136" s="857"/>
      <c r="G1136" s="859"/>
      <c r="H1136" s="859"/>
      <c r="I1136" s="859"/>
    </row>
    <row r="1137" spans="1:9" x14ac:dyDescent="0.25">
      <c r="A1137" s="933">
        <v>93424</v>
      </c>
      <c r="B1137" s="933" t="s">
        <v>1174</v>
      </c>
      <c r="C1137" s="933" t="s">
        <v>721</v>
      </c>
      <c r="D1137" s="934">
        <v>1.27</v>
      </c>
      <c r="E1137" s="290"/>
      <c r="F1137" s="857"/>
      <c r="G1137" s="859"/>
      <c r="H1137" s="859"/>
      <c r="I1137" s="859"/>
    </row>
    <row r="1138" spans="1:9" x14ac:dyDescent="0.25">
      <c r="A1138" s="933">
        <v>93425</v>
      </c>
      <c r="B1138" s="933" t="s">
        <v>1175</v>
      </c>
      <c r="C1138" s="933" t="s">
        <v>721</v>
      </c>
      <c r="D1138" s="934">
        <v>3.32</v>
      </c>
      <c r="E1138" s="290"/>
      <c r="F1138" s="857"/>
      <c r="G1138" s="859"/>
      <c r="H1138" s="859"/>
      <c r="I1138" s="859"/>
    </row>
    <row r="1139" spans="1:9" x14ac:dyDescent="0.25">
      <c r="A1139" s="933">
        <v>93426</v>
      </c>
      <c r="B1139" s="933" t="s">
        <v>1176</v>
      </c>
      <c r="C1139" s="933" t="s">
        <v>721</v>
      </c>
      <c r="D1139" s="934">
        <v>95.64</v>
      </c>
      <c r="E1139" s="290"/>
      <c r="F1139" s="857"/>
      <c r="G1139" s="859"/>
      <c r="H1139" s="859"/>
      <c r="I1139" s="859"/>
    </row>
    <row r="1140" spans="1:9" x14ac:dyDescent="0.25">
      <c r="A1140" s="933">
        <v>93429</v>
      </c>
      <c r="B1140" s="933" t="s">
        <v>1177</v>
      </c>
      <c r="C1140" s="933" t="s">
        <v>721</v>
      </c>
      <c r="D1140" s="934">
        <v>63</v>
      </c>
      <c r="E1140" s="290"/>
      <c r="F1140" s="857"/>
      <c r="G1140" s="859"/>
      <c r="H1140" s="859"/>
      <c r="I1140" s="859"/>
    </row>
    <row r="1141" spans="1:9" x14ac:dyDescent="0.25">
      <c r="A1141" s="933">
        <v>93430</v>
      </c>
      <c r="B1141" s="933" t="s">
        <v>1178</v>
      </c>
      <c r="C1141" s="933" t="s">
        <v>721</v>
      </c>
      <c r="D1141" s="934">
        <v>21.57</v>
      </c>
      <c r="E1141" s="290"/>
      <c r="F1141" s="857"/>
      <c r="G1141" s="859"/>
      <c r="H1141" s="859"/>
      <c r="I1141" s="859"/>
    </row>
    <row r="1142" spans="1:9" x14ac:dyDescent="0.25">
      <c r="A1142" s="933">
        <v>93431</v>
      </c>
      <c r="B1142" s="933" t="s">
        <v>1179</v>
      </c>
      <c r="C1142" s="933" t="s">
        <v>721</v>
      </c>
      <c r="D1142" s="934">
        <v>101.27</v>
      </c>
      <c r="E1142" s="290"/>
      <c r="F1142" s="857"/>
      <c r="G1142" s="859"/>
      <c r="H1142" s="859"/>
      <c r="I1142" s="859"/>
    </row>
    <row r="1143" spans="1:9" x14ac:dyDescent="0.25">
      <c r="A1143" s="933">
        <v>93432</v>
      </c>
      <c r="B1143" s="933" t="s">
        <v>1180</v>
      </c>
      <c r="C1143" s="933" t="s">
        <v>721</v>
      </c>
      <c r="D1143" s="935">
        <v>1713.6</v>
      </c>
      <c r="E1143" s="290"/>
      <c r="F1143" s="857"/>
      <c r="G1143" s="859"/>
      <c r="H1143" s="859"/>
      <c r="I1143" s="859"/>
    </row>
    <row r="1144" spans="1:9" x14ac:dyDescent="0.25">
      <c r="A1144" s="933">
        <v>93435</v>
      </c>
      <c r="B1144" s="933" t="s">
        <v>1181</v>
      </c>
      <c r="C1144" s="933" t="s">
        <v>721</v>
      </c>
      <c r="D1144" s="934">
        <v>3.41</v>
      </c>
      <c r="E1144" s="290"/>
      <c r="F1144" s="857"/>
      <c r="G1144" s="859"/>
      <c r="H1144" s="859"/>
      <c r="I1144" s="859"/>
    </row>
    <row r="1145" spans="1:9" x14ac:dyDescent="0.25">
      <c r="A1145" s="933">
        <v>93436</v>
      </c>
      <c r="B1145" s="933" t="s">
        <v>1182</v>
      </c>
      <c r="C1145" s="933" t="s">
        <v>721</v>
      </c>
      <c r="D1145" s="934">
        <v>1.36</v>
      </c>
      <c r="E1145" s="290"/>
      <c r="F1145" s="857"/>
      <c r="G1145" s="859"/>
      <c r="H1145" s="859"/>
      <c r="I1145" s="859"/>
    </row>
    <row r="1146" spans="1:9" x14ac:dyDescent="0.25">
      <c r="A1146" s="933">
        <v>93437</v>
      </c>
      <c r="B1146" s="933" t="s">
        <v>1183</v>
      </c>
      <c r="C1146" s="933" t="s">
        <v>721</v>
      </c>
      <c r="D1146" s="934">
        <v>6.39</v>
      </c>
      <c r="E1146" s="290"/>
      <c r="F1146" s="857"/>
      <c r="G1146" s="859"/>
      <c r="H1146" s="859"/>
      <c r="I1146" s="859"/>
    </row>
    <row r="1147" spans="1:9" x14ac:dyDescent="0.25">
      <c r="A1147" s="933">
        <v>93438</v>
      </c>
      <c r="B1147" s="933" t="s">
        <v>1184</v>
      </c>
      <c r="C1147" s="933" t="s">
        <v>721</v>
      </c>
      <c r="D1147" s="934">
        <v>17.71</v>
      </c>
      <c r="E1147" s="290"/>
      <c r="F1147" s="857"/>
      <c r="G1147" s="859"/>
      <c r="H1147" s="859"/>
      <c r="I1147" s="859"/>
    </row>
    <row r="1148" spans="1:9" x14ac:dyDescent="0.25">
      <c r="A1148" s="933">
        <v>95114</v>
      </c>
      <c r="B1148" s="933" t="s">
        <v>1185</v>
      </c>
      <c r="C1148" s="933" t="s">
        <v>721</v>
      </c>
      <c r="D1148" s="934">
        <v>0.94</v>
      </c>
      <c r="E1148" s="290"/>
      <c r="F1148" s="857"/>
      <c r="G1148" s="859"/>
      <c r="H1148" s="859"/>
      <c r="I1148" s="859"/>
    </row>
    <row r="1149" spans="1:9" x14ac:dyDescent="0.25">
      <c r="A1149" s="933">
        <v>95115</v>
      </c>
      <c r="B1149" s="933" t="s">
        <v>1186</v>
      </c>
      <c r="C1149" s="933" t="s">
        <v>721</v>
      </c>
      <c r="D1149" s="934">
        <v>0.21</v>
      </c>
      <c r="E1149" s="290"/>
      <c r="F1149" s="857"/>
      <c r="G1149" s="859"/>
      <c r="H1149" s="859"/>
      <c r="I1149" s="859"/>
    </row>
    <row r="1150" spans="1:9" x14ac:dyDescent="0.25">
      <c r="A1150" s="933">
        <v>95116</v>
      </c>
      <c r="B1150" s="933" t="s">
        <v>1187</v>
      </c>
      <c r="C1150" s="933" t="s">
        <v>721</v>
      </c>
      <c r="D1150" s="934">
        <v>31.99</v>
      </c>
      <c r="E1150" s="290"/>
      <c r="F1150" s="857"/>
      <c r="G1150" s="859"/>
      <c r="H1150" s="859"/>
      <c r="I1150" s="859"/>
    </row>
    <row r="1151" spans="1:9" x14ac:dyDescent="0.25">
      <c r="A1151" s="933">
        <v>95117</v>
      </c>
      <c r="B1151" s="933" t="s">
        <v>1188</v>
      </c>
      <c r="C1151" s="933" t="s">
        <v>721</v>
      </c>
      <c r="D1151" s="934">
        <v>9.59</v>
      </c>
      <c r="E1151" s="290"/>
      <c r="F1151" s="857"/>
      <c r="G1151" s="859"/>
      <c r="H1151" s="859"/>
      <c r="I1151" s="859"/>
    </row>
    <row r="1152" spans="1:9" x14ac:dyDescent="0.25">
      <c r="A1152" s="933">
        <v>95118</v>
      </c>
      <c r="B1152" s="933" t="s">
        <v>1189</v>
      </c>
      <c r="C1152" s="933" t="s">
        <v>721</v>
      </c>
      <c r="D1152" s="934">
        <v>32.49</v>
      </c>
      <c r="E1152" s="290"/>
      <c r="F1152" s="857"/>
      <c r="G1152" s="859"/>
      <c r="H1152" s="859"/>
      <c r="I1152" s="859"/>
    </row>
    <row r="1153" spans="1:9" x14ac:dyDescent="0.25">
      <c r="A1153" s="933">
        <v>95119</v>
      </c>
      <c r="B1153" s="933" t="s">
        <v>1190</v>
      </c>
      <c r="C1153" s="933" t="s">
        <v>721</v>
      </c>
      <c r="D1153" s="934">
        <v>11.13</v>
      </c>
      <c r="E1153" s="290"/>
      <c r="F1153" s="857"/>
      <c r="G1153" s="859"/>
      <c r="H1153" s="859"/>
      <c r="I1153" s="859"/>
    </row>
    <row r="1154" spans="1:9" x14ac:dyDescent="0.25">
      <c r="A1154" s="933">
        <v>95120</v>
      </c>
      <c r="B1154" s="933" t="s">
        <v>1191</v>
      </c>
      <c r="C1154" s="933" t="s">
        <v>721</v>
      </c>
      <c r="D1154" s="934">
        <v>39.520000000000003</v>
      </c>
      <c r="E1154" s="290"/>
      <c r="F1154" s="857"/>
      <c r="G1154" s="859"/>
      <c r="H1154" s="859"/>
      <c r="I1154" s="859"/>
    </row>
    <row r="1155" spans="1:9" x14ac:dyDescent="0.25">
      <c r="A1155" s="933">
        <v>95123</v>
      </c>
      <c r="B1155" s="933" t="s">
        <v>1192</v>
      </c>
      <c r="C1155" s="933" t="s">
        <v>721</v>
      </c>
      <c r="D1155" s="934">
        <v>11.4</v>
      </c>
      <c r="E1155" s="290"/>
      <c r="F1155" s="857"/>
      <c r="G1155" s="859"/>
      <c r="H1155" s="859"/>
      <c r="I1155" s="859"/>
    </row>
    <row r="1156" spans="1:9" x14ac:dyDescent="0.25">
      <c r="A1156" s="933">
        <v>95124</v>
      </c>
      <c r="B1156" s="933" t="s">
        <v>1193</v>
      </c>
      <c r="C1156" s="933" t="s">
        <v>721</v>
      </c>
      <c r="D1156" s="934">
        <v>3.41</v>
      </c>
      <c r="E1156" s="290"/>
      <c r="F1156" s="857"/>
      <c r="G1156" s="859"/>
      <c r="H1156" s="859"/>
      <c r="I1156" s="859"/>
    </row>
    <row r="1157" spans="1:9" x14ac:dyDescent="0.25">
      <c r="A1157" s="933">
        <v>95125</v>
      </c>
      <c r="B1157" s="933" t="s">
        <v>1194</v>
      </c>
      <c r="C1157" s="933" t="s">
        <v>721</v>
      </c>
      <c r="D1157" s="934">
        <v>12.47</v>
      </c>
      <c r="E1157" s="290"/>
      <c r="F1157" s="857"/>
      <c r="G1157" s="859"/>
      <c r="H1157" s="859"/>
      <c r="I1157" s="859"/>
    </row>
    <row r="1158" spans="1:9" x14ac:dyDescent="0.25">
      <c r="A1158" s="933">
        <v>95126</v>
      </c>
      <c r="B1158" s="933" t="s">
        <v>1195</v>
      </c>
      <c r="C1158" s="933" t="s">
        <v>721</v>
      </c>
      <c r="D1158" s="934">
        <v>87.85</v>
      </c>
      <c r="E1158" s="290"/>
      <c r="F1158" s="857"/>
      <c r="G1158" s="859"/>
      <c r="H1158" s="859"/>
      <c r="I1158" s="859"/>
    </row>
    <row r="1159" spans="1:9" x14ac:dyDescent="0.25">
      <c r="A1159" s="933">
        <v>95129</v>
      </c>
      <c r="B1159" s="933" t="s">
        <v>1196</v>
      </c>
      <c r="C1159" s="933" t="s">
        <v>721</v>
      </c>
      <c r="D1159" s="934">
        <v>20.23</v>
      </c>
      <c r="E1159" s="290"/>
      <c r="F1159" s="857"/>
      <c r="G1159" s="859"/>
      <c r="H1159" s="859"/>
      <c r="I1159" s="859"/>
    </row>
    <row r="1160" spans="1:9" x14ac:dyDescent="0.25">
      <c r="A1160" s="933">
        <v>95130</v>
      </c>
      <c r="B1160" s="933" t="s">
        <v>1197</v>
      </c>
      <c r="C1160" s="933" t="s">
        <v>721</v>
      </c>
      <c r="D1160" s="934">
        <v>7.08</v>
      </c>
      <c r="E1160" s="290"/>
      <c r="F1160" s="857"/>
      <c r="G1160" s="859"/>
      <c r="H1160" s="859"/>
      <c r="I1160" s="859"/>
    </row>
    <row r="1161" spans="1:9" x14ac:dyDescent="0.25">
      <c r="A1161" s="933">
        <v>95131</v>
      </c>
      <c r="B1161" s="933" t="s">
        <v>1198</v>
      </c>
      <c r="C1161" s="933" t="s">
        <v>721</v>
      </c>
      <c r="D1161" s="934">
        <v>37.94</v>
      </c>
      <c r="E1161" s="290"/>
      <c r="F1161" s="857"/>
      <c r="G1161" s="859"/>
      <c r="H1161" s="859"/>
      <c r="I1161" s="859"/>
    </row>
    <row r="1162" spans="1:9" x14ac:dyDescent="0.25">
      <c r="A1162" s="933">
        <v>95132</v>
      </c>
      <c r="B1162" s="933" t="s">
        <v>1199</v>
      </c>
      <c r="C1162" s="933" t="s">
        <v>721</v>
      </c>
      <c r="D1162" s="934">
        <v>19.239999999999998</v>
      </c>
      <c r="E1162" s="290"/>
      <c r="F1162" s="857"/>
      <c r="G1162" s="859"/>
      <c r="H1162" s="859"/>
      <c r="I1162" s="859"/>
    </row>
    <row r="1163" spans="1:9" x14ac:dyDescent="0.25">
      <c r="A1163" s="933">
        <v>95136</v>
      </c>
      <c r="B1163" s="933" t="s">
        <v>1200</v>
      </c>
      <c r="C1163" s="933" t="s">
        <v>721</v>
      </c>
      <c r="D1163" s="934">
        <v>0.03</v>
      </c>
      <c r="E1163" s="290"/>
      <c r="F1163" s="857"/>
      <c r="G1163" s="859"/>
      <c r="H1163" s="859"/>
      <c r="I1163" s="859"/>
    </row>
    <row r="1164" spans="1:9" x14ac:dyDescent="0.25">
      <c r="A1164" s="933">
        <v>95137</v>
      </c>
      <c r="B1164" s="933" t="s">
        <v>1201</v>
      </c>
      <c r="C1164" s="933" t="s">
        <v>721</v>
      </c>
      <c r="D1164" s="934">
        <v>0.01</v>
      </c>
      <c r="E1164" s="290"/>
      <c r="F1164" s="857"/>
      <c r="G1164" s="859"/>
      <c r="H1164" s="859"/>
      <c r="I1164" s="859"/>
    </row>
    <row r="1165" spans="1:9" x14ac:dyDescent="0.25">
      <c r="A1165" s="933">
        <v>95138</v>
      </c>
      <c r="B1165" s="933" t="s">
        <v>1202</v>
      </c>
      <c r="C1165" s="933" t="s">
        <v>721</v>
      </c>
      <c r="D1165" s="934">
        <v>0.02</v>
      </c>
      <c r="E1165" s="290"/>
      <c r="F1165" s="857"/>
      <c r="G1165" s="859"/>
      <c r="H1165" s="859"/>
      <c r="I1165" s="859"/>
    </row>
    <row r="1166" spans="1:9" x14ac:dyDescent="0.25">
      <c r="A1166" s="933">
        <v>95208</v>
      </c>
      <c r="B1166" s="933" t="s">
        <v>1203</v>
      </c>
      <c r="C1166" s="933" t="s">
        <v>721</v>
      </c>
      <c r="D1166" s="934">
        <v>25.52</v>
      </c>
      <c r="E1166" s="290"/>
      <c r="F1166" s="857"/>
      <c r="G1166" s="859"/>
      <c r="H1166" s="859"/>
      <c r="I1166" s="859"/>
    </row>
    <row r="1167" spans="1:9" x14ac:dyDescent="0.25">
      <c r="A1167" s="933">
        <v>95209</v>
      </c>
      <c r="B1167" s="933" t="s">
        <v>1204</v>
      </c>
      <c r="C1167" s="933" t="s">
        <v>721</v>
      </c>
      <c r="D1167" s="934">
        <v>5.74</v>
      </c>
      <c r="E1167" s="290"/>
      <c r="F1167" s="857"/>
      <c r="G1167" s="859"/>
      <c r="H1167" s="859"/>
      <c r="I1167" s="859"/>
    </row>
    <row r="1168" spans="1:9" x14ac:dyDescent="0.25">
      <c r="A1168" s="933">
        <v>95210</v>
      </c>
      <c r="B1168" s="933" t="s">
        <v>1205</v>
      </c>
      <c r="C1168" s="933" t="s">
        <v>721</v>
      </c>
      <c r="D1168" s="934">
        <v>27.91</v>
      </c>
      <c r="E1168" s="290"/>
      <c r="F1168" s="857"/>
      <c r="G1168" s="859"/>
      <c r="H1168" s="859"/>
      <c r="I1168" s="859"/>
    </row>
    <row r="1169" spans="1:9" x14ac:dyDescent="0.25">
      <c r="A1169" s="933">
        <v>95211</v>
      </c>
      <c r="B1169" s="933" t="s">
        <v>1206</v>
      </c>
      <c r="C1169" s="933" t="s">
        <v>721</v>
      </c>
      <c r="D1169" s="934">
        <v>5.79</v>
      </c>
      <c r="E1169" s="290"/>
      <c r="F1169" s="857"/>
      <c r="G1169" s="859"/>
      <c r="H1169" s="859"/>
      <c r="I1169" s="859"/>
    </row>
    <row r="1170" spans="1:9" x14ac:dyDescent="0.25">
      <c r="A1170" s="933">
        <v>95214</v>
      </c>
      <c r="B1170" s="933" t="s">
        <v>1207</v>
      </c>
      <c r="C1170" s="933" t="s">
        <v>721</v>
      </c>
      <c r="D1170" s="934">
        <v>0.23</v>
      </c>
      <c r="E1170" s="290"/>
      <c r="F1170" s="857"/>
      <c r="G1170" s="859"/>
      <c r="H1170" s="859"/>
      <c r="I1170" s="859"/>
    </row>
    <row r="1171" spans="1:9" x14ac:dyDescent="0.25">
      <c r="A1171" s="933">
        <v>95215</v>
      </c>
      <c r="B1171" s="933" t="s">
        <v>1208</v>
      </c>
      <c r="C1171" s="933" t="s">
        <v>721</v>
      </c>
      <c r="D1171" s="934">
        <v>0.04</v>
      </c>
      <c r="E1171" s="290"/>
      <c r="F1171" s="857"/>
      <c r="G1171" s="859"/>
      <c r="H1171" s="859"/>
      <c r="I1171" s="859"/>
    </row>
    <row r="1172" spans="1:9" x14ac:dyDescent="0.25">
      <c r="A1172" s="933">
        <v>95216</v>
      </c>
      <c r="B1172" s="933" t="s">
        <v>1209</v>
      </c>
      <c r="C1172" s="933" t="s">
        <v>721</v>
      </c>
      <c r="D1172" s="934">
        <v>0.16</v>
      </c>
      <c r="E1172" s="290"/>
      <c r="F1172" s="857"/>
      <c r="G1172" s="859"/>
      <c r="H1172" s="859"/>
      <c r="I1172" s="859"/>
    </row>
    <row r="1173" spans="1:9" x14ac:dyDescent="0.25">
      <c r="A1173" s="933">
        <v>95217</v>
      </c>
      <c r="B1173" s="933" t="s">
        <v>1210</v>
      </c>
      <c r="C1173" s="933" t="s">
        <v>721</v>
      </c>
      <c r="D1173" s="934">
        <v>0.39</v>
      </c>
      <c r="E1173" s="290"/>
      <c r="F1173" s="857"/>
      <c r="G1173" s="859"/>
      <c r="H1173" s="859"/>
      <c r="I1173" s="859"/>
    </row>
    <row r="1174" spans="1:9" x14ac:dyDescent="0.25">
      <c r="A1174" s="933">
        <v>95255</v>
      </c>
      <c r="B1174" s="933" t="s">
        <v>1211</v>
      </c>
      <c r="C1174" s="933" t="s">
        <v>721</v>
      </c>
      <c r="D1174" s="934">
        <v>0.84</v>
      </c>
      <c r="E1174" s="290"/>
      <c r="F1174" s="857"/>
      <c r="G1174" s="859"/>
      <c r="H1174" s="859"/>
      <c r="I1174" s="859"/>
    </row>
    <row r="1175" spans="1:9" x14ac:dyDescent="0.25">
      <c r="A1175" s="933">
        <v>95256</v>
      </c>
      <c r="B1175" s="933" t="s">
        <v>1212</v>
      </c>
      <c r="C1175" s="933" t="s">
        <v>721</v>
      </c>
      <c r="D1175" s="934">
        <v>0.18</v>
      </c>
      <c r="E1175" s="290"/>
      <c r="F1175" s="857"/>
      <c r="G1175" s="859"/>
      <c r="H1175" s="859"/>
      <c r="I1175" s="859"/>
    </row>
    <row r="1176" spans="1:9" x14ac:dyDescent="0.25">
      <c r="A1176" s="933">
        <v>95257</v>
      </c>
      <c r="B1176" s="933" t="s">
        <v>1213</v>
      </c>
      <c r="C1176" s="933" t="s">
        <v>721</v>
      </c>
      <c r="D1176" s="934">
        <v>1.05</v>
      </c>
      <c r="E1176" s="290"/>
      <c r="F1176" s="857"/>
      <c r="G1176" s="859"/>
      <c r="H1176" s="859"/>
      <c r="I1176" s="859"/>
    </row>
    <row r="1177" spans="1:9" x14ac:dyDescent="0.25">
      <c r="A1177" s="933">
        <v>95260</v>
      </c>
      <c r="B1177" s="933" t="s">
        <v>1214</v>
      </c>
      <c r="C1177" s="933" t="s">
        <v>721</v>
      </c>
      <c r="D1177" s="934">
        <v>0.54</v>
      </c>
      <c r="E1177" s="290"/>
      <c r="F1177" s="857"/>
      <c r="G1177" s="859"/>
      <c r="H1177" s="859"/>
      <c r="I1177" s="859"/>
    </row>
    <row r="1178" spans="1:9" x14ac:dyDescent="0.25">
      <c r="A1178" s="933">
        <v>95261</v>
      </c>
      <c r="B1178" s="933" t="s">
        <v>1215</v>
      </c>
      <c r="C1178" s="933" t="s">
        <v>721</v>
      </c>
      <c r="D1178" s="934">
        <v>0.18</v>
      </c>
      <c r="E1178" s="290"/>
      <c r="F1178" s="857"/>
      <c r="G1178" s="859"/>
      <c r="H1178" s="859"/>
      <c r="I1178" s="859"/>
    </row>
    <row r="1179" spans="1:9" x14ac:dyDescent="0.25">
      <c r="A1179" s="933">
        <v>95262</v>
      </c>
      <c r="B1179" s="933" t="s">
        <v>1216</v>
      </c>
      <c r="C1179" s="933" t="s">
        <v>721</v>
      </c>
      <c r="D1179" s="934">
        <v>0.87</v>
      </c>
      <c r="E1179" s="290"/>
      <c r="F1179" s="857"/>
      <c r="G1179" s="859"/>
      <c r="H1179" s="859"/>
      <c r="I1179" s="859"/>
    </row>
    <row r="1180" spans="1:9" x14ac:dyDescent="0.25">
      <c r="A1180" s="933">
        <v>95263</v>
      </c>
      <c r="B1180" s="933" t="s">
        <v>1217</v>
      </c>
      <c r="C1180" s="933" t="s">
        <v>721</v>
      </c>
      <c r="D1180" s="934">
        <v>3.18</v>
      </c>
      <c r="E1180" s="290"/>
      <c r="F1180" s="857"/>
      <c r="G1180" s="859"/>
      <c r="H1180" s="859"/>
      <c r="I1180" s="859"/>
    </row>
    <row r="1181" spans="1:9" x14ac:dyDescent="0.25">
      <c r="A1181" s="933">
        <v>95266</v>
      </c>
      <c r="B1181" s="933" t="s">
        <v>1218</v>
      </c>
      <c r="C1181" s="933" t="s">
        <v>721</v>
      </c>
      <c r="D1181" s="934">
        <v>0.3</v>
      </c>
      <c r="E1181" s="290"/>
      <c r="F1181" s="857"/>
      <c r="G1181" s="859"/>
      <c r="H1181" s="859"/>
      <c r="I1181" s="859"/>
    </row>
    <row r="1182" spans="1:9" x14ac:dyDescent="0.25">
      <c r="A1182" s="933">
        <v>95267</v>
      </c>
      <c r="B1182" s="933" t="s">
        <v>1219</v>
      </c>
      <c r="C1182" s="933" t="s">
        <v>721</v>
      </c>
      <c r="D1182" s="934">
        <v>0.06</v>
      </c>
      <c r="E1182" s="290"/>
      <c r="F1182" s="857"/>
      <c r="G1182" s="859"/>
      <c r="H1182" s="859"/>
      <c r="I1182" s="859"/>
    </row>
    <row r="1183" spans="1:9" x14ac:dyDescent="0.25">
      <c r="A1183" s="933">
        <v>95268</v>
      </c>
      <c r="B1183" s="933" t="s">
        <v>1220</v>
      </c>
      <c r="C1183" s="933" t="s">
        <v>721</v>
      </c>
      <c r="D1183" s="934">
        <v>0.28999999999999998</v>
      </c>
      <c r="E1183" s="290"/>
      <c r="F1183" s="857"/>
      <c r="G1183" s="859"/>
      <c r="H1183" s="859"/>
      <c r="I1183" s="859"/>
    </row>
    <row r="1184" spans="1:9" x14ac:dyDescent="0.25">
      <c r="A1184" s="933">
        <v>95269</v>
      </c>
      <c r="B1184" s="933" t="s">
        <v>1221</v>
      </c>
      <c r="C1184" s="933" t="s">
        <v>721</v>
      </c>
      <c r="D1184" s="934">
        <v>5.94</v>
      </c>
      <c r="E1184" s="290"/>
      <c r="F1184" s="857"/>
      <c r="G1184" s="859"/>
      <c r="H1184" s="859"/>
      <c r="I1184" s="859"/>
    </row>
    <row r="1185" spans="1:9" x14ac:dyDescent="0.25">
      <c r="A1185" s="933">
        <v>95272</v>
      </c>
      <c r="B1185" s="933" t="s">
        <v>1222</v>
      </c>
      <c r="C1185" s="933" t="s">
        <v>721</v>
      </c>
      <c r="D1185" s="934">
        <v>0.3</v>
      </c>
      <c r="E1185" s="290"/>
      <c r="F1185" s="857"/>
      <c r="G1185" s="859"/>
      <c r="H1185" s="859"/>
      <c r="I1185" s="859"/>
    </row>
    <row r="1186" spans="1:9" x14ac:dyDescent="0.25">
      <c r="A1186" s="933">
        <v>95273</v>
      </c>
      <c r="B1186" s="933" t="s">
        <v>1223</v>
      </c>
      <c r="C1186" s="933" t="s">
        <v>721</v>
      </c>
      <c r="D1186" s="934">
        <v>0.06</v>
      </c>
      <c r="E1186" s="290"/>
      <c r="F1186" s="857"/>
      <c r="G1186" s="859"/>
      <c r="H1186" s="859"/>
      <c r="I1186" s="859"/>
    </row>
    <row r="1187" spans="1:9" x14ac:dyDescent="0.25">
      <c r="A1187" s="933">
        <v>95274</v>
      </c>
      <c r="B1187" s="933" t="s">
        <v>1224</v>
      </c>
      <c r="C1187" s="933" t="s">
        <v>721</v>
      </c>
      <c r="D1187" s="934">
        <v>0.23</v>
      </c>
      <c r="E1187" s="290"/>
      <c r="F1187" s="857"/>
      <c r="G1187" s="859"/>
      <c r="H1187" s="859"/>
      <c r="I1187" s="859"/>
    </row>
    <row r="1188" spans="1:9" x14ac:dyDescent="0.25">
      <c r="A1188" s="933">
        <v>95275</v>
      </c>
      <c r="B1188" s="933" t="s">
        <v>1225</v>
      </c>
      <c r="C1188" s="933" t="s">
        <v>721</v>
      </c>
      <c r="D1188" s="934">
        <v>1.57</v>
      </c>
      <c r="E1188" s="290"/>
      <c r="F1188" s="857"/>
      <c r="G1188" s="859"/>
      <c r="H1188" s="859"/>
      <c r="I1188" s="859"/>
    </row>
    <row r="1189" spans="1:9" x14ac:dyDescent="0.25">
      <c r="A1189" s="933">
        <v>95278</v>
      </c>
      <c r="B1189" s="933" t="s">
        <v>1226</v>
      </c>
      <c r="C1189" s="933" t="s">
        <v>721</v>
      </c>
      <c r="D1189" s="934">
        <v>0.32</v>
      </c>
      <c r="E1189" s="290"/>
      <c r="F1189" s="857"/>
      <c r="G1189" s="859"/>
      <c r="H1189" s="859"/>
      <c r="I1189" s="859"/>
    </row>
    <row r="1190" spans="1:9" x14ac:dyDescent="0.25">
      <c r="A1190" s="933">
        <v>95279</v>
      </c>
      <c r="B1190" s="933" t="s">
        <v>1227</v>
      </c>
      <c r="C1190" s="933" t="s">
        <v>721</v>
      </c>
      <c r="D1190" s="934">
        <v>7.0000000000000007E-2</v>
      </c>
      <c r="E1190" s="290"/>
      <c r="F1190" s="857"/>
      <c r="G1190" s="859"/>
      <c r="H1190" s="859"/>
      <c r="I1190" s="859"/>
    </row>
    <row r="1191" spans="1:9" x14ac:dyDescent="0.25">
      <c r="A1191" s="933">
        <v>95280</v>
      </c>
      <c r="B1191" s="933" t="s">
        <v>1228</v>
      </c>
      <c r="C1191" s="933" t="s">
        <v>721</v>
      </c>
      <c r="D1191" s="934">
        <v>0.25</v>
      </c>
      <c r="E1191" s="290"/>
      <c r="F1191" s="857"/>
      <c r="G1191" s="859"/>
      <c r="H1191" s="859"/>
      <c r="I1191" s="859"/>
    </row>
    <row r="1192" spans="1:9" x14ac:dyDescent="0.25">
      <c r="A1192" s="933">
        <v>95281</v>
      </c>
      <c r="B1192" s="933" t="s">
        <v>1229</v>
      </c>
      <c r="C1192" s="933" t="s">
        <v>721</v>
      </c>
      <c r="D1192" s="934">
        <v>5.94</v>
      </c>
      <c r="E1192" s="290"/>
      <c r="F1192" s="857"/>
      <c r="G1192" s="859"/>
      <c r="H1192" s="859"/>
      <c r="I1192" s="859"/>
    </row>
    <row r="1193" spans="1:9" x14ac:dyDescent="0.25">
      <c r="A1193" s="933">
        <v>95617</v>
      </c>
      <c r="B1193" s="933" t="s">
        <v>1230</v>
      </c>
      <c r="C1193" s="933" t="s">
        <v>721</v>
      </c>
      <c r="D1193" s="934">
        <v>0.69</v>
      </c>
      <c r="E1193" s="290"/>
      <c r="F1193" s="857"/>
      <c r="G1193" s="859"/>
      <c r="H1193" s="859"/>
      <c r="I1193" s="859"/>
    </row>
    <row r="1194" spans="1:9" x14ac:dyDescent="0.25">
      <c r="A1194" s="933">
        <v>95618</v>
      </c>
      <c r="B1194" s="933" t="s">
        <v>1231</v>
      </c>
      <c r="C1194" s="933" t="s">
        <v>721</v>
      </c>
      <c r="D1194" s="934">
        <v>0.15</v>
      </c>
      <c r="E1194" s="290"/>
      <c r="F1194" s="857"/>
      <c r="G1194" s="859"/>
      <c r="H1194" s="859"/>
      <c r="I1194" s="859"/>
    </row>
    <row r="1195" spans="1:9" x14ac:dyDescent="0.25">
      <c r="A1195" s="933">
        <v>95619</v>
      </c>
      <c r="B1195" s="933" t="s">
        <v>1232</v>
      </c>
      <c r="C1195" s="933" t="s">
        <v>721</v>
      </c>
      <c r="D1195" s="934">
        <v>0.86</v>
      </c>
      <c r="E1195" s="290"/>
      <c r="F1195" s="857"/>
      <c r="G1195" s="859"/>
      <c r="H1195" s="859"/>
      <c r="I1195" s="859"/>
    </row>
    <row r="1196" spans="1:9" x14ac:dyDescent="0.25">
      <c r="A1196" s="933">
        <v>95627</v>
      </c>
      <c r="B1196" s="933" t="s">
        <v>1233</v>
      </c>
      <c r="C1196" s="933" t="s">
        <v>721</v>
      </c>
      <c r="D1196" s="934">
        <v>23.67</v>
      </c>
      <c r="E1196" s="290"/>
      <c r="F1196" s="857"/>
      <c r="G1196" s="859"/>
      <c r="H1196" s="859"/>
      <c r="I1196" s="859"/>
    </row>
    <row r="1197" spans="1:9" x14ac:dyDescent="0.25">
      <c r="A1197" s="933">
        <v>95628</v>
      </c>
      <c r="B1197" s="933" t="s">
        <v>1234</v>
      </c>
      <c r="C1197" s="933" t="s">
        <v>721</v>
      </c>
      <c r="D1197" s="934">
        <v>6.21</v>
      </c>
      <c r="E1197" s="290"/>
      <c r="F1197" s="857"/>
      <c r="G1197" s="859"/>
      <c r="H1197" s="859"/>
      <c r="I1197" s="859"/>
    </row>
    <row r="1198" spans="1:9" x14ac:dyDescent="0.25">
      <c r="A1198" s="933">
        <v>95629</v>
      </c>
      <c r="B1198" s="933" t="s">
        <v>1235</v>
      </c>
      <c r="C1198" s="933" t="s">
        <v>721</v>
      </c>
      <c r="D1198" s="934">
        <v>29.62</v>
      </c>
      <c r="E1198" s="290"/>
      <c r="F1198" s="857"/>
      <c r="G1198" s="859"/>
      <c r="H1198" s="859"/>
      <c r="I1198" s="859"/>
    </row>
    <row r="1199" spans="1:9" x14ac:dyDescent="0.25">
      <c r="A1199" s="933">
        <v>95630</v>
      </c>
      <c r="B1199" s="933" t="s">
        <v>1236</v>
      </c>
      <c r="C1199" s="933" t="s">
        <v>721</v>
      </c>
      <c r="D1199" s="934">
        <v>53.26</v>
      </c>
      <c r="E1199" s="290"/>
      <c r="F1199" s="857"/>
      <c r="G1199" s="859"/>
      <c r="H1199" s="859"/>
      <c r="I1199" s="859"/>
    </row>
    <row r="1200" spans="1:9" x14ac:dyDescent="0.25">
      <c r="A1200" s="933">
        <v>95698</v>
      </c>
      <c r="B1200" s="933" t="s">
        <v>1237</v>
      </c>
      <c r="C1200" s="933" t="s">
        <v>721</v>
      </c>
      <c r="D1200" s="934">
        <v>2.8</v>
      </c>
      <c r="E1200" s="290"/>
      <c r="F1200" s="857"/>
      <c r="G1200" s="859"/>
      <c r="H1200" s="859"/>
      <c r="I1200" s="859"/>
    </row>
    <row r="1201" spans="1:9" x14ac:dyDescent="0.25">
      <c r="A1201" s="933">
        <v>95699</v>
      </c>
      <c r="B1201" s="933" t="s">
        <v>1238</v>
      </c>
      <c r="C1201" s="933" t="s">
        <v>721</v>
      </c>
      <c r="D1201" s="934">
        <v>0.63</v>
      </c>
      <c r="E1201" s="290"/>
      <c r="F1201" s="857"/>
      <c r="G1201" s="859"/>
      <c r="H1201" s="859"/>
      <c r="I1201" s="859"/>
    </row>
    <row r="1202" spans="1:9" x14ac:dyDescent="0.25">
      <c r="A1202" s="933">
        <v>95700</v>
      </c>
      <c r="B1202" s="933" t="s">
        <v>1239</v>
      </c>
      <c r="C1202" s="933" t="s">
        <v>721</v>
      </c>
      <c r="D1202" s="934">
        <v>3.5</v>
      </c>
      <c r="E1202" s="290"/>
      <c r="F1202" s="857"/>
      <c r="G1202" s="859"/>
      <c r="H1202" s="859"/>
      <c r="I1202" s="859"/>
    </row>
    <row r="1203" spans="1:9" x14ac:dyDescent="0.25">
      <c r="A1203" s="933">
        <v>95701</v>
      </c>
      <c r="B1203" s="933" t="s">
        <v>1240</v>
      </c>
      <c r="C1203" s="933" t="s">
        <v>721</v>
      </c>
      <c r="D1203" s="934">
        <v>1.94</v>
      </c>
      <c r="E1203" s="290"/>
      <c r="F1203" s="857"/>
      <c r="G1203" s="859"/>
      <c r="H1203" s="859"/>
      <c r="I1203" s="859"/>
    </row>
    <row r="1204" spans="1:9" x14ac:dyDescent="0.25">
      <c r="A1204" s="933">
        <v>95704</v>
      </c>
      <c r="B1204" s="933" t="s">
        <v>1241</v>
      </c>
      <c r="C1204" s="933" t="s">
        <v>721</v>
      </c>
      <c r="D1204" s="934">
        <v>24.79</v>
      </c>
      <c r="E1204" s="290"/>
      <c r="F1204" s="857"/>
      <c r="G1204" s="859"/>
      <c r="H1204" s="859"/>
      <c r="I1204" s="859"/>
    </row>
    <row r="1205" spans="1:9" x14ac:dyDescent="0.25">
      <c r="A1205" s="933">
        <v>95705</v>
      </c>
      <c r="B1205" s="933" t="s">
        <v>1242</v>
      </c>
      <c r="C1205" s="933" t="s">
        <v>721</v>
      </c>
      <c r="D1205" s="934">
        <v>6.51</v>
      </c>
      <c r="E1205" s="290"/>
      <c r="F1205" s="857"/>
      <c r="G1205" s="859"/>
      <c r="H1205" s="859"/>
      <c r="I1205" s="859"/>
    </row>
    <row r="1206" spans="1:9" x14ac:dyDescent="0.25">
      <c r="A1206" s="933">
        <v>95706</v>
      </c>
      <c r="B1206" s="933" t="s">
        <v>1243</v>
      </c>
      <c r="C1206" s="933" t="s">
        <v>721</v>
      </c>
      <c r="D1206" s="934">
        <v>31.02</v>
      </c>
      <c r="E1206" s="290"/>
      <c r="F1206" s="857"/>
      <c r="G1206" s="859"/>
      <c r="H1206" s="859"/>
      <c r="I1206" s="859"/>
    </row>
    <row r="1207" spans="1:9" x14ac:dyDescent="0.25">
      <c r="A1207" s="933">
        <v>95707</v>
      </c>
      <c r="B1207" s="933" t="s">
        <v>1244</v>
      </c>
      <c r="C1207" s="933" t="s">
        <v>721</v>
      </c>
      <c r="D1207" s="934">
        <v>21.62</v>
      </c>
      <c r="E1207" s="290"/>
      <c r="F1207" s="857"/>
      <c r="G1207" s="859"/>
      <c r="H1207" s="859"/>
      <c r="I1207" s="859"/>
    </row>
    <row r="1208" spans="1:9" x14ac:dyDescent="0.25">
      <c r="A1208" s="933">
        <v>95710</v>
      </c>
      <c r="B1208" s="933" t="s">
        <v>1245</v>
      </c>
      <c r="C1208" s="933" t="s">
        <v>721</v>
      </c>
      <c r="D1208" s="934">
        <v>29.79</v>
      </c>
      <c r="E1208" s="290"/>
      <c r="F1208" s="857"/>
      <c r="G1208" s="859"/>
      <c r="H1208" s="859"/>
      <c r="I1208" s="859"/>
    </row>
    <row r="1209" spans="1:9" x14ac:dyDescent="0.25">
      <c r="A1209" s="933">
        <v>95711</v>
      </c>
      <c r="B1209" s="933" t="s">
        <v>1246</v>
      </c>
      <c r="C1209" s="933" t="s">
        <v>721</v>
      </c>
      <c r="D1209" s="934">
        <v>7.66</v>
      </c>
      <c r="E1209" s="290"/>
      <c r="F1209" s="857"/>
      <c r="G1209" s="859"/>
      <c r="H1209" s="859"/>
      <c r="I1209" s="859"/>
    </row>
    <row r="1210" spans="1:9" x14ac:dyDescent="0.25">
      <c r="A1210" s="933">
        <v>95712</v>
      </c>
      <c r="B1210" s="933" t="s">
        <v>1247</v>
      </c>
      <c r="C1210" s="933" t="s">
        <v>721</v>
      </c>
      <c r="D1210" s="934">
        <v>37.24</v>
      </c>
      <c r="E1210" s="290"/>
      <c r="F1210" s="857"/>
      <c r="G1210" s="859"/>
      <c r="H1210" s="859"/>
      <c r="I1210" s="859"/>
    </row>
    <row r="1211" spans="1:9" x14ac:dyDescent="0.25">
      <c r="A1211" s="933">
        <v>95713</v>
      </c>
      <c r="B1211" s="933" t="s">
        <v>1248</v>
      </c>
      <c r="C1211" s="933" t="s">
        <v>721</v>
      </c>
      <c r="D1211" s="934">
        <v>53.65</v>
      </c>
      <c r="E1211" s="290"/>
      <c r="F1211" s="857"/>
      <c r="G1211" s="859"/>
      <c r="H1211" s="859"/>
      <c r="I1211" s="859"/>
    </row>
    <row r="1212" spans="1:9" x14ac:dyDescent="0.25">
      <c r="A1212" s="933">
        <v>95716</v>
      </c>
      <c r="B1212" s="933" t="s">
        <v>1249</v>
      </c>
      <c r="C1212" s="933" t="s">
        <v>721</v>
      </c>
      <c r="D1212" s="934">
        <v>28.68</v>
      </c>
      <c r="E1212" s="290"/>
      <c r="F1212" s="857"/>
      <c r="G1212" s="859"/>
      <c r="H1212" s="859"/>
      <c r="I1212" s="859"/>
    </row>
    <row r="1213" spans="1:9" x14ac:dyDescent="0.25">
      <c r="A1213" s="933">
        <v>95717</v>
      </c>
      <c r="B1213" s="933" t="s">
        <v>1250</v>
      </c>
      <c r="C1213" s="933" t="s">
        <v>721</v>
      </c>
      <c r="D1213" s="934">
        <v>7.37</v>
      </c>
      <c r="E1213" s="290"/>
      <c r="F1213" s="857"/>
      <c r="G1213" s="859"/>
      <c r="H1213" s="859"/>
      <c r="I1213" s="859"/>
    </row>
    <row r="1214" spans="1:9" x14ac:dyDescent="0.25">
      <c r="A1214" s="933">
        <v>95718</v>
      </c>
      <c r="B1214" s="933" t="s">
        <v>1251</v>
      </c>
      <c r="C1214" s="933" t="s">
        <v>721</v>
      </c>
      <c r="D1214" s="934">
        <v>35.85</v>
      </c>
      <c r="E1214" s="290"/>
      <c r="F1214" s="857"/>
      <c r="G1214" s="859"/>
      <c r="H1214" s="859"/>
      <c r="I1214" s="859"/>
    </row>
    <row r="1215" spans="1:9" x14ac:dyDescent="0.25">
      <c r="A1215" s="933">
        <v>95719</v>
      </c>
      <c r="B1215" s="933" t="s">
        <v>1252</v>
      </c>
      <c r="C1215" s="933" t="s">
        <v>721</v>
      </c>
      <c r="D1215" s="934">
        <v>53.65</v>
      </c>
      <c r="E1215" s="290"/>
      <c r="F1215" s="857"/>
      <c r="G1215" s="859"/>
      <c r="H1215" s="859"/>
      <c r="I1215" s="859"/>
    </row>
    <row r="1216" spans="1:9" x14ac:dyDescent="0.25">
      <c r="A1216" s="933">
        <v>95869</v>
      </c>
      <c r="B1216" s="933" t="s">
        <v>1253</v>
      </c>
      <c r="C1216" s="933" t="s">
        <v>721</v>
      </c>
      <c r="D1216" s="934">
        <v>2.0299999999999998</v>
      </c>
      <c r="E1216" s="290"/>
      <c r="F1216" s="857"/>
      <c r="G1216" s="859"/>
      <c r="H1216" s="859"/>
      <c r="I1216" s="859"/>
    </row>
    <row r="1217" spans="1:9" x14ac:dyDescent="0.25">
      <c r="A1217" s="933">
        <v>95870</v>
      </c>
      <c r="B1217" s="933" t="s">
        <v>1254</v>
      </c>
      <c r="C1217" s="933" t="s">
        <v>721</v>
      </c>
      <c r="D1217" s="934">
        <v>5.3</v>
      </c>
      <c r="E1217" s="290"/>
      <c r="F1217" s="857"/>
      <c r="G1217" s="859"/>
      <c r="H1217" s="859"/>
      <c r="I1217" s="859"/>
    </row>
    <row r="1218" spans="1:9" x14ac:dyDescent="0.25">
      <c r="A1218" s="933">
        <v>95871</v>
      </c>
      <c r="B1218" s="933" t="s">
        <v>1255</v>
      </c>
      <c r="C1218" s="933" t="s">
        <v>721</v>
      </c>
      <c r="D1218" s="934">
        <v>162.93</v>
      </c>
      <c r="E1218" s="290"/>
      <c r="F1218" s="857"/>
      <c r="G1218" s="859"/>
      <c r="H1218" s="859"/>
      <c r="I1218" s="859"/>
    </row>
    <row r="1219" spans="1:9" x14ac:dyDescent="0.25">
      <c r="A1219" s="933">
        <v>95874</v>
      </c>
      <c r="B1219" s="933" t="s">
        <v>1256</v>
      </c>
      <c r="C1219" s="933" t="s">
        <v>721</v>
      </c>
      <c r="D1219" s="934">
        <v>5.94</v>
      </c>
      <c r="E1219" s="290"/>
      <c r="F1219" s="857"/>
      <c r="G1219" s="859"/>
      <c r="H1219" s="859"/>
      <c r="I1219" s="859"/>
    </row>
    <row r="1220" spans="1:9" x14ac:dyDescent="0.25">
      <c r="A1220" s="933">
        <v>96008</v>
      </c>
      <c r="B1220" s="933" t="s">
        <v>1257</v>
      </c>
      <c r="C1220" s="933" t="s">
        <v>721</v>
      </c>
      <c r="D1220" s="934">
        <v>11.69</v>
      </c>
      <c r="E1220" s="290"/>
      <c r="F1220" s="857"/>
      <c r="G1220" s="859"/>
      <c r="H1220" s="859"/>
      <c r="I1220" s="859"/>
    </row>
    <row r="1221" spans="1:9" x14ac:dyDescent="0.25">
      <c r="A1221" s="933">
        <v>96009</v>
      </c>
      <c r="B1221" s="933" t="s">
        <v>1258</v>
      </c>
      <c r="C1221" s="933" t="s">
        <v>721</v>
      </c>
      <c r="D1221" s="934">
        <v>3.06</v>
      </c>
      <c r="E1221" s="290"/>
      <c r="F1221" s="857"/>
      <c r="G1221" s="859"/>
      <c r="H1221" s="859"/>
      <c r="I1221" s="859"/>
    </row>
    <row r="1222" spans="1:9" x14ac:dyDescent="0.25">
      <c r="A1222" s="933">
        <v>96011</v>
      </c>
      <c r="B1222" s="933" t="s">
        <v>1259</v>
      </c>
      <c r="C1222" s="933" t="s">
        <v>721</v>
      </c>
      <c r="D1222" s="934">
        <v>12.79</v>
      </c>
      <c r="E1222" s="290"/>
      <c r="F1222" s="857"/>
      <c r="G1222" s="859"/>
      <c r="H1222" s="859"/>
      <c r="I1222" s="859"/>
    </row>
    <row r="1223" spans="1:9" x14ac:dyDescent="0.25">
      <c r="A1223" s="933">
        <v>96012</v>
      </c>
      <c r="B1223" s="933" t="s">
        <v>1260</v>
      </c>
      <c r="C1223" s="933" t="s">
        <v>721</v>
      </c>
      <c r="D1223" s="934">
        <v>102.56</v>
      </c>
      <c r="E1223" s="290"/>
      <c r="F1223" s="857"/>
      <c r="G1223" s="859"/>
      <c r="H1223" s="859"/>
      <c r="I1223" s="859"/>
    </row>
    <row r="1224" spans="1:9" x14ac:dyDescent="0.25">
      <c r="A1224" s="933">
        <v>96015</v>
      </c>
      <c r="B1224" s="933" t="s">
        <v>1261</v>
      </c>
      <c r="C1224" s="933" t="s">
        <v>721</v>
      </c>
      <c r="D1224" s="934">
        <v>11.59</v>
      </c>
      <c r="E1224" s="290"/>
      <c r="F1224" s="857"/>
      <c r="G1224" s="859"/>
      <c r="H1224" s="859"/>
      <c r="I1224" s="859"/>
    </row>
    <row r="1225" spans="1:9" x14ac:dyDescent="0.25">
      <c r="A1225" s="933">
        <v>96016</v>
      </c>
      <c r="B1225" s="933" t="s">
        <v>1262</v>
      </c>
      <c r="C1225" s="933" t="s">
        <v>721</v>
      </c>
      <c r="D1225" s="934">
        <v>3.03</v>
      </c>
      <c r="E1225" s="290"/>
      <c r="F1225" s="857"/>
      <c r="G1225" s="859"/>
      <c r="H1225" s="859"/>
      <c r="I1225" s="859"/>
    </row>
    <row r="1226" spans="1:9" x14ac:dyDescent="0.25">
      <c r="A1226" s="933">
        <v>96018</v>
      </c>
      <c r="B1226" s="933" t="s">
        <v>1263</v>
      </c>
      <c r="C1226" s="933" t="s">
        <v>721</v>
      </c>
      <c r="D1226" s="934">
        <v>12.67</v>
      </c>
      <c r="E1226" s="290"/>
      <c r="F1226" s="857"/>
      <c r="G1226" s="859"/>
      <c r="H1226" s="859"/>
      <c r="I1226" s="859"/>
    </row>
    <row r="1227" spans="1:9" x14ac:dyDescent="0.25">
      <c r="A1227" s="933">
        <v>96019</v>
      </c>
      <c r="B1227" s="933" t="s">
        <v>1264</v>
      </c>
      <c r="C1227" s="933" t="s">
        <v>721</v>
      </c>
      <c r="D1227" s="934">
        <v>102.56</v>
      </c>
      <c r="E1227" s="290"/>
      <c r="F1227" s="857"/>
      <c r="G1227" s="859"/>
      <c r="H1227" s="859"/>
      <c r="I1227" s="859"/>
    </row>
    <row r="1228" spans="1:9" x14ac:dyDescent="0.25">
      <c r="A1228" s="933">
        <v>96023</v>
      </c>
      <c r="B1228" s="933" t="s">
        <v>1265</v>
      </c>
      <c r="C1228" s="933" t="s">
        <v>721</v>
      </c>
      <c r="D1228" s="934">
        <v>8.9700000000000006</v>
      </c>
      <c r="E1228" s="290"/>
      <c r="F1228" s="857"/>
      <c r="G1228" s="859"/>
      <c r="H1228" s="859"/>
      <c r="I1228" s="859"/>
    </row>
    <row r="1229" spans="1:9" x14ac:dyDescent="0.25">
      <c r="A1229" s="933">
        <v>96024</v>
      </c>
      <c r="B1229" s="933" t="s">
        <v>1266</v>
      </c>
      <c r="C1229" s="933" t="s">
        <v>721</v>
      </c>
      <c r="D1229" s="934">
        <v>2.35</v>
      </c>
      <c r="E1229" s="290"/>
      <c r="F1229" s="857"/>
      <c r="G1229" s="859"/>
      <c r="H1229" s="859"/>
      <c r="I1229" s="859"/>
    </row>
    <row r="1230" spans="1:9" x14ac:dyDescent="0.25">
      <c r="A1230" s="933">
        <v>96026</v>
      </c>
      <c r="B1230" s="933" t="s">
        <v>1267</v>
      </c>
      <c r="C1230" s="933" t="s">
        <v>721</v>
      </c>
      <c r="D1230" s="934">
        <v>9.81</v>
      </c>
      <c r="E1230" s="290"/>
      <c r="F1230" s="857"/>
      <c r="G1230" s="859"/>
      <c r="H1230" s="859"/>
      <c r="I1230" s="859"/>
    </row>
    <row r="1231" spans="1:9" x14ac:dyDescent="0.25">
      <c r="A1231" s="933">
        <v>96027</v>
      </c>
      <c r="B1231" s="933" t="s">
        <v>1268</v>
      </c>
      <c r="C1231" s="933" t="s">
        <v>721</v>
      </c>
      <c r="D1231" s="934">
        <v>71.47</v>
      </c>
      <c r="E1231" s="290"/>
      <c r="F1231" s="857"/>
      <c r="G1231" s="859"/>
      <c r="H1231" s="859"/>
      <c r="I1231" s="859"/>
    </row>
    <row r="1232" spans="1:9" x14ac:dyDescent="0.25">
      <c r="A1232" s="933">
        <v>96030</v>
      </c>
      <c r="B1232" s="933" t="s">
        <v>1269</v>
      </c>
      <c r="C1232" s="933" t="s">
        <v>721</v>
      </c>
      <c r="D1232" s="934">
        <v>17.05</v>
      </c>
      <c r="E1232" s="290"/>
      <c r="F1232" s="857"/>
      <c r="G1232" s="859"/>
      <c r="H1232" s="859"/>
      <c r="I1232" s="859"/>
    </row>
    <row r="1233" spans="1:9" x14ac:dyDescent="0.25">
      <c r="A1233" s="933">
        <v>96031</v>
      </c>
      <c r="B1233" s="933" t="s">
        <v>1270</v>
      </c>
      <c r="C1233" s="933" t="s">
        <v>721</v>
      </c>
      <c r="D1233" s="934">
        <v>5.96</v>
      </c>
      <c r="E1233" s="290"/>
      <c r="F1233" s="857"/>
      <c r="G1233" s="859"/>
      <c r="H1233" s="859"/>
      <c r="I1233" s="859"/>
    </row>
    <row r="1234" spans="1:9" x14ac:dyDescent="0.25">
      <c r="A1234" s="933">
        <v>96032</v>
      </c>
      <c r="B1234" s="933" t="s">
        <v>1271</v>
      </c>
      <c r="C1234" s="933" t="s">
        <v>721</v>
      </c>
      <c r="D1234" s="934">
        <v>1.22</v>
      </c>
      <c r="E1234" s="290"/>
      <c r="F1234" s="857"/>
      <c r="G1234" s="859"/>
      <c r="H1234" s="859"/>
      <c r="I1234" s="859"/>
    </row>
    <row r="1235" spans="1:9" x14ac:dyDescent="0.25">
      <c r="A1235" s="933">
        <v>96033</v>
      </c>
      <c r="B1235" s="933" t="s">
        <v>1272</v>
      </c>
      <c r="C1235" s="933" t="s">
        <v>721</v>
      </c>
      <c r="D1235" s="934">
        <v>31.98</v>
      </c>
      <c r="E1235" s="290"/>
      <c r="F1235" s="857"/>
      <c r="G1235" s="859"/>
      <c r="H1235" s="859"/>
      <c r="I1235" s="859"/>
    </row>
    <row r="1236" spans="1:9" x14ac:dyDescent="0.25">
      <c r="A1236" s="933">
        <v>96034</v>
      </c>
      <c r="B1236" s="933" t="s">
        <v>1273</v>
      </c>
      <c r="C1236" s="933" t="s">
        <v>721</v>
      </c>
      <c r="D1236" s="934">
        <v>84.6</v>
      </c>
      <c r="E1236" s="290"/>
      <c r="F1236" s="857"/>
      <c r="G1236" s="859"/>
      <c r="H1236" s="859"/>
      <c r="I1236" s="859"/>
    </row>
    <row r="1237" spans="1:9" x14ac:dyDescent="0.25">
      <c r="A1237" s="933">
        <v>96053</v>
      </c>
      <c r="B1237" s="933" t="s">
        <v>1274</v>
      </c>
      <c r="C1237" s="933" t="s">
        <v>721</v>
      </c>
      <c r="D1237" s="934">
        <v>9.07</v>
      </c>
      <c r="E1237" s="290"/>
      <c r="F1237" s="857"/>
      <c r="G1237" s="859"/>
      <c r="H1237" s="859"/>
      <c r="I1237" s="859"/>
    </row>
    <row r="1238" spans="1:9" x14ac:dyDescent="0.25">
      <c r="A1238" s="933">
        <v>96054</v>
      </c>
      <c r="B1238" s="933" t="s">
        <v>1275</v>
      </c>
      <c r="C1238" s="933" t="s">
        <v>721</v>
      </c>
      <c r="D1238" s="934">
        <v>18.27</v>
      </c>
      <c r="E1238" s="290"/>
      <c r="F1238" s="857"/>
      <c r="G1238" s="859"/>
      <c r="H1238" s="859"/>
      <c r="I1238" s="859"/>
    </row>
    <row r="1239" spans="1:9" x14ac:dyDescent="0.25">
      <c r="A1239" s="933">
        <v>96055</v>
      </c>
      <c r="B1239" s="933" t="s">
        <v>1276</v>
      </c>
      <c r="C1239" s="933" t="s">
        <v>721</v>
      </c>
      <c r="D1239" s="934">
        <v>2.38</v>
      </c>
      <c r="E1239" s="290"/>
      <c r="F1239" s="857"/>
      <c r="G1239" s="859"/>
      <c r="H1239" s="859"/>
      <c r="I1239" s="859"/>
    </row>
    <row r="1240" spans="1:9" x14ac:dyDescent="0.25">
      <c r="A1240" s="933">
        <v>96056</v>
      </c>
      <c r="B1240" s="933" t="s">
        <v>1277</v>
      </c>
      <c r="C1240" s="933" t="s">
        <v>721</v>
      </c>
      <c r="D1240" s="934">
        <v>9.93</v>
      </c>
      <c r="E1240" s="290"/>
      <c r="F1240" s="857"/>
      <c r="G1240" s="859"/>
      <c r="H1240" s="859"/>
      <c r="I1240" s="859"/>
    </row>
    <row r="1241" spans="1:9" x14ac:dyDescent="0.25">
      <c r="A1241" s="933">
        <v>96057</v>
      </c>
      <c r="B1241" s="933" t="s">
        <v>1278</v>
      </c>
      <c r="C1241" s="933" t="s">
        <v>721</v>
      </c>
      <c r="D1241" s="934">
        <v>71.47</v>
      </c>
      <c r="E1241" s="290"/>
      <c r="F1241" s="857"/>
      <c r="G1241" s="859"/>
      <c r="H1241" s="859"/>
      <c r="I1241" s="859"/>
    </row>
    <row r="1242" spans="1:9" x14ac:dyDescent="0.25">
      <c r="A1242" s="933">
        <v>96060</v>
      </c>
      <c r="B1242" s="933" t="s">
        <v>1279</v>
      </c>
      <c r="C1242" s="933" t="s">
        <v>721</v>
      </c>
      <c r="D1242" s="934">
        <v>3.51</v>
      </c>
      <c r="E1242" s="290"/>
      <c r="F1242" s="857"/>
      <c r="G1242" s="859"/>
      <c r="H1242" s="859"/>
      <c r="I1242" s="859"/>
    </row>
    <row r="1243" spans="1:9" x14ac:dyDescent="0.25">
      <c r="A1243" s="933">
        <v>96061</v>
      </c>
      <c r="B1243" s="933" t="s">
        <v>1280</v>
      </c>
      <c r="C1243" s="933" t="s">
        <v>721</v>
      </c>
      <c r="D1243" s="934">
        <v>22.84</v>
      </c>
      <c r="E1243" s="290"/>
      <c r="F1243" s="857"/>
      <c r="G1243" s="859"/>
      <c r="H1243" s="859"/>
      <c r="I1243" s="859"/>
    </row>
    <row r="1244" spans="1:9" x14ac:dyDescent="0.25">
      <c r="A1244" s="933">
        <v>96062</v>
      </c>
      <c r="B1244" s="933" t="s">
        <v>1281</v>
      </c>
      <c r="C1244" s="933" t="s">
        <v>721</v>
      </c>
      <c r="D1244" s="934">
        <v>31.27</v>
      </c>
      <c r="E1244" s="290"/>
      <c r="F1244" s="857"/>
      <c r="G1244" s="859"/>
      <c r="H1244" s="859"/>
      <c r="I1244" s="859"/>
    </row>
    <row r="1245" spans="1:9" x14ac:dyDescent="0.25">
      <c r="A1245" s="933">
        <v>96241</v>
      </c>
      <c r="B1245" s="933" t="s">
        <v>1282</v>
      </c>
      <c r="C1245" s="933" t="s">
        <v>721</v>
      </c>
      <c r="D1245" s="934">
        <v>16.399999999999999</v>
      </c>
      <c r="E1245" s="290"/>
      <c r="F1245" s="857"/>
      <c r="G1245" s="859"/>
      <c r="H1245" s="859"/>
      <c r="I1245" s="859"/>
    </row>
    <row r="1246" spans="1:9" x14ac:dyDescent="0.25">
      <c r="A1246" s="933">
        <v>96242</v>
      </c>
      <c r="B1246" s="933" t="s">
        <v>1283</v>
      </c>
      <c r="C1246" s="933" t="s">
        <v>721</v>
      </c>
      <c r="D1246" s="934">
        <v>4.21</v>
      </c>
      <c r="E1246" s="290"/>
      <c r="F1246" s="857"/>
      <c r="G1246" s="859"/>
      <c r="H1246" s="859"/>
      <c r="I1246" s="859"/>
    </row>
    <row r="1247" spans="1:9" x14ac:dyDescent="0.25">
      <c r="A1247" s="933">
        <v>96243</v>
      </c>
      <c r="B1247" s="933" t="s">
        <v>1284</v>
      </c>
      <c r="C1247" s="933" t="s">
        <v>721</v>
      </c>
      <c r="D1247" s="934">
        <v>20.5</v>
      </c>
      <c r="E1247" s="290"/>
      <c r="F1247" s="857"/>
      <c r="G1247" s="859"/>
      <c r="H1247" s="859"/>
      <c r="I1247" s="859"/>
    </row>
    <row r="1248" spans="1:9" x14ac:dyDescent="0.25">
      <c r="A1248" s="933">
        <v>96244</v>
      </c>
      <c r="B1248" s="933" t="s">
        <v>1285</v>
      </c>
      <c r="C1248" s="933" t="s">
        <v>721</v>
      </c>
      <c r="D1248" s="934">
        <v>10.38</v>
      </c>
      <c r="E1248" s="290"/>
      <c r="F1248" s="857"/>
      <c r="G1248" s="859"/>
      <c r="H1248" s="859"/>
      <c r="I1248" s="859"/>
    </row>
    <row r="1249" spans="1:9" x14ac:dyDescent="0.25">
      <c r="A1249" s="933">
        <v>96298</v>
      </c>
      <c r="B1249" s="933" t="s">
        <v>1286</v>
      </c>
      <c r="C1249" s="933" t="s">
        <v>721</v>
      </c>
      <c r="D1249" s="934">
        <v>38.700000000000003</v>
      </c>
      <c r="E1249" s="290"/>
      <c r="F1249" s="857"/>
      <c r="G1249" s="859"/>
      <c r="H1249" s="859"/>
      <c r="I1249" s="859"/>
    </row>
    <row r="1250" spans="1:9" x14ac:dyDescent="0.25">
      <c r="A1250" s="933">
        <v>96299</v>
      </c>
      <c r="B1250" s="933" t="s">
        <v>1287</v>
      </c>
      <c r="C1250" s="933" t="s">
        <v>721</v>
      </c>
      <c r="D1250" s="934">
        <v>10.16</v>
      </c>
      <c r="E1250" s="290"/>
      <c r="F1250" s="857"/>
      <c r="G1250" s="859"/>
      <c r="H1250" s="859"/>
      <c r="I1250" s="859"/>
    </row>
    <row r="1251" spans="1:9" x14ac:dyDescent="0.25">
      <c r="A1251" s="933">
        <v>96300</v>
      </c>
      <c r="B1251" s="933" t="s">
        <v>1288</v>
      </c>
      <c r="C1251" s="933" t="s">
        <v>721</v>
      </c>
      <c r="D1251" s="934">
        <v>48.43</v>
      </c>
      <c r="E1251" s="290"/>
      <c r="F1251" s="857"/>
      <c r="G1251" s="859"/>
      <c r="H1251" s="859"/>
      <c r="I1251" s="859"/>
    </row>
    <row r="1252" spans="1:9" x14ac:dyDescent="0.25">
      <c r="A1252" s="933">
        <v>96301</v>
      </c>
      <c r="B1252" s="933" t="s">
        <v>1289</v>
      </c>
      <c r="C1252" s="933" t="s">
        <v>721</v>
      </c>
      <c r="D1252" s="934">
        <v>29.3</v>
      </c>
      <c r="E1252" s="290"/>
      <c r="F1252" s="857"/>
      <c r="G1252" s="859"/>
      <c r="H1252" s="859"/>
      <c r="I1252" s="859"/>
    </row>
    <row r="1253" spans="1:9" x14ac:dyDescent="0.25">
      <c r="A1253" s="933">
        <v>96304</v>
      </c>
      <c r="B1253" s="933" t="s">
        <v>1290</v>
      </c>
      <c r="C1253" s="933" t="s">
        <v>721</v>
      </c>
      <c r="D1253" s="934">
        <v>0.11</v>
      </c>
      <c r="E1253" s="290"/>
      <c r="F1253" s="857"/>
      <c r="G1253" s="859"/>
      <c r="H1253" s="859"/>
      <c r="I1253" s="859"/>
    </row>
    <row r="1254" spans="1:9" x14ac:dyDescent="0.25">
      <c r="A1254" s="933">
        <v>96305</v>
      </c>
      <c r="B1254" s="933" t="s">
        <v>1291</v>
      </c>
      <c r="C1254" s="933" t="s">
        <v>721</v>
      </c>
      <c r="D1254" s="934">
        <v>0.03</v>
      </c>
      <c r="E1254" s="290"/>
      <c r="F1254" s="857"/>
      <c r="G1254" s="859"/>
      <c r="H1254" s="859"/>
      <c r="I1254" s="859"/>
    </row>
    <row r="1255" spans="1:9" x14ac:dyDescent="0.25">
      <c r="A1255" s="933">
        <v>96306</v>
      </c>
      <c r="B1255" s="933" t="s">
        <v>1292</v>
      </c>
      <c r="C1255" s="933" t="s">
        <v>721</v>
      </c>
      <c r="D1255" s="934">
        <v>0.14000000000000001</v>
      </c>
      <c r="E1255" s="290"/>
      <c r="F1255" s="857"/>
      <c r="G1255" s="859"/>
      <c r="H1255" s="859"/>
      <c r="I1255" s="859"/>
    </row>
    <row r="1256" spans="1:9" x14ac:dyDescent="0.25">
      <c r="A1256" s="933">
        <v>96307</v>
      </c>
      <c r="B1256" s="933" t="s">
        <v>1293</v>
      </c>
      <c r="C1256" s="933" t="s">
        <v>721</v>
      </c>
      <c r="D1256" s="934">
        <v>0.78</v>
      </c>
      <c r="E1256" s="290"/>
      <c r="F1256" s="857"/>
      <c r="G1256" s="859"/>
      <c r="H1256" s="859"/>
      <c r="I1256" s="859"/>
    </row>
    <row r="1257" spans="1:9" x14ac:dyDescent="0.25">
      <c r="A1257" s="933">
        <v>96457</v>
      </c>
      <c r="B1257" s="933" t="s">
        <v>1294</v>
      </c>
      <c r="C1257" s="933" t="s">
        <v>721</v>
      </c>
      <c r="D1257" s="934">
        <v>38.090000000000003</v>
      </c>
      <c r="E1257" s="290"/>
      <c r="F1257" s="857"/>
      <c r="G1257" s="859"/>
      <c r="H1257" s="859"/>
      <c r="I1257" s="859"/>
    </row>
    <row r="1258" spans="1:9" x14ac:dyDescent="0.25">
      <c r="A1258" s="933">
        <v>96458</v>
      </c>
      <c r="B1258" s="933" t="s">
        <v>1295</v>
      </c>
      <c r="C1258" s="933" t="s">
        <v>721</v>
      </c>
      <c r="D1258" s="934">
        <v>32.85</v>
      </c>
      <c r="E1258" s="290"/>
      <c r="F1258" s="857"/>
      <c r="G1258" s="859"/>
      <c r="H1258" s="859"/>
      <c r="I1258" s="859"/>
    </row>
    <row r="1259" spans="1:9" x14ac:dyDescent="0.25">
      <c r="A1259" s="933">
        <v>96459</v>
      </c>
      <c r="B1259" s="933" t="s">
        <v>1296</v>
      </c>
      <c r="C1259" s="933" t="s">
        <v>721</v>
      </c>
      <c r="D1259" s="934">
        <v>6.89</v>
      </c>
      <c r="E1259" s="290"/>
      <c r="F1259" s="857"/>
      <c r="G1259" s="859"/>
      <c r="H1259" s="859"/>
      <c r="I1259" s="859"/>
    </row>
    <row r="1260" spans="1:9" x14ac:dyDescent="0.25">
      <c r="A1260" s="933">
        <v>96460</v>
      </c>
      <c r="B1260" s="933" t="s">
        <v>1297</v>
      </c>
      <c r="C1260" s="933" t="s">
        <v>721</v>
      </c>
      <c r="D1260" s="934">
        <v>26.25</v>
      </c>
      <c r="E1260" s="290"/>
      <c r="F1260" s="857"/>
      <c r="G1260" s="859"/>
      <c r="H1260" s="859"/>
      <c r="I1260" s="859"/>
    </row>
    <row r="1261" spans="1:9" x14ac:dyDescent="0.25">
      <c r="A1261" s="933">
        <v>98760</v>
      </c>
      <c r="B1261" s="933" t="s">
        <v>6128</v>
      </c>
      <c r="C1261" s="933" t="s">
        <v>721</v>
      </c>
      <c r="D1261" s="934">
        <v>0.06</v>
      </c>
      <c r="E1261" s="290"/>
      <c r="F1261" s="857"/>
      <c r="G1261" s="859"/>
      <c r="H1261" s="859"/>
      <c r="I1261" s="859"/>
    </row>
    <row r="1262" spans="1:9" x14ac:dyDescent="0.25">
      <c r="A1262" s="933">
        <v>98761</v>
      </c>
      <c r="B1262" s="933" t="s">
        <v>6129</v>
      </c>
      <c r="C1262" s="933" t="s">
        <v>721</v>
      </c>
      <c r="D1262" s="934">
        <v>0.01</v>
      </c>
      <c r="E1262" s="290"/>
      <c r="F1262" s="857"/>
      <c r="G1262" s="859"/>
      <c r="H1262" s="859"/>
      <c r="I1262" s="859"/>
    </row>
    <row r="1263" spans="1:9" x14ac:dyDescent="0.25">
      <c r="A1263" s="933">
        <v>98762</v>
      </c>
      <c r="B1263" s="933" t="s">
        <v>6130</v>
      </c>
      <c r="C1263" s="933" t="s">
        <v>721</v>
      </c>
      <c r="D1263" s="934">
        <v>0.08</v>
      </c>
      <c r="E1263" s="290"/>
      <c r="F1263" s="857"/>
      <c r="G1263" s="859"/>
      <c r="H1263" s="859"/>
      <c r="I1263" s="859"/>
    </row>
    <row r="1264" spans="1:9" x14ac:dyDescent="0.25">
      <c r="A1264" s="933">
        <v>98763</v>
      </c>
      <c r="B1264" s="933" t="s">
        <v>6131</v>
      </c>
      <c r="C1264" s="933" t="s">
        <v>721</v>
      </c>
      <c r="D1264" s="934">
        <v>2.84</v>
      </c>
      <c r="E1264" s="290"/>
      <c r="F1264" s="857"/>
      <c r="G1264" s="859"/>
      <c r="H1264" s="859"/>
      <c r="I1264" s="859"/>
    </row>
    <row r="1265" spans="1:9" x14ac:dyDescent="0.25">
      <c r="A1265" s="933">
        <v>99829</v>
      </c>
      <c r="B1265" s="933" t="s">
        <v>12058</v>
      </c>
      <c r="C1265" s="933" t="s">
        <v>721</v>
      </c>
      <c r="D1265" s="934">
        <v>0.12</v>
      </c>
      <c r="E1265" s="290"/>
      <c r="F1265" s="857"/>
      <c r="G1265" s="859"/>
      <c r="H1265" s="859"/>
      <c r="I1265" s="859"/>
    </row>
    <row r="1266" spans="1:9" x14ac:dyDescent="0.25">
      <c r="A1266" s="933">
        <v>99830</v>
      </c>
      <c r="B1266" s="933" t="s">
        <v>12059</v>
      </c>
      <c r="C1266" s="933" t="s">
        <v>721</v>
      </c>
      <c r="D1266" s="934">
        <v>0.02</v>
      </c>
      <c r="E1266" s="290"/>
      <c r="F1266" s="857"/>
      <c r="G1266" s="859"/>
      <c r="H1266" s="859"/>
      <c r="I1266" s="859"/>
    </row>
    <row r="1267" spans="1:9" x14ac:dyDescent="0.25">
      <c r="A1267" s="933">
        <v>99831</v>
      </c>
      <c r="B1267" s="933" t="s">
        <v>12060</v>
      </c>
      <c r="C1267" s="933" t="s">
        <v>721</v>
      </c>
      <c r="D1267" s="934">
        <v>0.17</v>
      </c>
      <c r="E1267" s="290"/>
      <c r="F1267" s="857"/>
      <c r="G1267" s="859"/>
      <c r="H1267" s="859"/>
      <c r="I1267" s="859"/>
    </row>
    <row r="1268" spans="1:9" x14ac:dyDescent="0.25">
      <c r="A1268" s="933">
        <v>99832</v>
      </c>
      <c r="B1268" s="933" t="s">
        <v>12061</v>
      </c>
      <c r="C1268" s="933" t="s">
        <v>721</v>
      </c>
      <c r="D1268" s="934">
        <v>0.73</v>
      </c>
      <c r="E1268" s="290"/>
      <c r="F1268" s="857"/>
      <c r="G1268" s="859"/>
      <c r="H1268" s="859"/>
      <c r="I1268" s="859"/>
    </row>
    <row r="1269" spans="1:9" x14ac:dyDescent="0.25">
      <c r="A1269" s="933">
        <v>55960</v>
      </c>
      <c r="B1269" s="933" t="s">
        <v>1298</v>
      </c>
      <c r="C1269" s="933" t="s">
        <v>419</v>
      </c>
      <c r="D1269" s="934">
        <v>5.2</v>
      </c>
      <c r="E1269" s="290"/>
      <c r="F1269" s="857"/>
      <c r="G1269" s="859"/>
      <c r="H1269" s="859"/>
      <c r="I1269" s="859"/>
    </row>
    <row r="1270" spans="1:9" x14ac:dyDescent="0.25">
      <c r="A1270" s="933">
        <v>92259</v>
      </c>
      <c r="B1270" s="933" t="s">
        <v>12303</v>
      </c>
      <c r="C1270" s="933" t="s">
        <v>156</v>
      </c>
      <c r="D1270" s="934">
        <v>410.53</v>
      </c>
      <c r="E1270" s="290"/>
      <c r="F1270" s="857"/>
      <c r="G1270" s="859"/>
      <c r="H1270" s="859"/>
      <c r="I1270" s="859"/>
    </row>
    <row r="1271" spans="1:9" x14ac:dyDescent="0.25">
      <c r="A1271" s="933">
        <v>92260</v>
      </c>
      <c r="B1271" s="933" t="s">
        <v>12304</v>
      </c>
      <c r="C1271" s="933" t="s">
        <v>156</v>
      </c>
      <c r="D1271" s="934">
        <v>477.51</v>
      </c>
      <c r="E1271" s="290"/>
      <c r="F1271" s="857"/>
      <c r="G1271" s="859"/>
      <c r="H1271" s="859"/>
      <c r="I1271" s="859"/>
    </row>
    <row r="1272" spans="1:9" x14ac:dyDescent="0.25">
      <c r="A1272" s="933">
        <v>92261</v>
      </c>
      <c r="B1272" s="933" t="s">
        <v>12305</v>
      </c>
      <c r="C1272" s="933" t="s">
        <v>156</v>
      </c>
      <c r="D1272" s="934">
        <v>542.45000000000005</v>
      </c>
      <c r="E1272" s="290"/>
      <c r="F1272" s="857"/>
      <c r="G1272" s="859"/>
      <c r="H1272" s="859"/>
      <c r="I1272" s="859"/>
    </row>
    <row r="1273" spans="1:9" x14ac:dyDescent="0.25">
      <c r="A1273" s="933">
        <v>92262</v>
      </c>
      <c r="B1273" s="933" t="s">
        <v>12306</v>
      </c>
      <c r="C1273" s="933" t="s">
        <v>156</v>
      </c>
      <c r="D1273" s="934">
        <v>647.02</v>
      </c>
      <c r="E1273" s="290"/>
      <c r="F1273" s="857"/>
      <c r="G1273" s="859"/>
      <c r="H1273" s="859"/>
      <c r="I1273" s="859"/>
    </row>
    <row r="1274" spans="1:9" x14ac:dyDescent="0.25">
      <c r="A1274" s="933">
        <v>92539</v>
      </c>
      <c r="B1274" s="933" t="s">
        <v>12307</v>
      </c>
      <c r="C1274" s="933" t="s">
        <v>419</v>
      </c>
      <c r="D1274" s="934">
        <v>73.3</v>
      </c>
      <c r="E1274" s="290"/>
      <c r="F1274" s="857"/>
      <c r="G1274" s="859"/>
      <c r="H1274" s="859"/>
      <c r="I1274" s="859"/>
    </row>
    <row r="1275" spans="1:9" x14ac:dyDescent="0.25">
      <c r="A1275" s="933">
        <v>92540</v>
      </c>
      <c r="B1275" s="933" t="s">
        <v>12308</v>
      </c>
      <c r="C1275" s="933" t="s">
        <v>419</v>
      </c>
      <c r="D1275" s="934">
        <v>83.25</v>
      </c>
      <c r="E1275" s="290"/>
      <c r="F1275" s="857"/>
      <c r="G1275" s="859"/>
      <c r="H1275" s="859"/>
      <c r="I1275" s="859"/>
    </row>
    <row r="1276" spans="1:9" x14ac:dyDescent="0.25">
      <c r="A1276" s="933">
        <v>92541</v>
      </c>
      <c r="B1276" s="933" t="s">
        <v>12309</v>
      </c>
      <c r="C1276" s="933" t="s">
        <v>419</v>
      </c>
      <c r="D1276" s="934">
        <v>78.67</v>
      </c>
      <c r="E1276" s="290"/>
      <c r="F1276" s="857"/>
      <c r="G1276" s="859"/>
      <c r="H1276" s="859"/>
      <c r="I1276" s="859"/>
    </row>
    <row r="1277" spans="1:9" x14ac:dyDescent="0.25">
      <c r="A1277" s="933">
        <v>92542</v>
      </c>
      <c r="B1277" s="933" t="s">
        <v>12310</v>
      </c>
      <c r="C1277" s="933" t="s">
        <v>419</v>
      </c>
      <c r="D1277" s="934">
        <v>95.9</v>
      </c>
      <c r="E1277" s="290"/>
      <c r="F1277" s="857"/>
      <c r="G1277" s="859"/>
      <c r="H1277" s="859"/>
      <c r="I1277" s="859"/>
    </row>
    <row r="1278" spans="1:9" x14ac:dyDescent="0.25">
      <c r="A1278" s="933">
        <v>92543</v>
      </c>
      <c r="B1278" s="933" t="s">
        <v>12311</v>
      </c>
      <c r="C1278" s="933" t="s">
        <v>419</v>
      </c>
      <c r="D1278" s="934">
        <v>20.76</v>
      </c>
      <c r="E1278" s="290"/>
      <c r="F1278" s="857"/>
      <c r="G1278" s="859"/>
      <c r="H1278" s="859"/>
      <c r="I1278" s="859"/>
    </row>
    <row r="1279" spans="1:9" x14ac:dyDescent="0.25">
      <c r="A1279" s="933">
        <v>92544</v>
      </c>
      <c r="B1279" s="933" t="s">
        <v>12312</v>
      </c>
      <c r="C1279" s="933" t="s">
        <v>419</v>
      </c>
      <c r="D1279" s="934">
        <v>17.68</v>
      </c>
      <c r="E1279" s="290"/>
      <c r="F1279" s="857"/>
      <c r="G1279" s="859"/>
      <c r="H1279" s="859"/>
      <c r="I1279" s="859"/>
    </row>
    <row r="1280" spans="1:9" x14ac:dyDescent="0.25">
      <c r="A1280" s="933">
        <v>92545</v>
      </c>
      <c r="B1280" s="933" t="s">
        <v>12313</v>
      </c>
      <c r="C1280" s="933" t="s">
        <v>156</v>
      </c>
      <c r="D1280" s="934">
        <v>912.11</v>
      </c>
      <c r="E1280" s="290"/>
      <c r="F1280" s="857"/>
      <c r="G1280" s="859"/>
      <c r="H1280" s="859"/>
      <c r="I1280" s="859"/>
    </row>
    <row r="1281" spans="1:9" x14ac:dyDescent="0.25">
      <c r="A1281" s="933">
        <v>92546</v>
      </c>
      <c r="B1281" s="933" t="s">
        <v>12314</v>
      </c>
      <c r="C1281" s="933" t="s">
        <v>156</v>
      </c>
      <c r="D1281" s="935">
        <v>1128.81</v>
      </c>
      <c r="E1281" s="290"/>
      <c r="F1281" s="857"/>
      <c r="G1281" s="859"/>
      <c r="H1281" s="859"/>
      <c r="I1281" s="859"/>
    </row>
    <row r="1282" spans="1:9" x14ac:dyDescent="0.25">
      <c r="A1282" s="933">
        <v>92547</v>
      </c>
      <c r="B1282" s="933" t="s">
        <v>12315</v>
      </c>
      <c r="C1282" s="933" t="s">
        <v>156</v>
      </c>
      <c r="D1282" s="935">
        <v>1188.25</v>
      </c>
      <c r="E1282" s="290"/>
      <c r="F1282" s="857"/>
      <c r="G1282" s="859"/>
      <c r="H1282" s="859"/>
      <c r="I1282" s="859"/>
    </row>
    <row r="1283" spans="1:9" x14ac:dyDescent="0.25">
      <c r="A1283" s="933">
        <v>92548</v>
      </c>
      <c r="B1283" s="933" t="s">
        <v>12316</v>
      </c>
      <c r="C1283" s="933" t="s">
        <v>156</v>
      </c>
      <c r="D1283" s="935">
        <v>1326.81</v>
      </c>
      <c r="E1283" s="290"/>
      <c r="F1283" s="857"/>
      <c r="G1283" s="859"/>
      <c r="H1283" s="859"/>
      <c r="I1283" s="859"/>
    </row>
    <row r="1284" spans="1:9" x14ac:dyDescent="0.25">
      <c r="A1284" s="933">
        <v>92549</v>
      </c>
      <c r="B1284" s="933" t="s">
        <v>12317</v>
      </c>
      <c r="C1284" s="933" t="s">
        <v>156</v>
      </c>
      <c r="D1284" s="935">
        <v>1688.47</v>
      </c>
      <c r="E1284" s="290"/>
      <c r="F1284" s="857"/>
      <c r="G1284" s="859"/>
      <c r="H1284" s="859"/>
      <c r="I1284" s="859"/>
    </row>
    <row r="1285" spans="1:9" x14ac:dyDescent="0.25">
      <c r="A1285" s="933">
        <v>92550</v>
      </c>
      <c r="B1285" s="933" t="s">
        <v>12318</v>
      </c>
      <c r="C1285" s="933" t="s">
        <v>156</v>
      </c>
      <c r="D1285" s="935">
        <v>1988.2</v>
      </c>
      <c r="E1285" s="290"/>
      <c r="F1285" s="857"/>
      <c r="G1285" s="859"/>
      <c r="H1285" s="859"/>
      <c r="I1285" s="859"/>
    </row>
    <row r="1286" spans="1:9" x14ac:dyDescent="0.25">
      <c r="A1286" s="933">
        <v>92551</v>
      </c>
      <c r="B1286" s="933" t="s">
        <v>12319</v>
      </c>
      <c r="C1286" s="933" t="s">
        <v>156</v>
      </c>
      <c r="D1286" s="935">
        <v>2067.38</v>
      </c>
      <c r="E1286" s="290"/>
      <c r="F1286" s="857"/>
      <c r="G1286" s="859"/>
      <c r="H1286" s="859"/>
      <c r="I1286" s="859"/>
    </row>
    <row r="1287" spans="1:9" x14ac:dyDescent="0.25">
      <c r="A1287" s="933">
        <v>92552</v>
      </c>
      <c r="B1287" s="933" t="s">
        <v>12320</v>
      </c>
      <c r="C1287" s="933" t="s">
        <v>156</v>
      </c>
      <c r="D1287" s="935">
        <v>2263.29</v>
      </c>
      <c r="E1287" s="290"/>
      <c r="F1287" s="857"/>
      <c r="G1287" s="859"/>
      <c r="H1287" s="859"/>
      <c r="I1287" s="859"/>
    </row>
    <row r="1288" spans="1:9" x14ac:dyDescent="0.25">
      <c r="A1288" s="933">
        <v>92553</v>
      </c>
      <c r="B1288" s="933" t="s">
        <v>12321</v>
      </c>
      <c r="C1288" s="933" t="s">
        <v>156</v>
      </c>
      <c r="D1288" s="935">
        <v>2637.31</v>
      </c>
      <c r="E1288" s="290"/>
      <c r="F1288" s="857"/>
      <c r="G1288" s="859"/>
      <c r="H1288" s="859"/>
      <c r="I1288" s="859"/>
    </row>
    <row r="1289" spans="1:9" x14ac:dyDescent="0.25">
      <c r="A1289" s="933">
        <v>92554</v>
      </c>
      <c r="B1289" s="933" t="s">
        <v>12322</v>
      </c>
      <c r="C1289" s="933" t="s">
        <v>156</v>
      </c>
      <c r="D1289" s="935">
        <v>2727.45</v>
      </c>
      <c r="E1289" s="290"/>
      <c r="F1289" s="857"/>
      <c r="G1289" s="859"/>
      <c r="H1289" s="859"/>
      <c r="I1289" s="859"/>
    </row>
    <row r="1290" spans="1:9" x14ac:dyDescent="0.25">
      <c r="A1290" s="933">
        <v>92555</v>
      </c>
      <c r="B1290" s="933" t="s">
        <v>12323</v>
      </c>
      <c r="C1290" s="933" t="s">
        <v>156</v>
      </c>
      <c r="D1290" s="934">
        <v>899.96</v>
      </c>
      <c r="E1290" s="290"/>
      <c r="F1290" s="857"/>
      <c r="G1290" s="859"/>
      <c r="H1290" s="859"/>
      <c r="I1290" s="859"/>
    </row>
    <row r="1291" spans="1:9" x14ac:dyDescent="0.25">
      <c r="A1291" s="933">
        <v>92556</v>
      </c>
      <c r="B1291" s="933" t="s">
        <v>12324</v>
      </c>
      <c r="C1291" s="933" t="s">
        <v>156</v>
      </c>
      <c r="D1291" s="935">
        <v>1108.74</v>
      </c>
      <c r="E1291" s="290"/>
      <c r="F1291" s="857"/>
      <c r="G1291" s="859"/>
      <c r="H1291" s="859"/>
      <c r="I1291" s="859"/>
    </row>
    <row r="1292" spans="1:9" x14ac:dyDescent="0.25">
      <c r="A1292" s="933">
        <v>92557</v>
      </c>
      <c r="B1292" s="933" t="s">
        <v>12325</v>
      </c>
      <c r="C1292" s="933" t="s">
        <v>156</v>
      </c>
      <c r="D1292" s="935">
        <v>1168.17</v>
      </c>
      <c r="E1292" s="290"/>
      <c r="F1292" s="857"/>
      <c r="G1292" s="859"/>
      <c r="H1292" s="859"/>
      <c r="I1292" s="859"/>
    </row>
    <row r="1293" spans="1:9" x14ac:dyDescent="0.25">
      <c r="A1293" s="933">
        <v>92558</v>
      </c>
      <c r="B1293" s="933" t="s">
        <v>12326</v>
      </c>
      <c r="C1293" s="933" t="s">
        <v>156</v>
      </c>
      <c r="D1293" s="935">
        <v>1314.66</v>
      </c>
      <c r="E1293" s="290"/>
      <c r="F1293" s="857"/>
      <c r="G1293" s="859"/>
      <c r="H1293" s="859"/>
      <c r="I1293" s="859"/>
    </row>
    <row r="1294" spans="1:9" x14ac:dyDescent="0.25">
      <c r="A1294" s="933">
        <v>92559</v>
      </c>
      <c r="B1294" s="933" t="s">
        <v>12327</v>
      </c>
      <c r="C1294" s="933" t="s">
        <v>156</v>
      </c>
      <c r="D1294" s="935">
        <v>1667.08</v>
      </c>
      <c r="E1294" s="290"/>
      <c r="F1294" s="857"/>
      <c r="G1294" s="859"/>
      <c r="H1294" s="859"/>
      <c r="I1294" s="859"/>
    </row>
    <row r="1295" spans="1:9" x14ac:dyDescent="0.25">
      <c r="A1295" s="933">
        <v>92560</v>
      </c>
      <c r="B1295" s="933" t="s">
        <v>12328</v>
      </c>
      <c r="C1295" s="933" t="s">
        <v>156</v>
      </c>
      <c r="D1295" s="935">
        <v>1955.59</v>
      </c>
      <c r="E1295" s="290"/>
      <c r="F1295" s="857"/>
      <c r="G1295" s="859"/>
      <c r="H1295" s="859"/>
      <c r="I1295" s="859"/>
    </row>
    <row r="1296" spans="1:9" x14ac:dyDescent="0.25">
      <c r="A1296" s="933">
        <v>92561</v>
      </c>
      <c r="B1296" s="933" t="s">
        <v>12329</v>
      </c>
      <c r="C1296" s="933" t="s">
        <v>156</v>
      </c>
      <c r="D1296" s="935">
        <v>2036.22</v>
      </c>
      <c r="E1296" s="290"/>
      <c r="F1296" s="857"/>
      <c r="G1296" s="859"/>
      <c r="H1296" s="859"/>
      <c r="I1296" s="859"/>
    </row>
    <row r="1297" spans="1:9" x14ac:dyDescent="0.25">
      <c r="A1297" s="933">
        <v>92562</v>
      </c>
      <c r="B1297" s="933" t="s">
        <v>12330</v>
      </c>
      <c r="C1297" s="933" t="s">
        <v>156</v>
      </c>
      <c r="D1297" s="935">
        <v>2212.06</v>
      </c>
      <c r="E1297" s="290"/>
      <c r="F1297" s="857"/>
      <c r="G1297" s="859"/>
      <c r="H1297" s="859"/>
      <c r="I1297" s="859"/>
    </row>
    <row r="1298" spans="1:9" x14ac:dyDescent="0.25">
      <c r="A1298" s="933">
        <v>92563</v>
      </c>
      <c r="B1298" s="933" t="s">
        <v>12331</v>
      </c>
      <c r="C1298" s="933" t="s">
        <v>156</v>
      </c>
      <c r="D1298" s="935">
        <v>2575</v>
      </c>
      <c r="E1298" s="290"/>
      <c r="F1298" s="857"/>
      <c r="G1298" s="859"/>
      <c r="H1298" s="859"/>
      <c r="I1298" s="859"/>
    </row>
    <row r="1299" spans="1:9" x14ac:dyDescent="0.25">
      <c r="A1299" s="933">
        <v>92564</v>
      </c>
      <c r="B1299" s="933" t="s">
        <v>12332</v>
      </c>
      <c r="C1299" s="933" t="s">
        <v>156</v>
      </c>
      <c r="D1299" s="935">
        <v>2651.68</v>
      </c>
      <c r="E1299" s="290"/>
      <c r="F1299" s="857"/>
      <c r="G1299" s="859"/>
      <c r="H1299" s="859"/>
      <c r="I1299" s="859"/>
    </row>
    <row r="1300" spans="1:9" x14ac:dyDescent="0.25">
      <c r="A1300" s="933">
        <v>92565</v>
      </c>
      <c r="B1300" s="933" t="s">
        <v>1299</v>
      </c>
      <c r="C1300" s="933" t="s">
        <v>419</v>
      </c>
      <c r="D1300" s="934">
        <v>35.08</v>
      </c>
      <c r="E1300" s="290"/>
      <c r="F1300" s="857"/>
      <c r="G1300" s="859"/>
      <c r="H1300" s="859"/>
      <c r="I1300" s="859"/>
    </row>
    <row r="1301" spans="1:9" x14ac:dyDescent="0.25">
      <c r="A1301" s="933">
        <v>92566</v>
      </c>
      <c r="B1301" s="933" t="s">
        <v>1300</v>
      </c>
      <c r="C1301" s="933" t="s">
        <v>419</v>
      </c>
      <c r="D1301" s="934">
        <v>21.33</v>
      </c>
      <c r="E1301" s="290"/>
      <c r="F1301" s="857"/>
      <c r="G1301" s="859"/>
      <c r="H1301" s="859"/>
      <c r="I1301" s="859"/>
    </row>
    <row r="1302" spans="1:9" x14ac:dyDescent="0.25">
      <c r="A1302" s="933">
        <v>92567</v>
      </c>
      <c r="B1302" s="933" t="s">
        <v>1301</v>
      </c>
      <c r="C1302" s="933" t="s">
        <v>419</v>
      </c>
      <c r="D1302" s="934">
        <v>31.09</v>
      </c>
      <c r="E1302" s="290"/>
      <c r="F1302" s="857"/>
      <c r="G1302" s="859"/>
      <c r="H1302" s="859"/>
      <c r="I1302" s="859"/>
    </row>
    <row r="1303" spans="1:9" x14ac:dyDescent="0.25">
      <c r="A1303" s="933">
        <v>100379</v>
      </c>
      <c r="B1303" s="933" t="s">
        <v>12333</v>
      </c>
      <c r="C1303" s="933" t="s">
        <v>419</v>
      </c>
      <c r="D1303" s="934">
        <v>35.08</v>
      </c>
      <c r="E1303" s="290"/>
      <c r="F1303" s="857"/>
      <c r="G1303" s="859"/>
      <c r="H1303" s="859"/>
      <c r="I1303" s="859"/>
    </row>
    <row r="1304" spans="1:9" x14ac:dyDescent="0.25">
      <c r="A1304" s="933">
        <v>100380</v>
      </c>
      <c r="B1304" s="933" t="s">
        <v>12334</v>
      </c>
      <c r="C1304" s="933" t="s">
        <v>419</v>
      </c>
      <c r="D1304" s="934">
        <v>47.35</v>
      </c>
      <c r="E1304" s="290"/>
      <c r="F1304" s="857"/>
      <c r="G1304" s="859"/>
      <c r="H1304" s="859"/>
      <c r="I1304" s="859"/>
    </row>
    <row r="1305" spans="1:9" x14ac:dyDescent="0.25">
      <c r="A1305" s="933">
        <v>100381</v>
      </c>
      <c r="B1305" s="933" t="s">
        <v>12335</v>
      </c>
      <c r="C1305" s="933" t="s">
        <v>419</v>
      </c>
      <c r="D1305" s="934">
        <v>53.82</v>
      </c>
      <c r="E1305" s="290"/>
      <c r="F1305" s="857"/>
      <c r="G1305" s="859"/>
      <c r="H1305" s="859"/>
      <c r="I1305" s="859"/>
    </row>
    <row r="1306" spans="1:9" x14ac:dyDescent="0.25">
      <c r="A1306" s="933">
        <v>100383</v>
      </c>
      <c r="B1306" s="933" t="s">
        <v>12336</v>
      </c>
      <c r="C1306" s="933" t="s">
        <v>419</v>
      </c>
      <c r="D1306" s="934">
        <v>23.19</v>
      </c>
      <c r="E1306" s="290"/>
      <c r="F1306" s="857"/>
      <c r="G1306" s="859"/>
      <c r="H1306" s="859"/>
      <c r="I1306" s="859"/>
    </row>
    <row r="1307" spans="1:9" x14ac:dyDescent="0.25">
      <c r="A1307" s="933">
        <v>100384</v>
      </c>
      <c r="B1307" s="933" t="s">
        <v>12337</v>
      </c>
      <c r="C1307" s="933" t="s">
        <v>419</v>
      </c>
      <c r="D1307" s="934">
        <v>24.72</v>
      </c>
      <c r="E1307" s="290"/>
      <c r="F1307" s="857"/>
      <c r="G1307" s="859"/>
      <c r="H1307" s="859"/>
      <c r="I1307" s="859"/>
    </row>
    <row r="1308" spans="1:9" x14ac:dyDescent="0.25">
      <c r="A1308" s="933">
        <v>100385</v>
      </c>
      <c r="B1308" s="933" t="s">
        <v>12338</v>
      </c>
      <c r="C1308" s="933" t="s">
        <v>419</v>
      </c>
      <c r="D1308" s="934">
        <v>31.09</v>
      </c>
      <c r="E1308" s="290"/>
      <c r="F1308" s="857"/>
      <c r="G1308" s="859"/>
      <c r="H1308" s="859"/>
      <c r="I1308" s="859"/>
    </row>
    <row r="1309" spans="1:9" x14ac:dyDescent="0.25">
      <c r="A1309" s="933">
        <v>100386</v>
      </c>
      <c r="B1309" s="933" t="s">
        <v>12339</v>
      </c>
      <c r="C1309" s="933" t="s">
        <v>419</v>
      </c>
      <c r="D1309" s="934">
        <v>40.58</v>
      </c>
      <c r="E1309" s="290"/>
      <c r="F1309" s="857"/>
      <c r="G1309" s="859"/>
      <c r="H1309" s="859"/>
      <c r="I1309" s="859"/>
    </row>
    <row r="1310" spans="1:9" x14ac:dyDescent="0.25">
      <c r="A1310" s="933">
        <v>100387</v>
      </c>
      <c r="B1310" s="933" t="s">
        <v>12340</v>
      </c>
      <c r="C1310" s="933" t="s">
        <v>419</v>
      </c>
      <c r="D1310" s="934">
        <v>50.33</v>
      </c>
      <c r="E1310" s="290"/>
      <c r="F1310" s="857"/>
      <c r="G1310" s="859"/>
      <c r="H1310" s="859"/>
      <c r="I1310" s="859"/>
    </row>
    <row r="1311" spans="1:9" x14ac:dyDescent="0.25">
      <c r="A1311" s="933">
        <v>100388</v>
      </c>
      <c r="B1311" s="933" t="s">
        <v>12341</v>
      </c>
      <c r="C1311" s="933" t="s">
        <v>419</v>
      </c>
      <c r="D1311" s="934">
        <v>20.16</v>
      </c>
      <c r="E1311" s="290"/>
      <c r="F1311" s="857"/>
      <c r="G1311" s="859"/>
      <c r="H1311" s="859"/>
      <c r="I1311" s="859"/>
    </row>
    <row r="1312" spans="1:9" x14ac:dyDescent="0.25">
      <c r="A1312" s="933">
        <v>100389</v>
      </c>
      <c r="B1312" s="933" t="s">
        <v>12342</v>
      </c>
      <c r="C1312" s="933" t="s">
        <v>419</v>
      </c>
      <c r="D1312" s="934">
        <v>17</v>
      </c>
      <c r="E1312" s="290"/>
      <c r="F1312" s="857"/>
      <c r="G1312" s="859"/>
      <c r="H1312" s="859"/>
      <c r="I1312" s="859"/>
    </row>
    <row r="1313" spans="1:9" x14ac:dyDescent="0.25">
      <c r="A1313" s="933">
        <v>100390</v>
      </c>
      <c r="B1313" s="933" t="s">
        <v>12343</v>
      </c>
      <c r="C1313" s="933" t="s">
        <v>419</v>
      </c>
      <c r="D1313" s="934">
        <v>24.12</v>
      </c>
      <c r="E1313" s="290"/>
      <c r="F1313" s="857"/>
      <c r="G1313" s="859"/>
      <c r="H1313" s="859"/>
      <c r="I1313" s="859"/>
    </row>
    <row r="1314" spans="1:9" x14ac:dyDescent="0.25">
      <c r="A1314" s="933">
        <v>100391</v>
      </c>
      <c r="B1314" s="933" t="s">
        <v>12344</v>
      </c>
      <c r="C1314" s="933" t="s">
        <v>419</v>
      </c>
      <c r="D1314" s="934">
        <v>19.71</v>
      </c>
      <c r="E1314" s="290"/>
      <c r="F1314" s="857"/>
      <c r="G1314" s="859"/>
      <c r="H1314" s="859"/>
      <c r="I1314" s="859"/>
    </row>
    <row r="1315" spans="1:9" x14ac:dyDescent="0.25">
      <c r="A1315" s="933">
        <v>100392</v>
      </c>
      <c r="B1315" s="933" t="s">
        <v>12345</v>
      </c>
      <c r="C1315" s="933" t="s">
        <v>419</v>
      </c>
      <c r="D1315" s="934">
        <v>15.81</v>
      </c>
      <c r="E1315" s="290"/>
      <c r="F1315" s="857"/>
      <c r="G1315" s="859"/>
      <c r="H1315" s="859"/>
      <c r="I1315" s="859"/>
    </row>
    <row r="1316" spans="1:9" x14ac:dyDescent="0.25">
      <c r="A1316" s="933">
        <v>100393</v>
      </c>
      <c r="B1316" s="933" t="s">
        <v>12346</v>
      </c>
      <c r="C1316" s="933" t="s">
        <v>419</v>
      </c>
      <c r="D1316" s="934">
        <v>19.63</v>
      </c>
      <c r="E1316" s="290"/>
      <c r="F1316" s="857"/>
      <c r="G1316" s="859"/>
      <c r="H1316" s="859"/>
      <c r="I1316" s="859"/>
    </row>
    <row r="1317" spans="1:9" x14ac:dyDescent="0.25">
      <c r="A1317" s="933">
        <v>100394</v>
      </c>
      <c r="B1317" s="933" t="s">
        <v>12347</v>
      </c>
      <c r="C1317" s="933" t="s">
        <v>419</v>
      </c>
      <c r="D1317" s="934">
        <v>18.920000000000002</v>
      </c>
      <c r="E1317" s="290"/>
      <c r="F1317" s="857"/>
      <c r="G1317" s="859"/>
      <c r="H1317" s="859"/>
      <c r="I1317" s="859"/>
    </row>
    <row r="1318" spans="1:9" x14ac:dyDescent="0.25">
      <c r="A1318" s="933">
        <v>100395</v>
      </c>
      <c r="B1318" s="933" t="s">
        <v>12348</v>
      </c>
      <c r="C1318" s="933" t="s">
        <v>419</v>
      </c>
      <c r="D1318" s="934">
        <v>23.58</v>
      </c>
      <c r="E1318" s="290"/>
      <c r="F1318" s="857"/>
      <c r="G1318" s="859"/>
      <c r="H1318" s="859"/>
      <c r="I1318" s="859"/>
    </row>
    <row r="1319" spans="1:9" x14ac:dyDescent="0.25">
      <c r="A1319" s="933">
        <v>94189</v>
      </c>
      <c r="B1319" s="933" t="s">
        <v>12349</v>
      </c>
      <c r="C1319" s="933" t="s">
        <v>419</v>
      </c>
      <c r="D1319" s="934">
        <v>29.14</v>
      </c>
      <c r="E1319" s="290"/>
      <c r="F1319" s="857"/>
      <c r="G1319" s="859"/>
      <c r="H1319" s="859"/>
      <c r="I1319" s="859"/>
    </row>
    <row r="1320" spans="1:9" x14ac:dyDescent="0.25">
      <c r="A1320" s="933">
        <v>94192</v>
      </c>
      <c r="B1320" s="933" t="s">
        <v>12350</v>
      </c>
      <c r="C1320" s="933" t="s">
        <v>419</v>
      </c>
      <c r="D1320" s="934">
        <v>31.49</v>
      </c>
      <c r="E1320" s="290"/>
      <c r="F1320" s="857"/>
      <c r="G1320" s="859"/>
      <c r="H1320" s="859"/>
      <c r="I1320" s="859"/>
    </row>
    <row r="1321" spans="1:9" x14ac:dyDescent="0.25">
      <c r="A1321" s="933">
        <v>94195</v>
      </c>
      <c r="B1321" s="933" t="s">
        <v>12351</v>
      </c>
      <c r="C1321" s="933" t="s">
        <v>419</v>
      </c>
      <c r="D1321" s="934">
        <v>46.84</v>
      </c>
      <c r="E1321" s="290"/>
      <c r="F1321" s="857"/>
      <c r="G1321" s="859"/>
      <c r="H1321" s="859"/>
      <c r="I1321" s="859"/>
    </row>
    <row r="1322" spans="1:9" x14ac:dyDescent="0.25">
      <c r="A1322" s="933">
        <v>94198</v>
      </c>
      <c r="B1322" s="933" t="s">
        <v>12352</v>
      </c>
      <c r="C1322" s="933" t="s">
        <v>419</v>
      </c>
      <c r="D1322" s="934">
        <v>49.94</v>
      </c>
      <c r="E1322" s="290"/>
      <c r="F1322" s="857"/>
      <c r="G1322" s="859"/>
      <c r="H1322" s="859"/>
      <c r="I1322" s="859"/>
    </row>
    <row r="1323" spans="1:9" x14ac:dyDescent="0.25">
      <c r="A1323" s="933">
        <v>94201</v>
      </c>
      <c r="B1323" s="933" t="s">
        <v>12353</v>
      </c>
      <c r="C1323" s="933" t="s">
        <v>419</v>
      </c>
      <c r="D1323" s="934">
        <v>66</v>
      </c>
      <c r="E1323" s="290"/>
      <c r="F1323" s="857"/>
      <c r="G1323" s="859"/>
      <c r="H1323" s="859"/>
      <c r="I1323" s="859"/>
    </row>
    <row r="1324" spans="1:9" x14ac:dyDescent="0.25">
      <c r="A1324" s="933">
        <v>94204</v>
      </c>
      <c r="B1324" s="933" t="s">
        <v>12354</v>
      </c>
      <c r="C1324" s="933" t="s">
        <v>419</v>
      </c>
      <c r="D1324" s="934">
        <v>71.27</v>
      </c>
      <c r="E1324" s="290"/>
      <c r="F1324" s="857"/>
      <c r="G1324" s="859"/>
      <c r="H1324" s="859"/>
      <c r="I1324" s="859"/>
    </row>
    <row r="1325" spans="1:9" x14ac:dyDescent="0.25">
      <c r="A1325" s="933">
        <v>94224</v>
      </c>
      <c r="B1325" s="933" t="s">
        <v>12355</v>
      </c>
      <c r="C1325" s="933" t="s">
        <v>169</v>
      </c>
      <c r="D1325" s="934">
        <v>21.96</v>
      </c>
      <c r="E1325" s="290"/>
      <c r="F1325" s="857"/>
      <c r="G1325" s="859"/>
      <c r="H1325" s="859"/>
      <c r="I1325" s="859"/>
    </row>
    <row r="1326" spans="1:9" x14ac:dyDescent="0.25">
      <c r="A1326" s="933">
        <v>94225</v>
      </c>
      <c r="B1326" s="933" t="s">
        <v>12356</v>
      </c>
      <c r="C1326" s="933" t="s">
        <v>419</v>
      </c>
      <c r="D1326" s="934">
        <v>20.83</v>
      </c>
      <c r="E1326" s="290"/>
      <c r="F1326" s="857"/>
      <c r="G1326" s="859"/>
      <c r="H1326" s="859"/>
      <c r="I1326" s="859"/>
    </row>
    <row r="1327" spans="1:9" x14ac:dyDescent="0.25">
      <c r="A1327" s="933">
        <v>94226</v>
      </c>
      <c r="B1327" s="933" t="s">
        <v>12357</v>
      </c>
      <c r="C1327" s="933" t="s">
        <v>419</v>
      </c>
      <c r="D1327" s="934">
        <v>16.899999999999999</v>
      </c>
      <c r="E1327" s="290"/>
      <c r="F1327" s="857"/>
      <c r="G1327" s="859"/>
      <c r="H1327" s="859"/>
      <c r="I1327" s="859"/>
    </row>
    <row r="1328" spans="1:9" x14ac:dyDescent="0.25">
      <c r="A1328" s="933">
        <v>94232</v>
      </c>
      <c r="B1328" s="933" t="s">
        <v>12358</v>
      </c>
      <c r="C1328" s="933" t="s">
        <v>156</v>
      </c>
      <c r="D1328" s="934">
        <v>2.77</v>
      </c>
      <c r="E1328" s="290"/>
      <c r="F1328" s="857"/>
      <c r="G1328" s="859"/>
      <c r="H1328" s="859"/>
      <c r="I1328" s="859"/>
    </row>
    <row r="1329" spans="1:9" x14ac:dyDescent="0.25">
      <c r="A1329" s="933">
        <v>94440</v>
      </c>
      <c r="B1329" s="933" t="s">
        <v>12359</v>
      </c>
      <c r="C1329" s="933" t="s">
        <v>419</v>
      </c>
      <c r="D1329" s="934">
        <v>46.84</v>
      </c>
      <c r="E1329" s="290"/>
      <c r="F1329" s="857"/>
      <c r="G1329" s="859"/>
      <c r="H1329" s="859"/>
      <c r="I1329" s="859"/>
    </row>
    <row r="1330" spans="1:9" x14ac:dyDescent="0.25">
      <c r="A1330" s="933">
        <v>94441</v>
      </c>
      <c r="B1330" s="933" t="s">
        <v>12360</v>
      </c>
      <c r="C1330" s="933" t="s">
        <v>419</v>
      </c>
      <c r="D1330" s="934">
        <v>49.94</v>
      </c>
      <c r="E1330" s="290"/>
      <c r="F1330" s="857"/>
      <c r="G1330" s="859"/>
      <c r="H1330" s="859"/>
      <c r="I1330" s="859"/>
    </row>
    <row r="1331" spans="1:9" x14ac:dyDescent="0.25">
      <c r="A1331" s="933">
        <v>94442</v>
      </c>
      <c r="B1331" s="933" t="s">
        <v>12361</v>
      </c>
      <c r="C1331" s="933" t="s">
        <v>419</v>
      </c>
      <c r="D1331" s="934">
        <v>46.84</v>
      </c>
      <c r="E1331" s="290"/>
      <c r="F1331" s="857"/>
      <c r="G1331" s="859"/>
      <c r="H1331" s="859"/>
      <c r="I1331" s="859"/>
    </row>
    <row r="1332" spans="1:9" x14ac:dyDescent="0.25">
      <c r="A1332" s="933">
        <v>94443</v>
      </c>
      <c r="B1332" s="933" t="s">
        <v>12362</v>
      </c>
      <c r="C1332" s="933" t="s">
        <v>419</v>
      </c>
      <c r="D1332" s="934">
        <v>49.94</v>
      </c>
      <c r="E1332" s="290"/>
      <c r="F1332" s="857"/>
      <c r="G1332" s="859"/>
      <c r="H1332" s="859"/>
      <c r="I1332" s="859"/>
    </row>
    <row r="1333" spans="1:9" x14ac:dyDescent="0.25">
      <c r="A1333" s="933">
        <v>94445</v>
      </c>
      <c r="B1333" s="933" t="s">
        <v>12363</v>
      </c>
      <c r="C1333" s="933" t="s">
        <v>419</v>
      </c>
      <c r="D1333" s="934">
        <v>66</v>
      </c>
      <c r="E1333" s="290"/>
      <c r="F1333" s="857"/>
      <c r="G1333" s="859"/>
      <c r="H1333" s="859"/>
      <c r="I1333" s="859"/>
    </row>
    <row r="1334" spans="1:9" x14ac:dyDescent="0.25">
      <c r="A1334" s="933">
        <v>94446</v>
      </c>
      <c r="B1334" s="933" t="s">
        <v>12364</v>
      </c>
      <c r="C1334" s="933" t="s">
        <v>419</v>
      </c>
      <c r="D1334" s="934">
        <v>71.27</v>
      </c>
      <c r="E1334" s="290"/>
      <c r="F1334" s="857"/>
      <c r="G1334" s="859"/>
      <c r="H1334" s="859"/>
      <c r="I1334" s="859"/>
    </row>
    <row r="1335" spans="1:9" x14ac:dyDescent="0.25">
      <c r="A1335" s="933">
        <v>94447</v>
      </c>
      <c r="B1335" s="933" t="s">
        <v>12365</v>
      </c>
      <c r="C1335" s="933" t="s">
        <v>419</v>
      </c>
      <c r="D1335" s="934">
        <v>66</v>
      </c>
      <c r="E1335" s="290"/>
      <c r="F1335" s="857"/>
      <c r="G1335" s="859"/>
      <c r="H1335" s="859"/>
      <c r="I1335" s="859"/>
    </row>
    <row r="1336" spans="1:9" x14ac:dyDescent="0.25">
      <c r="A1336" s="933">
        <v>94448</v>
      </c>
      <c r="B1336" s="933" t="s">
        <v>12366</v>
      </c>
      <c r="C1336" s="933" t="s">
        <v>419</v>
      </c>
      <c r="D1336" s="934">
        <v>71.27</v>
      </c>
      <c r="E1336" s="290"/>
      <c r="F1336" s="857"/>
      <c r="G1336" s="859"/>
      <c r="H1336" s="859"/>
      <c r="I1336" s="859"/>
    </row>
    <row r="1337" spans="1:9" x14ac:dyDescent="0.25">
      <c r="A1337" s="933">
        <v>94207</v>
      </c>
      <c r="B1337" s="933" t="s">
        <v>12367</v>
      </c>
      <c r="C1337" s="933" t="s">
        <v>419</v>
      </c>
      <c r="D1337" s="934">
        <v>32.97</v>
      </c>
      <c r="E1337" s="290"/>
      <c r="F1337" s="857"/>
      <c r="G1337" s="859"/>
      <c r="H1337" s="859"/>
      <c r="I1337" s="859"/>
    </row>
    <row r="1338" spans="1:9" x14ac:dyDescent="0.25">
      <c r="A1338" s="933">
        <v>94210</v>
      </c>
      <c r="B1338" s="933" t="s">
        <v>12368</v>
      </c>
      <c r="C1338" s="933" t="s">
        <v>419</v>
      </c>
      <c r="D1338" s="934">
        <v>35.119999999999997</v>
      </c>
      <c r="E1338" s="290"/>
      <c r="F1338" s="857"/>
      <c r="G1338" s="859"/>
      <c r="H1338" s="859"/>
      <c r="I1338" s="859"/>
    </row>
    <row r="1339" spans="1:9" x14ac:dyDescent="0.25">
      <c r="A1339" s="933">
        <v>94218</v>
      </c>
      <c r="B1339" s="933" t="s">
        <v>12369</v>
      </c>
      <c r="C1339" s="933" t="s">
        <v>419</v>
      </c>
      <c r="D1339" s="934">
        <v>70.42</v>
      </c>
      <c r="E1339" s="290"/>
      <c r="F1339" s="857"/>
      <c r="G1339" s="859"/>
      <c r="H1339" s="859"/>
      <c r="I1339" s="859"/>
    </row>
    <row r="1340" spans="1:9" x14ac:dyDescent="0.25">
      <c r="A1340" s="933">
        <v>94213</v>
      </c>
      <c r="B1340" s="933" t="s">
        <v>12370</v>
      </c>
      <c r="C1340" s="933" t="s">
        <v>419</v>
      </c>
      <c r="D1340" s="934">
        <v>41.52</v>
      </c>
      <c r="E1340" s="290"/>
      <c r="F1340" s="857"/>
      <c r="G1340" s="859"/>
      <c r="H1340" s="859"/>
      <c r="I1340" s="859"/>
    </row>
    <row r="1341" spans="1:9" x14ac:dyDescent="0.25">
      <c r="A1341" s="933">
        <v>94216</v>
      </c>
      <c r="B1341" s="933" t="s">
        <v>12371</v>
      </c>
      <c r="C1341" s="933" t="s">
        <v>419</v>
      </c>
      <c r="D1341" s="934">
        <v>156.31</v>
      </c>
      <c r="E1341" s="290"/>
      <c r="F1341" s="857"/>
      <c r="G1341" s="859"/>
      <c r="H1341" s="859"/>
      <c r="I1341" s="859"/>
    </row>
    <row r="1342" spans="1:9" x14ac:dyDescent="0.25">
      <c r="A1342" s="933">
        <v>94219</v>
      </c>
      <c r="B1342" s="933" t="s">
        <v>12372</v>
      </c>
      <c r="C1342" s="933" t="s">
        <v>169</v>
      </c>
      <c r="D1342" s="934">
        <v>33.380000000000003</v>
      </c>
      <c r="E1342" s="290"/>
      <c r="F1342" s="857"/>
      <c r="G1342" s="859"/>
      <c r="H1342" s="859"/>
      <c r="I1342" s="859"/>
    </row>
    <row r="1343" spans="1:9" x14ac:dyDescent="0.25">
      <c r="A1343" s="933">
        <v>94220</v>
      </c>
      <c r="B1343" s="933" t="s">
        <v>12373</v>
      </c>
      <c r="C1343" s="933" t="s">
        <v>169</v>
      </c>
      <c r="D1343" s="934">
        <v>41.93</v>
      </c>
      <c r="E1343" s="290"/>
      <c r="F1343" s="857"/>
      <c r="G1343" s="859"/>
      <c r="H1343" s="859"/>
      <c r="I1343" s="859"/>
    </row>
    <row r="1344" spans="1:9" x14ac:dyDescent="0.25">
      <c r="A1344" s="933">
        <v>94221</v>
      </c>
      <c r="B1344" s="933" t="s">
        <v>12374</v>
      </c>
      <c r="C1344" s="933" t="s">
        <v>169</v>
      </c>
      <c r="D1344" s="934">
        <v>27.26</v>
      </c>
      <c r="E1344" s="290"/>
      <c r="F1344" s="857"/>
      <c r="G1344" s="859"/>
      <c r="H1344" s="859"/>
      <c r="I1344" s="859"/>
    </row>
    <row r="1345" spans="1:9" x14ac:dyDescent="0.25">
      <c r="A1345" s="933">
        <v>94222</v>
      </c>
      <c r="B1345" s="933" t="s">
        <v>12375</v>
      </c>
      <c r="C1345" s="933" t="s">
        <v>169</v>
      </c>
      <c r="D1345" s="934">
        <v>35.81</v>
      </c>
      <c r="E1345" s="290"/>
      <c r="F1345" s="857"/>
      <c r="G1345" s="859"/>
      <c r="H1345" s="859"/>
      <c r="I1345" s="859"/>
    </row>
    <row r="1346" spans="1:9" x14ac:dyDescent="0.25">
      <c r="A1346" s="933">
        <v>94223</v>
      </c>
      <c r="B1346" s="933" t="s">
        <v>12376</v>
      </c>
      <c r="C1346" s="933" t="s">
        <v>169</v>
      </c>
      <c r="D1346" s="934">
        <v>41.2</v>
      </c>
      <c r="E1346" s="290"/>
      <c r="F1346" s="857"/>
      <c r="G1346" s="859"/>
      <c r="H1346" s="859"/>
      <c r="I1346" s="859"/>
    </row>
    <row r="1347" spans="1:9" x14ac:dyDescent="0.25">
      <c r="A1347" s="933">
        <v>94451</v>
      </c>
      <c r="B1347" s="933" t="s">
        <v>12377</v>
      </c>
      <c r="C1347" s="933" t="s">
        <v>169</v>
      </c>
      <c r="D1347" s="934">
        <v>90.99</v>
      </c>
      <c r="E1347" s="290"/>
      <c r="F1347" s="857"/>
      <c r="G1347" s="859"/>
      <c r="H1347" s="859"/>
      <c r="I1347" s="859"/>
    </row>
    <row r="1348" spans="1:9" x14ac:dyDescent="0.25">
      <c r="A1348" s="933">
        <v>100325</v>
      </c>
      <c r="B1348" s="933" t="s">
        <v>12378</v>
      </c>
      <c r="C1348" s="933" t="s">
        <v>169</v>
      </c>
      <c r="D1348" s="934">
        <v>39.46</v>
      </c>
      <c r="E1348" s="290"/>
      <c r="F1348" s="857"/>
      <c r="G1348" s="859"/>
      <c r="H1348" s="859"/>
      <c r="I1348" s="859"/>
    </row>
    <row r="1349" spans="1:9" x14ac:dyDescent="0.25">
      <c r="A1349" s="933">
        <v>100327</v>
      </c>
      <c r="B1349" s="933" t="s">
        <v>12379</v>
      </c>
      <c r="C1349" s="933" t="s">
        <v>169</v>
      </c>
      <c r="D1349" s="934">
        <v>43.59</v>
      </c>
      <c r="E1349" s="290"/>
      <c r="F1349" s="857"/>
      <c r="G1349" s="859"/>
      <c r="H1349" s="859"/>
      <c r="I1349" s="859"/>
    </row>
    <row r="1350" spans="1:9" x14ac:dyDescent="0.25">
      <c r="A1350" s="933">
        <v>100328</v>
      </c>
      <c r="B1350" s="933" t="s">
        <v>12380</v>
      </c>
      <c r="C1350" s="933" t="s">
        <v>419</v>
      </c>
      <c r="D1350" s="934">
        <v>15.29</v>
      </c>
      <c r="E1350" s="290"/>
      <c r="F1350" s="857"/>
      <c r="G1350" s="859"/>
      <c r="H1350" s="859"/>
      <c r="I1350" s="859"/>
    </row>
    <row r="1351" spans="1:9" x14ac:dyDescent="0.25">
      <c r="A1351" s="933">
        <v>100329</v>
      </c>
      <c r="B1351" s="933" t="s">
        <v>12381</v>
      </c>
      <c r="C1351" s="933" t="s">
        <v>419</v>
      </c>
      <c r="D1351" s="934">
        <v>18.399999999999999</v>
      </c>
      <c r="E1351" s="290"/>
      <c r="F1351" s="857"/>
      <c r="G1351" s="859"/>
      <c r="H1351" s="859"/>
      <c r="I1351" s="859"/>
    </row>
    <row r="1352" spans="1:9" x14ac:dyDescent="0.25">
      <c r="A1352" s="933">
        <v>100330</v>
      </c>
      <c r="B1352" s="933" t="s">
        <v>12382</v>
      </c>
      <c r="C1352" s="933" t="s">
        <v>419</v>
      </c>
      <c r="D1352" s="934">
        <v>20.8</v>
      </c>
      <c r="E1352" s="290"/>
      <c r="F1352" s="857"/>
      <c r="G1352" s="859"/>
      <c r="H1352" s="859"/>
      <c r="I1352" s="859"/>
    </row>
    <row r="1353" spans="1:9" x14ac:dyDescent="0.25">
      <c r="A1353" s="933">
        <v>100331</v>
      </c>
      <c r="B1353" s="933" t="s">
        <v>12383</v>
      </c>
      <c r="C1353" s="933" t="s">
        <v>419</v>
      </c>
      <c r="D1353" s="934">
        <v>26.1</v>
      </c>
      <c r="E1353" s="290"/>
      <c r="F1353" s="857"/>
      <c r="G1353" s="859"/>
      <c r="H1353" s="859"/>
      <c r="I1353" s="859"/>
    </row>
    <row r="1354" spans="1:9" x14ac:dyDescent="0.25">
      <c r="A1354" s="933">
        <v>100434</v>
      </c>
      <c r="B1354" s="933" t="s">
        <v>12592</v>
      </c>
      <c r="C1354" s="933" t="s">
        <v>169</v>
      </c>
      <c r="D1354" s="934">
        <v>53.15</v>
      </c>
      <c r="E1354" s="290"/>
      <c r="F1354" s="857"/>
      <c r="G1354" s="859"/>
      <c r="H1354" s="859"/>
      <c r="I1354" s="859"/>
    </row>
    <row r="1355" spans="1:9" x14ac:dyDescent="0.25">
      <c r="A1355" s="933">
        <v>100435</v>
      </c>
      <c r="B1355" s="933" t="s">
        <v>12593</v>
      </c>
      <c r="C1355" s="933" t="s">
        <v>169</v>
      </c>
      <c r="D1355" s="934">
        <v>22.47</v>
      </c>
      <c r="E1355" s="290"/>
      <c r="F1355" s="857"/>
      <c r="G1355" s="859"/>
      <c r="H1355" s="859"/>
      <c r="I1355" s="859"/>
    </row>
    <row r="1356" spans="1:9" x14ac:dyDescent="0.25">
      <c r="A1356" s="933">
        <v>94227</v>
      </c>
      <c r="B1356" s="933" t="s">
        <v>12384</v>
      </c>
      <c r="C1356" s="933" t="s">
        <v>169</v>
      </c>
      <c r="D1356" s="934">
        <v>43.5</v>
      </c>
      <c r="E1356" s="290"/>
      <c r="F1356" s="857"/>
      <c r="G1356" s="859"/>
      <c r="H1356" s="859"/>
      <c r="I1356" s="859"/>
    </row>
    <row r="1357" spans="1:9" x14ac:dyDescent="0.25">
      <c r="A1357" s="933">
        <v>94228</v>
      </c>
      <c r="B1357" s="933" t="s">
        <v>12385</v>
      </c>
      <c r="C1357" s="933" t="s">
        <v>169</v>
      </c>
      <c r="D1357" s="934">
        <v>64.8</v>
      </c>
      <c r="E1357" s="290"/>
      <c r="F1357" s="857"/>
      <c r="G1357" s="859"/>
      <c r="H1357" s="859"/>
      <c r="I1357" s="859"/>
    </row>
    <row r="1358" spans="1:9" x14ac:dyDescent="0.25">
      <c r="A1358" s="933">
        <v>94229</v>
      </c>
      <c r="B1358" s="933" t="s">
        <v>12386</v>
      </c>
      <c r="C1358" s="933" t="s">
        <v>169</v>
      </c>
      <c r="D1358" s="934">
        <v>126.35</v>
      </c>
      <c r="E1358" s="290"/>
      <c r="F1358" s="857"/>
      <c r="G1358" s="859"/>
      <c r="H1358" s="859"/>
      <c r="I1358" s="859"/>
    </row>
    <row r="1359" spans="1:9" x14ac:dyDescent="0.25">
      <c r="A1359" s="933">
        <v>94231</v>
      </c>
      <c r="B1359" s="933" t="s">
        <v>12387</v>
      </c>
      <c r="C1359" s="933" t="s">
        <v>169</v>
      </c>
      <c r="D1359" s="934">
        <v>36.86</v>
      </c>
      <c r="E1359" s="290"/>
      <c r="F1359" s="857"/>
      <c r="G1359" s="859"/>
      <c r="H1359" s="859"/>
      <c r="I1359" s="859"/>
    </row>
    <row r="1360" spans="1:9" x14ac:dyDescent="0.25">
      <c r="A1360" s="933">
        <v>94449</v>
      </c>
      <c r="B1360" s="933" t="s">
        <v>12388</v>
      </c>
      <c r="C1360" s="933" t="s">
        <v>419</v>
      </c>
      <c r="D1360" s="934">
        <v>45.97</v>
      </c>
      <c r="E1360" s="290"/>
      <c r="F1360" s="857"/>
      <c r="G1360" s="859"/>
      <c r="H1360" s="859"/>
      <c r="I1360" s="859"/>
    </row>
    <row r="1361" spans="1:9" x14ac:dyDescent="0.25">
      <c r="A1361" s="933" t="s">
        <v>1302</v>
      </c>
      <c r="B1361" s="933" t="s">
        <v>1303</v>
      </c>
      <c r="C1361" s="933" t="s">
        <v>398</v>
      </c>
      <c r="D1361" s="934">
        <v>11.59</v>
      </c>
      <c r="E1361" s="290"/>
      <c r="F1361" s="857"/>
      <c r="G1361" s="859"/>
      <c r="H1361" s="859"/>
      <c r="I1361" s="859"/>
    </row>
    <row r="1362" spans="1:9" x14ac:dyDescent="0.25">
      <c r="A1362" s="933" t="s">
        <v>1304</v>
      </c>
      <c r="B1362" s="933" t="s">
        <v>1305</v>
      </c>
      <c r="C1362" s="933" t="s">
        <v>398</v>
      </c>
      <c r="D1362" s="934">
        <v>8.36</v>
      </c>
      <c r="E1362" s="290"/>
      <c r="F1362" s="857"/>
      <c r="G1362" s="859"/>
      <c r="H1362" s="859"/>
      <c r="I1362" s="859"/>
    </row>
    <row r="1363" spans="1:9" x14ac:dyDescent="0.25">
      <c r="A1363" s="933">
        <v>92255</v>
      </c>
      <c r="B1363" s="933" t="s">
        <v>12389</v>
      </c>
      <c r="C1363" s="933" t="s">
        <v>156</v>
      </c>
      <c r="D1363" s="934">
        <v>140.54</v>
      </c>
      <c r="E1363" s="290"/>
      <c r="F1363" s="857"/>
      <c r="G1363" s="859"/>
      <c r="H1363" s="859"/>
      <c r="I1363" s="859"/>
    </row>
    <row r="1364" spans="1:9" x14ac:dyDescent="0.25">
      <c r="A1364" s="933">
        <v>92256</v>
      </c>
      <c r="B1364" s="933" t="s">
        <v>12390</v>
      </c>
      <c r="C1364" s="933" t="s">
        <v>156</v>
      </c>
      <c r="D1364" s="934">
        <v>177.01</v>
      </c>
      <c r="E1364" s="290"/>
      <c r="F1364" s="857"/>
      <c r="G1364" s="859"/>
      <c r="H1364" s="859"/>
      <c r="I1364" s="859"/>
    </row>
    <row r="1365" spans="1:9" x14ac:dyDescent="0.25">
      <c r="A1365" s="933">
        <v>92257</v>
      </c>
      <c r="B1365" s="933" t="s">
        <v>12391</v>
      </c>
      <c r="C1365" s="933" t="s">
        <v>156</v>
      </c>
      <c r="D1365" s="934">
        <v>213.05</v>
      </c>
      <c r="E1365" s="290"/>
      <c r="F1365" s="857"/>
      <c r="G1365" s="859"/>
      <c r="H1365" s="859"/>
      <c r="I1365" s="859"/>
    </row>
    <row r="1366" spans="1:9" x14ac:dyDescent="0.25">
      <c r="A1366" s="933">
        <v>92258</v>
      </c>
      <c r="B1366" s="933" t="s">
        <v>12392</v>
      </c>
      <c r="C1366" s="933" t="s">
        <v>156</v>
      </c>
      <c r="D1366" s="934">
        <v>271.01</v>
      </c>
      <c r="E1366" s="290"/>
      <c r="F1366" s="857"/>
      <c r="G1366" s="859"/>
      <c r="H1366" s="859"/>
      <c r="I1366" s="859"/>
    </row>
    <row r="1367" spans="1:9" x14ac:dyDescent="0.25">
      <c r="A1367" s="933">
        <v>92568</v>
      </c>
      <c r="B1367" s="933" t="s">
        <v>12393</v>
      </c>
      <c r="C1367" s="933" t="s">
        <v>419</v>
      </c>
      <c r="D1367" s="934">
        <v>77.14</v>
      </c>
      <c r="E1367" s="290"/>
      <c r="F1367" s="857"/>
      <c r="G1367" s="859"/>
      <c r="H1367" s="859"/>
      <c r="I1367" s="859"/>
    </row>
    <row r="1368" spans="1:9" x14ac:dyDescent="0.25">
      <c r="A1368" s="933">
        <v>92569</v>
      </c>
      <c r="B1368" s="933" t="s">
        <v>12394</v>
      </c>
      <c r="C1368" s="933" t="s">
        <v>419</v>
      </c>
      <c r="D1368" s="934">
        <v>35.06</v>
      </c>
      <c r="E1368" s="290"/>
      <c r="F1368" s="857"/>
      <c r="G1368" s="859"/>
      <c r="H1368" s="859"/>
      <c r="I1368" s="859"/>
    </row>
    <row r="1369" spans="1:9" x14ac:dyDescent="0.25">
      <c r="A1369" s="933">
        <v>92570</v>
      </c>
      <c r="B1369" s="933" t="s">
        <v>12395</v>
      </c>
      <c r="C1369" s="933" t="s">
        <v>419</v>
      </c>
      <c r="D1369" s="934">
        <v>15.89</v>
      </c>
      <c r="E1369" s="290"/>
      <c r="F1369" s="857"/>
      <c r="G1369" s="859"/>
      <c r="H1369" s="859"/>
      <c r="I1369" s="859"/>
    </row>
    <row r="1370" spans="1:9" x14ac:dyDescent="0.25">
      <c r="A1370" s="933">
        <v>92571</v>
      </c>
      <c r="B1370" s="933" t="s">
        <v>12396</v>
      </c>
      <c r="C1370" s="933" t="s">
        <v>419</v>
      </c>
      <c r="D1370" s="934">
        <v>84.01</v>
      </c>
      <c r="E1370" s="290"/>
      <c r="F1370" s="857"/>
      <c r="G1370" s="859"/>
      <c r="H1370" s="859"/>
      <c r="I1370" s="859"/>
    </row>
    <row r="1371" spans="1:9" x14ac:dyDescent="0.25">
      <c r="A1371" s="933">
        <v>92572</v>
      </c>
      <c r="B1371" s="933" t="s">
        <v>12397</v>
      </c>
      <c r="C1371" s="933" t="s">
        <v>419</v>
      </c>
      <c r="D1371" s="934">
        <v>43.25</v>
      </c>
      <c r="E1371" s="290"/>
      <c r="F1371" s="857"/>
      <c r="G1371" s="859"/>
      <c r="H1371" s="859"/>
      <c r="I1371" s="859"/>
    </row>
    <row r="1372" spans="1:9" x14ac:dyDescent="0.25">
      <c r="A1372" s="933">
        <v>92573</v>
      </c>
      <c r="B1372" s="933" t="s">
        <v>12398</v>
      </c>
      <c r="C1372" s="933" t="s">
        <v>419</v>
      </c>
      <c r="D1372" s="934">
        <v>18.77</v>
      </c>
      <c r="E1372" s="290"/>
      <c r="F1372" s="857"/>
      <c r="G1372" s="859"/>
      <c r="H1372" s="859"/>
      <c r="I1372" s="859"/>
    </row>
    <row r="1373" spans="1:9" x14ac:dyDescent="0.25">
      <c r="A1373" s="933">
        <v>92574</v>
      </c>
      <c r="B1373" s="933" t="s">
        <v>12399</v>
      </c>
      <c r="C1373" s="933" t="s">
        <v>419</v>
      </c>
      <c r="D1373" s="934">
        <v>82.72</v>
      </c>
      <c r="E1373" s="290"/>
      <c r="F1373" s="857"/>
      <c r="G1373" s="859"/>
      <c r="H1373" s="859"/>
      <c r="I1373" s="859"/>
    </row>
    <row r="1374" spans="1:9" x14ac:dyDescent="0.25">
      <c r="A1374" s="933">
        <v>92575</v>
      </c>
      <c r="B1374" s="933" t="s">
        <v>12400</v>
      </c>
      <c r="C1374" s="933" t="s">
        <v>419</v>
      </c>
      <c r="D1374" s="934">
        <v>34.42</v>
      </c>
      <c r="E1374" s="290"/>
      <c r="F1374" s="857"/>
      <c r="G1374" s="859"/>
      <c r="H1374" s="859"/>
      <c r="I1374" s="859"/>
    </row>
    <row r="1375" spans="1:9" x14ac:dyDescent="0.25">
      <c r="A1375" s="933">
        <v>92576</v>
      </c>
      <c r="B1375" s="933" t="s">
        <v>12401</v>
      </c>
      <c r="C1375" s="933" t="s">
        <v>419</v>
      </c>
      <c r="D1375" s="934">
        <v>12.64</v>
      </c>
      <c r="E1375" s="290"/>
      <c r="F1375" s="857"/>
      <c r="G1375" s="859"/>
      <c r="H1375" s="859"/>
      <c r="I1375" s="859"/>
    </row>
    <row r="1376" spans="1:9" x14ac:dyDescent="0.25">
      <c r="A1376" s="933">
        <v>92577</v>
      </c>
      <c r="B1376" s="933" t="s">
        <v>12402</v>
      </c>
      <c r="C1376" s="933" t="s">
        <v>419</v>
      </c>
      <c r="D1376" s="934">
        <v>89.92</v>
      </c>
      <c r="E1376" s="290"/>
      <c r="F1376" s="857"/>
      <c r="G1376" s="859"/>
      <c r="H1376" s="859"/>
      <c r="I1376" s="859"/>
    </row>
    <row r="1377" spans="1:9" x14ac:dyDescent="0.25">
      <c r="A1377" s="933">
        <v>92578</v>
      </c>
      <c r="B1377" s="933" t="s">
        <v>12403</v>
      </c>
      <c r="C1377" s="933" t="s">
        <v>419</v>
      </c>
      <c r="D1377" s="934">
        <v>38.43</v>
      </c>
      <c r="E1377" s="290"/>
      <c r="F1377" s="857"/>
      <c r="G1377" s="859"/>
      <c r="H1377" s="859"/>
      <c r="I1377" s="859"/>
    </row>
    <row r="1378" spans="1:9" x14ac:dyDescent="0.25">
      <c r="A1378" s="933">
        <v>92579</v>
      </c>
      <c r="B1378" s="933" t="s">
        <v>12404</v>
      </c>
      <c r="C1378" s="933" t="s">
        <v>419</v>
      </c>
      <c r="D1378" s="934">
        <v>14.94</v>
      </c>
      <c r="E1378" s="290"/>
      <c r="F1378" s="857"/>
      <c r="G1378" s="859"/>
      <c r="H1378" s="859"/>
      <c r="I1378" s="859"/>
    </row>
    <row r="1379" spans="1:9" x14ac:dyDescent="0.25">
      <c r="A1379" s="933">
        <v>92580</v>
      </c>
      <c r="B1379" s="933" t="s">
        <v>12405</v>
      </c>
      <c r="C1379" s="933" t="s">
        <v>419</v>
      </c>
      <c r="D1379" s="934">
        <v>36.46</v>
      </c>
      <c r="E1379" s="290"/>
      <c r="F1379" s="857"/>
      <c r="G1379" s="859"/>
      <c r="H1379" s="859"/>
      <c r="I1379" s="859"/>
    </row>
    <row r="1380" spans="1:9" x14ac:dyDescent="0.25">
      <c r="A1380" s="933">
        <v>92581</v>
      </c>
      <c r="B1380" s="933" t="s">
        <v>12406</v>
      </c>
      <c r="C1380" s="933" t="s">
        <v>419</v>
      </c>
      <c r="D1380" s="934">
        <v>37.92</v>
      </c>
      <c r="E1380" s="290"/>
      <c r="F1380" s="857"/>
      <c r="G1380" s="859"/>
      <c r="H1380" s="859"/>
      <c r="I1380" s="859"/>
    </row>
    <row r="1381" spans="1:9" x14ac:dyDescent="0.25">
      <c r="A1381" s="933">
        <v>92582</v>
      </c>
      <c r="B1381" s="933" t="s">
        <v>1306</v>
      </c>
      <c r="C1381" s="933" t="s">
        <v>156</v>
      </c>
      <c r="D1381" s="934">
        <v>518.02</v>
      </c>
      <c r="E1381" s="290"/>
      <c r="F1381" s="857"/>
      <c r="G1381" s="859"/>
      <c r="H1381" s="859"/>
      <c r="I1381" s="859"/>
    </row>
    <row r="1382" spans="1:9" x14ac:dyDescent="0.25">
      <c r="A1382" s="933">
        <v>92584</v>
      </c>
      <c r="B1382" s="933" t="s">
        <v>1307</v>
      </c>
      <c r="C1382" s="933" t="s">
        <v>156</v>
      </c>
      <c r="D1382" s="934">
        <v>604.04</v>
      </c>
      <c r="E1382" s="290"/>
      <c r="F1382" s="857"/>
      <c r="G1382" s="859"/>
      <c r="H1382" s="859"/>
      <c r="I1382" s="859"/>
    </row>
    <row r="1383" spans="1:9" x14ac:dyDescent="0.25">
      <c r="A1383" s="933">
        <v>92586</v>
      </c>
      <c r="B1383" s="933" t="s">
        <v>1308</v>
      </c>
      <c r="C1383" s="933" t="s">
        <v>156</v>
      </c>
      <c r="D1383" s="934">
        <v>690.06</v>
      </c>
      <c r="E1383" s="290"/>
      <c r="F1383" s="857"/>
      <c r="G1383" s="859"/>
      <c r="H1383" s="859"/>
      <c r="I1383" s="859"/>
    </row>
    <row r="1384" spans="1:9" x14ac:dyDescent="0.25">
      <c r="A1384" s="933">
        <v>92588</v>
      </c>
      <c r="B1384" s="933" t="s">
        <v>1309</v>
      </c>
      <c r="C1384" s="933" t="s">
        <v>156</v>
      </c>
      <c r="D1384" s="934">
        <v>867.33</v>
      </c>
      <c r="E1384" s="290"/>
      <c r="F1384" s="857"/>
      <c r="G1384" s="859"/>
      <c r="H1384" s="859"/>
      <c r="I1384" s="859"/>
    </row>
    <row r="1385" spans="1:9" x14ac:dyDescent="0.25">
      <c r="A1385" s="933">
        <v>92590</v>
      </c>
      <c r="B1385" s="933" t="s">
        <v>1310</v>
      </c>
      <c r="C1385" s="933" t="s">
        <v>156</v>
      </c>
      <c r="D1385" s="934">
        <v>953.35</v>
      </c>
      <c r="E1385" s="290"/>
      <c r="F1385" s="857"/>
      <c r="G1385" s="859"/>
      <c r="H1385" s="859"/>
      <c r="I1385" s="859"/>
    </row>
    <row r="1386" spans="1:9" x14ac:dyDescent="0.25">
      <c r="A1386" s="933">
        <v>92592</v>
      </c>
      <c r="B1386" s="933" t="s">
        <v>1311</v>
      </c>
      <c r="C1386" s="933" t="s">
        <v>156</v>
      </c>
      <c r="D1386" s="935">
        <v>1075.4000000000001</v>
      </c>
      <c r="E1386" s="290"/>
      <c r="F1386" s="857"/>
      <c r="G1386" s="859"/>
      <c r="H1386" s="859"/>
      <c r="I1386" s="859"/>
    </row>
    <row r="1387" spans="1:9" x14ac:dyDescent="0.25">
      <c r="A1387" s="933">
        <v>92593</v>
      </c>
      <c r="B1387" s="933" t="s">
        <v>1312</v>
      </c>
      <c r="C1387" s="933" t="s">
        <v>398</v>
      </c>
      <c r="D1387" s="934">
        <v>8.14</v>
      </c>
      <c r="E1387" s="290"/>
      <c r="F1387" s="857"/>
      <c r="G1387" s="859"/>
      <c r="H1387" s="859"/>
      <c r="I1387" s="859"/>
    </row>
    <row r="1388" spans="1:9" x14ac:dyDescent="0.25">
      <c r="A1388" s="933">
        <v>92594</v>
      </c>
      <c r="B1388" s="933" t="s">
        <v>1313</v>
      </c>
      <c r="C1388" s="933" t="s">
        <v>156</v>
      </c>
      <c r="D1388" s="935">
        <v>1232.97</v>
      </c>
      <c r="E1388" s="290"/>
      <c r="F1388" s="857"/>
      <c r="G1388" s="859"/>
      <c r="H1388" s="859"/>
      <c r="I1388" s="859"/>
    </row>
    <row r="1389" spans="1:9" x14ac:dyDescent="0.25">
      <c r="A1389" s="933">
        <v>92596</v>
      </c>
      <c r="B1389" s="933" t="s">
        <v>1314</v>
      </c>
      <c r="C1389" s="933" t="s">
        <v>156</v>
      </c>
      <c r="D1389" s="935">
        <v>1379.79</v>
      </c>
      <c r="E1389" s="290"/>
      <c r="F1389" s="857"/>
      <c r="G1389" s="859"/>
      <c r="H1389" s="859"/>
      <c r="I1389" s="859"/>
    </row>
    <row r="1390" spans="1:9" x14ac:dyDescent="0.25">
      <c r="A1390" s="933">
        <v>92598</v>
      </c>
      <c r="B1390" s="933" t="s">
        <v>1315</v>
      </c>
      <c r="C1390" s="933" t="s">
        <v>156</v>
      </c>
      <c r="D1390" s="935">
        <v>1465.81</v>
      </c>
      <c r="E1390" s="290"/>
      <c r="F1390" s="857"/>
      <c r="G1390" s="859"/>
      <c r="H1390" s="859"/>
      <c r="I1390" s="859"/>
    </row>
    <row r="1391" spans="1:9" x14ac:dyDescent="0.25">
      <c r="A1391" s="933">
        <v>92600</v>
      </c>
      <c r="B1391" s="933" t="s">
        <v>1316</v>
      </c>
      <c r="C1391" s="933" t="s">
        <v>156</v>
      </c>
      <c r="D1391" s="935">
        <v>1568.59</v>
      </c>
      <c r="E1391" s="290"/>
      <c r="F1391" s="857"/>
      <c r="G1391" s="859"/>
      <c r="H1391" s="859"/>
      <c r="I1391" s="859"/>
    </row>
    <row r="1392" spans="1:9" x14ac:dyDescent="0.25">
      <c r="A1392" s="933">
        <v>92602</v>
      </c>
      <c r="B1392" s="933" t="s">
        <v>1317</v>
      </c>
      <c r="C1392" s="933" t="s">
        <v>156</v>
      </c>
      <c r="D1392" s="934">
        <v>518.02</v>
      </c>
      <c r="E1392" s="290"/>
      <c r="F1392" s="857"/>
      <c r="G1392" s="859"/>
      <c r="H1392" s="859"/>
      <c r="I1392" s="859"/>
    </row>
    <row r="1393" spans="1:9" x14ac:dyDescent="0.25">
      <c r="A1393" s="933">
        <v>92604</v>
      </c>
      <c r="B1393" s="933" t="s">
        <v>1318</v>
      </c>
      <c r="C1393" s="933" t="s">
        <v>156</v>
      </c>
      <c r="D1393" s="934">
        <v>587.27</v>
      </c>
      <c r="E1393" s="290"/>
      <c r="F1393" s="857"/>
      <c r="G1393" s="859"/>
      <c r="H1393" s="859"/>
      <c r="I1393" s="859"/>
    </row>
    <row r="1394" spans="1:9" x14ac:dyDescent="0.25">
      <c r="A1394" s="933">
        <v>92606</v>
      </c>
      <c r="B1394" s="933" t="s">
        <v>1319</v>
      </c>
      <c r="C1394" s="933" t="s">
        <v>156</v>
      </c>
      <c r="D1394" s="934">
        <v>673.3</v>
      </c>
      <c r="E1394" s="290"/>
      <c r="F1394" s="857"/>
      <c r="G1394" s="859"/>
      <c r="H1394" s="859"/>
      <c r="I1394" s="859"/>
    </row>
    <row r="1395" spans="1:9" x14ac:dyDescent="0.25">
      <c r="A1395" s="933">
        <v>92608</v>
      </c>
      <c r="B1395" s="933" t="s">
        <v>1320</v>
      </c>
      <c r="C1395" s="933" t="s">
        <v>156</v>
      </c>
      <c r="D1395" s="934">
        <v>833.8</v>
      </c>
      <c r="E1395" s="290"/>
      <c r="F1395" s="857"/>
      <c r="G1395" s="859"/>
      <c r="H1395" s="859"/>
      <c r="I1395" s="859"/>
    </row>
    <row r="1396" spans="1:9" x14ac:dyDescent="0.25">
      <c r="A1396" s="933">
        <v>92610</v>
      </c>
      <c r="B1396" s="933" t="s">
        <v>1321</v>
      </c>
      <c r="C1396" s="933" t="s">
        <v>156</v>
      </c>
      <c r="D1396" s="934">
        <v>919.82</v>
      </c>
      <c r="E1396" s="290"/>
      <c r="F1396" s="857"/>
      <c r="G1396" s="859"/>
      <c r="H1396" s="859"/>
      <c r="I1396" s="859"/>
    </row>
    <row r="1397" spans="1:9" x14ac:dyDescent="0.25">
      <c r="A1397" s="933">
        <v>92612</v>
      </c>
      <c r="B1397" s="933" t="s">
        <v>1322</v>
      </c>
      <c r="C1397" s="933" t="s">
        <v>156</v>
      </c>
      <c r="D1397" s="935">
        <v>1041.8800000000001</v>
      </c>
      <c r="E1397" s="290"/>
      <c r="F1397" s="857"/>
      <c r="G1397" s="859"/>
      <c r="H1397" s="859"/>
      <c r="I1397" s="859"/>
    </row>
    <row r="1398" spans="1:9" x14ac:dyDescent="0.25">
      <c r="A1398" s="933">
        <v>92614</v>
      </c>
      <c r="B1398" s="933" t="s">
        <v>1323</v>
      </c>
      <c r="C1398" s="933" t="s">
        <v>156</v>
      </c>
      <c r="D1398" s="935">
        <v>1165.92</v>
      </c>
      <c r="E1398" s="290"/>
      <c r="F1398" s="857"/>
      <c r="G1398" s="859"/>
      <c r="H1398" s="859"/>
      <c r="I1398" s="859"/>
    </row>
    <row r="1399" spans="1:9" x14ac:dyDescent="0.25">
      <c r="A1399" s="933">
        <v>92616</v>
      </c>
      <c r="B1399" s="933" t="s">
        <v>1324</v>
      </c>
      <c r="C1399" s="933" t="s">
        <v>156</v>
      </c>
      <c r="D1399" s="935">
        <v>1329.5</v>
      </c>
      <c r="E1399" s="290"/>
      <c r="F1399" s="857"/>
      <c r="G1399" s="859"/>
      <c r="H1399" s="859"/>
      <c r="I1399" s="859"/>
    </row>
    <row r="1400" spans="1:9" x14ac:dyDescent="0.25">
      <c r="A1400" s="933">
        <v>92618</v>
      </c>
      <c r="B1400" s="933" t="s">
        <v>1325</v>
      </c>
      <c r="C1400" s="933" t="s">
        <v>156</v>
      </c>
      <c r="D1400" s="935">
        <v>1415.52</v>
      </c>
      <c r="E1400" s="290"/>
      <c r="F1400" s="857"/>
      <c r="G1400" s="859"/>
      <c r="H1400" s="859"/>
      <c r="I1400" s="859"/>
    </row>
    <row r="1401" spans="1:9" x14ac:dyDescent="0.25">
      <c r="A1401" s="933">
        <v>92620</v>
      </c>
      <c r="B1401" s="933" t="s">
        <v>1326</v>
      </c>
      <c r="C1401" s="933" t="s">
        <v>156</v>
      </c>
      <c r="D1401" s="935">
        <v>1501.53</v>
      </c>
      <c r="E1401" s="290"/>
      <c r="F1401" s="857"/>
      <c r="G1401" s="859"/>
      <c r="H1401" s="859"/>
      <c r="I1401" s="859"/>
    </row>
    <row r="1402" spans="1:9" x14ac:dyDescent="0.25">
      <c r="A1402" s="933">
        <v>100357</v>
      </c>
      <c r="B1402" s="933" t="s">
        <v>12407</v>
      </c>
      <c r="C1402" s="933" t="s">
        <v>156</v>
      </c>
      <c r="D1402" s="934">
        <v>942.22</v>
      </c>
      <c r="E1402" s="290"/>
      <c r="F1402" s="857"/>
      <c r="G1402" s="859"/>
      <c r="H1402" s="859"/>
      <c r="I1402" s="859"/>
    </row>
    <row r="1403" spans="1:9" x14ac:dyDescent="0.25">
      <c r="A1403" s="933">
        <v>100358</v>
      </c>
      <c r="B1403" s="933" t="s">
        <v>12408</v>
      </c>
      <c r="C1403" s="933" t="s">
        <v>156</v>
      </c>
      <c r="D1403" s="935">
        <v>1310.3699999999999</v>
      </c>
      <c r="E1403" s="290"/>
      <c r="F1403" s="857"/>
      <c r="G1403" s="859"/>
      <c r="H1403" s="859"/>
      <c r="I1403" s="859"/>
    </row>
    <row r="1404" spans="1:9" x14ac:dyDescent="0.25">
      <c r="A1404" s="933">
        <v>100359</v>
      </c>
      <c r="B1404" s="933" t="s">
        <v>12409</v>
      </c>
      <c r="C1404" s="933" t="s">
        <v>156</v>
      </c>
      <c r="D1404" s="935">
        <v>1372.04</v>
      </c>
      <c r="E1404" s="290"/>
      <c r="F1404" s="857"/>
      <c r="G1404" s="859"/>
      <c r="H1404" s="859"/>
      <c r="I1404" s="859"/>
    </row>
    <row r="1405" spans="1:9" x14ac:dyDescent="0.25">
      <c r="A1405" s="933">
        <v>100360</v>
      </c>
      <c r="B1405" s="933" t="s">
        <v>12410</v>
      </c>
      <c r="C1405" s="933" t="s">
        <v>156</v>
      </c>
      <c r="D1405" s="935">
        <v>1523.53</v>
      </c>
      <c r="E1405" s="290"/>
      <c r="F1405" s="857"/>
      <c r="G1405" s="859"/>
      <c r="H1405" s="859"/>
      <c r="I1405" s="859"/>
    </row>
    <row r="1406" spans="1:9" x14ac:dyDescent="0.25">
      <c r="A1406" s="933">
        <v>100361</v>
      </c>
      <c r="B1406" s="933" t="s">
        <v>12411</v>
      </c>
      <c r="C1406" s="933" t="s">
        <v>156</v>
      </c>
      <c r="D1406" s="935">
        <v>1918.59</v>
      </c>
      <c r="E1406" s="290"/>
      <c r="F1406" s="857"/>
      <c r="G1406" s="859"/>
      <c r="H1406" s="859"/>
      <c r="I1406" s="859"/>
    </row>
    <row r="1407" spans="1:9" x14ac:dyDescent="0.25">
      <c r="A1407" s="933">
        <v>100362</v>
      </c>
      <c r="B1407" s="933" t="s">
        <v>12412</v>
      </c>
      <c r="C1407" s="933" t="s">
        <v>156</v>
      </c>
      <c r="D1407" s="935">
        <v>2337.2600000000002</v>
      </c>
      <c r="E1407" s="290"/>
      <c r="F1407" s="857"/>
      <c r="G1407" s="859"/>
      <c r="H1407" s="859"/>
      <c r="I1407" s="859"/>
    </row>
    <row r="1408" spans="1:9" x14ac:dyDescent="0.25">
      <c r="A1408" s="933">
        <v>100363</v>
      </c>
      <c r="B1408" s="933" t="s">
        <v>12413</v>
      </c>
      <c r="C1408" s="933" t="s">
        <v>156</v>
      </c>
      <c r="D1408" s="935">
        <v>2427.08</v>
      </c>
      <c r="E1408" s="290"/>
      <c r="F1408" s="857"/>
      <c r="G1408" s="859"/>
      <c r="H1408" s="859"/>
      <c r="I1408" s="859"/>
    </row>
    <row r="1409" spans="1:9" x14ac:dyDescent="0.25">
      <c r="A1409" s="933">
        <v>100364</v>
      </c>
      <c r="B1409" s="933" t="s">
        <v>12414</v>
      </c>
      <c r="C1409" s="933" t="s">
        <v>156</v>
      </c>
      <c r="D1409" s="935">
        <v>2662.62</v>
      </c>
      <c r="E1409" s="290"/>
      <c r="F1409" s="857"/>
      <c r="G1409" s="859"/>
      <c r="H1409" s="859"/>
      <c r="I1409" s="859"/>
    </row>
    <row r="1410" spans="1:9" x14ac:dyDescent="0.25">
      <c r="A1410" s="933">
        <v>100365</v>
      </c>
      <c r="B1410" s="933" t="s">
        <v>12415</v>
      </c>
      <c r="C1410" s="933" t="s">
        <v>156</v>
      </c>
      <c r="D1410" s="935">
        <v>3108.06</v>
      </c>
      <c r="E1410" s="290"/>
      <c r="F1410" s="857"/>
      <c r="G1410" s="859"/>
      <c r="H1410" s="859"/>
      <c r="I1410" s="859"/>
    </row>
    <row r="1411" spans="1:9" x14ac:dyDescent="0.25">
      <c r="A1411" s="933">
        <v>100366</v>
      </c>
      <c r="B1411" s="933" t="s">
        <v>12416</v>
      </c>
      <c r="C1411" s="933" t="s">
        <v>156</v>
      </c>
      <c r="D1411" s="935">
        <v>3325.2</v>
      </c>
      <c r="E1411" s="290"/>
      <c r="F1411" s="857"/>
      <c r="G1411" s="859"/>
      <c r="H1411" s="859"/>
      <c r="I1411" s="859"/>
    </row>
    <row r="1412" spans="1:9" x14ac:dyDescent="0.25">
      <c r="A1412" s="933">
        <v>100367</v>
      </c>
      <c r="B1412" s="933" t="s">
        <v>12417</v>
      </c>
      <c r="C1412" s="933" t="s">
        <v>156</v>
      </c>
      <c r="D1412" s="934">
        <v>917.92</v>
      </c>
      <c r="E1412" s="290"/>
      <c r="F1412" s="857"/>
      <c r="G1412" s="859"/>
      <c r="H1412" s="859"/>
      <c r="I1412" s="859"/>
    </row>
    <row r="1413" spans="1:9" x14ac:dyDescent="0.25">
      <c r="A1413" s="933">
        <v>100368</v>
      </c>
      <c r="B1413" s="933" t="s">
        <v>12418</v>
      </c>
      <c r="C1413" s="933" t="s">
        <v>156</v>
      </c>
      <c r="D1413" s="935">
        <v>1279.21</v>
      </c>
      <c r="E1413" s="290"/>
      <c r="F1413" s="857"/>
      <c r="G1413" s="859"/>
      <c r="H1413" s="859"/>
      <c r="I1413" s="859"/>
    </row>
    <row r="1414" spans="1:9" x14ac:dyDescent="0.25">
      <c r="A1414" s="933">
        <v>100369</v>
      </c>
      <c r="B1414" s="933" t="s">
        <v>12419</v>
      </c>
      <c r="C1414" s="933" t="s">
        <v>156</v>
      </c>
      <c r="D1414" s="935">
        <v>1340.89</v>
      </c>
      <c r="E1414" s="290"/>
      <c r="F1414" s="857"/>
      <c r="G1414" s="859"/>
      <c r="H1414" s="859"/>
      <c r="I1414" s="859"/>
    </row>
    <row r="1415" spans="1:9" x14ac:dyDescent="0.25">
      <c r="A1415" s="933">
        <v>100370</v>
      </c>
      <c r="B1415" s="933" t="s">
        <v>12420</v>
      </c>
      <c r="C1415" s="933" t="s">
        <v>156</v>
      </c>
      <c r="D1415" s="935">
        <v>1584.04</v>
      </c>
      <c r="E1415" s="290"/>
      <c r="F1415" s="857"/>
      <c r="G1415" s="859"/>
      <c r="H1415" s="859"/>
      <c r="I1415" s="859"/>
    </row>
    <row r="1416" spans="1:9" x14ac:dyDescent="0.25">
      <c r="A1416" s="933">
        <v>100371</v>
      </c>
      <c r="B1416" s="933" t="s">
        <v>12421</v>
      </c>
      <c r="C1416" s="933" t="s">
        <v>156</v>
      </c>
      <c r="D1416" s="935">
        <v>1834.51</v>
      </c>
      <c r="E1416" s="290"/>
      <c r="F1416" s="857"/>
      <c r="G1416" s="859"/>
      <c r="H1416" s="859"/>
      <c r="I1416" s="859"/>
    </row>
    <row r="1417" spans="1:9" x14ac:dyDescent="0.25">
      <c r="A1417" s="933">
        <v>100372</v>
      </c>
      <c r="B1417" s="933" t="s">
        <v>12422</v>
      </c>
      <c r="C1417" s="933" t="s">
        <v>156</v>
      </c>
      <c r="D1417" s="935">
        <v>2202.85</v>
      </c>
      <c r="E1417" s="290"/>
      <c r="F1417" s="857"/>
      <c r="G1417" s="859"/>
      <c r="H1417" s="859"/>
      <c r="I1417" s="859"/>
    </row>
    <row r="1418" spans="1:9" x14ac:dyDescent="0.25">
      <c r="A1418" s="933">
        <v>100373</v>
      </c>
      <c r="B1418" s="933" t="s">
        <v>12423</v>
      </c>
      <c r="C1418" s="933" t="s">
        <v>156</v>
      </c>
      <c r="D1418" s="935">
        <v>2278.73</v>
      </c>
      <c r="E1418" s="290"/>
      <c r="F1418" s="857"/>
      <c r="G1418" s="859"/>
      <c r="H1418" s="859"/>
      <c r="I1418" s="859"/>
    </row>
    <row r="1419" spans="1:9" x14ac:dyDescent="0.25">
      <c r="A1419" s="933">
        <v>100374</v>
      </c>
      <c r="B1419" s="933" t="s">
        <v>12424</v>
      </c>
      <c r="C1419" s="933" t="s">
        <v>156</v>
      </c>
      <c r="D1419" s="935">
        <v>2464.7199999999998</v>
      </c>
      <c r="E1419" s="290"/>
      <c r="F1419" s="857"/>
      <c r="G1419" s="859"/>
      <c r="H1419" s="859"/>
      <c r="I1419" s="859"/>
    </row>
    <row r="1420" spans="1:9" x14ac:dyDescent="0.25">
      <c r="A1420" s="933">
        <v>100375</v>
      </c>
      <c r="B1420" s="933" t="s">
        <v>12425</v>
      </c>
      <c r="C1420" s="933" t="s">
        <v>156</v>
      </c>
      <c r="D1420" s="935">
        <v>2819.22</v>
      </c>
      <c r="E1420" s="290"/>
      <c r="F1420" s="857"/>
      <c r="G1420" s="859"/>
      <c r="H1420" s="859"/>
      <c r="I1420" s="859"/>
    </row>
    <row r="1421" spans="1:9" x14ac:dyDescent="0.25">
      <c r="A1421" s="933">
        <v>100376</v>
      </c>
      <c r="B1421" s="933" t="s">
        <v>12426</v>
      </c>
      <c r="C1421" s="933" t="s">
        <v>156</v>
      </c>
      <c r="D1421" s="935">
        <v>2734.51</v>
      </c>
      <c r="E1421" s="290"/>
      <c r="F1421" s="857"/>
      <c r="G1421" s="859"/>
      <c r="H1421" s="859"/>
      <c r="I1421" s="859"/>
    </row>
    <row r="1422" spans="1:9" x14ac:dyDescent="0.25">
      <c r="A1422" s="933">
        <v>100377</v>
      </c>
      <c r="B1422" s="933" t="s">
        <v>12594</v>
      </c>
      <c r="C1422" s="933" t="s">
        <v>398</v>
      </c>
      <c r="D1422" s="934">
        <v>8.6</v>
      </c>
      <c r="E1422" s="290"/>
      <c r="F1422" s="857"/>
      <c r="G1422" s="859"/>
      <c r="H1422" s="859"/>
      <c r="I1422" s="859"/>
    </row>
    <row r="1423" spans="1:9" x14ac:dyDescent="0.25">
      <c r="A1423" s="933">
        <v>100378</v>
      </c>
      <c r="B1423" s="933" t="s">
        <v>12595</v>
      </c>
      <c r="C1423" s="933" t="s">
        <v>398</v>
      </c>
      <c r="D1423" s="934">
        <v>7.76</v>
      </c>
      <c r="E1423" s="290"/>
      <c r="F1423" s="857"/>
      <c r="G1423" s="859"/>
      <c r="H1423" s="859"/>
      <c r="I1423" s="859"/>
    </row>
    <row r="1424" spans="1:9" x14ac:dyDescent="0.25">
      <c r="A1424" s="933">
        <v>100382</v>
      </c>
      <c r="B1424" s="933" t="s">
        <v>12427</v>
      </c>
      <c r="C1424" s="933" t="s">
        <v>419</v>
      </c>
      <c r="D1424" s="934">
        <v>21.33</v>
      </c>
      <c r="E1424" s="290"/>
      <c r="F1424" s="857"/>
      <c r="G1424" s="859"/>
      <c r="H1424" s="859"/>
      <c r="I1424" s="859"/>
    </row>
    <row r="1425" spans="1:9" x14ac:dyDescent="0.25">
      <c r="A1425" s="933">
        <v>94444</v>
      </c>
      <c r="B1425" s="933" t="s">
        <v>12428</v>
      </c>
      <c r="C1425" s="933" t="s">
        <v>419</v>
      </c>
      <c r="D1425" s="934">
        <v>419.57</v>
      </c>
      <c r="E1425" s="290"/>
      <c r="F1425" s="857"/>
      <c r="G1425" s="859"/>
      <c r="H1425" s="859"/>
      <c r="I1425" s="859"/>
    </row>
    <row r="1426" spans="1:9" x14ac:dyDescent="0.25">
      <c r="A1426" s="933" t="s">
        <v>1327</v>
      </c>
      <c r="B1426" s="933" t="s">
        <v>1328</v>
      </c>
      <c r="C1426" s="933" t="s">
        <v>169</v>
      </c>
      <c r="D1426" s="934">
        <v>24.55</v>
      </c>
      <c r="E1426" s="290"/>
      <c r="F1426" s="857"/>
      <c r="G1426" s="859"/>
      <c r="H1426" s="859"/>
      <c r="I1426" s="859"/>
    </row>
    <row r="1427" spans="1:9" x14ac:dyDescent="0.25">
      <c r="A1427" s="933" t="s">
        <v>1329</v>
      </c>
      <c r="B1427" s="933" t="s">
        <v>1330</v>
      </c>
      <c r="C1427" s="933" t="s">
        <v>169</v>
      </c>
      <c r="D1427" s="934">
        <v>69.650000000000006</v>
      </c>
      <c r="E1427" s="290"/>
      <c r="F1427" s="857"/>
      <c r="G1427" s="859"/>
      <c r="H1427" s="859"/>
      <c r="I1427" s="859"/>
    </row>
    <row r="1428" spans="1:9" x14ac:dyDescent="0.25">
      <c r="A1428" s="933" t="s">
        <v>1331</v>
      </c>
      <c r="B1428" s="933" t="s">
        <v>1332</v>
      </c>
      <c r="C1428" s="933" t="s">
        <v>169</v>
      </c>
      <c r="D1428" s="934">
        <v>29.29</v>
      </c>
      <c r="E1428" s="290"/>
      <c r="F1428" s="857"/>
      <c r="G1428" s="859"/>
      <c r="H1428" s="859"/>
      <c r="I1428" s="859"/>
    </row>
    <row r="1429" spans="1:9" x14ac:dyDescent="0.25">
      <c r="A1429" s="933" t="s">
        <v>1333</v>
      </c>
      <c r="B1429" s="933" t="s">
        <v>1334</v>
      </c>
      <c r="C1429" s="933" t="s">
        <v>169</v>
      </c>
      <c r="D1429" s="934">
        <v>25.04</v>
      </c>
      <c r="E1429" s="290"/>
      <c r="F1429" s="857"/>
      <c r="G1429" s="859"/>
      <c r="H1429" s="859"/>
      <c r="I1429" s="859"/>
    </row>
    <row r="1430" spans="1:9" x14ac:dyDescent="0.25">
      <c r="A1430" s="933" t="s">
        <v>1335</v>
      </c>
      <c r="B1430" s="933" t="s">
        <v>1336</v>
      </c>
      <c r="C1430" s="933" t="s">
        <v>419</v>
      </c>
      <c r="D1430" s="934">
        <v>4.51</v>
      </c>
      <c r="E1430" s="290"/>
      <c r="F1430" s="857"/>
      <c r="G1430" s="859"/>
      <c r="H1430" s="859"/>
      <c r="I1430" s="859"/>
    </row>
    <row r="1431" spans="1:9" x14ac:dyDescent="0.25">
      <c r="A1431" s="933" t="s">
        <v>1337</v>
      </c>
      <c r="B1431" s="933" t="s">
        <v>1338</v>
      </c>
      <c r="C1431" s="933" t="s">
        <v>419</v>
      </c>
      <c r="D1431" s="934">
        <v>8.7200000000000006</v>
      </c>
      <c r="E1431" s="290"/>
      <c r="F1431" s="857"/>
      <c r="G1431" s="859"/>
      <c r="H1431" s="859"/>
      <c r="I1431" s="859"/>
    </row>
    <row r="1432" spans="1:9" x14ac:dyDescent="0.25">
      <c r="A1432" s="933" t="s">
        <v>1339</v>
      </c>
      <c r="B1432" s="933" t="s">
        <v>1340</v>
      </c>
      <c r="C1432" s="933" t="s">
        <v>1341</v>
      </c>
      <c r="D1432" s="934">
        <v>101.68</v>
      </c>
      <c r="E1432" s="290"/>
      <c r="F1432" s="857"/>
      <c r="G1432" s="859"/>
      <c r="H1432" s="859"/>
      <c r="I1432" s="859"/>
    </row>
    <row r="1433" spans="1:9" x14ac:dyDescent="0.25">
      <c r="A1433" s="933" t="s">
        <v>1342</v>
      </c>
      <c r="B1433" s="933" t="s">
        <v>1343</v>
      </c>
      <c r="C1433" s="933" t="s">
        <v>1341</v>
      </c>
      <c r="D1433" s="934">
        <v>106.17</v>
      </c>
      <c r="E1433" s="290"/>
      <c r="F1433" s="857"/>
      <c r="G1433" s="859"/>
      <c r="H1433" s="859"/>
      <c r="I1433" s="859"/>
    </row>
    <row r="1434" spans="1:9" x14ac:dyDescent="0.25">
      <c r="A1434" s="933" t="s">
        <v>1344</v>
      </c>
      <c r="B1434" s="933" t="s">
        <v>1345</v>
      </c>
      <c r="C1434" s="933" t="s">
        <v>1341</v>
      </c>
      <c r="D1434" s="934">
        <v>65.849999999999994</v>
      </c>
      <c r="E1434" s="290"/>
      <c r="F1434" s="857"/>
      <c r="G1434" s="859"/>
      <c r="H1434" s="859"/>
      <c r="I1434" s="859"/>
    </row>
    <row r="1435" spans="1:9" x14ac:dyDescent="0.25">
      <c r="A1435" s="933" t="s">
        <v>1346</v>
      </c>
      <c r="B1435" s="933" t="s">
        <v>1347</v>
      </c>
      <c r="C1435" s="933" t="s">
        <v>169</v>
      </c>
      <c r="D1435" s="934">
        <v>58.92</v>
      </c>
      <c r="E1435" s="290"/>
      <c r="F1435" s="857"/>
      <c r="G1435" s="859"/>
      <c r="H1435" s="859"/>
      <c r="I1435" s="859"/>
    </row>
    <row r="1436" spans="1:9" x14ac:dyDescent="0.25">
      <c r="A1436" s="933" t="s">
        <v>1348</v>
      </c>
      <c r="B1436" s="933" t="s">
        <v>1349</v>
      </c>
      <c r="C1436" s="933" t="s">
        <v>169</v>
      </c>
      <c r="D1436" s="934">
        <v>44.17</v>
      </c>
      <c r="E1436" s="290"/>
      <c r="F1436" s="857"/>
      <c r="G1436" s="859"/>
      <c r="H1436" s="859"/>
      <c r="I1436" s="859"/>
    </row>
    <row r="1437" spans="1:9" x14ac:dyDescent="0.25">
      <c r="A1437" s="933" t="s">
        <v>1350</v>
      </c>
      <c r="B1437" s="933" t="s">
        <v>1351</v>
      </c>
      <c r="C1437" s="933" t="s">
        <v>169</v>
      </c>
      <c r="D1437" s="934">
        <v>61.33</v>
      </c>
      <c r="E1437" s="290"/>
      <c r="F1437" s="857"/>
      <c r="G1437" s="859"/>
      <c r="H1437" s="859"/>
      <c r="I1437" s="859"/>
    </row>
    <row r="1438" spans="1:9" x14ac:dyDescent="0.25">
      <c r="A1438" s="933" t="s">
        <v>1352</v>
      </c>
      <c r="B1438" s="933" t="s">
        <v>1353</v>
      </c>
      <c r="C1438" s="933" t="s">
        <v>169</v>
      </c>
      <c r="D1438" s="934">
        <v>45.15</v>
      </c>
      <c r="E1438" s="290"/>
      <c r="F1438" s="857"/>
      <c r="G1438" s="859"/>
      <c r="H1438" s="859"/>
      <c r="I1438" s="859"/>
    </row>
    <row r="1439" spans="1:9" x14ac:dyDescent="0.25">
      <c r="A1439" s="933">
        <v>83651</v>
      </c>
      <c r="B1439" s="933" t="s">
        <v>1354</v>
      </c>
      <c r="C1439" s="933" t="s">
        <v>169</v>
      </c>
      <c r="D1439" s="934">
        <v>34.31</v>
      </c>
      <c r="E1439" s="290"/>
      <c r="F1439" s="857"/>
      <c r="G1439" s="859"/>
      <c r="H1439" s="859"/>
      <c r="I1439" s="859"/>
    </row>
    <row r="1440" spans="1:9" x14ac:dyDescent="0.25">
      <c r="A1440" s="933">
        <v>83658</v>
      </c>
      <c r="B1440" s="933" t="s">
        <v>1355</v>
      </c>
      <c r="C1440" s="933" t="s">
        <v>169</v>
      </c>
      <c r="D1440" s="934">
        <v>182.26</v>
      </c>
      <c r="E1440" s="290"/>
      <c r="F1440" s="857"/>
      <c r="G1440" s="859"/>
      <c r="H1440" s="859"/>
      <c r="I1440" s="859"/>
    </row>
    <row r="1441" spans="1:9" x14ac:dyDescent="0.25">
      <c r="A1441" s="933">
        <v>83661</v>
      </c>
      <c r="B1441" s="933" t="s">
        <v>1356</v>
      </c>
      <c r="C1441" s="933" t="s">
        <v>169</v>
      </c>
      <c r="D1441" s="934">
        <v>104.41</v>
      </c>
      <c r="E1441" s="290"/>
      <c r="F1441" s="857"/>
      <c r="G1441" s="859"/>
      <c r="H1441" s="859"/>
      <c r="I1441" s="859"/>
    </row>
    <row r="1442" spans="1:9" x14ac:dyDescent="0.25">
      <c r="A1442" s="933">
        <v>83662</v>
      </c>
      <c r="B1442" s="933" t="s">
        <v>1357</v>
      </c>
      <c r="C1442" s="933" t="s">
        <v>1341</v>
      </c>
      <c r="D1442" s="934">
        <v>99.78</v>
      </c>
      <c r="E1442" s="290"/>
      <c r="F1442" s="857"/>
      <c r="G1442" s="859"/>
      <c r="H1442" s="859"/>
      <c r="I1442" s="859"/>
    </row>
    <row r="1443" spans="1:9" x14ac:dyDescent="0.25">
      <c r="A1443" s="933">
        <v>83664</v>
      </c>
      <c r="B1443" s="933" t="s">
        <v>1358</v>
      </c>
      <c r="C1443" s="933" t="s">
        <v>169</v>
      </c>
      <c r="D1443" s="934">
        <v>59.87</v>
      </c>
      <c r="E1443" s="290"/>
      <c r="F1443" s="857"/>
      <c r="G1443" s="859"/>
      <c r="H1443" s="859"/>
      <c r="I1443" s="859"/>
    </row>
    <row r="1444" spans="1:9" x14ac:dyDescent="0.25">
      <c r="A1444" s="933">
        <v>83665</v>
      </c>
      <c r="B1444" s="933" t="s">
        <v>1359</v>
      </c>
      <c r="C1444" s="933" t="s">
        <v>419</v>
      </c>
      <c r="D1444" s="934">
        <v>5.86</v>
      </c>
      <c r="E1444" s="290"/>
      <c r="F1444" s="857"/>
      <c r="G1444" s="859"/>
      <c r="H1444" s="859"/>
      <c r="I1444" s="859"/>
    </row>
    <row r="1445" spans="1:9" x14ac:dyDescent="0.25">
      <c r="A1445" s="933">
        <v>83669</v>
      </c>
      <c r="B1445" s="933" t="s">
        <v>1360</v>
      </c>
      <c r="C1445" s="933" t="s">
        <v>419</v>
      </c>
      <c r="D1445" s="934">
        <v>6.94</v>
      </c>
      <c r="E1445" s="290"/>
      <c r="F1445" s="857"/>
      <c r="G1445" s="859"/>
      <c r="H1445" s="859"/>
      <c r="I1445" s="859"/>
    </row>
    <row r="1446" spans="1:9" x14ac:dyDescent="0.25">
      <c r="A1446" s="933">
        <v>83670</v>
      </c>
      <c r="B1446" s="933" t="s">
        <v>1361</v>
      </c>
      <c r="C1446" s="933" t="s">
        <v>169</v>
      </c>
      <c r="D1446" s="934">
        <v>50.11</v>
      </c>
      <c r="E1446" s="290"/>
      <c r="F1446" s="857"/>
      <c r="G1446" s="859"/>
      <c r="H1446" s="859"/>
      <c r="I1446" s="859"/>
    </row>
    <row r="1447" spans="1:9" x14ac:dyDescent="0.25">
      <c r="A1447" s="933">
        <v>83671</v>
      </c>
      <c r="B1447" s="933" t="s">
        <v>1362</v>
      </c>
      <c r="C1447" s="933" t="s">
        <v>169</v>
      </c>
      <c r="D1447" s="934">
        <v>53.67</v>
      </c>
      <c r="E1447" s="290"/>
      <c r="F1447" s="857"/>
      <c r="G1447" s="859"/>
      <c r="H1447" s="859"/>
      <c r="I1447" s="859"/>
    </row>
    <row r="1448" spans="1:9" x14ac:dyDescent="0.25">
      <c r="A1448" s="933">
        <v>83679</v>
      </c>
      <c r="B1448" s="933" t="s">
        <v>1363</v>
      </c>
      <c r="C1448" s="933" t="s">
        <v>169</v>
      </c>
      <c r="D1448" s="934">
        <v>13.98</v>
      </c>
      <c r="E1448" s="290"/>
      <c r="F1448" s="857"/>
      <c r="G1448" s="859"/>
      <c r="H1448" s="859"/>
      <c r="I1448" s="859"/>
    </row>
    <row r="1449" spans="1:9" x14ac:dyDescent="0.25">
      <c r="A1449" s="933">
        <v>83680</v>
      </c>
      <c r="B1449" s="933" t="s">
        <v>1364</v>
      </c>
      <c r="C1449" s="933" t="s">
        <v>169</v>
      </c>
      <c r="D1449" s="934">
        <v>16.43</v>
      </c>
      <c r="E1449" s="290"/>
      <c r="F1449" s="857"/>
      <c r="G1449" s="859"/>
      <c r="H1449" s="859"/>
      <c r="I1449" s="859"/>
    </row>
    <row r="1450" spans="1:9" x14ac:dyDescent="0.25">
      <c r="A1450" s="933">
        <v>83681</v>
      </c>
      <c r="B1450" s="933" t="s">
        <v>1365</v>
      </c>
      <c r="C1450" s="933" t="s">
        <v>169</v>
      </c>
      <c r="D1450" s="934">
        <v>17.55</v>
      </c>
      <c r="E1450" s="290"/>
      <c r="F1450" s="857"/>
      <c r="G1450" s="859"/>
      <c r="H1450" s="859"/>
      <c r="I1450" s="859"/>
    </row>
    <row r="1451" spans="1:9" x14ac:dyDescent="0.25">
      <c r="A1451" s="933">
        <v>83682</v>
      </c>
      <c r="B1451" s="933" t="s">
        <v>1366</v>
      </c>
      <c r="C1451" s="933" t="s">
        <v>1341</v>
      </c>
      <c r="D1451" s="934">
        <v>111.61</v>
      </c>
      <c r="E1451" s="290"/>
      <c r="F1451" s="857"/>
      <c r="G1451" s="859"/>
      <c r="H1451" s="859"/>
      <c r="I1451" s="859"/>
    </row>
    <row r="1452" spans="1:9" x14ac:dyDescent="0.25">
      <c r="A1452" s="933">
        <v>83729</v>
      </c>
      <c r="B1452" s="933" t="s">
        <v>1367</v>
      </c>
      <c r="C1452" s="933" t="s">
        <v>419</v>
      </c>
      <c r="D1452" s="934">
        <v>13.44</v>
      </c>
      <c r="E1452" s="290"/>
      <c r="F1452" s="857"/>
      <c r="G1452" s="859"/>
      <c r="H1452" s="859"/>
      <c r="I1452" s="859"/>
    </row>
    <row r="1453" spans="1:9" x14ac:dyDescent="0.25">
      <c r="A1453" s="933">
        <v>83739</v>
      </c>
      <c r="B1453" s="933" t="s">
        <v>1368</v>
      </c>
      <c r="C1453" s="933" t="s">
        <v>419</v>
      </c>
      <c r="D1453" s="934">
        <v>4.8</v>
      </c>
      <c r="E1453" s="290"/>
      <c r="F1453" s="857"/>
      <c r="G1453" s="859"/>
      <c r="H1453" s="859"/>
      <c r="I1453" s="859"/>
    </row>
    <row r="1454" spans="1:9" x14ac:dyDescent="0.25">
      <c r="A1454" s="933">
        <v>6454</v>
      </c>
      <c r="B1454" s="933" t="s">
        <v>1369</v>
      </c>
      <c r="C1454" s="933" t="s">
        <v>1341</v>
      </c>
      <c r="D1454" s="934">
        <v>174.77</v>
      </c>
      <c r="E1454" s="290"/>
      <c r="F1454" s="857"/>
      <c r="G1454" s="859"/>
      <c r="H1454" s="859"/>
      <c r="I1454" s="859"/>
    </row>
    <row r="1455" spans="1:9" x14ac:dyDescent="0.25">
      <c r="A1455" s="933">
        <v>73611</v>
      </c>
      <c r="B1455" s="933" t="s">
        <v>1370</v>
      </c>
      <c r="C1455" s="933" t="s">
        <v>1341</v>
      </c>
      <c r="D1455" s="934">
        <v>394.59</v>
      </c>
      <c r="E1455" s="290"/>
      <c r="F1455" s="857"/>
      <c r="G1455" s="859"/>
      <c r="H1455" s="859"/>
      <c r="I1455" s="859"/>
    </row>
    <row r="1456" spans="1:9" x14ac:dyDescent="0.25">
      <c r="A1456" s="933">
        <v>73697</v>
      </c>
      <c r="B1456" s="933" t="s">
        <v>1371</v>
      </c>
      <c r="C1456" s="933" t="s">
        <v>1341</v>
      </c>
      <c r="D1456" s="934">
        <v>172.41</v>
      </c>
      <c r="E1456" s="290"/>
      <c r="F1456" s="857"/>
      <c r="G1456" s="859"/>
      <c r="H1456" s="859"/>
      <c r="I1456" s="859"/>
    </row>
    <row r="1457" spans="1:9" x14ac:dyDescent="0.25">
      <c r="A1457" s="933">
        <v>73698</v>
      </c>
      <c r="B1457" s="933" t="s">
        <v>1372</v>
      </c>
      <c r="C1457" s="933" t="s">
        <v>1341</v>
      </c>
      <c r="D1457" s="934">
        <v>232.08</v>
      </c>
      <c r="E1457" s="290"/>
      <c r="F1457" s="857"/>
      <c r="G1457" s="859"/>
      <c r="H1457" s="859"/>
      <c r="I1457" s="859"/>
    </row>
    <row r="1458" spans="1:9" x14ac:dyDescent="0.25">
      <c r="A1458" s="933" t="s">
        <v>1373</v>
      </c>
      <c r="B1458" s="933" t="s">
        <v>1374</v>
      </c>
      <c r="C1458" s="933" t="s">
        <v>419</v>
      </c>
      <c r="D1458" s="934">
        <v>174.42</v>
      </c>
      <c r="E1458" s="290"/>
      <c r="F1458" s="857"/>
      <c r="G1458" s="859"/>
      <c r="H1458" s="859"/>
      <c r="I1458" s="859"/>
    </row>
    <row r="1459" spans="1:9" x14ac:dyDescent="0.25">
      <c r="A1459" s="933" t="s">
        <v>1375</v>
      </c>
      <c r="B1459" s="933" t="s">
        <v>1376</v>
      </c>
      <c r="C1459" s="933" t="s">
        <v>419</v>
      </c>
      <c r="D1459" s="934">
        <v>441.98</v>
      </c>
      <c r="E1459" s="290"/>
      <c r="F1459" s="857"/>
      <c r="G1459" s="859"/>
      <c r="H1459" s="859"/>
      <c r="I1459" s="859"/>
    </row>
    <row r="1460" spans="1:9" x14ac:dyDescent="0.25">
      <c r="A1460" s="933">
        <v>92743</v>
      </c>
      <c r="B1460" s="933" t="s">
        <v>6132</v>
      </c>
      <c r="C1460" s="933" t="s">
        <v>1341</v>
      </c>
      <c r="D1460" s="934">
        <v>509.28</v>
      </c>
      <c r="E1460" s="290"/>
      <c r="F1460" s="857"/>
      <c r="G1460" s="859"/>
      <c r="H1460" s="859"/>
      <c r="I1460" s="859"/>
    </row>
    <row r="1461" spans="1:9" x14ac:dyDescent="0.25">
      <c r="A1461" s="933">
        <v>92744</v>
      </c>
      <c r="B1461" s="933" t="s">
        <v>6133</v>
      </c>
      <c r="C1461" s="933" t="s">
        <v>1341</v>
      </c>
      <c r="D1461" s="934">
        <v>486.29</v>
      </c>
      <c r="E1461" s="290"/>
      <c r="F1461" s="857"/>
      <c r="G1461" s="859"/>
      <c r="H1461" s="859"/>
      <c r="I1461" s="859"/>
    </row>
    <row r="1462" spans="1:9" x14ac:dyDescent="0.25">
      <c r="A1462" s="933">
        <v>92745</v>
      </c>
      <c r="B1462" s="933" t="s">
        <v>6134</v>
      </c>
      <c r="C1462" s="933" t="s">
        <v>1341</v>
      </c>
      <c r="D1462" s="934">
        <v>633.49</v>
      </c>
      <c r="E1462" s="290"/>
      <c r="F1462" s="857"/>
      <c r="G1462" s="859"/>
      <c r="H1462" s="859"/>
      <c r="I1462" s="859"/>
    </row>
    <row r="1463" spans="1:9" x14ac:dyDescent="0.25">
      <c r="A1463" s="933">
        <v>92746</v>
      </c>
      <c r="B1463" s="933" t="s">
        <v>6593</v>
      </c>
      <c r="C1463" s="933" t="s">
        <v>1341</v>
      </c>
      <c r="D1463" s="934">
        <v>577.91999999999996</v>
      </c>
      <c r="E1463" s="290"/>
      <c r="F1463" s="857"/>
      <c r="G1463" s="859"/>
      <c r="H1463" s="859"/>
      <c r="I1463" s="859"/>
    </row>
    <row r="1464" spans="1:9" x14ac:dyDescent="0.25">
      <c r="A1464" s="933">
        <v>92747</v>
      </c>
      <c r="B1464" s="933" t="s">
        <v>6594</v>
      </c>
      <c r="C1464" s="933" t="s">
        <v>1341</v>
      </c>
      <c r="D1464" s="934">
        <v>703.67</v>
      </c>
      <c r="E1464" s="290"/>
      <c r="F1464" s="857"/>
      <c r="G1464" s="859"/>
      <c r="H1464" s="859"/>
      <c r="I1464" s="859"/>
    </row>
    <row r="1465" spans="1:9" x14ac:dyDescent="0.25">
      <c r="A1465" s="933">
        <v>92748</v>
      </c>
      <c r="B1465" s="933" t="s">
        <v>6135</v>
      </c>
      <c r="C1465" s="933" t="s">
        <v>1341</v>
      </c>
      <c r="D1465" s="934">
        <v>629.91999999999996</v>
      </c>
      <c r="E1465" s="290"/>
      <c r="F1465" s="857"/>
      <c r="G1465" s="859"/>
      <c r="H1465" s="859"/>
      <c r="I1465" s="859"/>
    </row>
    <row r="1466" spans="1:9" x14ac:dyDescent="0.25">
      <c r="A1466" s="933">
        <v>92749</v>
      </c>
      <c r="B1466" s="933" t="s">
        <v>6595</v>
      </c>
      <c r="C1466" s="933" t="s">
        <v>1341</v>
      </c>
      <c r="D1466" s="934">
        <v>730.6</v>
      </c>
      <c r="E1466" s="290"/>
      <c r="F1466" s="857"/>
      <c r="G1466" s="859"/>
      <c r="H1466" s="859"/>
      <c r="I1466" s="859"/>
    </row>
    <row r="1467" spans="1:9" x14ac:dyDescent="0.25">
      <c r="A1467" s="933">
        <v>92750</v>
      </c>
      <c r="B1467" s="933" t="s">
        <v>6596</v>
      </c>
      <c r="C1467" s="933" t="s">
        <v>1341</v>
      </c>
      <c r="D1467" s="935">
        <v>1260.33</v>
      </c>
      <c r="E1467" s="290"/>
      <c r="F1467" s="857"/>
      <c r="G1467" s="859"/>
      <c r="H1467" s="859"/>
      <c r="I1467" s="859"/>
    </row>
    <row r="1468" spans="1:9" x14ac:dyDescent="0.25">
      <c r="A1468" s="933">
        <v>92751</v>
      </c>
      <c r="B1468" s="933" t="s">
        <v>6597</v>
      </c>
      <c r="C1468" s="933" t="s">
        <v>1341</v>
      </c>
      <c r="D1468" s="935">
        <v>1567.72</v>
      </c>
      <c r="E1468" s="290"/>
      <c r="F1468" s="857"/>
      <c r="G1468" s="859"/>
      <c r="H1468" s="859"/>
      <c r="I1468" s="859"/>
    </row>
    <row r="1469" spans="1:9" x14ac:dyDescent="0.25">
      <c r="A1469" s="933">
        <v>92752</v>
      </c>
      <c r="B1469" s="933" t="s">
        <v>6598</v>
      </c>
      <c r="C1469" s="933" t="s">
        <v>1341</v>
      </c>
      <c r="D1469" s="935">
        <v>1873.91</v>
      </c>
      <c r="E1469" s="290"/>
      <c r="F1469" s="857"/>
      <c r="G1469" s="859"/>
      <c r="H1469" s="859"/>
      <c r="I1469" s="859"/>
    </row>
    <row r="1470" spans="1:9" x14ac:dyDescent="0.25">
      <c r="A1470" s="933">
        <v>92753</v>
      </c>
      <c r="B1470" s="933" t="s">
        <v>6599</v>
      </c>
      <c r="C1470" s="933" t="s">
        <v>1341</v>
      </c>
      <c r="D1470" s="934">
        <v>483.97</v>
      </c>
      <c r="E1470" s="290"/>
      <c r="F1470" s="857"/>
      <c r="G1470" s="859"/>
      <c r="H1470" s="859"/>
      <c r="I1470" s="859"/>
    </row>
    <row r="1471" spans="1:9" x14ac:dyDescent="0.25">
      <c r="A1471" s="933">
        <v>92754</v>
      </c>
      <c r="B1471" s="933" t="s">
        <v>6600</v>
      </c>
      <c r="C1471" s="933" t="s">
        <v>1341</v>
      </c>
      <c r="D1471" s="934">
        <v>441.65</v>
      </c>
      <c r="E1471" s="290"/>
      <c r="F1471" s="857"/>
      <c r="G1471" s="859"/>
      <c r="H1471" s="859"/>
      <c r="I1471" s="859"/>
    </row>
    <row r="1472" spans="1:9" x14ac:dyDescent="0.25">
      <c r="A1472" s="933">
        <v>92755</v>
      </c>
      <c r="B1472" s="933" t="s">
        <v>1377</v>
      </c>
      <c r="C1472" s="933" t="s">
        <v>419</v>
      </c>
      <c r="D1472" s="934">
        <v>185.25</v>
      </c>
      <c r="E1472" s="290"/>
      <c r="F1472" s="857"/>
      <c r="G1472" s="859"/>
      <c r="H1472" s="859"/>
      <c r="I1472" s="859"/>
    </row>
    <row r="1473" spans="1:9" x14ac:dyDescent="0.25">
      <c r="A1473" s="933">
        <v>92756</v>
      </c>
      <c r="B1473" s="933" t="s">
        <v>1378</v>
      </c>
      <c r="C1473" s="933" t="s">
        <v>419</v>
      </c>
      <c r="D1473" s="934">
        <v>210.14</v>
      </c>
      <c r="E1473" s="290"/>
      <c r="F1473" s="857"/>
      <c r="G1473" s="859"/>
      <c r="H1473" s="859"/>
      <c r="I1473" s="859"/>
    </row>
    <row r="1474" spans="1:9" x14ac:dyDescent="0.25">
      <c r="A1474" s="933">
        <v>92757</v>
      </c>
      <c r="B1474" s="933" t="s">
        <v>1379</v>
      </c>
      <c r="C1474" s="933" t="s">
        <v>419</v>
      </c>
      <c r="D1474" s="934">
        <v>240.38</v>
      </c>
      <c r="E1474" s="290"/>
      <c r="F1474" s="857"/>
      <c r="G1474" s="859"/>
      <c r="H1474" s="859"/>
      <c r="I1474" s="859"/>
    </row>
    <row r="1475" spans="1:9" x14ac:dyDescent="0.25">
      <c r="A1475" s="933">
        <v>92758</v>
      </c>
      <c r="B1475" s="933" t="s">
        <v>1380</v>
      </c>
      <c r="C1475" s="933" t="s">
        <v>1341</v>
      </c>
      <c r="D1475" s="934">
        <v>581.46</v>
      </c>
      <c r="E1475" s="290"/>
      <c r="F1475" s="857"/>
      <c r="G1475" s="859"/>
      <c r="H1475" s="859"/>
      <c r="I1475" s="859"/>
    </row>
    <row r="1476" spans="1:9" x14ac:dyDescent="0.25">
      <c r="A1476" s="933">
        <v>91069</v>
      </c>
      <c r="B1476" s="933" t="s">
        <v>1382</v>
      </c>
      <c r="C1476" s="933" t="s">
        <v>419</v>
      </c>
      <c r="D1476" s="934">
        <v>81.28</v>
      </c>
      <c r="E1476" s="290"/>
      <c r="F1476" s="857"/>
      <c r="G1476" s="859"/>
      <c r="H1476" s="859"/>
      <c r="I1476" s="859"/>
    </row>
    <row r="1477" spans="1:9" x14ac:dyDescent="0.25">
      <c r="A1477" s="933">
        <v>91070</v>
      </c>
      <c r="B1477" s="933" t="s">
        <v>1383</v>
      </c>
      <c r="C1477" s="933" t="s">
        <v>419</v>
      </c>
      <c r="D1477" s="934">
        <v>90.25</v>
      </c>
      <c r="E1477" s="290"/>
      <c r="F1477" s="857"/>
      <c r="G1477" s="859"/>
      <c r="H1477" s="859"/>
      <c r="I1477" s="859"/>
    </row>
    <row r="1478" spans="1:9" x14ac:dyDescent="0.25">
      <c r="A1478" s="933">
        <v>91071</v>
      </c>
      <c r="B1478" s="933" t="s">
        <v>1384</v>
      </c>
      <c r="C1478" s="933" t="s">
        <v>419</v>
      </c>
      <c r="D1478" s="934">
        <v>117.96</v>
      </c>
      <c r="E1478" s="290"/>
      <c r="F1478" s="857"/>
      <c r="G1478" s="859"/>
      <c r="H1478" s="859"/>
      <c r="I1478" s="859"/>
    </row>
    <row r="1479" spans="1:9" x14ac:dyDescent="0.25">
      <c r="A1479" s="933">
        <v>91072</v>
      </c>
      <c r="B1479" s="933" t="s">
        <v>1385</v>
      </c>
      <c r="C1479" s="933" t="s">
        <v>419</v>
      </c>
      <c r="D1479" s="934">
        <v>126.91</v>
      </c>
      <c r="E1479" s="290"/>
      <c r="F1479" s="857"/>
      <c r="G1479" s="859"/>
      <c r="H1479" s="859"/>
      <c r="I1479" s="859"/>
    </row>
    <row r="1480" spans="1:9" x14ac:dyDescent="0.25">
      <c r="A1480" s="933">
        <v>91073</v>
      </c>
      <c r="B1480" s="933" t="s">
        <v>1386</v>
      </c>
      <c r="C1480" s="933" t="s">
        <v>419</v>
      </c>
      <c r="D1480" s="934">
        <v>94.26</v>
      </c>
      <c r="E1480" s="290"/>
      <c r="F1480" s="857"/>
      <c r="G1480" s="859"/>
      <c r="H1480" s="859"/>
      <c r="I1480" s="859"/>
    </row>
    <row r="1481" spans="1:9" x14ac:dyDescent="0.25">
      <c r="A1481" s="933">
        <v>91074</v>
      </c>
      <c r="B1481" s="933" t="s">
        <v>1387</v>
      </c>
      <c r="C1481" s="933" t="s">
        <v>419</v>
      </c>
      <c r="D1481" s="934">
        <v>104.55</v>
      </c>
      <c r="E1481" s="290"/>
      <c r="F1481" s="857"/>
      <c r="G1481" s="859"/>
      <c r="H1481" s="859"/>
      <c r="I1481" s="859"/>
    </row>
    <row r="1482" spans="1:9" x14ac:dyDescent="0.25">
      <c r="A1482" s="933">
        <v>91075</v>
      </c>
      <c r="B1482" s="933" t="s">
        <v>1388</v>
      </c>
      <c r="C1482" s="933" t="s">
        <v>419</v>
      </c>
      <c r="D1482" s="934">
        <v>133.58000000000001</v>
      </c>
      <c r="E1482" s="290"/>
      <c r="F1482" s="857"/>
      <c r="G1482" s="859"/>
      <c r="H1482" s="859"/>
      <c r="I1482" s="859"/>
    </row>
    <row r="1483" spans="1:9" x14ac:dyDescent="0.25">
      <c r="A1483" s="933">
        <v>91076</v>
      </c>
      <c r="B1483" s="933" t="s">
        <v>1389</v>
      </c>
      <c r="C1483" s="933" t="s">
        <v>419</v>
      </c>
      <c r="D1483" s="934">
        <v>143.91999999999999</v>
      </c>
      <c r="E1483" s="290"/>
      <c r="F1483" s="857"/>
      <c r="G1483" s="859"/>
      <c r="H1483" s="859"/>
      <c r="I1483" s="859"/>
    </row>
    <row r="1484" spans="1:9" x14ac:dyDescent="0.25">
      <c r="A1484" s="933">
        <v>91077</v>
      </c>
      <c r="B1484" s="933" t="s">
        <v>1390</v>
      </c>
      <c r="C1484" s="933" t="s">
        <v>419</v>
      </c>
      <c r="D1484" s="934">
        <v>120.62</v>
      </c>
      <c r="E1484" s="290"/>
      <c r="F1484" s="857"/>
      <c r="G1484" s="859"/>
      <c r="H1484" s="859"/>
      <c r="I1484" s="859"/>
    </row>
    <row r="1485" spans="1:9" x14ac:dyDescent="0.25">
      <c r="A1485" s="933">
        <v>91078</v>
      </c>
      <c r="B1485" s="933" t="s">
        <v>1391</v>
      </c>
      <c r="C1485" s="933" t="s">
        <v>419</v>
      </c>
      <c r="D1485" s="934">
        <v>142.28</v>
      </c>
      <c r="E1485" s="290"/>
      <c r="F1485" s="857"/>
      <c r="G1485" s="859"/>
      <c r="H1485" s="859"/>
      <c r="I1485" s="859"/>
    </row>
    <row r="1486" spans="1:9" x14ac:dyDescent="0.25">
      <c r="A1486" s="933">
        <v>91079</v>
      </c>
      <c r="B1486" s="933" t="s">
        <v>1392</v>
      </c>
      <c r="C1486" s="933" t="s">
        <v>419</v>
      </c>
      <c r="D1486" s="934">
        <v>125.86</v>
      </c>
      <c r="E1486" s="290"/>
      <c r="F1486" s="857"/>
      <c r="G1486" s="859"/>
      <c r="H1486" s="859"/>
      <c r="I1486" s="859"/>
    </row>
    <row r="1487" spans="1:9" x14ac:dyDescent="0.25">
      <c r="A1487" s="933">
        <v>91080</v>
      </c>
      <c r="B1487" s="933" t="s">
        <v>1393</v>
      </c>
      <c r="C1487" s="933" t="s">
        <v>419</v>
      </c>
      <c r="D1487" s="934">
        <v>147.4</v>
      </c>
      <c r="E1487" s="290"/>
      <c r="F1487" s="857"/>
      <c r="G1487" s="859"/>
      <c r="H1487" s="859"/>
      <c r="I1487" s="859"/>
    </row>
    <row r="1488" spans="1:9" x14ac:dyDescent="0.25">
      <c r="A1488" s="933">
        <v>91081</v>
      </c>
      <c r="B1488" s="933" t="s">
        <v>1394</v>
      </c>
      <c r="C1488" s="933" t="s">
        <v>419</v>
      </c>
      <c r="D1488" s="934">
        <v>135</v>
      </c>
      <c r="E1488" s="290"/>
      <c r="F1488" s="857"/>
      <c r="G1488" s="859"/>
      <c r="H1488" s="859"/>
      <c r="I1488" s="859"/>
    </row>
    <row r="1489" spans="1:9" x14ac:dyDescent="0.25">
      <c r="A1489" s="933">
        <v>91082</v>
      </c>
      <c r="B1489" s="933" t="s">
        <v>1395</v>
      </c>
      <c r="C1489" s="933" t="s">
        <v>419</v>
      </c>
      <c r="D1489" s="934">
        <v>157.85</v>
      </c>
      <c r="E1489" s="290"/>
      <c r="F1489" s="857"/>
      <c r="G1489" s="859"/>
      <c r="H1489" s="859"/>
      <c r="I1489" s="859"/>
    </row>
    <row r="1490" spans="1:9" x14ac:dyDescent="0.25">
      <c r="A1490" s="933">
        <v>91083</v>
      </c>
      <c r="B1490" s="933" t="s">
        <v>1396</v>
      </c>
      <c r="C1490" s="933" t="s">
        <v>419</v>
      </c>
      <c r="D1490" s="934">
        <v>144.36000000000001</v>
      </c>
      <c r="E1490" s="290"/>
      <c r="F1490" s="857"/>
      <c r="G1490" s="859"/>
      <c r="H1490" s="859"/>
      <c r="I1490" s="859"/>
    </row>
    <row r="1491" spans="1:9" x14ac:dyDescent="0.25">
      <c r="A1491" s="933">
        <v>91084</v>
      </c>
      <c r="B1491" s="933" t="s">
        <v>1397</v>
      </c>
      <c r="C1491" s="933" t="s">
        <v>419</v>
      </c>
      <c r="D1491" s="934">
        <v>167.01</v>
      </c>
      <c r="E1491" s="290"/>
      <c r="F1491" s="857"/>
      <c r="G1491" s="859"/>
      <c r="H1491" s="859"/>
      <c r="I1491" s="859"/>
    </row>
    <row r="1492" spans="1:9" x14ac:dyDescent="0.25">
      <c r="A1492" s="933">
        <v>91086</v>
      </c>
      <c r="B1492" s="933" t="s">
        <v>1398</v>
      </c>
      <c r="C1492" s="933" t="s">
        <v>419</v>
      </c>
      <c r="D1492" s="934">
        <v>90.66</v>
      </c>
      <c r="E1492" s="290"/>
      <c r="F1492" s="857"/>
      <c r="G1492" s="859"/>
      <c r="H1492" s="859"/>
      <c r="I1492" s="859"/>
    </row>
    <row r="1493" spans="1:9" x14ac:dyDescent="0.25">
      <c r="A1493" s="933">
        <v>91087</v>
      </c>
      <c r="B1493" s="933" t="s">
        <v>1399</v>
      </c>
      <c r="C1493" s="933" t="s">
        <v>419</v>
      </c>
      <c r="D1493" s="934">
        <v>99.91</v>
      </c>
      <c r="E1493" s="290"/>
      <c r="F1493" s="857"/>
      <c r="G1493" s="859"/>
      <c r="H1493" s="859"/>
      <c r="I1493" s="859"/>
    </row>
    <row r="1494" spans="1:9" x14ac:dyDescent="0.25">
      <c r="A1494" s="933">
        <v>91088</v>
      </c>
      <c r="B1494" s="933" t="s">
        <v>1400</v>
      </c>
      <c r="C1494" s="933" t="s">
        <v>419</v>
      </c>
      <c r="D1494" s="934">
        <v>128.72999999999999</v>
      </c>
      <c r="E1494" s="290"/>
      <c r="F1494" s="857"/>
      <c r="G1494" s="859"/>
      <c r="H1494" s="859"/>
      <c r="I1494" s="859"/>
    </row>
    <row r="1495" spans="1:9" x14ac:dyDescent="0.25">
      <c r="A1495" s="933">
        <v>91089</v>
      </c>
      <c r="B1495" s="933" t="s">
        <v>1401</v>
      </c>
      <c r="C1495" s="933" t="s">
        <v>419</v>
      </c>
      <c r="D1495" s="934">
        <v>138.12</v>
      </c>
      <c r="E1495" s="290"/>
      <c r="F1495" s="857"/>
      <c r="G1495" s="859"/>
      <c r="H1495" s="859"/>
      <c r="I1495" s="859"/>
    </row>
    <row r="1496" spans="1:9" x14ac:dyDescent="0.25">
      <c r="A1496" s="933">
        <v>91090</v>
      </c>
      <c r="B1496" s="933" t="s">
        <v>1402</v>
      </c>
      <c r="C1496" s="933" t="s">
        <v>419</v>
      </c>
      <c r="D1496" s="934">
        <v>101.96</v>
      </c>
      <c r="E1496" s="290"/>
      <c r="F1496" s="857"/>
      <c r="G1496" s="859"/>
      <c r="H1496" s="859"/>
      <c r="I1496" s="859"/>
    </row>
    <row r="1497" spans="1:9" x14ac:dyDescent="0.25">
      <c r="A1497" s="933">
        <v>91091</v>
      </c>
      <c r="B1497" s="933" t="s">
        <v>1403</v>
      </c>
      <c r="C1497" s="933" t="s">
        <v>419</v>
      </c>
      <c r="D1497" s="934">
        <v>112.69</v>
      </c>
      <c r="E1497" s="290"/>
      <c r="F1497" s="857"/>
      <c r="G1497" s="859"/>
      <c r="H1497" s="859"/>
      <c r="I1497" s="859"/>
    </row>
    <row r="1498" spans="1:9" x14ac:dyDescent="0.25">
      <c r="A1498" s="933">
        <v>91092</v>
      </c>
      <c r="B1498" s="933" t="s">
        <v>1404</v>
      </c>
      <c r="C1498" s="933" t="s">
        <v>419</v>
      </c>
      <c r="D1498" s="934">
        <v>142.22</v>
      </c>
      <c r="E1498" s="290"/>
      <c r="F1498" s="857"/>
      <c r="G1498" s="859"/>
      <c r="H1498" s="859"/>
      <c r="I1498" s="859"/>
    </row>
    <row r="1499" spans="1:9" x14ac:dyDescent="0.25">
      <c r="A1499" s="933">
        <v>91093</v>
      </c>
      <c r="B1499" s="933" t="s">
        <v>1405</v>
      </c>
      <c r="C1499" s="933" t="s">
        <v>419</v>
      </c>
      <c r="D1499" s="934">
        <v>153.28</v>
      </c>
      <c r="E1499" s="290"/>
      <c r="F1499" s="857"/>
      <c r="G1499" s="859"/>
      <c r="H1499" s="859"/>
      <c r="I1499" s="859"/>
    </row>
    <row r="1500" spans="1:9" x14ac:dyDescent="0.25">
      <c r="A1500" s="933">
        <v>91094</v>
      </c>
      <c r="B1500" s="933" t="s">
        <v>1406</v>
      </c>
      <c r="C1500" s="933" t="s">
        <v>419</v>
      </c>
      <c r="D1500" s="934">
        <v>126.46</v>
      </c>
      <c r="E1500" s="290"/>
      <c r="F1500" s="857"/>
      <c r="G1500" s="859"/>
      <c r="H1500" s="859"/>
      <c r="I1500" s="859"/>
    </row>
    <row r="1501" spans="1:9" x14ac:dyDescent="0.25">
      <c r="A1501" s="933">
        <v>91095</v>
      </c>
      <c r="B1501" s="933" t="s">
        <v>1407</v>
      </c>
      <c r="C1501" s="933" t="s">
        <v>419</v>
      </c>
      <c r="D1501" s="934">
        <v>148.46</v>
      </c>
      <c r="E1501" s="290"/>
      <c r="F1501" s="857"/>
      <c r="G1501" s="859"/>
      <c r="H1501" s="859"/>
      <c r="I1501" s="859"/>
    </row>
    <row r="1502" spans="1:9" x14ac:dyDescent="0.25">
      <c r="A1502" s="933">
        <v>91096</v>
      </c>
      <c r="B1502" s="933" t="s">
        <v>1408</v>
      </c>
      <c r="C1502" s="933" t="s">
        <v>419</v>
      </c>
      <c r="D1502" s="934">
        <v>129.16</v>
      </c>
      <c r="E1502" s="290"/>
      <c r="F1502" s="857"/>
      <c r="G1502" s="859"/>
      <c r="H1502" s="859"/>
      <c r="I1502" s="859"/>
    </row>
    <row r="1503" spans="1:9" x14ac:dyDescent="0.25">
      <c r="A1503" s="933">
        <v>91097</v>
      </c>
      <c r="B1503" s="933" t="s">
        <v>1409</v>
      </c>
      <c r="C1503" s="933" t="s">
        <v>419</v>
      </c>
      <c r="D1503" s="934">
        <v>151.05000000000001</v>
      </c>
      <c r="E1503" s="290"/>
      <c r="F1503" s="857"/>
      <c r="G1503" s="859"/>
      <c r="H1503" s="859"/>
      <c r="I1503" s="859"/>
    </row>
    <row r="1504" spans="1:9" x14ac:dyDescent="0.25">
      <c r="A1504" s="933">
        <v>91098</v>
      </c>
      <c r="B1504" s="933" t="s">
        <v>1410</v>
      </c>
      <c r="C1504" s="933" t="s">
        <v>419</v>
      </c>
      <c r="D1504" s="934">
        <v>140.77000000000001</v>
      </c>
      <c r="E1504" s="290"/>
      <c r="F1504" s="857"/>
      <c r="G1504" s="859"/>
      <c r="H1504" s="859"/>
      <c r="I1504" s="859"/>
    </row>
    <row r="1505" spans="1:9" x14ac:dyDescent="0.25">
      <c r="A1505" s="933">
        <v>91099</v>
      </c>
      <c r="B1505" s="933" t="s">
        <v>1411</v>
      </c>
      <c r="C1505" s="933" t="s">
        <v>419</v>
      </c>
      <c r="D1505" s="934">
        <v>164.02</v>
      </c>
      <c r="E1505" s="290"/>
      <c r="F1505" s="857"/>
      <c r="G1505" s="859"/>
      <c r="H1505" s="859"/>
      <c r="I1505" s="859"/>
    </row>
    <row r="1506" spans="1:9" x14ac:dyDescent="0.25">
      <c r="A1506" s="933">
        <v>91100</v>
      </c>
      <c r="B1506" s="933" t="s">
        <v>1412</v>
      </c>
      <c r="C1506" s="933" t="s">
        <v>419</v>
      </c>
      <c r="D1506" s="934">
        <v>148.27000000000001</v>
      </c>
      <c r="E1506" s="290"/>
      <c r="F1506" s="857"/>
      <c r="G1506" s="859"/>
      <c r="H1506" s="859"/>
      <c r="I1506" s="859"/>
    </row>
    <row r="1507" spans="1:9" x14ac:dyDescent="0.25">
      <c r="A1507" s="933">
        <v>91101</v>
      </c>
      <c r="B1507" s="933" t="s">
        <v>1413</v>
      </c>
      <c r="C1507" s="933" t="s">
        <v>419</v>
      </c>
      <c r="D1507" s="934">
        <v>171.47</v>
      </c>
      <c r="E1507" s="290"/>
      <c r="F1507" s="857"/>
      <c r="G1507" s="859"/>
      <c r="H1507" s="859"/>
      <c r="I1507" s="859"/>
    </row>
    <row r="1508" spans="1:9" x14ac:dyDescent="0.25">
      <c r="A1508" s="933">
        <v>93952</v>
      </c>
      <c r="B1508" s="933" t="s">
        <v>1414</v>
      </c>
      <c r="C1508" s="933" t="s">
        <v>169</v>
      </c>
      <c r="D1508" s="934">
        <v>168.47</v>
      </c>
      <c r="E1508" s="290"/>
      <c r="F1508" s="857"/>
      <c r="G1508" s="859"/>
      <c r="H1508" s="859"/>
      <c r="I1508" s="859"/>
    </row>
    <row r="1509" spans="1:9" x14ac:dyDescent="0.25">
      <c r="A1509" s="933">
        <v>93953</v>
      </c>
      <c r="B1509" s="933" t="s">
        <v>1415</v>
      </c>
      <c r="C1509" s="933" t="s">
        <v>169</v>
      </c>
      <c r="D1509" s="934">
        <v>155.77000000000001</v>
      </c>
      <c r="E1509" s="290"/>
      <c r="F1509" s="857"/>
      <c r="G1509" s="859"/>
      <c r="H1509" s="859"/>
      <c r="I1509" s="859"/>
    </row>
    <row r="1510" spans="1:9" x14ac:dyDescent="0.25">
      <c r="A1510" s="933">
        <v>93954</v>
      </c>
      <c r="B1510" s="933" t="s">
        <v>1416</v>
      </c>
      <c r="C1510" s="933" t="s">
        <v>169</v>
      </c>
      <c r="D1510" s="934">
        <v>148.16</v>
      </c>
      <c r="E1510" s="290"/>
      <c r="F1510" s="857"/>
      <c r="G1510" s="859"/>
      <c r="H1510" s="859"/>
      <c r="I1510" s="859"/>
    </row>
    <row r="1511" spans="1:9" x14ac:dyDescent="0.25">
      <c r="A1511" s="933">
        <v>93955</v>
      </c>
      <c r="B1511" s="933" t="s">
        <v>1417</v>
      </c>
      <c r="C1511" s="933" t="s">
        <v>169</v>
      </c>
      <c r="D1511" s="934">
        <v>142.81</v>
      </c>
      <c r="E1511" s="290"/>
      <c r="F1511" s="857"/>
      <c r="G1511" s="859"/>
      <c r="H1511" s="859"/>
      <c r="I1511" s="859"/>
    </row>
    <row r="1512" spans="1:9" x14ac:dyDescent="0.25">
      <c r="A1512" s="933">
        <v>93956</v>
      </c>
      <c r="B1512" s="933" t="s">
        <v>1418</v>
      </c>
      <c r="C1512" s="933" t="s">
        <v>169</v>
      </c>
      <c r="D1512" s="934">
        <v>138.58000000000001</v>
      </c>
      <c r="E1512" s="290"/>
      <c r="F1512" s="857"/>
      <c r="G1512" s="859"/>
      <c r="H1512" s="859"/>
      <c r="I1512" s="859"/>
    </row>
    <row r="1513" spans="1:9" x14ac:dyDescent="0.25">
      <c r="A1513" s="933">
        <v>93957</v>
      </c>
      <c r="B1513" s="933" t="s">
        <v>1419</v>
      </c>
      <c r="C1513" s="933" t="s">
        <v>169</v>
      </c>
      <c r="D1513" s="934">
        <v>174.34</v>
      </c>
      <c r="E1513" s="290"/>
      <c r="F1513" s="857"/>
      <c r="G1513" s="859"/>
      <c r="H1513" s="859"/>
      <c r="I1513" s="859"/>
    </row>
    <row r="1514" spans="1:9" x14ac:dyDescent="0.25">
      <c r="A1514" s="933">
        <v>93958</v>
      </c>
      <c r="B1514" s="933" t="s">
        <v>1420</v>
      </c>
      <c r="C1514" s="933" t="s">
        <v>169</v>
      </c>
      <c r="D1514" s="934">
        <v>160.97</v>
      </c>
      <c r="E1514" s="290"/>
      <c r="F1514" s="857"/>
      <c r="G1514" s="859"/>
      <c r="H1514" s="859"/>
      <c r="I1514" s="859"/>
    </row>
    <row r="1515" spans="1:9" x14ac:dyDescent="0.25">
      <c r="A1515" s="933">
        <v>93959</v>
      </c>
      <c r="B1515" s="933" t="s">
        <v>1421</v>
      </c>
      <c r="C1515" s="933" t="s">
        <v>169</v>
      </c>
      <c r="D1515" s="934">
        <v>153.03</v>
      </c>
      <c r="E1515" s="290"/>
      <c r="F1515" s="857"/>
      <c r="G1515" s="859"/>
      <c r="H1515" s="859"/>
      <c r="I1515" s="859"/>
    </row>
    <row r="1516" spans="1:9" x14ac:dyDescent="0.25">
      <c r="A1516" s="933">
        <v>93960</v>
      </c>
      <c r="B1516" s="933" t="s">
        <v>1422</v>
      </c>
      <c r="C1516" s="933" t="s">
        <v>169</v>
      </c>
      <c r="D1516" s="934">
        <v>147.44999999999999</v>
      </c>
      <c r="E1516" s="290"/>
      <c r="F1516" s="857"/>
      <c r="G1516" s="859"/>
      <c r="H1516" s="859"/>
      <c r="I1516" s="859"/>
    </row>
    <row r="1517" spans="1:9" x14ac:dyDescent="0.25">
      <c r="A1517" s="933">
        <v>93961</v>
      </c>
      <c r="B1517" s="933" t="s">
        <v>1423</v>
      </c>
      <c r="C1517" s="933" t="s">
        <v>169</v>
      </c>
      <c r="D1517" s="934">
        <v>143.09</v>
      </c>
      <c r="E1517" s="290"/>
      <c r="F1517" s="857"/>
      <c r="G1517" s="859"/>
      <c r="H1517" s="859"/>
      <c r="I1517" s="859"/>
    </row>
    <row r="1518" spans="1:9" x14ac:dyDescent="0.25">
      <c r="A1518" s="933">
        <v>93962</v>
      </c>
      <c r="B1518" s="933" t="s">
        <v>1424</v>
      </c>
      <c r="C1518" s="933" t="s">
        <v>169</v>
      </c>
      <c r="D1518" s="934">
        <v>158.76</v>
      </c>
      <c r="E1518" s="290"/>
      <c r="F1518" s="857"/>
      <c r="G1518" s="859"/>
      <c r="H1518" s="859"/>
      <c r="I1518" s="859"/>
    </row>
    <row r="1519" spans="1:9" x14ac:dyDescent="0.25">
      <c r="A1519" s="933">
        <v>93963</v>
      </c>
      <c r="B1519" s="933" t="s">
        <v>1425</v>
      </c>
      <c r="C1519" s="933" t="s">
        <v>169</v>
      </c>
      <c r="D1519" s="934">
        <v>146.07</v>
      </c>
      <c r="E1519" s="290"/>
      <c r="F1519" s="857"/>
      <c r="G1519" s="859"/>
      <c r="H1519" s="859"/>
      <c r="I1519" s="859"/>
    </row>
    <row r="1520" spans="1:9" x14ac:dyDescent="0.25">
      <c r="A1520" s="933">
        <v>93964</v>
      </c>
      <c r="B1520" s="933" t="s">
        <v>1426</v>
      </c>
      <c r="C1520" s="933" t="s">
        <v>169</v>
      </c>
      <c r="D1520" s="934">
        <v>138.49</v>
      </c>
      <c r="E1520" s="290"/>
      <c r="F1520" s="857"/>
      <c r="G1520" s="859"/>
      <c r="H1520" s="859"/>
      <c r="I1520" s="859"/>
    </row>
    <row r="1521" spans="1:9" x14ac:dyDescent="0.25">
      <c r="A1521" s="933">
        <v>93965</v>
      </c>
      <c r="B1521" s="933" t="s">
        <v>1427</v>
      </c>
      <c r="C1521" s="933" t="s">
        <v>169</v>
      </c>
      <c r="D1521" s="934">
        <v>130.87</v>
      </c>
      <c r="E1521" s="290"/>
      <c r="F1521" s="857"/>
      <c r="G1521" s="859"/>
      <c r="H1521" s="859"/>
      <c r="I1521" s="859"/>
    </row>
    <row r="1522" spans="1:9" x14ac:dyDescent="0.25">
      <c r="A1522" s="933">
        <v>93966</v>
      </c>
      <c r="B1522" s="933" t="s">
        <v>1428</v>
      </c>
      <c r="C1522" s="933" t="s">
        <v>169</v>
      </c>
      <c r="D1522" s="934">
        <v>128.97</v>
      </c>
      <c r="E1522" s="290"/>
      <c r="F1522" s="857"/>
      <c r="G1522" s="859"/>
      <c r="H1522" s="859"/>
      <c r="I1522" s="859"/>
    </row>
    <row r="1523" spans="1:9" x14ac:dyDescent="0.25">
      <c r="A1523" s="933">
        <v>93967</v>
      </c>
      <c r="B1523" s="933" t="s">
        <v>1429</v>
      </c>
      <c r="C1523" s="933" t="s">
        <v>169</v>
      </c>
      <c r="D1523" s="934">
        <v>164.62</v>
      </c>
      <c r="E1523" s="290"/>
      <c r="F1523" s="857"/>
      <c r="G1523" s="859"/>
      <c r="H1523" s="859"/>
      <c r="I1523" s="859"/>
    </row>
    <row r="1524" spans="1:9" x14ac:dyDescent="0.25">
      <c r="A1524" s="933">
        <v>93968</v>
      </c>
      <c r="B1524" s="933" t="s">
        <v>1430</v>
      </c>
      <c r="C1524" s="933" t="s">
        <v>169</v>
      </c>
      <c r="D1524" s="934">
        <v>151.26</v>
      </c>
      <c r="E1524" s="290"/>
      <c r="F1524" s="857"/>
      <c r="G1524" s="859"/>
      <c r="H1524" s="859"/>
      <c r="I1524" s="859"/>
    </row>
    <row r="1525" spans="1:9" x14ac:dyDescent="0.25">
      <c r="A1525" s="933">
        <v>93969</v>
      </c>
      <c r="B1525" s="933" t="s">
        <v>1431</v>
      </c>
      <c r="C1525" s="933" t="s">
        <v>169</v>
      </c>
      <c r="D1525" s="934">
        <v>143.35</v>
      </c>
      <c r="E1525" s="290"/>
      <c r="F1525" s="857"/>
      <c r="G1525" s="859"/>
      <c r="H1525" s="859"/>
      <c r="I1525" s="859"/>
    </row>
    <row r="1526" spans="1:9" x14ac:dyDescent="0.25">
      <c r="A1526" s="933">
        <v>93970</v>
      </c>
      <c r="B1526" s="933" t="s">
        <v>1432</v>
      </c>
      <c r="C1526" s="933" t="s">
        <v>169</v>
      </c>
      <c r="D1526" s="934">
        <v>137.84</v>
      </c>
      <c r="E1526" s="290"/>
      <c r="F1526" s="857"/>
      <c r="G1526" s="859"/>
      <c r="H1526" s="859"/>
      <c r="I1526" s="859"/>
    </row>
    <row r="1527" spans="1:9" x14ac:dyDescent="0.25">
      <c r="A1527" s="933">
        <v>93971</v>
      </c>
      <c r="B1527" s="933" t="s">
        <v>1433</v>
      </c>
      <c r="C1527" s="933" t="s">
        <v>169</v>
      </c>
      <c r="D1527" s="934">
        <v>129.44</v>
      </c>
      <c r="E1527" s="290"/>
      <c r="F1527" s="857"/>
      <c r="G1527" s="859"/>
      <c r="H1527" s="859"/>
      <c r="I1527" s="859"/>
    </row>
    <row r="1528" spans="1:9" x14ac:dyDescent="0.25">
      <c r="A1528" s="933">
        <v>95108</v>
      </c>
      <c r="B1528" s="933" t="s">
        <v>1434</v>
      </c>
      <c r="C1528" s="933" t="s">
        <v>156</v>
      </c>
      <c r="D1528" s="934">
        <v>25.04</v>
      </c>
      <c r="E1528" s="290"/>
      <c r="F1528" s="857"/>
      <c r="G1528" s="859"/>
      <c r="H1528" s="859"/>
      <c r="I1528" s="859"/>
    </row>
    <row r="1529" spans="1:9" x14ac:dyDescent="0.25">
      <c r="A1529" s="933">
        <v>100332</v>
      </c>
      <c r="B1529" s="933" t="s">
        <v>12429</v>
      </c>
      <c r="C1529" s="933" t="s">
        <v>419</v>
      </c>
      <c r="D1529" s="934">
        <v>512.1</v>
      </c>
      <c r="E1529" s="290"/>
      <c r="F1529" s="857"/>
      <c r="G1529" s="859"/>
      <c r="H1529" s="859"/>
      <c r="I1529" s="859"/>
    </row>
    <row r="1530" spans="1:9" x14ac:dyDescent="0.25">
      <c r="A1530" s="933">
        <v>100333</v>
      </c>
      <c r="B1530" s="933" t="s">
        <v>12430</v>
      </c>
      <c r="C1530" s="933" t="s">
        <v>419</v>
      </c>
      <c r="D1530" s="934">
        <v>318.29000000000002</v>
      </c>
      <c r="E1530" s="290"/>
      <c r="F1530" s="857"/>
      <c r="G1530" s="859"/>
      <c r="H1530" s="859"/>
      <c r="I1530" s="859"/>
    </row>
    <row r="1531" spans="1:9" x14ac:dyDescent="0.25">
      <c r="A1531" s="933">
        <v>100334</v>
      </c>
      <c r="B1531" s="933" t="s">
        <v>12431</v>
      </c>
      <c r="C1531" s="933" t="s">
        <v>419</v>
      </c>
      <c r="D1531" s="934">
        <v>406.21</v>
      </c>
      <c r="E1531" s="290"/>
      <c r="F1531" s="857"/>
      <c r="G1531" s="859"/>
      <c r="H1531" s="859"/>
      <c r="I1531" s="859"/>
    </row>
    <row r="1532" spans="1:9" x14ac:dyDescent="0.25">
      <c r="A1532" s="933">
        <v>100335</v>
      </c>
      <c r="B1532" s="933" t="s">
        <v>12432</v>
      </c>
      <c r="C1532" s="933" t="s">
        <v>419</v>
      </c>
      <c r="D1532" s="934">
        <v>260.86</v>
      </c>
      <c r="E1532" s="290"/>
      <c r="F1532" s="857"/>
      <c r="G1532" s="859"/>
      <c r="H1532" s="859"/>
      <c r="I1532" s="859"/>
    </row>
    <row r="1533" spans="1:9" x14ac:dyDescent="0.25">
      <c r="A1533" s="933">
        <v>100341</v>
      </c>
      <c r="B1533" s="933" t="s">
        <v>12433</v>
      </c>
      <c r="C1533" s="933" t="s">
        <v>419</v>
      </c>
      <c r="D1533" s="934">
        <v>29.44</v>
      </c>
      <c r="E1533" s="290"/>
      <c r="F1533" s="857"/>
      <c r="G1533" s="859"/>
      <c r="H1533" s="859"/>
      <c r="I1533" s="859"/>
    </row>
    <row r="1534" spans="1:9" x14ac:dyDescent="0.25">
      <c r="A1534" s="933">
        <v>100342</v>
      </c>
      <c r="B1534" s="933" t="s">
        <v>12434</v>
      </c>
      <c r="C1534" s="933" t="s">
        <v>398</v>
      </c>
      <c r="D1534" s="934">
        <v>9.26</v>
      </c>
      <c r="E1534" s="290"/>
      <c r="F1534" s="857"/>
      <c r="G1534" s="859"/>
      <c r="H1534" s="859"/>
      <c r="I1534" s="859"/>
    </row>
    <row r="1535" spans="1:9" x14ac:dyDescent="0.25">
      <c r="A1535" s="933">
        <v>100343</v>
      </c>
      <c r="B1535" s="933" t="s">
        <v>12435</v>
      </c>
      <c r="C1535" s="933" t="s">
        <v>398</v>
      </c>
      <c r="D1535" s="934">
        <v>8.84</v>
      </c>
      <c r="E1535" s="290"/>
      <c r="F1535" s="857"/>
      <c r="G1535" s="859"/>
      <c r="H1535" s="859"/>
      <c r="I1535" s="859"/>
    </row>
    <row r="1536" spans="1:9" x14ac:dyDescent="0.25">
      <c r="A1536" s="933">
        <v>100344</v>
      </c>
      <c r="B1536" s="933" t="s">
        <v>12436</v>
      </c>
      <c r="C1536" s="933" t="s">
        <v>398</v>
      </c>
      <c r="D1536" s="934">
        <v>7.16</v>
      </c>
      <c r="E1536" s="290"/>
      <c r="F1536" s="857"/>
      <c r="G1536" s="859"/>
      <c r="H1536" s="859"/>
      <c r="I1536" s="859"/>
    </row>
    <row r="1537" spans="1:9" x14ac:dyDescent="0.25">
      <c r="A1537" s="933">
        <v>100345</v>
      </c>
      <c r="B1537" s="933" t="s">
        <v>12437</v>
      </c>
      <c r="C1537" s="933" t="s">
        <v>398</v>
      </c>
      <c r="D1537" s="934">
        <v>6.34</v>
      </c>
      <c r="E1537" s="290"/>
      <c r="F1537" s="857"/>
      <c r="G1537" s="859"/>
      <c r="H1537" s="859"/>
      <c r="I1537" s="859"/>
    </row>
    <row r="1538" spans="1:9" x14ac:dyDescent="0.25">
      <c r="A1538" s="933">
        <v>100346</v>
      </c>
      <c r="B1538" s="933" t="s">
        <v>12438</v>
      </c>
      <c r="C1538" s="933" t="s">
        <v>398</v>
      </c>
      <c r="D1538" s="934">
        <v>5.85</v>
      </c>
      <c r="E1538" s="290"/>
      <c r="F1538" s="857"/>
      <c r="G1538" s="859"/>
      <c r="H1538" s="859"/>
      <c r="I1538" s="859"/>
    </row>
    <row r="1539" spans="1:9" x14ac:dyDescent="0.25">
      <c r="A1539" s="933">
        <v>100347</v>
      </c>
      <c r="B1539" s="933" t="s">
        <v>12439</v>
      </c>
      <c r="C1539" s="933" t="s">
        <v>398</v>
      </c>
      <c r="D1539" s="934">
        <v>5.34</v>
      </c>
      <c r="E1539" s="290"/>
      <c r="F1539" s="857"/>
      <c r="G1539" s="859"/>
      <c r="H1539" s="859"/>
      <c r="I1539" s="859"/>
    </row>
    <row r="1540" spans="1:9" x14ac:dyDescent="0.25">
      <c r="A1540" s="933">
        <v>100348</v>
      </c>
      <c r="B1540" s="933" t="s">
        <v>12440</v>
      </c>
      <c r="C1540" s="933" t="s">
        <v>398</v>
      </c>
      <c r="D1540" s="934">
        <v>5.8</v>
      </c>
      <c r="E1540" s="290"/>
      <c r="F1540" s="857"/>
      <c r="G1540" s="859"/>
      <c r="H1540" s="859"/>
      <c r="I1540" s="859"/>
    </row>
    <row r="1541" spans="1:9" x14ac:dyDescent="0.25">
      <c r="A1541" s="933">
        <v>100349</v>
      </c>
      <c r="B1541" s="933" t="s">
        <v>12441</v>
      </c>
      <c r="C1541" s="933" t="s">
        <v>1341</v>
      </c>
      <c r="D1541" s="934">
        <v>383.21</v>
      </c>
      <c r="E1541" s="290"/>
      <c r="F1541" s="857"/>
      <c r="G1541" s="859"/>
      <c r="H1541" s="859"/>
      <c r="I1541" s="859"/>
    </row>
    <row r="1542" spans="1:9" x14ac:dyDescent="0.25">
      <c r="A1542" s="933" t="s">
        <v>1435</v>
      </c>
      <c r="B1542" s="933" t="s">
        <v>1436</v>
      </c>
      <c r="C1542" s="933" t="s">
        <v>156</v>
      </c>
      <c r="D1542" s="934">
        <v>302.39999999999998</v>
      </c>
      <c r="E1542" s="290"/>
      <c r="F1542" s="857"/>
      <c r="G1542" s="859"/>
      <c r="H1542" s="859"/>
      <c r="I1542" s="859"/>
    </row>
    <row r="1543" spans="1:9" x14ac:dyDescent="0.25">
      <c r="A1543" s="933" t="s">
        <v>1437</v>
      </c>
      <c r="B1543" s="933" t="s">
        <v>1438</v>
      </c>
      <c r="C1543" s="933" t="s">
        <v>156</v>
      </c>
      <c r="D1543" s="934">
        <v>719.5</v>
      </c>
      <c r="E1543" s="290"/>
      <c r="F1543" s="857"/>
      <c r="G1543" s="859"/>
      <c r="H1543" s="859"/>
      <c r="I1543" s="859"/>
    </row>
    <row r="1544" spans="1:9" x14ac:dyDescent="0.25">
      <c r="A1544" s="933" t="s">
        <v>1439</v>
      </c>
      <c r="B1544" s="933" t="s">
        <v>1440</v>
      </c>
      <c r="C1544" s="933" t="s">
        <v>156</v>
      </c>
      <c r="D1544" s="935">
        <v>1167.05</v>
      </c>
      <c r="E1544" s="290"/>
      <c r="F1544" s="857"/>
      <c r="G1544" s="859"/>
      <c r="H1544" s="859"/>
      <c r="I1544" s="859"/>
    </row>
    <row r="1545" spans="1:9" x14ac:dyDescent="0.25">
      <c r="A1545" s="933" t="s">
        <v>1441</v>
      </c>
      <c r="B1545" s="933" t="s">
        <v>1442</v>
      </c>
      <c r="C1545" s="933" t="s">
        <v>156</v>
      </c>
      <c r="D1545" s="935">
        <v>1734.4</v>
      </c>
      <c r="E1545" s="290"/>
      <c r="F1545" s="857"/>
      <c r="G1545" s="859"/>
      <c r="H1545" s="859"/>
      <c r="I1545" s="859"/>
    </row>
    <row r="1546" spans="1:9" x14ac:dyDescent="0.25">
      <c r="A1546" s="933" t="s">
        <v>1443</v>
      </c>
      <c r="B1546" s="933" t="s">
        <v>1444</v>
      </c>
      <c r="C1546" s="933" t="s">
        <v>156</v>
      </c>
      <c r="D1546" s="935">
        <v>2428.37</v>
      </c>
      <c r="E1546" s="290"/>
      <c r="F1546" s="857"/>
      <c r="G1546" s="859"/>
      <c r="H1546" s="859"/>
      <c r="I1546" s="859"/>
    </row>
    <row r="1547" spans="1:9" x14ac:dyDescent="0.25">
      <c r="A1547" s="933" t="s">
        <v>1445</v>
      </c>
      <c r="B1547" s="933" t="s">
        <v>1446</v>
      </c>
      <c r="C1547" s="933" t="s">
        <v>156</v>
      </c>
      <c r="D1547" s="935">
        <v>3254.44</v>
      </c>
      <c r="E1547" s="290"/>
      <c r="F1547" s="857"/>
      <c r="G1547" s="859"/>
      <c r="H1547" s="859"/>
      <c r="I1547" s="859"/>
    </row>
    <row r="1548" spans="1:9" x14ac:dyDescent="0.25">
      <c r="A1548" s="933" t="s">
        <v>1447</v>
      </c>
      <c r="B1548" s="933" t="s">
        <v>1448</v>
      </c>
      <c r="C1548" s="933" t="s">
        <v>156</v>
      </c>
      <c r="D1548" s="935">
        <v>1008.58</v>
      </c>
      <c r="E1548" s="290"/>
      <c r="F1548" s="857"/>
      <c r="G1548" s="859"/>
      <c r="H1548" s="859"/>
      <c r="I1548" s="859"/>
    </row>
    <row r="1549" spans="1:9" x14ac:dyDescent="0.25">
      <c r="A1549" s="933" t="s">
        <v>1449</v>
      </c>
      <c r="B1549" s="933" t="s">
        <v>1450</v>
      </c>
      <c r="C1549" s="933" t="s">
        <v>156</v>
      </c>
      <c r="D1549" s="935">
        <v>1646.57</v>
      </c>
      <c r="E1549" s="290"/>
      <c r="F1549" s="857"/>
      <c r="G1549" s="859"/>
      <c r="H1549" s="859"/>
      <c r="I1549" s="859"/>
    </row>
    <row r="1550" spans="1:9" x14ac:dyDescent="0.25">
      <c r="A1550" s="933" t="s">
        <v>1451</v>
      </c>
      <c r="B1550" s="933" t="s">
        <v>1452</v>
      </c>
      <c r="C1550" s="933" t="s">
        <v>156</v>
      </c>
      <c r="D1550" s="935">
        <v>2453.16</v>
      </c>
      <c r="E1550" s="290"/>
      <c r="F1550" s="857"/>
      <c r="G1550" s="859"/>
      <c r="H1550" s="859"/>
      <c r="I1550" s="859"/>
    </row>
    <row r="1551" spans="1:9" x14ac:dyDescent="0.25">
      <c r="A1551" s="933" t="s">
        <v>1453</v>
      </c>
      <c r="B1551" s="933" t="s">
        <v>1454</v>
      </c>
      <c r="C1551" s="933" t="s">
        <v>156</v>
      </c>
      <c r="D1551" s="935">
        <v>3119.79</v>
      </c>
      <c r="E1551" s="290"/>
      <c r="F1551" s="857"/>
      <c r="G1551" s="859"/>
      <c r="H1551" s="859"/>
      <c r="I1551" s="859"/>
    </row>
    <row r="1552" spans="1:9" x14ac:dyDescent="0.25">
      <c r="A1552" s="933" t="s">
        <v>1455</v>
      </c>
      <c r="B1552" s="933" t="s">
        <v>1456</v>
      </c>
      <c r="C1552" s="933" t="s">
        <v>156</v>
      </c>
      <c r="D1552" s="935">
        <v>4602.16</v>
      </c>
      <c r="E1552" s="290"/>
      <c r="F1552" s="857"/>
      <c r="G1552" s="859"/>
      <c r="H1552" s="859"/>
      <c r="I1552" s="859"/>
    </row>
    <row r="1553" spans="1:9" x14ac:dyDescent="0.25">
      <c r="A1553" s="933" t="s">
        <v>1457</v>
      </c>
      <c r="B1553" s="933" t="s">
        <v>1458</v>
      </c>
      <c r="C1553" s="933" t="s">
        <v>156</v>
      </c>
      <c r="D1553" s="935">
        <v>1297.22</v>
      </c>
      <c r="E1553" s="290"/>
      <c r="F1553" s="857"/>
      <c r="G1553" s="859"/>
      <c r="H1553" s="859"/>
      <c r="I1553" s="859"/>
    </row>
    <row r="1554" spans="1:9" x14ac:dyDescent="0.25">
      <c r="A1554" s="933" t="s">
        <v>1459</v>
      </c>
      <c r="B1554" s="933" t="s">
        <v>1460</v>
      </c>
      <c r="C1554" s="933" t="s">
        <v>156</v>
      </c>
      <c r="D1554" s="935">
        <v>2125.6</v>
      </c>
      <c r="E1554" s="290"/>
      <c r="F1554" s="857"/>
      <c r="G1554" s="859"/>
      <c r="H1554" s="859"/>
      <c r="I1554" s="859"/>
    </row>
    <row r="1555" spans="1:9" x14ac:dyDescent="0.25">
      <c r="A1555" s="933" t="s">
        <v>1461</v>
      </c>
      <c r="B1555" s="933" t="s">
        <v>1462</v>
      </c>
      <c r="C1555" s="933" t="s">
        <v>156</v>
      </c>
      <c r="D1555" s="935">
        <v>3171.55</v>
      </c>
      <c r="E1555" s="290"/>
      <c r="F1555" s="857"/>
      <c r="G1555" s="859"/>
      <c r="H1555" s="859"/>
      <c r="I1555" s="859"/>
    </row>
    <row r="1556" spans="1:9" x14ac:dyDescent="0.25">
      <c r="A1556" s="933" t="s">
        <v>1463</v>
      </c>
      <c r="B1556" s="933" t="s">
        <v>1464</v>
      </c>
      <c r="C1556" s="933" t="s">
        <v>156</v>
      </c>
      <c r="D1556" s="935">
        <v>4443.58</v>
      </c>
      <c r="E1556" s="290"/>
      <c r="F1556" s="857"/>
      <c r="G1556" s="859"/>
      <c r="H1556" s="859"/>
      <c r="I1556" s="859"/>
    </row>
    <row r="1557" spans="1:9" x14ac:dyDescent="0.25">
      <c r="A1557" s="933" t="s">
        <v>1465</v>
      </c>
      <c r="B1557" s="933" t="s">
        <v>1466</v>
      </c>
      <c r="C1557" s="933" t="s">
        <v>156</v>
      </c>
      <c r="D1557" s="935">
        <v>5949.98</v>
      </c>
      <c r="E1557" s="290"/>
      <c r="F1557" s="857"/>
      <c r="G1557" s="859"/>
      <c r="H1557" s="859"/>
      <c r="I1557" s="859"/>
    </row>
    <row r="1558" spans="1:9" x14ac:dyDescent="0.25">
      <c r="A1558" s="933" t="s">
        <v>1467</v>
      </c>
      <c r="B1558" s="933" t="s">
        <v>1468</v>
      </c>
      <c r="C1558" s="933" t="s">
        <v>156</v>
      </c>
      <c r="D1558" s="935">
        <v>1584</v>
      </c>
      <c r="E1558" s="290"/>
      <c r="F1558" s="857"/>
      <c r="G1558" s="859"/>
      <c r="H1558" s="859"/>
      <c r="I1558" s="859"/>
    </row>
    <row r="1559" spans="1:9" x14ac:dyDescent="0.25">
      <c r="A1559" s="933">
        <v>83659</v>
      </c>
      <c r="B1559" s="933" t="s">
        <v>1469</v>
      </c>
      <c r="C1559" s="933" t="s">
        <v>156</v>
      </c>
      <c r="D1559" s="934">
        <v>825.98</v>
      </c>
      <c r="E1559" s="290"/>
      <c r="F1559" s="857"/>
      <c r="G1559" s="859"/>
      <c r="H1559" s="859"/>
      <c r="I1559" s="859"/>
    </row>
    <row r="1560" spans="1:9" x14ac:dyDescent="0.25">
      <c r="A1560" s="933">
        <v>83716</v>
      </c>
      <c r="B1560" s="933" t="s">
        <v>1470</v>
      </c>
      <c r="C1560" s="933" t="s">
        <v>156</v>
      </c>
      <c r="D1560" s="934">
        <v>301.52999999999997</v>
      </c>
      <c r="E1560" s="290"/>
      <c r="F1560" s="857"/>
      <c r="G1560" s="859"/>
      <c r="H1560" s="859"/>
      <c r="I1560" s="859"/>
    </row>
    <row r="1561" spans="1:9" x14ac:dyDescent="0.25">
      <c r="A1561" s="933">
        <v>97976</v>
      </c>
      <c r="B1561" s="933" t="s">
        <v>5595</v>
      </c>
      <c r="C1561" s="933" t="s">
        <v>156</v>
      </c>
      <c r="D1561" s="934">
        <v>911.64</v>
      </c>
      <c r="E1561" s="290"/>
      <c r="F1561" s="857"/>
      <c r="G1561" s="859"/>
      <c r="H1561" s="859"/>
      <c r="I1561" s="859"/>
    </row>
    <row r="1562" spans="1:9" x14ac:dyDescent="0.25">
      <c r="A1562" s="933">
        <v>97977</v>
      </c>
      <c r="B1562" s="933" t="s">
        <v>5596</v>
      </c>
      <c r="C1562" s="933" t="s">
        <v>156</v>
      </c>
      <c r="D1562" s="935">
        <v>1327.47</v>
      </c>
      <c r="E1562" s="290"/>
      <c r="F1562" s="857"/>
      <c r="G1562" s="859"/>
      <c r="H1562" s="859"/>
      <c r="I1562" s="859"/>
    </row>
    <row r="1563" spans="1:9" x14ac:dyDescent="0.25">
      <c r="A1563" s="933">
        <v>97980</v>
      </c>
      <c r="B1563" s="933" t="s">
        <v>5597</v>
      </c>
      <c r="C1563" s="933" t="s">
        <v>156</v>
      </c>
      <c r="D1563" s="935">
        <v>1696.38</v>
      </c>
      <c r="E1563" s="290"/>
      <c r="F1563" s="857"/>
      <c r="G1563" s="859"/>
      <c r="H1563" s="859"/>
      <c r="I1563" s="859"/>
    </row>
    <row r="1564" spans="1:9" x14ac:dyDescent="0.25">
      <c r="A1564" s="933">
        <v>97981</v>
      </c>
      <c r="B1564" s="933" t="s">
        <v>5598</v>
      </c>
      <c r="C1564" s="933" t="s">
        <v>169</v>
      </c>
      <c r="D1564" s="935">
        <v>1022.23</v>
      </c>
      <c r="E1564" s="290"/>
      <c r="F1564" s="857"/>
      <c r="G1564" s="859"/>
      <c r="H1564" s="859"/>
      <c r="I1564" s="859"/>
    </row>
    <row r="1565" spans="1:9" x14ac:dyDescent="0.25">
      <c r="A1565" s="933">
        <v>97983</v>
      </c>
      <c r="B1565" s="933" t="s">
        <v>5599</v>
      </c>
      <c r="C1565" s="933" t="s">
        <v>169</v>
      </c>
      <c r="D1565" s="934">
        <v>336.34</v>
      </c>
      <c r="E1565" s="290"/>
      <c r="F1565" s="857"/>
      <c r="G1565" s="859"/>
      <c r="H1565" s="859"/>
      <c r="I1565" s="859"/>
    </row>
    <row r="1566" spans="1:9" x14ac:dyDescent="0.25">
      <c r="A1566" s="933">
        <v>97985</v>
      </c>
      <c r="B1566" s="933" t="s">
        <v>5600</v>
      </c>
      <c r="C1566" s="933" t="s">
        <v>169</v>
      </c>
      <c r="D1566" s="935">
        <v>1238.3800000000001</v>
      </c>
      <c r="E1566" s="290"/>
      <c r="F1566" s="857"/>
      <c r="G1566" s="859"/>
      <c r="H1566" s="859"/>
      <c r="I1566" s="859"/>
    </row>
    <row r="1567" spans="1:9" x14ac:dyDescent="0.25">
      <c r="A1567" s="933">
        <v>97987</v>
      </c>
      <c r="B1567" s="933" t="s">
        <v>5601</v>
      </c>
      <c r="C1567" s="933" t="s">
        <v>169</v>
      </c>
      <c r="D1567" s="934">
        <v>378.41</v>
      </c>
      <c r="E1567" s="290"/>
      <c r="F1567" s="857"/>
      <c r="G1567" s="859"/>
      <c r="H1567" s="859"/>
      <c r="I1567" s="859"/>
    </row>
    <row r="1568" spans="1:9" x14ac:dyDescent="0.25">
      <c r="A1568" s="933">
        <v>97988</v>
      </c>
      <c r="B1568" s="933" t="s">
        <v>5602</v>
      </c>
      <c r="C1568" s="933" t="s">
        <v>156</v>
      </c>
      <c r="D1568" s="935">
        <v>2447.59</v>
      </c>
      <c r="E1568" s="290"/>
      <c r="F1568" s="857"/>
      <c r="G1568" s="859"/>
      <c r="H1568" s="859"/>
      <c r="I1568" s="859"/>
    </row>
    <row r="1569" spans="1:9" x14ac:dyDescent="0.25">
      <c r="A1569" s="933">
        <v>97989</v>
      </c>
      <c r="B1569" s="933" t="s">
        <v>5603</v>
      </c>
      <c r="C1569" s="933" t="s">
        <v>169</v>
      </c>
      <c r="D1569" s="935">
        <v>1454.53</v>
      </c>
      <c r="E1569" s="290"/>
      <c r="F1569" s="857"/>
      <c r="G1569" s="859"/>
      <c r="H1569" s="859"/>
      <c r="I1569" s="859"/>
    </row>
    <row r="1570" spans="1:9" x14ac:dyDescent="0.25">
      <c r="A1570" s="933">
        <v>97991</v>
      </c>
      <c r="B1570" s="933" t="s">
        <v>5604</v>
      </c>
      <c r="C1570" s="933" t="s">
        <v>169</v>
      </c>
      <c r="D1570" s="934">
        <v>584.84</v>
      </c>
      <c r="E1570" s="290"/>
      <c r="F1570" s="857"/>
      <c r="G1570" s="859"/>
      <c r="H1570" s="859"/>
      <c r="I1570" s="859"/>
    </row>
    <row r="1571" spans="1:9" x14ac:dyDescent="0.25">
      <c r="A1571" s="933">
        <v>97992</v>
      </c>
      <c r="B1571" s="933" t="s">
        <v>5605</v>
      </c>
      <c r="C1571" s="933" t="s">
        <v>156</v>
      </c>
      <c r="D1571" s="935">
        <v>3099.65</v>
      </c>
      <c r="E1571" s="290"/>
      <c r="F1571" s="857"/>
      <c r="G1571" s="859"/>
      <c r="H1571" s="859"/>
      <c r="I1571" s="859"/>
    </row>
    <row r="1572" spans="1:9" x14ac:dyDescent="0.25">
      <c r="A1572" s="933">
        <v>97993</v>
      </c>
      <c r="B1572" s="933" t="s">
        <v>5606</v>
      </c>
      <c r="C1572" s="933" t="s">
        <v>169</v>
      </c>
      <c r="D1572" s="935">
        <v>1778.75</v>
      </c>
      <c r="E1572" s="290"/>
      <c r="F1572" s="857"/>
      <c r="G1572" s="859"/>
      <c r="H1572" s="859"/>
      <c r="I1572" s="859"/>
    </row>
    <row r="1573" spans="1:9" x14ac:dyDescent="0.25">
      <c r="A1573" s="933">
        <v>97994</v>
      </c>
      <c r="B1573" s="933" t="s">
        <v>5607</v>
      </c>
      <c r="C1573" s="933" t="s">
        <v>156</v>
      </c>
      <c r="D1573" s="935">
        <v>2135.91</v>
      </c>
      <c r="E1573" s="290"/>
      <c r="F1573" s="857"/>
      <c r="G1573" s="859"/>
      <c r="H1573" s="859"/>
      <c r="I1573" s="859"/>
    </row>
    <row r="1574" spans="1:9" x14ac:dyDescent="0.25">
      <c r="A1574" s="933">
        <v>97995</v>
      </c>
      <c r="B1574" s="933" t="s">
        <v>5608</v>
      </c>
      <c r="C1574" s="933" t="s">
        <v>169</v>
      </c>
      <c r="D1574" s="935">
        <v>1121.08</v>
      </c>
      <c r="E1574" s="290"/>
      <c r="F1574" s="857"/>
      <c r="G1574" s="859"/>
      <c r="H1574" s="859"/>
      <c r="I1574" s="859"/>
    </row>
    <row r="1575" spans="1:9" x14ac:dyDescent="0.25">
      <c r="A1575" s="933">
        <v>97996</v>
      </c>
      <c r="B1575" s="933" t="s">
        <v>5609</v>
      </c>
      <c r="C1575" s="933" t="s">
        <v>156</v>
      </c>
      <c r="D1575" s="935">
        <v>2694.88</v>
      </c>
      <c r="E1575" s="290"/>
      <c r="F1575" s="857"/>
      <c r="G1575" s="859"/>
      <c r="H1575" s="859"/>
      <c r="I1575" s="859"/>
    </row>
    <row r="1576" spans="1:9" x14ac:dyDescent="0.25">
      <c r="A1576" s="933">
        <v>97997</v>
      </c>
      <c r="B1576" s="933" t="s">
        <v>5610</v>
      </c>
      <c r="C1576" s="933" t="s">
        <v>169</v>
      </c>
      <c r="D1576" s="935">
        <v>1343.47</v>
      </c>
      <c r="E1576" s="290"/>
      <c r="F1576" s="857"/>
      <c r="G1576" s="859"/>
      <c r="H1576" s="859"/>
      <c r="I1576" s="859"/>
    </row>
    <row r="1577" spans="1:9" x14ac:dyDescent="0.25">
      <c r="A1577" s="933">
        <v>97999</v>
      </c>
      <c r="B1577" s="933" t="s">
        <v>5611</v>
      </c>
      <c r="C1577" s="933" t="s">
        <v>169</v>
      </c>
      <c r="D1577" s="935">
        <v>1565.86</v>
      </c>
      <c r="E1577" s="290"/>
      <c r="F1577" s="857"/>
      <c r="G1577" s="859"/>
      <c r="H1577" s="859"/>
      <c r="I1577" s="859"/>
    </row>
    <row r="1578" spans="1:9" x14ac:dyDescent="0.25">
      <c r="A1578" s="933">
        <v>98001</v>
      </c>
      <c r="B1578" s="933" t="s">
        <v>5612</v>
      </c>
      <c r="C1578" s="933" t="s">
        <v>169</v>
      </c>
      <c r="D1578" s="935">
        <v>1788.24</v>
      </c>
      <c r="E1578" s="290"/>
      <c r="F1578" s="857"/>
      <c r="G1578" s="859"/>
      <c r="H1578" s="859"/>
      <c r="I1578" s="859"/>
    </row>
    <row r="1579" spans="1:9" x14ac:dyDescent="0.25">
      <c r="A1579" s="933">
        <v>98002</v>
      </c>
      <c r="B1579" s="933" t="s">
        <v>5613</v>
      </c>
      <c r="C1579" s="933" t="s">
        <v>156</v>
      </c>
      <c r="D1579" s="935">
        <v>4394.97</v>
      </c>
      <c r="E1579" s="290"/>
      <c r="F1579" s="857"/>
      <c r="G1579" s="859"/>
      <c r="H1579" s="859"/>
      <c r="I1579" s="859"/>
    </row>
    <row r="1580" spans="1:9" x14ac:dyDescent="0.25">
      <c r="A1580" s="933">
        <v>98003</v>
      </c>
      <c r="B1580" s="933" t="s">
        <v>5614</v>
      </c>
      <c r="C1580" s="933" t="s">
        <v>169</v>
      </c>
      <c r="D1580" s="935">
        <v>2010.67</v>
      </c>
      <c r="E1580" s="290"/>
      <c r="F1580" s="857"/>
      <c r="G1580" s="859"/>
      <c r="H1580" s="859"/>
      <c r="I1580" s="859"/>
    </row>
    <row r="1581" spans="1:9" x14ac:dyDescent="0.25">
      <c r="A1581" s="933">
        <v>98005</v>
      </c>
      <c r="B1581" s="933" t="s">
        <v>5615</v>
      </c>
      <c r="C1581" s="933" t="s">
        <v>169</v>
      </c>
      <c r="D1581" s="935">
        <v>2233.06</v>
      </c>
      <c r="E1581" s="290"/>
      <c r="F1581" s="857"/>
      <c r="G1581" s="859"/>
      <c r="H1581" s="859"/>
      <c r="I1581" s="859"/>
    </row>
    <row r="1582" spans="1:9" x14ac:dyDescent="0.25">
      <c r="A1582" s="933">
        <v>98006</v>
      </c>
      <c r="B1582" s="933" t="s">
        <v>5616</v>
      </c>
      <c r="C1582" s="933" t="s">
        <v>156</v>
      </c>
      <c r="D1582" s="935">
        <v>5518.68</v>
      </c>
      <c r="E1582" s="290"/>
      <c r="F1582" s="857"/>
      <c r="G1582" s="859"/>
      <c r="H1582" s="859"/>
      <c r="I1582" s="859"/>
    </row>
    <row r="1583" spans="1:9" x14ac:dyDescent="0.25">
      <c r="A1583" s="933">
        <v>98007</v>
      </c>
      <c r="B1583" s="933" t="s">
        <v>5617</v>
      </c>
      <c r="C1583" s="933" t="s">
        <v>169</v>
      </c>
      <c r="D1583" s="935">
        <v>2455.4499999999998</v>
      </c>
      <c r="E1583" s="290"/>
      <c r="F1583" s="857"/>
      <c r="G1583" s="859"/>
      <c r="H1583" s="859"/>
      <c r="I1583" s="859"/>
    </row>
    <row r="1584" spans="1:9" x14ac:dyDescent="0.25">
      <c r="A1584" s="933">
        <v>98008</v>
      </c>
      <c r="B1584" s="933" t="s">
        <v>5618</v>
      </c>
      <c r="C1584" s="933" t="s">
        <v>156</v>
      </c>
      <c r="D1584" s="935">
        <v>3327.34</v>
      </c>
      <c r="E1584" s="290"/>
      <c r="F1584" s="857"/>
      <c r="G1584" s="859"/>
      <c r="H1584" s="859"/>
      <c r="I1584" s="859"/>
    </row>
    <row r="1585" spans="1:9" x14ac:dyDescent="0.25">
      <c r="A1585" s="933">
        <v>98009</v>
      </c>
      <c r="B1585" s="933" t="s">
        <v>5619</v>
      </c>
      <c r="C1585" s="933" t="s">
        <v>169</v>
      </c>
      <c r="D1585" s="935">
        <v>1565.86</v>
      </c>
      <c r="E1585" s="290"/>
      <c r="F1585" s="857"/>
      <c r="G1585" s="859"/>
      <c r="H1585" s="859"/>
      <c r="I1585" s="859"/>
    </row>
    <row r="1586" spans="1:9" x14ac:dyDescent="0.25">
      <c r="A1586" s="933">
        <v>98010</v>
      </c>
      <c r="B1586" s="933" t="s">
        <v>5620</v>
      </c>
      <c r="C1586" s="933" t="s">
        <v>156</v>
      </c>
      <c r="D1586" s="935">
        <v>4045.48</v>
      </c>
      <c r="E1586" s="290"/>
      <c r="F1586" s="857"/>
      <c r="G1586" s="859"/>
      <c r="H1586" s="859"/>
      <c r="I1586" s="859"/>
    </row>
    <row r="1587" spans="1:9" x14ac:dyDescent="0.25">
      <c r="A1587" s="933">
        <v>98011</v>
      </c>
      <c r="B1587" s="933" t="s">
        <v>5621</v>
      </c>
      <c r="C1587" s="933" t="s">
        <v>169</v>
      </c>
      <c r="D1587" s="935">
        <v>1788.24</v>
      </c>
      <c r="E1587" s="290"/>
      <c r="F1587" s="857"/>
      <c r="G1587" s="859"/>
      <c r="H1587" s="859"/>
      <c r="I1587" s="859"/>
    </row>
    <row r="1588" spans="1:9" x14ac:dyDescent="0.25">
      <c r="A1588" s="933">
        <v>98012</v>
      </c>
      <c r="B1588" s="933" t="s">
        <v>5622</v>
      </c>
      <c r="C1588" s="933" t="s">
        <v>156</v>
      </c>
      <c r="D1588" s="935">
        <v>4745.2299999999996</v>
      </c>
      <c r="E1588" s="290"/>
      <c r="F1588" s="857"/>
      <c r="G1588" s="859"/>
      <c r="H1588" s="859"/>
      <c r="I1588" s="859"/>
    </row>
    <row r="1589" spans="1:9" x14ac:dyDescent="0.25">
      <c r="A1589" s="933">
        <v>98013</v>
      </c>
      <c r="B1589" s="933" t="s">
        <v>5623</v>
      </c>
      <c r="C1589" s="933" t="s">
        <v>169</v>
      </c>
      <c r="D1589" s="935">
        <v>2010.67</v>
      </c>
      <c r="E1589" s="290"/>
      <c r="F1589" s="857"/>
      <c r="G1589" s="859"/>
      <c r="H1589" s="859"/>
      <c r="I1589" s="859"/>
    </row>
    <row r="1590" spans="1:9" x14ac:dyDescent="0.25">
      <c r="A1590" s="933">
        <v>98014</v>
      </c>
      <c r="B1590" s="933" t="s">
        <v>5624</v>
      </c>
      <c r="C1590" s="933" t="s">
        <v>156</v>
      </c>
      <c r="D1590" s="935">
        <v>5444.9</v>
      </c>
      <c r="E1590" s="290"/>
      <c r="F1590" s="857"/>
      <c r="G1590" s="859"/>
      <c r="H1590" s="859"/>
      <c r="I1590" s="859"/>
    </row>
    <row r="1591" spans="1:9" x14ac:dyDescent="0.25">
      <c r="A1591" s="933">
        <v>98015</v>
      </c>
      <c r="B1591" s="933" t="s">
        <v>5625</v>
      </c>
      <c r="C1591" s="933" t="s">
        <v>169</v>
      </c>
      <c r="D1591" s="935">
        <v>2233.06</v>
      </c>
      <c r="E1591" s="290"/>
      <c r="F1591" s="857"/>
      <c r="G1591" s="859"/>
      <c r="H1591" s="859"/>
      <c r="I1591" s="859"/>
    </row>
    <row r="1592" spans="1:9" x14ac:dyDescent="0.25">
      <c r="A1592" s="933">
        <v>98016</v>
      </c>
      <c r="B1592" s="933" t="s">
        <v>5626</v>
      </c>
      <c r="C1592" s="933" t="s">
        <v>156</v>
      </c>
      <c r="D1592" s="935">
        <v>6144.69</v>
      </c>
      <c r="E1592" s="290"/>
      <c r="F1592" s="857"/>
      <c r="G1592" s="859"/>
      <c r="H1592" s="859"/>
      <c r="I1592" s="859"/>
    </row>
    <row r="1593" spans="1:9" x14ac:dyDescent="0.25">
      <c r="A1593" s="933">
        <v>98017</v>
      </c>
      <c r="B1593" s="933" t="s">
        <v>5627</v>
      </c>
      <c r="C1593" s="933" t="s">
        <v>169</v>
      </c>
      <c r="D1593" s="935">
        <v>2455.4499999999998</v>
      </c>
      <c r="E1593" s="290"/>
      <c r="F1593" s="857"/>
      <c r="G1593" s="859"/>
      <c r="H1593" s="859"/>
      <c r="I1593" s="859"/>
    </row>
    <row r="1594" spans="1:9" x14ac:dyDescent="0.25">
      <c r="A1594" s="933">
        <v>98018</v>
      </c>
      <c r="B1594" s="933" t="s">
        <v>5628</v>
      </c>
      <c r="C1594" s="933" t="s">
        <v>156</v>
      </c>
      <c r="D1594" s="935">
        <v>6844.41</v>
      </c>
      <c r="E1594" s="290"/>
      <c r="F1594" s="857"/>
      <c r="G1594" s="859"/>
      <c r="H1594" s="859"/>
      <c r="I1594" s="859"/>
    </row>
    <row r="1595" spans="1:9" x14ac:dyDescent="0.25">
      <c r="A1595" s="933">
        <v>98019</v>
      </c>
      <c r="B1595" s="933" t="s">
        <v>5629</v>
      </c>
      <c r="C1595" s="933" t="s">
        <v>169</v>
      </c>
      <c r="D1595" s="935">
        <v>2707.14</v>
      </c>
      <c r="E1595" s="290"/>
      <c r="F1595" s="857"/>
      <c r="G1595" s="859"/>
      <c r="H1595" s="859"/>
      <c r="I1595" s="859"/>
    </row>
    <row r="1596" spans="1:9" x14ac:dyDescent="0.25">
      <c r="A1596" s="933">
        <v>98020</v>
      </c>
      <c r="B1596" s="933" t="s">
        <v>5630</v>
      </c>
      <c r="C1596" s="933" t="s">
        <v>156</v>
      </c>
      <c r="D1596" s="935">
        <v>4888.7</v>
      </c>
      <c r="E1596" s="290"/>
      <c r="F1596" s="857"/>
      <c r="G1596" s="859"/>
      <c r="H1596" s="859"/>
      <c r="I1596" s="859"/>
    </row>
    <row r="1597" spans="1:9" x14ac:dyDescent="0.25">
      <c r="A1597" s="933">
        <v>98021</v>
      </c>
      <c r="B1597" s="933" t="s">
        <v>5631</v>
      </c>
      <c r="C1597" s="933" t="s">
        <v>169</v>
      </c>
      <c r="D1597" s="935">
        <v>2039.97</v>
      </c>
      <c r="E1597" s="290"/>
      <c r="F1597" s="857"/>
      <c r="G1597" s="859"/>
      <c r="H1597" s="859"/>
      <c r="I1597" s="859"/>
    </row>
    <row r="1598" spans="1:9" x14ac:dyDescent="0.25">
      <c r="A1598" s="933">
        <v>98022</v>
      </c>
      <c r="B1598" s="933" t="s">
        <v>5632</v>
      </c>
      <c r="C1598" s="933" t="s">
        <v>156</v>
      </c>
      <c r="D1598" s="935">
        <v>5719.11</v>
      </c>
      <c r="E1598" s="290"/>
      <c r="F1598" s="857"/>
      <c r="G1598" s="859"/>
      <c r="H1598" s="859"/>
      <c r="I1598" s="859"/>
    </row>
    <row r="1599" spans="1:9" x14ac:dyDescent="0.25">
      <c r="A1599" s="933">
        <v>98023</v>
      </c>
      <c r="B1599" s="933" t="s">
        <v>5633</v>
      </c>
      <c r="C1599" s="933" t="s">
        <v>169</v>
      </c>
      <c r="D1599" s="935">
        <v>2262.35</v>
      </c>
      <c r="E1599" s="290"/>
      <c r="F1599" s="857"/>
      <c r="G1599" s="859"/>
      <c r="H1599" s="859"/>
      <c r="I1599" s="859"/>
    </row>
    <row r="1600" spans="1:9" x14ac:dyDescent="0.25">
      <c r="A1600" s="933">
        <v>98024</v>
      </c>
      <c r="B1600" s="933" t="s">
        <v>5634</v>
      </c>
      <c r="C1600" s="933" t="s">
        <v>156</v>
      </c>
      <c r="D1600" s="935">
        <v>6591.43</v>
      </c>
      <c r="E1600" s="290"/>
      <c r="F1600" s="857"/>
      <c r="G1600" s="859"/>
      <c r="H1600" s="859"/>
      <c r="I1600" s="859"/>
    </row>
    <row r="1601" spans="1:9" x14ac:dyDescent="0.25">
      <c r="A1601" s="933">
        <v>98025</v>
      </c>
      <c r="B1601" s="933" t="s">
        <v>5635</v>
      </c>
      <c r="C1601" s="933" t="s">
        <v>169</v>
      </c>
      <c r="D1601" s="935">
        <v>2484.7600000000002</v>
      </c>
      <c r="E1601" s="290"/>
      <c r="F1601" s="857"/>
      <c r="G1601" s="859"/>
      <c r="H1601" s="859"/>
      <c r="I1601" s="859"/>
    </row>
    <row r="1602" spans="1:9" x14ac:dyDescent="0.25">
      <c r="A1602" s="933">
        <v>98026</v>
      </c>
      <c r="B1602" s="933" t="s">
        <v>5636</v>
      </c>
      <c r="C1602" s="933" t="s">
        <v>156</v>
      </c>
      <c r="D1602" s="935">
        <v>7427.04</v>
      </c>
      <c r="E1602" s="290"/>
      <c r="F1602" s="857"/>
      <c r="G1602" s="859"/>
      <c r="H1602" s="859"/>
      <c r="I1602" s="859"/>
    </row>
    <row r="1603" spans="1:9" x14ac:dyDescent="0.25">
      <c r="A1603" s="933">
        <v>98027</v>
      </c>
      <c r="B1603" s="933" t="s">
        <v>5637</v>
      </c>
      <c r="C1603" s="933" t="s">
        <v>169</v>
      </c>
      <c r="D1603" s="935">
        <v>2707.14</v>
      </c>
      <c r="E1603" s="290"/>
      <c r="F1603" s="857"/>
      <c r="G1603" s="859"/>
      <c r="H1603" s="859"/>
      <c r="I1603" s="859"/>
    </row>
    <row r="1604" spans="1:9" x14ac:dyDescent="0.25">
      <c r="A1604" s="933">
        <v>98028</v>
      </c>
      <c r="B1604" s="933" t="s">
        <v>5638</v>
      </c>
      <c r="C1604" s="933" t="s">
        <v>156</v>
      </c>
      <c r="D1604" s="935">
        <v>8262.61</v>
      </c>
      <c r="E1604" s="290"/>
      <c r="F1604" s="857"/>
      <c r="G1604" s="859"/>
      <c r="H1604" s="859"/>
      <c r="I1604" s="859"/>
    </row>
    <row r="1605" spans="1:9" x14ac:dyDescent="0.25">
      <c r="A1605" s="933">
        <v>98029</v>
      </c>
      <c r="B1605" s="933" t="s">
        <v>5639</v>
      </c>
      <c r="C1605" s="933" t="s">
        <v>169</v>
      </c>
      <c r="D1605" s="935">
        <v>2935.58</v>
      </c>
      <c r="E1605" s="290"/>
      <c r="F1605" s="857"/>
      <c r="G1605" s="859"/>
      <c r="H1605" s="859"/>
      <c r="I1605" s="859"/>
    </row>
    <row r="1606" spans="1:9" x14ac:dyDescent="0.25">
      <c r="A1606" s="933">
        <v>98030</v>
      </c>
      <c r="B1606" s="933" t="s">
        <v>5640</v>
      </c>
      <c r="C1606" s="933" t="s">
        <v>156</v>
      </c>
      <c r="D1606" s="935">
        <v>6741.63</v>
      </c>
      <c r="E1606" s="290"/>
      <c r="F1606" s="857"/>
      <c r="G1606" s="859"/>
      <c r="H1606" s="859"/>
      <c r="I1606" s="859"/>
    </row>
    <row r="1607" spans="1:9" x14ac:dyDescent="0.25">
      <c r="A1607" s="933">
        <v>98031</v>
      </c>
      <c r="B1607" s="933" t="s">
        <v>5641</v>
      </c>
      <c r="C1607" s="933" t="s">
        <v>169</v>
      </c>
      <c r="D1607" s="935">
        <v>2490.87</v>
      </c>
      <c r="E1607" s="290"/>
      <c r="F1607" s="857"/>
      <c r="G1607" s="859"/>
      <c r="H1607" s="859"/>
      <c r="I1607" s="859"/>
    </row>
    <row r="1608" spans="1:9" x14ac:dyDescent="0.25">
      <c r="A1608" s="933">
        <v>98032</v>
      </c>
      <c r="B1608" s="933" t="s">
        <v>5642</v>
      </c>
      <c r="C1608" s="933" t="s">
        <v>156</v>
      </c>
      <c r="D1608" s="935">
        <v>7744.7</v>
      </c>
      <c r="E1608" s="290"/>
      <c r="F1608" s="857"/>
      <c r="G1608" s="859"/>
      <c r="H1608" s="859"/>
      <c r="I1608" s="859"/>
    </row>
    <row r="1609" spans="1:9" x14ac:dyDescent="0.25">
      <c r="A1609" s="933">
        <v>98033</v>
      </c>
      <c r="B1609" s="933" t="s">
        <v>5643</v>
      </c>
      <c r="C1609" s="933" t="s">
        <v>169</v>
      </c>
      <c r="D1609" s="935">
        <v>2713.27</v>
      </c>
      <c r="E1609" s="290"/>
      <c r="F1609" s="857"/>
      <c r="G1609" s="859"/>
      <c r="H1609" s="859"/>
      <c r="I1609" s="859"/>
    </row>
    <row r="1610" spans="1:9" x14ac:dyDescent="0.25">
      <c r="A1610" s="933">
        <v>98034</v>
      </c>
      <c r="B1610" s="933" t="s">
        <v>5644</v>
      </c>
      <c r="C1610" s="933" t="s">
        <v>156</v>
      </c>
      <c r="D1610" s="935">
        <v>8747.82</v>
      </c>
      <c r="E1610" s="290"/>
      <c r="F1610" s="857"/>
      <c r="G1610" s="859"/>
      <c r="H1610" s="859"/>
      <c r="I1610" s="859"/>
    </row>
    <row r="1611" spans="1:9" x14ac:dyDescent="0.25">
      <c r="A1611" s="933">
        <v>98035</v>
      </c>
      <c r="B1611" s="933" t="s">
        <v>5645</v>
      </c>
      <c r="C1611" s="933" t="s">
        <v>169</v>
      </c>
      <c r="D1611" s="935">
        <v>2935.58</v>
      </c>
      <c r="E1611" s="290"/>
      <c r="F1611" s="857"/>
      <c r="G1611" s="859"/>
      <c r="H1611" s="859"/>
      <c r="I1611" s="859"/>
    </row>
    <row r="1612" spans="1:9" x14ac:dyDescent="0.25">
      <c r="A1612" s="933">
        <v>98036</v>
      </c>
      <c r="B1612" s="933" t="s">
        <v>5646</v>
      </c>
      <c r="C1612" s="933" t="s">
        <v>156</v>
      </c>
      <c r="D1612" s="935">
        <v>9750.93</v>
      </c>
      <c r="E1612" s="290"/>
      <c r="F1612" s="857"/>
      <c r="G1612" s="859"/>
      <c r="H1612" s="859"/>
      <c r="I1612" s="859"/>
    </row>
    <row r="1613" spans="1:9" x14ac:dyDescent="0.25">
      <c r="A1613" s="933">
        <v>98037</v>
      </c>
      <c r="B1613" s="933" t="s">
        <v>5647</v>
      </c>
      <c r="C1613" s="933" t="s">
        <v>169</v>
      </c>
      <c r="D1613" s="935">
        <v>3164.08</v>
      </c>
      <c r="E1613" s="290"/>
      <c r="F1613" s="857"/>
      <c r="G1613" s="859"/>
      <c r="H1613" s="859"/>
      <c r="I1613" s="859"/>
    </row>
    <row r="1614" spans="1:9" x14ac:dyDescent="0.25">
      <c r="A1614" s="933">
        <v>98038</v>
      </c>
      <c r="B1614" s="933" t="s">
        <v>5648</v>
      </c>
      <c r="C1614" s="933" t="s">
        <v>156</v>
      </c>
      <c r="D1614" s="935">
        <v>8945.33</v>
      </c>
      <c r="E1614" s="290"/>
      <c r="F1614" s="857"/>
      <c r="G1614" s="859"/>
      <c r="H1614" s="859"/>
      <c r="I1614" s="859"/>
    </row>
    <row r="1615" spans="1:9" x14ac:dyDescent="0.25">
      <c r="A1615" s="933">
        <v>98039</v>
      </c>
      <c r="B1615" s="933" t="s">
        <v>5649</v>
      </c>
      <c r="C1615" s="933" t="s">
        <v>169</v>
      </c>
      <c r="D1615" s="935">
        <v>2941.7</v>
      </c>
      <c r="E1615" s="290"/>
      <c r="F1615" s="857"/>
      <c r="G1615" s="859"/>
      <c r="H1615" s="859"/>
      <c r="I1615" s="859"/>
    </row>
    <row r="1616" spans="1:9" x14ac:dyDescent="0.25">
      <c r="A1616" s="933">
        <v>98040</v>
      </c>
      <c r="B1616" s="933" t="s">
        <v>5650</v>
      </c>
      <c r="C1616" s="933" t="s">
        <v>156</v>
      </c>
      <c r="D1616" s="935">
        <v>10098.719999999999</v>
      </c>
      <c r="E1616" s="290"/>
      <c r="F1616" s="857"/>
      <c r="G1616" s="859"/>
      <c r="H1616" s="859"/>
      <c r="I1616" s="859"/>
    </row>
    <row r="1617" spans="1:9" x14ac:dyDescent="0.25">
      <c r="A1617" s="933">
        <v>98041</v>
      </c>
      <c r="B1617" s="933" t="s">
        <v>5651</v>
      </c>
      <c r="C1617" s="933" t="s">
        <v>169</v>
      </c>
      <c r="D1617" s="935">
        <v>3164.08</v>
      </c>
      <c r="E1617" s="290"/>
      <c r="F1617" s="857"/>
      <c r="G1617" s="859"/>
      <c r="H1617" s="859"/>
      <c r="I1617" s="859"/>
    </row>
    <row r="1618" spans="1:9" x14ac:dyDescent="0.25">
      <c r="A1618" s="933">
        <v>98042</v>
      </c>
      <c r="B1618" s="933" t="s">
        <v>5652</v>
      </c>
      <c r="C1618" s="933" t="s">
        <v>156</v>
      </c>
      <c r="D1618" s="935">
        <v>11252.16</v>
      </c>
      <c r="E1618" s="290"/>
      <c r="F1618" s="857"/>
      <c r="G1618" s="859"/>
      <c r="H1618" s="859"/>
      <c r="I1618" s="859"/>
    </row>
    <row r="1619" spans="1:9" x14ac:dyDescent="0.25">
      <c r="A1619" s="933">
        <v>98043</v>
      </c>
      <c r="B1619" s="933" t="s">
        <v>5653</v>
      </c>
      <c r="C1619" s="933" t="s">
        <v>169</v>
      </c>
      <c r="D1619" s="935">
        <v>3392.59</v>
      </c>
      <c r="E1619" s="290"/>
      <c r="F1619" s="857"/>
      <c r="G1619" s="859"/>
      <c r="H1619" s="859"/>
      <c r="I1619" s="859"/>
    </row>
    <row r="1620" spans="1:9" x14ac:dyDescent="0.25">
      <c r="A1620" s="933">
        <v>98044</v>
      </c>
      <c r="B1620" s="933" t="s">
        <v>5654</v>
      </c>
      <c r="C1620" s="933" t="s">
        <v>156</v>
      </c>
      <c r="D1620" s="935">
        <v>11458.16</v>
      </c>
      <c r="E1620" s="290"/>
      <c r="F1620" s="857"/>
      <c r="G1620" s="859"/>
      <c r="H1620" s="859"/>
      <c r="I1620" s="859"/>
    </row>
    <row r="1621" spans="1:9" x14ac:dyDescent="0.25">
      <c r="A1621" s="933">
        <v>98045</v>
      </c>
      <c r="B1621" s="933" t="s">
        <v>5655</v>
      </c>
      <c r="C1621" s="933" t="s">
        <v>169</v>
      </c>
      <c r="D1621" s="935">
        <v>3392.59</v>
      </c>
      <c r="E1621" s="290"/>
      <c r="F1621" s="857"/>
      <c r="G1621" s="859"/>
      <c r="H1621" s="859"/>
      <c r="I1621" s="859"/>
    </row>
    <row r="1622" spans="1:9" x14ac:dyDescent="0.25">
      <c r="A1622" s="933">
        <v>98046</v>
      </c>
      <c r="B1622" s="933" t="s">
        <v>5656</v>
      </c>
      <c r="C1622" s="933" t="s">
        <v>156</v>
      </c>
      <c r="D1622" s="935">
        <v>12763.11</v>
      </c>
      <c r="E1622" s="290"/>
      <c r="F1622" s="857"/>
      <c r="G1622" s="859"/>
      <c r="H1622" s="859"/>
      <c r="I1622" s="859"/>
    </row>
    <row r="1623" spans="1:9" x14ac:dyDescent="0.25">
      <c r="A1623" s="933">
        <v>98047</v>
      </c>
      <c r="B1623" s="933" t="s">
        <v>5657</v>
      </c>
      <c r="C1623" s="933" t="s">
        <v>169</v>
      </c>
      <c r="D1623" s="935">
        <v>3621.09</v>
      </c>
      <c r="E1623" s="290"/>
      <c r="F1623" s="857"/>
      <c r="G1623" s="859"/>
      <c r="H1623" s="859"/>
      <c r="I1623" s="859"/>
    </row>
    <row r="1624" spans="1:9" x14ac:dyDescent="0.25">
      <c r="A1624" s="933">
        <v>98048</v>
      </c>
      <c r="B1624" s="933" t="s">
        <v>5658</v>
      </c>
      <c r="C1624" s="933" t="s">
        <v>156</v>
      </c>
      <c r="D1624" s="935">
        <v>14283.95</v>
      </c>
      <c r="E1624" s="290"/>
      <c r="F1624" s="857"/>
      <c r="G1624" s="859"/>
      <c r="H1624" s="859"/>
      <c r="I1624" s="859"/>
    </row>
    <row r="1625" spans="1:9" x14ac:dyDescent="0.25">
      <c r="A1625" s="933">
        <v>98049</v>
      </c>
      <c r="B1625" s="933" t="s">
        <v>5659</v>
      </c>
      <c r="C1625" s="933" t="s">
        <v>169</v>
      </c>
      <c r="D1625" s="935">
        <v>3789.76</v>
      </c>
      <c r="E1625" s="290"/>
      <c r="F1625" s="857"/>
      <c r="G1625" s="859"/>
      <c r="H1625" s="859"/>
      <c r="I1625" s="859"/>
    </row>
    <row r="1626" spans="1:9" x14ac:dyDescent="0.25">
      <c r="A1626" s="933">
        <v>98050</v>
      </c>
      <c r="B1626" s="933" t="s">
        <v>5660</v>
      </c>
      <c r="C1626" s="933" t="s">
        <v>169</v>
      </c>
      <c r="D1626" s="934">
        <v>180.62</v>
      </c>
      <c r="E1626" s="290"/>
      <c r="F1626" s="857"/>
      <c r="G1626" s="859"/>
      <c r="H1626" s="859"/>
      <c r="I1626" s="859"/>
    </row>
    <row r="1627" spans="1:9" x14ac:dyDescent="0.25">
      <c r="A1627" s="933">
        <v>98051</v>
      </c>
      <c r="B1627" s="933" t="s">
        <v>5661</v>
      </c>
      <c r="C1627" s="933" t="s">
        <v>169</v>
      </c>
      <c r="D1627" s="934">
        <v>806.94</v>
      </c>
      <c r="E1627" s="290"/>
      <c r="F1627" s="857"/>
      <c r="G1627" s="859"/>
      <c r="H1627" s="859"/>
      <c r="I1627" s="859"/>
    </row>
    <row r="1628" spans="1:9" x14ac:dyDescent="0.25">
      <c r="A1628" s="933">
        <v>98405</v>
      </c>
      <c r="B1628" s="933" t="s">
        <v>6601</v>
      </c>
      <c r="C1628" s="933" t="s">
        <v>156</v>
      </c>
      <c r="D1628" s="935">
        <v>2075.9699999999998</v>
      </c>
      <c r="E1628" s="290"/>
      <c r="F1628" s="857"/>
      <c r="G1628" s="859"/>
      <c r="H1628" s="859"/>
      <c r="I1628" s="859"/>
    </row>
    <row r="1629" spans="1:9" x14ac:dyDescent="0.25">
      <c r="A1629" s="933">
        <v>98406</v>
      </c>
      <c r="B1629" s="933" t="s">
        <v>5662</v>
      </c>
      <c r="C1629" s="933" t="s">
        <v>156</v>
      </c>
      <c r="D1629" s="935">
        <v>4956.76</v>
      </c>
      <c r="E1629" s="290"/>
      <c r="F1629" s="857"/>
      <c r="G1629" s="859"/>
      <c r="H1629" s="859"/>
      <c r="I1629" s="859"/>
    </row>
    <row r="1630" spans="1:9" x14ac:dyDescent="0.25">
      <c r="A1630" s="933">
        <v>98407</v>
      </c>
      <c r="B1630" s="933" t="s">
        <v>5663</v>
      </c>
      <c r="C1630" s="933" t="s">
        <v>156</v>
      </c>
      <c r="D1630" s="935">
        <v>3253.77</v>
      </c>
      <c r="E1630" s="290"/>
      <c r="F1630" s="857"/>
      <c r="G1630" s="859"/>
      <c r="H1630" s="859"/>
      <c r="I1630" s="859"/>
    </row>
    <row r="1631" spans="1:9" x14ac:dyDescent="0.25">
      <c r="A1631" s="933">
        <v>98408</v>
      </c>
      <c r="B1631" s="933" t="s">
        <v>5664</v>
      </c>
      <c r="C1631" s="933" t="s">
        <v>156</v>
      </c>
      <c r="D1631" s="935">
        <v>3812.68</v>
      </c>
      <c r="E1631" s="290"/>
      <c r="F1631" s="857"/>
      <c r="G1631" s="859"/>
      <c r="H1631" s="859"/>
      <c r="I1631" s="859"/>
    </row>
    <row r="1632" spans="1:9" x14ac:dyDescent="0.25">
      <c r="A1632" s="933">
        <v>98409</v>
      </c>
      <c r="B1632" s="933" t="s">
        <v>5665</v>
      </c>
      <c r="C1632" s="933" t="s">
        <v>169</v>
      </c>
      <c r="D1632" s="934">
        <v>277.75</v>
      </c>
      <c r="E1632" s="290"/>
      <c r="F1632" s="857"/>
      <c r="G1632" s="859"/>
      <c r="H1632" s="859"/>
      <c r="I1632" s="859"/>
    </row>
    <row r="1633" spans="1:9" x14ac:dyDescent="0.25">
      <c r="A1633" s="933">
        <v>98414</v>
      </c>
      <c r="B1633" s="933" t="s">
        <v>5666</v>
      </c>
      <c r="C1633" s="933" t="s">
        <v>156</v>
      </c>
      <c r="D1633" s="934">
        <v>927.7</v>
      </c>
      <c r="E1633" s="290"/>
      <c r="F1633" s="857"/>
      <c r="G1633" s="859"/>
      <c r="H1633" s="859"/>
      <c r="I1633" s="859"/>
    </row>
    <row r="1634" spans="1:9" x14ac:dyDescent="0.25">
      <c r="A1634" s="933">
        <v>98415</v>
      </c>
      <c r="B1634" s="933" t="s">
        <v>5667</v>
      </c>
      <c r="C1634" s="933" t="s">
        <v>156</v>
      </c>
      <c r="D1634" s="934">
        <v>927.7</v>
      </c>
      <c r="E1634" s="290"/>
      <c r="F1634" s="857"/>
      <c r="G1634" s="859"/>
      <c r="H1634" s="859"/>
      <c r="I1634" s="859"/>
    </row>
    <row r="1635" spans="1:9" x14ac:dyDescent="0.25">
      <c r="A1635" s="933">
        <v>98416</v>
      </c>
      <c r="B1635" s="933" t="s">
        <v>5668</v>
      </c>
      <c r="C1635" s="933" t="s">
        <v>156</v>
      </c>
      <c r="D1635" s="935">
        <v>1095.8699999999999</v>
      </c>
      <c r="E1635" s="290"/>
      <c r="F1635" s="857"/>
      <c r="G1635" s="859"/>
      <c r="H1635" s="859"/>
      <c r="I1635" s="859"/>
    </row>
    <row r="1636" spans="1:9" x14ac:dyDescent="0.25">
      <c r="A1636" s="933">
        <v>98417</v>
      </c>
      <c r="B1636" s="933" t="s">
        <v>5669</v>
      </c>
      <c r="C1636" s="933" t="s">
        <v>156</v>
      </c>
      <c r="D1636" s="935">
        <v>1264.04</v>
      </c>
      <c r="E1636" s="290"/>
      <c r="F1636" s="857"/>
      <c r="G1636" s="859"/>
      <c r="H1636" s="859"/>
      <c r="I1636" s="859"/>
    </row>
    <row r="1637" spans="1:9" x14ac:dyDescent="0.25">
      <c r="A1637" s="933">
        <v>98418</v>
      </c>
      <c r="B1637" s="933" t="s">
        <v>5670</v>
      </c>
      <c r="C1637" s="933" t="s">
        <v>156</v>
      </c>
      <c r="D1637" s="935">
        <v>1354.35</v>
      </c>
      <c r="E1637" s="290"/>
      <c r="F1637" s="857"/>
      <c r="G1637" s="859"/>
      <c r="H1637" s="859"/>
      <c r="I1637" s="859"/>
    </row>
    <row r="1638" spans="1:9" x14ac:dyDescent="0.25">
      <c r="A1638" s="933">
        <v>98419</v>
      </c>
      <c r="B1638" s="933" t="s">
        <v>5671</v>
      </c>
      <c r="C1638" s="933" t="s">
        <v>156</v>
      </c>
      <c r="D1638" s="935">
        <v>1444.66</v>
      </c>
      <c r="E1638" s="290"/>
      <c r="F1638" s="857"/>
      <c r="G1638" s="859"/>
      <c r="H1638" s="859"/>
      <c r="I1638" s="859"/>
    </row>
    <row r="1639" spans="1:9" x14ac:dyDescent="0.25">
      <c r="A1639" s="933">
        <v>98420</v>
      </c>
      <c r="B1639" s="933" t="s">
        <v>5672</v>
      </c>
      <c r="C1639" s="933" t="s">
        <v>156</v>
      </c>
      <c r="D1639" s="935">
        <v>1308.8599999999999</v>
      </c>
      <c r="E1639" s="290"/>
      <c r="F1639" s="857"/>
      <c r="G1639" s="859"/>
      <c r="H1639" s="859"/>
      <c r="I1639" s="859"/>
    </row>
    <row r="1640" spans="1:9" x14ac:dyDescent="0.25">
      <c r="A1640" s="933">
        <v>98421</v>
      </c>
      <c r="B1640" s="933" t="s">
        <v>5673</v>
      </c>
      <c r="C1640" s="933" t="s">
        <v>156</v>
      </c>
      <c r="D1640" s="935">
        <v>1477.03</v>
      </c>
      <c r="E1640" s="290"/>
      <c r="F1640" s="857"/>
      <c r="G1640" s="859"/>
      <c r="H1640" s="859"/>
      <c r="I1640" s="859"/>
    </row>
    <row r="1641" spans="1:9" x14ac:dyDescent="0.25">
      <c r="A1641" s="933">
        <v>98422</v>
      </c>
      <c r="B1641" s="933" t="s">
        <v>5674</v>
      </c>
      <c r="C1641" s="933" t="s">
        <v>156</v>
      </c>
      <c r="D1641" s="935">
        <v>1645.2</v>
      </c>
      <c r="E1641" s="290"/>
      <c r="F1641" s="857"/>
      <c r="G1641" s="859"/>
      <c r="H1641" s="859"/>
      <c r="I1641" s="859"/>
    </row>
    <row r="1642" spans="1:9" x14ac:dyDescent="0.25">
      <c r="A1642" s="933">
        <v>98423</v>
      </c>
      <c r="B1642" s="933" t="s">
        <v>5675</v>
      </c>
      <c r="C1642" s="933" t="s">
        <v>156</v>
      </c>
      <c r="D1642" s="935">
        <v>1735.51</v>
      </c>
      <c r="E1642" s="290"/>
      <c r="F1642" s="857"/>
      <c r="G1642" s="859"/>
      <c r="H1642" s="859"/>
      <c r="I1642" s="859"/>
    </row>
    <row r="1643" spans="1:9" x14ac:dyDescent="0.25">
      <c r="A1643" s="933">
        <v>98424</v>
      </c>
      <c r="B1643" s="933" t="s">
        <v>5676</v>
      </c>
      <c r="C1643" s="933" t="s">
        <v>156</v>
      </c>
      <c r="D1643" s="935">
        <v>1825.82</v>
      </c>
      <c r="E1643" s="290"/>
      <c r="F1643" s="857"/>
      <c r="G1643" s="859"/>
      <c r="H1643" s="859"/>
      <c r="I1643" s="859"/>
    </row>
    <row r="1644" spans="1:9" x14ac:dyDescent="0.25">
      <c r="A1644" s="933">
        <v>98425</v>
      </c>
      <c r="B1644" s="933" t="s">
        <v>5677</v>
      </c>
      <c r="C1644" s="933" t="s">
        <v>156</v>
      </c>
      <c r="D1644" s="935">
        <v>2447.59</v>
      </c>
      <c r="E1644" s="290"/>
      <c r="F1644" s="857"/>
      <c r="G1644" s="859"/>
      <c r="H1644" s="859"/>
      <c r="I1644" s="859"/>
    </row>
    <row r="1645" spans="1:9" x14ac:dyDescent="0.25">
      <c r="A1645" s="933">
        <v>98426</v>
      </c>
      <c r="B1645" s="933" t="s">
        <v>5678</v>
      </c>
      <c r="C1645" s="933" t="s">
        <v>156</v>
      </c>
      <c r="D1645" s="935">
        <v>3174.85</v>
      </c>
      <c r="E1645" s="290"/>
      <c r="F1645" s="857"/>
      <c r="G1645" s="859"/>
      <c r="H1645" s="859"/>
      <c r="I1645" s="859"/>
    </row>
    <row r="1646" spans="1:9" x14ac:dyDescent="0.25">
      <c r="A1646" s="933">
        <v>98427</v>
      </c>
      <c r="B1646" s="933" t="s">
        <v>5679</v>
      </c>
      <c r="C1646" s="933" t="s">
        <v>156</v>
      </c>
      <c r="D1646" s="935">
        <v>3902.12</v>
      </c>
      <c r="E1646" s="290"/>
      <c r="F1646" s="857"/>
      <c r="G1646" s="859"/>
      <c r="H1646" s="859"/>
      <c r="I1646" s="859"/>
    </row>
    <row r="1647" spans="1:9" x14ac:dyDescent="0.25">
      <c r="A1647" s="933">
        <v>98428</v>
      </c>
      <c r="B1647" s="933" t="s">
        <v>5680</v>
      </c>
      <c r="C1647" s="933" t="s">
        <v>156</v>
      </c>
      <c r="D1647" s="935">
        <v>4305.59</v>
      </c>
      <c r="E1647" s="290"/>
      <c r="F1647" s="857"/>
      <c r="G1647" s="859"/>
      <c r="H1647" s="859"/>
      <c r="I1647" s="859"/>
    </row>
    <row r="1648" spans="1:9" x14ac:dyDescent="0.25">
      <c r="A1648" s="933">
        <v>98429</v>
      </c>
      <c r="B1648" s="933" t="s">
        <v>5681</v>
      </c>
      <c r="C1648" s="933" t="s">
        <v>156</v>
      </c>
      <c r="D1648" s="935">
        <v>4709.0600000000004</v>
      </c>
      <c r="E1648" s="290"/>
      <c r="F1648" s="857"/>
      <c r="G1648" s="859"/>
      <c r="H1648" s="859"/>
      <c r="I1648" s="859"/>
    </row>
    <row r="1649" spans="1:9" x14ac:dyDescent="0.25">
      <c r="A1649" s="933">
        <v>98430</v>
      </c>
      <c r="B1649" s="933" t="s">
        <v>5682</v>
      </c>
      <c r="C1649" s="933" t="s">
        <v>156</v>
      </c>
      <c r="D1649" s="935">
        <v>2828.75</v>
      </c>
      <c r="E1649" s="290"/>
      <c r="F1649" s="857"/>
      <c r="G1649" s="859"/>
      <c r="H1649" s="859"/>
      <c r="I1649" s="859"/>
    </row>
    <row r="1650" spans="1:9" x14ac:dyDescent="0.25">
      <c r="A1650" s="933">
        <v>98431</v>
      </c>
      <c r="B1650" s="933" t="s">
        <v>5683</v>
      </c>
      <c r="C1650" s="933" t="s">
        <v>156</v>
      </c>
      <c r="D1650" s="935">
        <v>3556.01</v>
      </c>
      <c r="E1650" s="290"/>
      <c r="F1650" s="857"/>
      <c r="G1650" s="859"/>
      <c r="H1650" s="859"/>
      <c r="I1650" s="859"/>
    </row>
    <row r="1651" spans="1:9" x14ac:dyDescent="0.25">
      <c r="A1651" s="933">
        <v>98432</v>
      </c>
      <c r="B1651" s="933" t="s">
        <v>5684</v>
      </c>
      <c r="C1651" s="933" t="s">
        <v>156</v>
      </c>
      <c r="D1651" s="935">
        <v>4283.28</v>
      </c>
      <c r="E1651" s="290"/>
      <c r="F1651" s="857"/>
      <c r="G1651" s="859"/>
      <c r="H1651" s="859"/>
      <c r="I1651" s="859"/>
    </row>
    <row r="1652" spans="1:9" x14ac:dyDescent="0.25">
      <c r="A1652" s="933">
        <v>98433</v>
      </c>
      <c r="B1652" s="933" t="s">
        <v>5685</v>
      </c>
      <c r="C1652" s="933" t="s">
        <v>156</v>
      </c>
      <c r="D1652" s="935">
        <v>4686.75</v>
      </c>
      <c r="E1652" s="290"/>
      <c r="F1652" s="857"/>
      <c r="G1652" s="859"/>
      <c r="H1652" s="859"/>
      <c r="I1652" s="859"/>
    </row>
    <row r="1653" spans="1:9" x14ac:dyDescent="0.25">
      <c r="A1653" s="933">
        <v>98434</v>
      </c>
      <c r="B1653" s="933" t="s">
        <v>5686</v>
      </c>
      <c r="C1653" s="933" t="s">
        <v>156</v>
      </c>
      <c r="D1653" s="935">
        <v>5090.22</v>
      </c>
      <c r="E1653" s="290"/>
      <c r="F1653" s="857"/>
      <c r="G1653" s="859"/>
      <c r="H1653" s="859"/>
      <c r="I1653" s="859"/>
    </row>
    <row r="1654" spans="1:9" x14ac:dyDescent="0.25">
      <c r="A1654" s="933">
        <v>99240</v>
      </c>
      <c r="B1654" s="933" t="s">
        <v>6691</v>
      </c>
      <c r="C1654" s="933" t="s">
        <v>169</v>
      </c>
      <c r="D1654" s="934">
        <v>369.88</v>
      </c>
      <c r="E1654" s="290"/>
      <c r="F1654" s="857"/>
      <c r="G1654" s="859"/>
      <c r="H1654" s="859"/>
      <c r="I1654" s="859"/>
    </row>
    <row r="1655" spans="1:9" x14ac:dyDescent="0.25">
      <c r="A1655" s="933">
        <v>99241</v>
      </c>
      <c r="B1655" s="933" t="s">
        <v>6692</v>
      </c>
      <c r="C1655" s="933" t="s">
        <v>169</v>
      </c>
      <c r="D1655" s="935">
        <v>1521.15</v>
      </c>
      <c r="E1655" s="290"/>
      <c r="F1655" s="857"/>
      <c r="G1655" s="859"/>
      <c r="H1655" s="859"/>
      <c r="I1655" s="859"/>
    </row>
    <row r="1656" spans="1:9" x14ac:dyDescent="0.25">
      <c r="A1656" s="933">
        <v>99242</v>
      </c>
      <c r="B1656" s="933" t="s">
        <v>6693</v>
      </c>
      <c r="C1656" s="933" t="s">
        <v>156</v>
      </c>
      <c r="D1656" s="935">
        <v>2375.7399999999998</v>
      </c>
      <c r="E1656" s="290"/>
      <c r="F1656" s="857"/>
      <c r="G1656" s="859"/>
      <c r="H1656" s="859"/>
      <c r="I1656" s="859"/>
    </row>
    <row r="1657" spans="1:9" x14ac:dyDescent="0.25">
      <c r="A1657" s="933">
        <v>99243</v>
      </c>
      <c r="B1657" s="933" t="s">
        <v>6694</v>
      </c>
      <c r="C1657" s="933" t="s">
        <v>169</v>
      </c>
      <c r="D1657" s="935">
        <v>1396.96</v>
      </c>
      <c r="E1657" s="290"/>
      <c r="F1657" s="857"/>
      <c r="G1657" s="859"/>
      <c r="H1657" s="859"/>
      <c r="I1657" s="859"/>
    </row>
    <row r="1658" spans="1:9" x14ac:dyDescent="0.25">
      <c r="A1658" s="933">
        <v>99244</v>
      </c>
      <c r="B1658" s="933" t="s">
        <v>6695</v>
      </c>
      <c r="C1658" s="933" t="s">
        <v>156</v>
      </c>
      <c r="D1658" s="935">
        <v>3953.47</v>
      </c>
      <c r="E1658" s="290"/>
      <c r="F1658" s="857"/>
      <c r="G1658" s="859"/>
      <c r="H1658" s="859"/>
      <c r="I1658" s="859"/>
    </row>
    <row r="1659" spans="1:9" x14ac:dyDescent="0.25">
      <c r="A1659" s="933">
        <v>99246</v>
      </c>
      <c r="B1659" s="933" t="s">
        <v>6696</v>
      </c>
      <c r="C1659" s="933" t="s">
        <v>169</v>
      </c>
      <c r="D1659" s="934">
        <v>573.20000000000005</v>
      </c>
      <c r="E1659" s="290"/>
      <c r="F1659" s="857"/>
      <c r="G1659" s="859"/>
      <c r="H1659" s="859"/>
      <c r="I1659" s="859"/>
    </row>
    <row r="1660" spans="1:9" x14ac:dyDescent="0.25">
      <c r="A1660" s="933">
        <v>99247</v>
      </c>
      <c r="B1660" s="933" t="s">
        <v>6697</v>
      </c>
      <c r="C1660" s="933" t="s">
        <v>169</v>
      </c>
      <c r="D1660" s="935">
        <v>1736.96</v>
      </c>
      <c r="E1660" s="290"/>
      <c r="F1660" s="857"/>
      <c r="G1660" s="859"/>
      <c r="H1660" s="859"/>
      <c r="I1660" s="859"/>
    </row>
    <row r="1661" spans="1:9" x14ac:dyDescent="0.25">
      <c r="A1661" s="933">
        <v>99248</v>
      </c>
      <c r="B1661" s="933" t="s">
        <v>6698</v>
      </c>
      <c r="C1661" s="933" t="s">
        <v>156</v>
      </c>
      <c r="D1661" s="935">
        <v>3010.45</v>
      </c>
      <c r="E1661" s="290"/>
      <c r="F1661" s="857"/>
      <c r="G1661" s="859"/>
      <c r="H1661" s="859"/>
      <c r="I1661" s="859"/>
    </row>
    <row r="1662" spans="1:9" x14ac:dyDescent="0.25">
      <c r="A1662" s="933">
        <v>99249</v>
      </c>
      <c r="B1662" s="933" t="s">
        <v>6699</v>
      </c>
      <c r="C1662" s="933" t="s">
        <v>169</v>
      </c>
      <c r="D1662" s="935">
        <v>1712.21</v>
      </c>
      <c r="E1662" s="290"/>
      <c r="F1662" s="857"/>
      <c r="G1662" s="859"/>
      <c r="H1662" s="859"/>
      <c r="I1662" s="859"/>
    </row>
    <row r="1663" spans="1:9" x14ac:dyDescent="0.25">
      <c r="A1663" s="933">
        <v>99252</v>
      </c>
      <c r="B1663" s="933" t="s">
        <v>6700</v>
      </c>
      <c r="C1663" s="933" t="s">
        <v>156</v>
      </c>
      <c r="D1663" s="935">
        <v>2088.75</v>
      </c>
      <c r="E1663" s="290"/>
      <c r="F1663" s="857"/>
      <c r="G1663" s="859"/>
      <c r="H1663" s="859"/>
      <c r="I1663" s="859"/>
    </row>
    <row r="1664" spans="1:9" x14ac:dyDescent="0.25">
      <c r="A1664" s="933">
        <v>99254</v>
      </c>
      <c r="B1664" s="933" t="s">
        <v>6701</v>
      </c>
      <c r="C1664" s="933" t="s">
        <v>169</v>
      </c>
      <c r="D1664" s="935">
        <v>1089.52</v>
      </c>
      <c r="E1664" s="290"/>
      <c r="F1664" s="857"/>
      <c r="G1664" s="859"/>
      <c r="H1664" s="859"/>
      <c r="I1664" s="859"/>
    </row>
    <row r="1665" spans="1:9" x14ac:dyDescent="0.25">
      <c r="A1665" s="933">
        <v>99256</v>
      </c>
      <c r="B1665" s="933" t="s">
        <v>6702</v>
      </c>
      <c r="C1665" s="933" t="s">
        <v>156</v>
      </c>
      <c r="D1665" s="935">
        <v>4636.58</v>
      </c>
      <c r="E1665" s="290"/>
      <c r="F1665" s="857"/>
      <c r="G1665" s="859"/>
      <c r="H1665" s="859"/>
      <c r="I1665" s="859"/>
    </row>
    <row r="1666" spans="1:9" x14ac:dyDescent="0.25">
      <c r="A1666" s="933">
        <v>99259</v>
      </c>
      <c r="B1666" s="933" t="s">
        <v>6703</v>
      </c>
      <c r="C1666" s="933" t="s">
        <v>156</v>
      </c>
      <c r="D1666" s="935">
        <v>2635.02</v>
      </c>
      <c r="E1666" s="290"/>
      <c r="F1666" s="857"/>
      <c r="G1666" s="859"/>
      <c r="H1666" s="859"/>
      <c r="I1666" s="859"/>
    </row>
    <row r="1667" spans="1:9" x14ac:dyDescent="0.25">
      <c r="A1667" s="933">
        <v>99261</v>
      </c>
      <c r="B1667" s="933" t="s">
        <v>6704</v>
      </c>
      <c r="C1667" s="933" t="s">
        <v>169</v>
      </c>
      <c r="D1667" s="935">
        <v>1305.3399999999999</v>
      </c>
      <c r="E1667" s="290"/>
      <c r="F1667" s="857"/>
      <c r="G1667" s="859"/>
      <c r="H1667" s="859"/>
      <c r="I1667" s="859"/>
    </row>
    <row r="1668" spans="1:9" x14ac:dyDescent="0.25">
      <c r="A1668" s="933">
        <v>99263</v>
      </c>
      <c r="B1668" s="933" t="s">
        <v>6705</v>
      </c>
      <c r="C1668" s="933" t="s">
        <v>169</v>
      </c>
      <c r="D1668" s="935">
        <v>1952.81</v>
      </c>
      <c r="E1668" s="290"/>
      <c r="F1668" s="857"/>
      <c r="G1668" s="859"/>
      <c r="H1668" s="859"/>
      <c r="I1668" s="859"/>
    </row>
    <row r="1669" spans="1:9" x14ac:dyDescent="0.25">
      <c r="A1669" s="933">
        <v>99265</v>
      </c>
      <c r="B1669" s="933" t="s">
        <v>6706</v>
      </c>
      <c r="C1669" s="933" t="s">
        <v>156</v>
      </c>
      <c r="D1669" s="935">
        <v>3181.24</v>
      </c>
      <c r="E1669" s="290"/>
      <c r="F1669" s="857"/>
      <c r="G1669" s="859"/>
      <c r="H1669" s="859"/>
      <c r="I1669" s="859"/>
    </row>
    <row r="1670" spans="1:9" x14ac:dyDescent="0.25">
      <c r="A1670" s="933">
        <v>99266</v>
      </c>
      <c r="B1670" s="933" t="s">
        <v>6707</v>
      </c>
      <c r="C1670" s="933" t="s">
        <v>169</v>
      </c>
      <c r="D1670" s="935">
        <v>1521.15</v>
      </c>
      <c r="E1670" s="290"/>
      <c r="F1670" s="857"/>
      <c r="G1670" s="859"/>
      <c r="H1670" s="859"/>
      <c r="I1670" s="859"/>
    </row>
    <row r="1671" spans="1:9" x14ac:dyDescent="0.25">
      <c r="A1671" s="933">
        <v>99267</v>
      </c>
      <c r="B1671" s="933" t="s">
        <v>6708</v>
      </c>
      <c r="C1671" s="933" t="s">
        <v>156</v>
      </c>
      <c r="D1671" s="935">
        <v>3727.47</v>
      </c>
      <c r="E1671" s="290"/>
      <c r="F1671" s="857"/>
      <c r="G1671" s="859"/>
      <c r="H1671" s="859"/>
      <c r="I1671" s="859"/>
    </row>
    <row r="1672" spans="1:9" x14ac:dyDescent="0.25">
      <c r="A1672" s="933">
        <v>99269</v>
      </c>
      <c r="B1672" s="933" t="s">
        <v>6709</v>
      </c>
      <c r="C1672" s="933" t="s">
        <v>169</v>
      </c>
      <c r="D1672" s="935">
        <v>1736.96</v>
      </c>
      <c r="E1672" s="290"/>
      <c r="F1672" s="857"/>
      <c r="G1672" s="859"/>
      <c r="H1672" s="859"/>
      <c r="I1672" s="859"/>
    </row>
    <row r="1673" spans="1:9" x14ac:dyDescent="0.25">
      <c r="A1673" s="933">
        <v>99271</v>
      </c>
      <c r="B1673" s="933" t="s">
        <v>6710</v>
      </c>
      <c r="C1673" s="933" t="s">
        <v>156</v>
      </c>
      <c r="D1673" s="935">
        <v>5319.61</v>
      </c>
      <c r="E1673" s="290"/>
      <c r="F1673" s="857"/>
      <c r="G1673" s="859"/>
      <c r="H1673" s="859"/>
      <c r="I1673" s="859"/>
    </row>
    <row r="1674" spans="1:9" x14ac:dyDescent="0.25">
      <c r="A1674" s="933">
        <v>99272</v>
      </c>
      <c r="B1674" s="933" t="s">
        <v>6711</v>
      </c>
      <c r="C1674" s="933" t="s">
        <v>156</v>
      </c>
      <c r="D1674" s="934">
        <v>881.28</v>
      </c>
      <c r="E1674" s="290"/>
      <c r="F1674" s="857"/>
      <c r="G1674" s="859"/>
      <c r="H1674" s="859"/>
      <c r="I1674" s="859"/>
    </row>
    <row r="1675" spans="1:9" x14ac:dyDescent="0.25">
      <c r="A1675" s="933">
        <v>99273</v>
      </c>
      <c r="B1675" s="933" t="s">
        <v>6712</v>
      </c>
      <c r="C1675" s="933" t="s">
        <v>156</v>
      </c>
      <c r="D1675" s="935">
        <v>1275.95</v>
      </c>
      <c r="E1675" s="290"/>
      <c r="F1675" s="857"/>
      <c r="G1675" s="859"/>
      <c r="H1675" s="859"/>
      <c r="I1675" s="859"/>
    </row>
    <row r="1676" spans="1:9" x14ac:dyDescent="0.25">
      <c r="A1676" s="933">
        <v>99274</v>
      </c>
      <c r="B1676" s="933" t="s">
        <v>6713</v>
      </c>
      <c r="C1676" s="933" t="s">
        <v>156</v>
      </c>
      <c r="D1676" s="935">
        <v>4297.07</v>
      </c>
      <c r="E1676" s="290"/>
      <c r="F1676" s="857"/>
      <c r="G1676" s="859"/>
      <c r="H1676" s="859"/>
      <c r="I1676" s="859"/>
    </row>
    <row r="1677" spans="1:9" x14ac:dyDescent="0.25">
      <c r="A1677" s="933">
        <v>99276</v>
      </c>
      <c r="B1677" s="933" t="s">
        <v>6714</v>
      </c>
      <c r="C1677" s="933" t="s">
        <v>169</v>
      </c>
      <c r="D1677" s="935">
        <v>2168.63</v>
      </c>
      <c r="E1677" s="290"/>
      <c r="F1677" s="857"/>
      <c r="G1677" s="859"/>
      <c r="H1677" s="859"/>
      <c r="I1677" s="859"/>
    </row>
    <row r="1678" spans="1:9" x14ac:dyDescent="0.25">
      <c r="A1678" s="933">
        <v>99277</v>
      </c>
      <c r="B1678" s="933" t="s">
        <v>6715</v>
      </c>
      <c r="C1678" s="933" t="s">
        <v>169</v>
      </c>
      <c r="D1678" s="935">
        <v>1952.81</v>
      </c>
      <c r="E1678" s="290"/>
      <c r="F1678" s="857"/>
      <c r="G1678" s="859"/>
      <c r="H1678" s="859"/>
      <c r="I1678" s="859"/>
    </row>
    <row r="1679" spans="1:9" x14ac:dyDescent="0.25">
      <c r="A1679" s="933">
        <v>99278</v>
      </c>
      <c r="B1679" s="933" t="s">
        <v>6716</v>
      </c>
      <c r="C1679" s="933" t="s">
        <v>169</v>
      </c>
      <c r="D1679" s="934">
        <v>272.58</v>
      </c>
      <c r="E1679" s="290"/>
      <c r="F1679" s="857"/>
      <c r="G1679" s="859"/>
      <c r="H1679" s="859"/>
      <c r="I1679" s="859"/>
    </row>
    <row r="1680" spans="1:9" x14ac:dyDescent="0.25">
      <c r="A1680" s="933">
        <v>99279</v>
      </c>
      <c r="B1680" s="933" t="s">
        <v>6717</v>
      </c>
      <c r="C1680" s="933" t="s">
        <v>156</v>
      </c>
      <c r="D1680" s="935">
        <v>4846.18</v>
      </c>
      <c r="E1680" s="290"/>
      <c r="F1680" s="857"/>
      <c r="G1680" s="859"/>
      <c r="H1680" s="859"/>
      <c r="I1680" s="859"/>
    </row>
    <row r="1681" spans="1:9" x14ac:dyDescent="0.25">
      <c r="A1681" s="933">
        <v>99280</v>
      </c>
      <c r="B1681" s="933" t="s">
        <v>6718</v>
      </c>
      <c r="C1681" s="933" t="s">
        <v>156</v>
      </c>
      <c r="D1681" s="935">
        <v>1641.76</v>
      </c>
      <c r="E1681" s="290"/>
      <c r="F1681" s="857"/>
      <c r="G1681" s="859"/>
      <c r="H1681" s="859"/>
      <c r="I1681" s="859"/>
    </row>
    <row r="1682" spans="1:9" x14ac:dyDescent="0.25">
      <c r="A1682" s="933">
        <v>99281</v>
      </c>
      <c r="B1682" s="933" t="s">
        <v>6719</v>
      </c>
      <c r="C1682" s="933" t="s">
        <v>169</v>
      </c>
      <c r="D1682" s="935">
        <v>2168.63</v>
      </c>
      <c r="E1682" s="290"/>
      <c r="F1682" s="857"/>
      <c r="G1682" s="859"/>
      <c r="H1682" s="859"/>
      <c r="I1682" s="859"/>
    </row>
    <row r="1683" spans="1:9" x14ac:dyDescent="0.25">
      <c r="A1683" s="933">
        <v>99282</v>
      </c>
      <c r="B1683" s="933" t="s">
        <v>6720</v>
      </c>
      <c r="C1683" s="933" t="s">
        <v>169</v>
      </c>
      <c r="D1683" s="935">
        <v>2415.09</v>
      </c>
      <c r="E1683" s="290"/>
      <c r="F1683" s="857"/>
      <c r="G1683" s="859"/>
      <c r="H1683" s="859"/>
      <c r="I1683" s="859"/>
    </row>
    <row r="1684" spans="1:9" x14ac:dyDescent="0.25">
      <c r="A1684" s="933">
        <v>99283</v>
      </c>
      <c r="B1684" s="933" t="s">
        <v>6721</v>
      </c>
      <c r="C1684" s="933" t="s">
        <v>169</v>
      </c>
      <c r="D1684" s="934">
        <v>976.59</v>
      </c>
      <c r="E1684" s="290"/>
      <c r="F1684" s="857"/>
      <c r="G1684" s="859"/>
      <c r="H1684" s="859"/>
      <c r="I1684" s="859"/>
    </row>
    <row r="1685" spans="1:9" x14ac:dyDescent="0.25">
      <c r="A1685" s="933">
        <v>99284</v>
      </c>
      <c r="B1685" s="933" t="s">
        <v>6722</v>
      </c>
      <c r="C1685" s="933" t="s">
        <v>156</v>
      </c>
      <c r="D1685" s="935">
        <v>6002.76</v>
      </c>
      <c r="E1685" s="290"/>
      <c r="F1685" s="857"/>
      <c r="G1685" s="859"/>
      <c r="H1685" s="859"/>
      <c r="I1685" s="859"/>
    </row>
    <row r="1686" spans="1:9" x14ac:dyDescent="0.25">
      <c r="A1686" s="933">
        <v>99286</v>
      </c>
      <c r="B1686" s="933" t="s">
        <v>6723</v>
      </c>
      <c r="C1686" s="933" t="s">
        <v>156</v>
      </c>
      <c r="D1686" s="935">
        <v>5395.41</v>
      </c>
      <c r="E1686" s="290"/>
      <c r="F1686" s="857"/>
      <c r="G1686" s="859"/>
      <c r="H1686" s="859"/>
      <c r="I1686" s="859"/>
    </row>
    <row r="1687" spans="1:9" x14ac:dyDescent="0.25">
      <c r="A1687" s="933">
        <v>99287</v>
      </c>
      <c r="B1687" s="933" t="s">
        <v>6724</v>
      </c>
      <c r="C1687" s="933" t="s">
        <v>156</v>
      </c>
      <c r="D1687" s="935">
        <v>7554.4</v>
      </c>
      <c r="E1687" s="290"/>
      <c r="F1687" s="857"/>
      <c r="G1687" s="859"/>
      <c r="H1687" s="859"/>
      <c r="I1687" s="859"/>
    </row>
    <row r="1688" spans="1:9" x14ac:dyDescent="0.25">
      <c r="A1688" s="933">
        <v>99288</v>
      </c>
      <c r="B1688" s="933" t="s">
        <v>6725</v>
      </c>
      <c r="C1688" s="933" t="s">
        <v>169</v>
      </c>
      <c r="D1688" s="934">
        <v>329.56</v>
      </c>
      <c r="E1688" s="290"/>
      <c r="F1688" s="857"/>
      <c r="G1688" s="859"/>
      <c r="H1688" s="859"/>
      <c r="I1688" s="859"/>
    </row>
    <row r="1689" spans="1:9" x14ac:dyDescent="0.25">
      <c r="A1689" s="933">
        <v>99289</v>
      </c>
      <c r="B1689" s="933" t="s">
        <v>6726</v>
      </c>
      <c r="C1689" s="933" t="s">
        <v>169</v>
      </c>
      <c r="D1689" s="935">
        <v>2384.44</v>
      </c>
      <c r="E1689" s="290"/>
      <c r="F1689" s="857"/>
      <c r="G1689" s="859"/>
      <c r="H1689" s="859"/>
      <c r="I1689" s="859"/>
    </row>
    <row r="1690" spans="1:9" x14ac:dyDescent="0.25">
      <c r="A1690" s="933">
        <v>99290</v>
      </c>
      <c r="B1690" s="933" t="s">
        <v>6727</v>
      </c>
      <c r="C1690" s="933" t="s">
        <v>156</v>
      </c>
      <c r="D1690" s="935">
        <v>3251.96</v>
      </c>
      <c r="E1690" s="290"/>
      <c r="F1690" s="857"/>
      <c r="G1690" s="859"/>
      <c r="H1690" s="859"/>
      <c r="I1690" s="859"/>
    </row>
    <row r="1691" spans="1:9" x14ac:dyDescent="0.25">
      <c r="A1691" s="933">
        <v>99291</v>
      </c>
      <c r="B1691" s="933" t="s">
        <v>6728</v>
      </c>
      <c r="C1691" s="933" t="s">
        <v>169</v>
      </c>
      <c r="D1691" s="935">
        <v>2384.44</v>
      </c>
      <c r="E1691" s="290"/>
      <c r="F1691" s="857"/>
      <c r="G1691" s="859"/>
      <c r="H1691" s="859"/>
      <c r="I1691" s="859"/>
    </row>
    <row r="1692" spans="1:9" x14ac:dyDescent="0.25">
      <c r="A1692" s="933">
        <v>99292</v>
      </c>
      <c r="B1692" s="933" t="s">
        <v>6729</v>
      </c>
      <c r="C1692" s="933" t="s">
        <v>156</v>
      </c>
      <c r="D1692" s="935">
        <v>2012.59</v>
      </c>
      <c r="E1692" s="290"/>
      <c r="F1692" s="857"/>
      <c r="G1692" s="859"/>
      <c r="H1692" s="859"/>
      <c r="I1692" s="859"/>
    </row>
    <row r="1693" spans="1:9" x14ac:dyDescent="0.25">
      <c r="A1693" s="933">
        <v>99293</v>
      </c>
      <c r="B1693" s="933" t="s">
        <v>6730</v>
      </c>
      <c r="C1693" s="933" t="s">
        <v>169</v>
      </c>
      <c r="D1693" s="935">
        <v>1186.77</v>
      </c>
      <c r="E1693" s="290"/>
      <c r="F1693" s="857"/>
      <c r="G1693" s="859"/>
      <c r="H1693" s="859"/>
      <c r="I1693" s="859"/>
    </row>
    <row r="1694" spans="1:9" x14ac:dyDescent="0.25">
      <c r="A1694" s="933">
        <v>99294</v>
      </c>
      <c r="B1694" s="933" t="s">
        <v>6731</v>
      </c>
      <c r="C1694" s="933" t="s">
        <v>156</v>
      </c>
      <c r="D1694" s="935">
        <v>6685.84</v>
      </c>
      <c r="E1694" s="290"/>
      <c r="F1694" s="857"/>
      <c r="G1694" s="859"/>
      <c r="H1694" s="859"/>
      <c r="I1694" s="859"/>
    </row>
    <row r="1695" spans="1:9" x14ac:dyDescent="0.25">
      <c r="A1695" s="933">
        <v>99296</v>
      </c>
      <c r="B1695" s="933" t="s">
        <v>6732</v>
      </c>
      <c r="C1695" s="933" t="s">
        <v>169</v>
      </c>
      <c r="D1695" s="935">
        <v>2630.9</v>
      </c>
      <c r="E1695" s="290"/>
      <c r="F1695" s="857"/>
      <c r="G1695" s="859"/>
      <c r="H1695" s="859"/>
      <c r="I1695" s="859"/>
    </row>
    <row r="1696" spans="1:9" x14ac:dyDescent="0.25">
      <c r="A1696" s="933">
        <v>99297</v>
      </c>
      <c r="B1696" s="933" t="s">
        <v>6733</v>
      </c>
      <c r="C1696" s="933" t="s">
        <v>169</v>
      </c>
      <c r="D1696" s="935">
        <v>2625.61</v>
      </c>
      <c r="E1696" s="290"/>
      <c r="F1696" s="857"/>
      <c r="G1696" s="859"/>
      <c r="H1696" s="859"/>
      <c r="I1696" s="859"/>
    </row>
    <row r="1697" spans="1:9" x14ac:dyDescent="0.25">
      <c r="A1697" s="933">
        <v>99298</v>
      </c>
      <c r="B1697" s="933" t="s">
        <v>6734</v>
      </c>
      <c r="C1697" s="933" t="s">
        <v>156</v>
      </c>
      <c r="D1697" s="935">
        <v>8531.19</v>
      </c>
      <c r="E1697" s="290"/>
      <c r="F1697" s="857"/>
      <c r="G1697" s="859"/>
      <c r="H1697" s="859"/>
      <c r="I1697" s="859"/>
    </row>
    <row r="1698" spans="1:9" x14ac:dyDescent="0.25">
      <c r="A1698" s="933">
        <v>99299</v>
      </c>
      <c r="B1698" s="933" t="s">
        <v>6735</v>
      </c>
      <c r="C1698" s="933" t="s">
        <v>169</v>
      </c>
      <c r="D1698" s="935">
        <v>2846.64</v>
      </c>
      <c r="E1698" s="290"/>
      <c r="F1698" s="857"/>
      <c r="G1698" s="859"/>
      <c r="H1698" s="859"/>
      <c r="I1698" s="859"/>
    </row>
    <row r="1699" spans="1:9" x14ac:dyDescent="0.25">
      <c r="A1699" s="933">
        <v>99300</v>
      </c>
      <c r="B1699" s="933" t="s">
        <v>6736</v>
      </c>
      <c r="C1699" s="933" t="s">
        <v>156</v>
      </c>
      <c r="D1699" s="935">
        <v>9507.98</v>
      </c>
      <c r="E1699" s="290"/>
      <c r="F1699" s="857"/>
      <c r="G1699" s="859"/>
      <c r="H1699" s="859"/>
      <c r="I1699" s="859"/>
    </row>
    <row r="1700" spans="1:9" x14ac:dyDescent="0.25">
      <c r="A1700" s="933">
        <v>99301</v>
      </c>
      <c r="B1700" s="933" t="s">
        <v>6737</v>
      </c>
      <c r="C1700" s="933" t="s">
        <v>156</v>
      </c>
      <c r="D1700" s="935">
        <v>4774.95</v>
      </c>
      <c r="E1700" s="290"/>
      <c r="F1700" s="857"/>
      <c r="G1700" s="859"/>
      <c r="H1700" s="859"/>
      <c r="I1700" s="859"/>
    </row>
    <row r="1701" spans="1:9" x14ac:dyDescent="0.25">
      <c r="A1701" s="933">
        <v>99302</v>
      </c>
      <c r="B1701" s="933" t="s">
        <v>6738</v>
      </c>
      <c r="C1701" s="933" t="s">
        <v>169</v>
      </c>
      <c r="D1701" s="935">
        <v>3067.75</v>
      </c>
      <c r="E1701" s="290"/>
      <c r="F1701" s="857"/>
      <c r="G1701" s="859"/>
      <c r="H1701" s="859"/>
      <c r="I1701" s="859"/>
    </row>
    <row r="1702" spans="1:9" x14ac:dyDescent="0.25">
      <c r="A1702" s="933">
        <v>99303</v>
      </c>
      <c r="B1702" s="933" t="s">
        <v>6739</v>
      </c>
      <c r="C1702" s="933" t="s">
        <v>156</v>
      </c>
      <c r="D1702" s="935">
        <v>8721.0499999999993</v>
      </c>
      <c r="E1702" s="290"/>
      <c r="F1702" s="857"/>
      <c r="G1702" s="859"/>
      <c r="H1702" s="859"/>
      <c r="I1702" s="859"/>
    </row>
    <row r="1703" spans="1:9" x14ac:dyDescent="0.25">
      <c r="A1703" s="933">
        <v>99304</v>
      </c>
      <c r="B1703" s="933" t="s">
        <v>6740</v>
      </c>
      <c r="C1703" s="933" t="s">
        <v>169</v>
      </c>
      <c r="D1703" s="935">
        <v>2851.94</v>
      </c>
      <c r="E1703" s="290"/>
      <c r="F1703" s="857"/>
      <c r="G1703" s="859"/>
      <c r="H1703" s="859"/>
      <c r="I1703" s="859"/>
    </row>
    <row r="1704" spans="1:9" x14ac:dyDescent="0.25">
      <c r="A1704" s="933">
        <v>99305</v>
      </c>
      <c r="B1704" s="933" t="s">
        <v>6741</v>
      </c>
      <c r="C1704" s="933" t="s">
        <v>156</v>
      </c>
      <c r="D1704" s="935">
        <v>9843.44</v>
      </c>
      <c r="E1704" s="290"/>
      <c r="F1704" s="857"/>
      <c r="G1704" s="859"/>
      <c r="H1704" s="859"/>
      <c r="I1704" s="859"/>
    </row>
    <row r="1705" spans="1:9" x14ac:dyDescent="0.25">
      <c r="A1705" s="933">
        <v>99306</v>
      </c>
      <c r="B1705" s="933" t="s">
        <v>6742</v>
      </c>
      <c r="C1705" s="933" t="s">
        <v>169</v>
      </c>
      <c r="D1705" s="935">
        <v>3067.75</v>
      </c>
      <c r="E1705" s="290"/>
      <c r="F1705" s="857"/>
      <c r="G1705" s="859"/>
      <c r="H1705" s="859"/>
      <c r="I1705" s="859"/>
    </row>
    <row r="1706" spans="1:9" x14ac:dyDescent="0.25">
      <c r="A1706" s="933">
        <v>99307</v>
      </c>
      <c r="B1706" s="933" t="s">
        <v>6743</v>
      </c>
      <c r="C1706" s="933" t="s">
        <v>169</v>
      </c>
      <c r="D1706" s="935">
        <v>1978.16</v>
      </c>
      <c r="E1706" s="290"/>
      <c r="F1706" s="857"/>
      <c r="G1706" s="859"/>
      <c r="H1706" s="859"/>
      <c r="I1706" s="859"/>
    </row>
    <row r="1707" spans="1:9" x14ac:dyDescent="0.25">
      <c r="A1707" s="933">
        <v>99308</v>
      </c>
      <c r="B1707" s="933" t="s">
        <v>6744</v>
      </c>
      <c r="C1707" s="933" t="s">
        <v>156</v>
      </c>
      <c r="D1707" s="935">
        <v>10965.88</v>
      </c>
      <c r="E1707" s="290"/>
      <c r="F1707" s="857"/>
      <c r="G1707" s="859"/>
      <c r="H1707" s="859"/>
      <c r="I1707" s="859"/>
    </row>
    <row r="1708" spans="1:9" x14ac:dyDescent="0.25">
      <c r="A1708" s="933">
        <v>99309</v>
      </c>
      <c r="B1708" s="933" t="s">
        <v>6745</v>
      </c>
      <c r="C1708" s="933" t="s">
        <v>169</v>
      </c>
      <c r="D1708" s="935">
        <v>3288.85</v>
      </c>
      <c r="E1708" s="290"/>
      <c r="F1708" s="857"/>
      <c r="G1708" s="859"/>
      <c r="H1708" s="859"/>
      <c r="I1708" s="859"/>
    </row>
    <row r="1709" spans="1:9" x14ac:dyDescent="0.25">
      <c r="A1709" s="933">
        <v>99310</v>
      </c>
      <c r="B1709" s="933" t="s">
        <v>6746</v>
      </c>
      <c r="C1709" s="933" t="s">
        <v>156</v>
      </c>
      <c r="D1709" s="935">
        <v>11163.63</v>
      </c>
      <c r="E1709" s="290"/>
      <c r="F1709" s="857"/>
      <c r="G1709" s="859"/>
      <c r="H1709" s="859"/>
      <c r="I1709" s="859"/>
    </row>
    <row r="1710" spans="1:9" x14ac:dyDescent="0.25">
      <c r="A1710" s="933">
        <v>99311</v>
      </c>
      <c r="B1710" s="933" t="s">
        <v>6747</v>
      </c>
      <c r="C1710" s="933" t="s">
        <v>169</v>
      </c>
      <c r="D1710" s="935">
        <v>3288.85</v>
      </c>
      <c r="E1710" s="290"/>
      <c r="F1710" s="857"/>
      <c r="G1710" s="859"/>
      <c r="H1710" s="859"/>
      <c r="I1710" s="859"/>
    </row>
    <row r="1711" spans="1:9" x14ac:dyDescent="0.25">
      <c r="A1711" s="933">
        <v>99312</v>
      </c>
      <c r="B1711" s="933" t="s">
        <v>6748</v>
      </c>
      <c r="C1711" s="933" t="s">
        <v>156</v>
      </c>
      <c r="D1711" s="935">
        <v>5585.06</v>
      </c>
      <c r="E1711" s="290"/>
      <c r="F1711" s="857"/>
      <c r="G1711" s="859"/>
      <c r="H1711" s="859"/>
      <c r="I1711" s="859"/>
    </row>
    <row r="1712" spans="1:9" x14ac:dyDescent="0.25">
      <c r="A1712" s="933">
        <v>99313</v>
      </c>
      <c r="B1712" s="933" t="s">
        <v>6749</v>
      </c>
      <c r="C1712" s="933" t="s">
        <v>156</v>
      </c>
      <c r="D1712" s="935">
        <v>12432.82</v>
      </c>
      <c r="E1712" s="290"/>
      <c r="F1712" s="857"/>
      <c r="G1712" s="859"/>
      <c r="H1712" s="859"/>
      <c r="I1712" s="859"/>
    </row>
    <row r="1713" spans="1:9" x14ac:dyDescent="0.25">
      <c r="A1713" s="933">
        <v>99314</v>
      </c>
      <c r="B1713" s="933" t="s">
        <v>6750</v>
      </c>
      <c r="C1713" s="933" t="s">
        <v>169</v>
      </c>
      <c r="D1713" s="935">
        <v>3509.96</v>
      </c>
      <c r="E1713" s="290"/>
      <c r="F1713" s="857"/>
      <c r="G1713" s="859"/>
      <c r="H1713" s="859"/>
      <c r="I1713" s="859"/>
    </row>
    <row r="1714" spans="1:9" x14ac:dyDescent="0.25">
      <c r="A1714" s="933">
        <v>99315</v>
      </c>
      <c r="B1714" s="933" t="s">
        <v>6751</v>
      </c>
      <c r="C1714" s="933" t="s">
        <v>156</v>
      </c>
      <c r="D1714" s="935">
        <v>13908.96</v>
      </c>
      <c r="E1714" s="290"/>
      <c r="F1714" s="857"/>
      <c r="G1714" s="859"/>
      <c r="H1714" s="859"/>
      <c r="I1714" s="859"/>
    </row>
    <row r="1715" spans="1:9" x14ac:dyDescent="0.25">
      <c r="A1715" s="933">
        <v>99317</v>
      </c>
      <c r="B1715" s="933" t="s">
        <v>6752</v>
      </c>
      <c r="C1715" s="933" t="s">
        <v>169</v>
      </c>
      <c r="D1715" s="935">
        <v>2193.96</v>
      </c>
      <c r="E1715" s="290"/>
      <c r="F1715" s="857"/>
      <c r="G1715" s="859"/>
      <c r="H1715" s="859"/>
      <c r="I1715" s="859"/>
    </row>
    <row r="1716" spans="1:9" x14ac:dyDescent="0.25">
      <c r="A1716" s="933">
        <v>99318</v>
      </c>
      <c r="B1716" s="933" t="s">
        <v>6753</v>
      </c>
      <c r="C1716" s="933" t="s">
        <v>169</v>
      </c>
      <c r="D1716" s="934">
        <v>178.3</v>
      </c>
      <c r="E1716" s="290"/>
      <c r="F1716" s="857"/>
      <c r="G1716" s="859"/>
      <c r="H1716" s="859"/>
      <c r="I1716" s="859"/>
    </row>
    <row r="1717" spans="1:9" x14ac:dyDescent="0.25">
      <c r="A1717" s="933">
        <v>99319</v>
      </c>
      <c r="B1717" s="933" t="s">
        <v>6754</v>
      </c>
      <c r="C1717" s="933" t="s">
        <v>169</v>
      </c>
      <c r="D1717" s="934">
        <v>768.76</v>
      </c>
      <c r="E1717" s="290"/>
      <c r="F1717" s="857"/>
      <c r="G1717" s="859"/>
      <c r="H1717" s="859"/>
      <c r="I1717" s="859"/>
    </row>
    <row r="1718" spans="1:9" x14ac:dyDescent="0.25">
      <c r="A1718" s="933">
        <v>99320</v>
      </c>
      <c r="B1718" s="933" t="s">
        <v>6755</v>
      </c>
      <c r="C1718" s="933" t="s">
        <v>156</v>
      </c>
      <c r="D1718" s="935">
        <v>6437.06</v>
      </c>
      <c r="E1718" s="290"/>
      <c r="F1718" s="857"/>
      <c r="G1718" s="859"/>
      <c r="H1718" s="859"/>
      <c r="I1718" s="859"/>
    </row>
    <row r="1719" spans="1:9" x14ac:dyDescent="0.25">
      <c r="A1719" s="933">
        <v>99321</v>
      </c>
      <c r="B1719" s="933" t="s">
        <v>6756</v>
      </c>
      <c r="C1719" s="933" t="s">
        <v>169</v>
      </c>
      <c r="D1719" s="935">
        <v>2409.8000000000002</v>
      </c>
      <c r="E1719" s="290"/>
      <c r="F1719" s="857"/>
      <c r="G1719" s="859"/>
      <c r="H1719" s="859"/>
      <c r="I1719" s="859"/>
    </row>
    <row r="1720" spans="1:9" x14ac:dyDescent="0.25">
      <c r="A1720" s="933">
        <v>99322</v>
      </c>
      <c r="B1720" s="933" t="s">
        <v>6757</v>
      </c>
      <c r="C1720" s="933" t="s">
        <v>156</v>
      </c>
      <c r="D1720" s="935">
        <v>7252.36</v>
      </c>
      <c r="E1720" s="290"/>
      <c r="F1720" s="857"/>
      <c r="G1720" s="859"/>
      <c r="H1720" s="859"/>
      <c r="I1720" s="859"/>
    </row>
    <row r="1721" spans="1:9" x14ac:dyDescent="0.25">
      <c r="A1721" s="933">
        <v>99323</v>
      </c>
      <c r="B1721" s="933" t="s">
        <v>6758</v>
      </c>
      <c r="C1721" s="933" t="s">
        <v>169</v>
      </c>
      <c r="D1721" s="935">
        <v>2625.61</v>
      </c>
      <c r="E1721" s="290"/>
      <c r="F1721" s="857"/>
      <c r="G1721" s="859"/>
      <c r="H1721" s="859"/>
      <c r="I1721" s="859"/>
    </row>
    <row r="1722" spans="1:9" x14ac:dyDescent="0.25">
      <c r="A1722" s="933">
        <v>99324</v>
      </c>
      <c r="B1722" s="933" t="s">
        <v>6759</v>
      </c>
      <c r="C1722" s="933" t="s">
        <v>156</v>
      </c>
      <c r="D1722" s="935">
        <v>8067.61</v>
      </c>
      <c r="E1722" s="290"/>
      <c r="F1722" s="857"/>
      <c r="G1722" s="859"/>
      <c r="H1722" s="859"/>
      <c r="I1722" s="859"/>
    </row>
    <row r="1723" spans="1:9" x14ac:dyDescent="0.25">
      <c r="A1723" s="933">
        <v>99325</v>
      </c>
      <c r="B1723" s="933" t="s">
        <v>6760</v>
      </c>
      <c r="C1723" s="933" t="s">
        <v>169</v>
      </c>
      <c r="D1723" s="935">
        <v>2846.64</v>
      </c>
      <c r="E1723" s="290"/>
      <c r="F1723" s="857"/>
      <c r="G1723" s="859"/>
      <c r="H1723" s="859"/>
      <c r="I1723" s="859"/>
    </row>
    <row r="1724" spans="1:9" x14ac:dyDescent="0.25">
      <c r="A1724" s="933">
        <v>99326</v>
      </c>
      <c r="B1724" s="933" t="s">
        <v>6761</v>
      </c>
      <c r="C1724" s="933" t="s">
        <v>156</v>
      </c>
      <c r="D1724" s="935">
        <v>6577.65</v>
      </c>
      <c r="E1724" s="290"/>
      <c r="F1724" s="857"/>
      <c r="G1724" s="859"/>
      <c r="H1724" s="859"/>
      <c r="I1724" s="859"/>
    </row>
    <row r="1725" spans="1:9" x14ac:dyDescent="0.25">
      <c r="A1725" s="933">
        <v>99327</v>
      </c>
      <c r="B1725" s="933" t="s">
        <v>6762</v>
      </c>
      <c r="C1725" s="933" t="s">
        <v>169</v>
      </c>
      <c r="D1725" s="935">
        <v>3679.29</v>
      </c>
      <c r="E1725" s="290"/>
      <c r="F1725" s="857"/>
      <c r="G1725" s="859"/>
      <c r="H1725" s="859"/>
      <c r="I1725" s="859"/>
    </row>
    <row r="1726" spans="1:9" x14ac:dyDescent="0.25">
      <c r="A1726" s="933">
        <v>94263</v>
      </c>
      <c r="B1726" s="933" t="s">
        <v>6763</v>
      </c>
      <c r="C1726" s="933" t="s">
        <v>169</v>
      </c>
      <c r="D1726" s="934">
        <v>24.3</v>
      </c>
      <c r="E1726" s="290"/>
      <c r="F1726" s="857"/>
      <c r="G1726" s="859"/>
      <c r="H1726" s="859"/>
      <c r="I1726" s="859"/>
    </row>
    <row r="1727" spans="1:9" x14ac:dyDescent="0.25">
      <c r="A1727" s="933">
        <v>94264</v>
      </c>
      <c r="B1727" s="933" t="s">
        <v>6764</v>
      </c>
      <c r="C1727" s="933" t="s">
        <v>169</v>
      </c>
      <c r="D1727" s="934">
        <v>27.53</v>
      </c>
      <c r="E1727" s="290"/>
      <c r="F1727" s="857"/>
      <c r="G1727" s="859"/>
      <c r="H1727" s="859"/>
      <c r="I1727" s="859"/>
    </row>
    <row r="1728" spans="1:9" x14ac:dyDescent="0.25">
      <c r="A1728" s="933">
        <v>94265</v>
      </c>
      <c r="B1728" s="933" t="s">
        <v>6765</v>
      </c>
      <c r="C1728" s="933" t="s">
        <v>169</v>
      </c>
      <c r="D1728" s="934">
        <v>30.58</v>
      </c>
      <c r="E1728" s="290"/>
      <c r="F1728" s="857"/>
      <c r="G1728" s="859"/>
      <c r="H1728" s="859"/>
      <c r="I1728" s="859"/>
    </row>
    <row r="1729" spans="1:9" x14ac:dyDescent="0.25">
      <c r="A1729" s="933">
        <v>94266</v>
      </c>
      <c r="B1729" s="933" t="s">
        <v>6766</v>
      </c>
      <c r="C1729" s="933" t="s">
        <v>169</v>
      </c>
      <c r="D1729" s="934">
        <v>34.28</v>
      </c>
      <c r="E1729" s="290"/>
      <c r="F1729" s="857"/>
      <c r="G1729" s="859"/>
      <c r="H1729" s="859"/>
      <c r="I1729" s="859"/>
    </row>
    <row r="1730" spans="1:9" x14ac:dyDescent="0.25">
      <c r="A1730" s="933">
        <v>94267</v>
      </c>
      <c r="B1730" s="933" t="s">
        <v>6767</v>
      </c>
      <c r="C1730" s="933" t="s">
        <v>169</v>
      </c>
      <c r="D1730" s="934">
        <v>35.74</v>
      </c>
      <c r="E1730" s="290"/>
      <c r="F1730" s="857"/>
      <c r="G1730" s="859"/>
      <c r="H1730" s="859"/>
      <c r="I1730" s="859"/>
    </row>
    <row r="1731" spans="1:9" x14ac:dyDescent="0.25">
      <c r="A1731" s="933">
        <v>94268</v>
      </c>
      <c r="B1731" s="933" t="s">
        <v>6768</v>
      </c>
      <c r="C1731" s="933" t="s">
        <v>169</v>
      </c>
      <c r="D1731" s="934">
        <v>39.82</v>
      </c>
      <c r="E1731" s="290"/>
      <c r="F1731" s="857"/>
      <c r="G1731" s="859"/>
      <c r="H1731" s="859"/>
      <c r="I1731" s="859"/>
    </row>
    <row r="1732" spans="1:9" x14ac:dyDescent="0.25">
      <c r="A1732" s="933">
        <v>94269</v>
      </c>
      <c r="B1732" s="933" t="s">
        <v>6769</v>
      </c>
      <c r="C1732" s="933" t="s">
        <v>169</v>
      </c>
      <c r="D1732" s="934">
        <v>49.77</v>
      </c>
      <c r="E1732" s="290"/>
      <c r="F1732" s="857"/>
      <c r="G1732" s="859"/>
      <c r="H1732" s="859"/>
      <c r="I1732" s="859"/>
    </row>
    <row r="1733" spans="1:9" x14ac:dyDescent="0.25">
      <c r="A1733" s="933">
        <v>94270</v>
      </c>
      <c r="B1733" s="933" t="s">
        <v>6770</v>
      </c>
      <c r="C1733" s="933" t="s">
        <v>169</v>
      </c>
      <c r="D1733" s="934">
        <v>55.45</v>
      </c>
      <c r="E1733" s="290"/>
      <c r="F1733" s="857"/>
      <c r="G1733" s="859"/>
      <c r="H1733" s="859"/>
      <c r="I1733" s="859"/>
    </row>
    <row r="1734" spans="1:9" x14ac:dyDescent="0.25">
      <c r="A1734" s="933">
        <v>94271</v>
      </c>
      <c r="B1734" s="933" t="s">
        <v>6771</v>
      </c>
      <c r="C1734" s="933" t="s">
        <v>169</v>
      </c>
      <c r="D1734" s="934">
        <v>60.64</v>
      </c>
      <c r="E1734" s="290"/>
      <c r="F1734" s="857"/>
      <c r="G1734" s="859"/>
      <c r="H1734" s="859"/>
      <c r="I1734" s="859"/>
    </row>
    <row r="1735" spans="1:9" x14ac:dyDescent="0.25">
      <c r="A1735" s="933">
        <v>94272</v>
      </c>
      <c r="B1735" s="933" t="s">
        <v>6772</v>
      </c>
      <c r="C1735" s="933" t="s">
        <v>169</v>
      </c>
      <c r="D1735" s="934">
        <v>68.22</v>
      </c>
      <c r="E1735" s="290"/>
      <c r="F1735" s="857"/>
      <c r="G1735" s="859"/>
      <c r="H1735" s="859"/>
      <c r="I1735" s="859"/>
    </row>
    <row r="1736" spans="1:9" x14ac:dyDescent="0.25">
      <c r="A1736" s="933">
        <v>94273</v>
      </c>
      <c r="B1736" s="933" t="s">
        <v>1471</v>
      </c>
      <c r="C1736" s="933" t="s">
        <v>169</v>
      </c>
      <c r="D1736" s="934">
        <v>35.93</v>
      </c>
      <c r="E1736" s="290"/>
      <c r="F1736" s="857"/>
      <c r="G1736" s="859"/>
      <c r="H1736" s="859"/>
      <c r="I1736" s="859"/>
    </row>
    <row r="1737" spans="1:9" x14ac:dyDescent="0.25">
      <c r="A1737" s="933">
        <v>94274</v>
      </c>
      <c r="B1737" s="933" t="s">
        <v>1472</v>
      </c>
      <c r="C1737" s="933" t="s">
        <v>169</v>
      </c>
      <c r="D1737" s="934">
        <v>39.54</v>
      </c>
      <c r="E1737" s="290"/>
      <c r="F1737" s="857"/>
      <c r="G1737" s="859"/>
      <c r="H1737" s="859"/>
      <c r="I1737" s="859"/>
    </row>
    <row r="1738" spans="1:9" x14ac:dyDescent="0.25">
      <c r="A1738" s="933">
        <v>94275</v>
      </c>
      <c r="B1738" s="933" t="s">
        <v>1473</v>
      </c>
      <c r="C1738" s="933" t="s">
        <v>169</v>
      </c>
      <c r="D1738" s="934">
        <v>34.1</v>
      </c>
      <c r="E1738" s="290"/>
      <c r="F1738" s="857"/>
      <c r="G1738" s="859"/>
      <c r="H1738" s="859"/>
      <c r="I1738" s="859"/>
    </row>
    <row r="1739" spans="1:9" x14ac:dyDescent="0.25">
      <c r="A1739" s="933">
        <v>94276</v>
      </c>
      <c r="B1739" s="933" t="s">
        <v>1474</v>
      </c>
      <c r="C1739" s="933" t="s">
        <v>169</v>
      </c>
      <c r="D1739" s="934">
        <v>37.72</v>
      </c>
      <c r="E1739" s="290"/>
      <c r="F1739" s="857"/>
      <c r="G1739" s="859"/>
      <c r="H1739" s="859"/>
      <c r="I1739" s="859"/>
    </row>
    <row r="1740" spans="1:9" x14ac:dyDescent="0.25">
      <c r="A1740" s="933">
        <v>94281</v>
      </c>
      <c r="B1740" s="933" t="s">
        <v>1475</v>
      </c>
      <c r="C1740" s="933" t="s">
        <v>169</v>
      </c>
      <c r="D1740" s="934">
        <v>37.950000000000003</v>
      </c>
      <c r="E1740" s="290"/>
      <c r="F1740" s="857"/>
      <c r="G1740" s="859"/>
      <c r="H1740" s="859"/>
      <c r="I1740" s="859"/>
    </row>
    <row r="1741" spans="1:9" x14ac:dyDescent="0.25">
      <c r="A1741" s="933">
        <v>94282</v>
      </c>
      <c r="B1741" s="933" t="s">
        <v>1476</v>
      </c>
      <c r="C1741" s="933" t="s">
        <v>169</v>
      </c>
      <c r="D1741" s="934">
        <v>48.94</v>
      </c>
      <c r="E1741" s="290"/>
      <c r="F1741" s="857"/>
      <c r="G1741" s="859"/>
      <c r="H1741" s="859"/>
      <c r="I1741" s="859"/>
    </row>
    <row r="1742" spans="1:9" x14ac:dyDescent="0.25">
      <c r="A1742" s="933">
        <v>94283</v>
      </c>
      <c r="B1742" s="933" t="s">
        <v>1477</v>
      </c>
      <c r="C1742" s="933" t="s">
        <v>169</v>
      </c>
      <c r="D1742" s="934">
        <v>47.35</v>
      </c>
      <c r="E1742" s="290"/>
      <c r="F1742" s="857"/>
      <c r="G1742" s="859"/>
      <c r="H1742" s="859"/>
      <c r="I1742" s="859"/>
    </row>
    <row r="1743" spans="1:9" x14ac:dyDescent="0.25">
      <c r="A1743" s="933">
        <v>94284</v>
      </c>
      <c r="B1743" s="933" t="s">
        <v>1478</v>
      </c>
      <c r="C1743" s="933" t="s">
        <v>169</v>
      </c>
      <c r="D1743" s="934">
        <v>58.35</v>
      </c>
      <c r="E1743" s="290"/>
      <c r="F1743" s="857"/>
      <c r="G1743" s="859"/>
      <c r="H1743" s="859"/>
      <c r="I1743" s="859"/>
    </row>
    <row r="1744" spans="1:9" x14ac:dyDescent="0.25">
      <c r="A1744" s="933">
        <v>94285</v>
      </c>
      <c r="B1744" s="933" t="s">
        <v>1479</v>
      </c>
      <c r="C1744" s="933" t="s">
        <v>169</v>
      </c>
      <c r="D1744" s="934">
        <v>56.23</v>
      </c>
      <c r="E1744" s="290"/>
      <c r="F1744" s="857"/>
      <c r="G1744" s="859"/>
      <c r="H1744" s="859"/>
      <c r="I1744" s="859"/>
    </row>
    <row r="1745" spans="1:9" x14ac:dyDescent="0.25">
      <c r="A1745" s="933">
        <v>94286</v>
      </c>
      <c r="B1745" s="933" t="s">
        <v>1480</v>
      </c>
      <c r="C1745" s="933" t="s">
        <v>169</v>
      </c>
      <c r="D1745" s="934">
        <v>67.22</v>
      </c>
      <c r="E1745" s="290"/>
      <c r="F1745" s="857"/>
      <c r="G1745" s="859"/>
      <c r="H1745" s="859"/>
      <c r="I1745" s="859"/>
    </row>
    <row r="1746" spans="1:9" x14ac:dyDescent="0.25">
      <c r="A1746" s="933">
        <v>94287</v>
      </c>
      <c r="B1746" s="933" t="s">
        <v>1481</v>
      </c>
      <c r="C1746" s="933" t="s">
        <v>169</v>
      </c>
      <c r="D1746" s="934">
        <v>30.43</v>
      </c>
      <c r="E1746" s="290"/>
      <c r="F1746" s="857"/>
      <c r="G1746" s="859"/>
      <c r="H1746" s="859"/>
      <c r="I1746" s="859"/>
    </row>
    <row r="1747" spans="1:9" x14ac:dyDescent="0.25">
      <c r="A1747" s="933">
        <v>94288</v>
      </c>
      <c r="B1747" s="933" t="s">
        <v>1482</v>
      </c>
      <c r="C1747" s="933" t="s">
        <v>169</v>
      </c>
      <c r="D1747" s="934">
        <v>40.06</v>
      </c>
      <c r="E1747" s="290"/>
      <c r="F1747" s="857"/>
      <c r="G1747" s="859"/>
      <c r="H1747" s="859"/>
      <c r="I1747" s="859"/>
    </row>
    <row r="1748" spans="1:9" x14ac:dyDescent="0.25">
      <c r="A1748" s="933">
        <v>94289</v>
      </c>
      <c r="B1748" s="933" t="s">
        <v>1483</v>
      </c>
      <c r="C1748" s="933" t="s">
        <v>169</v>
      </c>
      <c r="D1748" s="934">
        <v>37.31</v>
      </c>
      <c r="E1748" s="290"/>
      <c r="F1748" s="857"/>
      <c r="G1748" s="859"/>
      <c r="H1748" s="859"/>
      <c r="I1748" s="859"/>
    </row>
    <row r="1749" spans="1:9" x14ac:dyDescent="0.25">
      <c r="A1749" s="933">
        <v>94290</v>
      </c>
      <c r="B1749" s="933" t="s">
        <v>1484</v>
      </c>
      <c r="C1749" s="933" t="s">
        <v>169</v>
      </c>
      <c r="D1749" s="934">
        <v>46.92</v>
      </c>
      <c r="E1749" s="290"/>
      <c r="F1749" s="857"/>
      <c r="G1749" s="859"/>
      <c r="H1749" s="859"/>
      <c r="I1749" s="859"/>
    </row>
    <row r="1750" spans="1:9" x14ac:dyDescent="0.25">
      <c r="A1750" s="933">
        <v>94291</v>
      </c>
      <c r="B1750" s="933" t="s">
        <v>1485</v>
      </c>
      <c r="C1750" s="933" t="s">
        <v>169</v>
      </c>
      <c r="D1750" s="934">
        <v>43.69</v>
      </c>
      <c r="E1750" s="290"/>
      <c r="F1750" s="857"/>
      <c r="G1750" s="859"/>
      <c r="H1750" s="859"/>
      <c r="I1750" s="859"/>
    </row>
    <row r="1751" spans="1:9" x14ac:dyDescent="0.25">
      <c r="A1751" s="933">
        <v>94292</v>
      </c>
      <c r="B1751" s="933" t="s">
        <v>1486</v>
      </c>
      <c r="C1751" s="933" t="s">
        <v>169</v>
      </c>
      <c r="D1751" s="934">
        <v>53.3</v>
      </c>
      <c r="E1751" s="290"/>
      <c r="F1751" s="857"/>
      <c r="G1751" s="859"/>
      <c r="H1751" s="859"/>
      <c r="I1751" s="859"/>
    </row>
    <row r="1752" spans="1:9" x14ac:dyDescent="0.25">
      <c r="A1752" s="933">
        <v>94293</v>
      </c>
      <c r="B1752" s="933" t="s">
        <v>1487</v>
      </c>
      <c r="C1752" s="933" t="s">
        <v>169</v>
      </c>
      <c r="D1752" s="934">
        <v>107.69</v>
      </c>
      <c r="E1752" s="290"/>
      <c r="F1752" s="857"/>
      <c r="G1752" s="859"/>
      <c r="H1752" s="859"/>
      <c r="I1752" s="859"/>
    </row>
    <row r="1753" spans="1:9" x14ac:dyDescent="0.25">
      <c r="A1753" s="933">
        <v>94294</v>
      </c>
      <c r="B1753" s="933" t="s">
        <v>1488</v>
      </c>
      <c r="C1753" s="933" t="s">
        <v>169</v>
      </c>
      <c r="D1753" s="934">
        <v>6.49</v>
      </c>
      <c r="E1753" s="290"/>
      <c r="F1753" s="857"/>
      <c r="G1753" s="859"/>
      <c r="H1753" s="859"/>
      <c r="I1753" s="859"/>
    </row>
    <row r="1754" spans="1:9" x14ac:dyDescent="0.25">
      <c r="A1754" s="933">
        <v>94037</v>
      </c>
      <c r="B1754" s="933" t="s">
        <v>1489</v>
      </c>
      <c r="C1754" s="933" t="s">
        <v>419</v>
      </c>
      <c r="D1754" s="934">
        <v>22.19</v>
      </c>
      <c r="E1754" s="290"/>
      <c r="F1754" s="857"/>
      <c r="G1754" s="859"/>
      <c r="H1754" s="859"/>
      <c r="I1754" s="859"/>
    </row>
    <row r="1755" spans="1:9" x14ac:dyDescent="0.25">
      <c r="A1755" s="933">
        <v>94038</v>
      </c>
      <c r="B1755" s="933" t="s">
        <v>1490</v>
      </c>
      <c r="C1755" s="933" t="s">
        <v>419</v>
      </c>
      <c r="D1755" s="934">
        <v>30.42</v>
      </c>
      <c r="E1755" s="290"/>
      <c r="F1755" s="857"/>
      <c r="G1755" s="859"/>
      <c r="H1755" s="859"/>
      <c r="I1755" s="859"/>
    </row>
    <row r="1756" spans="1:9" x14ac:dyDescent="0.25">
      <c r="A1756" s="933">
        <v>94039</v>
      </c>
      <c r="B1756" s="933" t="s">
        <v>1491</v>
      </c>
      <c r="C1756" s="933" t="s">
        <v>419</v>
      </c>
      <c r="D1756" s="934">
        <v>17.48</v>
      </c>
      <c r="E1756" s="290"/>
      <c r="F1756" s="857"/>
      <c r="G1756" s="859"/>
      <c r="H1756" s="859"/>
      <c r="I1756" s="859"/>
    </row>
    <row r="1757" spans="1:9" x14ac:dyDescent="0.25">
      <c r="A1757" s="933">
        <v>94040</v>
      </c>
      <c r="B1757" s="933" t="s">
        <v>1492</v>
      </c>
      <c r="C1757" s="933" t="s">
        <v>419</v>
      </c>
      <c r="D1757" s="934">
        <v>25.74</v>
      </c>
      <c r="E1757" s="290"/>
      <c r="F1757" s="857"/>
      <c r="G1757" s="859"/>
      <c r="H1757" s="859"/>
      <c r="I1757" s="859"/>
    </row>
    <row r="1758" spans="1:9" x14ac:dyDescent="0.25">
      <c r="A1758" s="933">
        <v>94041</v>
      </c>
      <c r="B1758" s="933" t="s">
        <v>1493</v>
      </c>
      <c r="C1758" s="933" t="s">
        <v>419</v>
      </c>
      <c r="D1758" s="934">
        <v>13.32</v>
      </c>
      <c r="E1758" s="290"/>
      <c r="F1758" s="857"/>
      <c r="G1758" s="859"/>
      <c r="H1758" s="859"/>
      <c r="I1758" s="859"/>
    </row>
    <row r="1759" spans="1:9" x14ac:dyDescent="0.25">
      <c r="A1759" s="933">
        <v>94042</v>
      </c>
      <c r="B1759" s="933" t="s">
        <v>1494</v>
      </c>
      <c r="C1759" s="933" t="s">
        <v>419</v>
      </c>
      <c r="D1759" s="934">
        <v>21.74</v>
      </c>
      <c r="E1759" s="290"/>
      <c r="F1759" s="857"/>
      <c r="G1759" s="859"/>
      <c r="H1759" s="859"/>
      <c r="I1759" s="859"/>
    </row>
    <row r="1760" spans="1:9" x14ac:dyDescent="0.25">
      <c r="A1760" s="933">
        <v>94043</v>
      </c>
      <c r="B1760" s="933" t="s">
        <v>1495</v>
      </c>
      <c r="C1760" s="933" t="s">
        <v>419</v>
      </c>
      <c r="D1760" s="934">
        <v>20.87</v>
      </c>
      <c r="E1760" s="290"/>
      <c r="F1760" s="857"/>
      <c r="G1760" s="859"/>
      <c r="H1760" s="859"/>
      <c r="I1760" s="859"/>
    </row>
    <row r="1761" spans="1:9" x14ac:dyDescent="0.25">
      <c r="A1761" s="933">
        <v>94044</v>
      </c>
      <c r="B1761" s="933" t="s">
        <v>1496</v>
      </c>
      <c r="C1761" s="933" t="s">
        <v>419</v>
      </c>
      <c r="D1761" s="934">
        <v>29.14</v>
      </c>
      <c r="E1761" s="290"/>
      <c r="F1761" s="857"/>
      <c r="G1761" s="859"/>
      <c r="H1761" s="859"/>
      <c r="I1761" s="859"/>
    </row>
    <row r="1762" spans="1:9" x14ac:dyDescent="0.25">
      <c r="A1762" s="933">
        <v>94045</v>
      </c>
      <c r="B1762" s="933" t="s">
        <v>1497</v>
      </c>
      <c r="C1762" s="933" t="s">
        <v>419</v>
      </c>
      <c r="D1762" s="934">
        <v>16.2</v>
      </c>
      <c r="E1762" s="290"/>
      <c r="F1762" s="857"/>
      <c r="G1762" s="859"/>
      <c r="H1762" s="859"/>
      <c r="I1762" s="859"/>
    </row>
    <row r="1763" spans="1:9" x14ac:dyDescent="0.25">
      <c r="A1763" s="933">
        <v>94046</v>
      </c>
      <c r="B1763" s="933" t="s">
        <v>1498</v>
      </c>
      <c r="C1763" s="933" t="s">
        <v>419</v>
      </c>
      <c r="D1763" s="934">
        <v>24.43</v>
      </c>
      <c r="E1763" s="290"/>
      <c r="F1763" s="857"/>
      <c r="G1763" s="859"/>
      <c r="H1763" s="859"/>
      <c r="I1763" s="859"/>
    </row>
    <row r="1764" spans="1:9" x14ac:dyDescent="0.25">
      <c r="A1764" s="933">
        <v>94047</v>
      </c>
      <c r="B1764" s="933" t="s">
        <v>1499</v>
      </c>
      <c r="C1764" s="933" t="s">
        <v>419</v>
      </c>
      <c r="D1764" s="934">
        <v>12.05</v>
      </c>
      <c r="E1764" s="290"/>
      <c r="F1764" s="857"/>
      <c r="G1764" s="859"/>
      <c r="H1764" s="859"/>
      <c r="I1764" s="859"/>
    </row>
    <row r="1765" spans="1:9" x14ac:dyDescent="0.25">
      <c r="A1765" s="933">
        <v>94048</v>
      </c>
      <c r="B1765" s="933" t="s">
        <v>1500</v>
      </c>
      <c r="C1765" s="933" t="s">
        <v>419</v>
      </c>
      <c r="D1765" s="934">
        <v>20.420000000000002</v>
      </c>
      <c r="E1765" s="290"/>
      <c r="F1765" s="857"/>
      <c r="G1765" s="859"/>
      <c r="H1765" s="859"/>
      <c r="I1765" s="859"/>
    </row>
    <row r="1766" spans="1:9" x14ac:dyDescent="0.25">
      <c r="A1766" s="933">
        <v>94049</v>
      </c>
      <c r="B1766" s="933" t="s">
        <v>1501</v>
      </c>
      <c r="C1766" s="933" t="s">
        <v>419</v>
      </c>
      <c r="D1766" s="934">
        <v>37.619999999999997</v>
      </c>
      <c r="E1766" s="290"/>
      <c r="F1766" s="857"/>
      <c r="G1766" s="859"/>
      <c r="H1766" s="859"/>
      <c r="I1766" s="859"/>
    </row>
    <row r="1767" spans="1:9" x14ac:dyDescent="0.25">
      <c r="A1767" s="933">
        <v>94050</v>
      </c>
      <c r="B1767" s="933" t="s">
        <v>1502</v>
      </c>
      <c r="C1767" s="933" t="s">
        <v>419</v>
      </c>
      <c r="D1767" s="934">
        <v>48.29</v>
      </c>
      <c r="E1767" s="290"/>
      <c r="F1767" s="857"/>
      <c r="G1767" s="859"/>
      <c r="H1767" s="859"/>
      <c r="I1767" s="859"/>
    </row>
    <row r="1768" spans="1:9" x14ac:dyDescent="0.25">
      <c r="A1768" s="933">
        <v>94051</v>
      </c>
      <c r="B1768" s="933" t="s">
        <v>1503</v>
      </c>
      <c r="C1768" s="933" t="s">
        <v>419</v>
      </c>
      <c r="D1768" s="934">
        <v>31.03</v>
      </c>
      <c r="E1768" s="290"/>
      <c r="F1768" s="857"/>
      <c r="G1768" s="859"/>
      <c r="H1768" s="859"/>
      <c r="I1768" s="859"/>
    </row>
    <row r="1769" spans="1:9" x14ac:dyDescent="0.25">
      <c r="A1769" s="933">
        <v>94052</v>
      </c>
      <c r="B1769" s="933" t="s">
        <v>1504</v>
      </c>
      <c r="C1769" s="933" t="s">
        <v>419</v>
      </c>
      <c r="D1769" s="934">
        <v>41.58</v>
      </c>
      <c r="E1769" s="290"/>
      <c r="F1769" s="857"/>
      <c r="G1769" s="859"/>
      <c r="H1769" s="859"/>
      <c r="I1769" s="859"/>
    </row>
    <row r="1770" spans="1:9" x14ac:dyDescent="0.25">
      <c r="A1770" s="933">
        <v>94053</v>
      </c>
      <c r="B1770" s="933" t="s">
        <v>1505</v>
      </c>
      <c r="C1770" s="933" t="s">
        <v>419</v>
      </c>
      <c r="D1770" s="934">
        <v>26.97</v>
      </c>
      <c r="E1770" s="290"/>
      <c r="F1770" s="857"/>
      <c r="G1770" s="859"/>
      <c r="H1770" s="859"/>
      <c r="I1770" s="859"/>
    </row>
    <row r="1771" spans="1:9" x14ac:dyDescent="0.25">
      <c r="A1771" s="933">
        <v>94054</v>
      </c>
      <c r="B1771" s="933" t="s">
        <v>1506</v>
      </c>
      <c r="C1771" s="933" t="s">
        <v>419</v>
      </c>
      <c r="D1771" s="934">
        <v>37.67</v>
      </c>
      <c r="E1771" s="290"/>
      <c r="F1771" s="857"/>
      <c r="G1771" s="859"/>
      <c r="H1771" s="859"/>
      <c r="I1771" s="859"/>
    </row>
    <row r="1772" spans="1:9" x14ac:dyDescent="0.25">
      <c r="A1772" s="933">
        <v>94055</v>
      </c>
      <c r="B1772" s="933" t="s">
        <v>1507</v>
      </c>
      <c r="C1772" s="933" t="s">
        <v>419</v>
      </c>
      <c r="D1772" s="934">
        <v>35.92</v>
      </c>
      <c r="E1772" s="290"/>
      <c r="F1772" s="857"/>
      <c r="G1772" s="859"/>
      <c r="H1772" s="859"/>
      <c r="I1772" s="859"/>
    </row>
    <row r="1773" spans="1:9" x14ac:dyDescent="0.25">
      <c r="A1773" s="933">
        <v>94056</v>
      </c>
      <c r="B1773" s="933" t="s">
        <v>1508</v>
      </c>
      <c r="C1773" s="933" t="s">
        <v>419</v>
      </c>
      <c r="D1773" s="934">
        <v>46.63</v>
      </c>
      <c r="E1773" s="290"/>
      <c r="F1773" s="857"/>
      <c r="G1773" s="859"/>
      <c r="H1773" s="859"/>
      <c r="I1773" s="859"/>
    </row>
    <row r="1774" spans="1:9" x14ac:dyDescent="0.25">
      <c r="A1774" s="933">
        <v>94057</v>
      </c>
      <c r="B1774" s="933" t="s">
        <v>1509</v>
      </c>
      <c r="C1774" s="933" t="s">
        <v>419</v>
      </c>
      <c r="D1774" s="934">
        <v>29.36</v>
      </c>
      <c r="E1774" s="290"/>
      <c r="F1774" s="857"/>
      <c r="G1774" s="859"/>
      <c r="H1774" s="859"/>
      <c r="I1774" s="859"/>
    </row>
    <row r="1775" spans="1:9" x14ac:dyDescent="0.25">
      <c r="A1775" s="933">
        <v>94058</v>
      </c>
      <c r="B1775" s="933" t="s">
        <v>1510</v>
      </c>
      <c r="C1775" s="933" t="s">
        <v>419</v>
      </c>
      <c r="D1775" s="934">
        <v>39.89</v>
      </c>
      <c r="E1775" s="290"/>
      <c r="F1775" s="857"/>
      <c r="G1775" s="859"/>
      <c r="H1775" s="859"/>
      <c r="I1775" s="859"/>
    </row>
    <row r="1776" spans="1:9" x14ac:dyDescent="0.25">
      <c r="A1776" s="933">
        <v>94059</v>
      </c>
      <c r="B1776" s="933" t="s">
        <v>1511</v>
      </c>
      <c r="C1776" s="933" t="s">
        <v>419</v>
      </c>
      <c r="D1776" s="934">
        <v>25.29</v>
      </c>
      <c r="E1776" s="290"/>
      <c r="F1776" s="857"/>
      <c r="G1776" s="859"/>
      <c r="H1776" s="859"/>
      <c r="I1776" s="859"/>
    </row>
    <row r="1777" spans="1:9" x14ac:dyDescent="0.25">
      <c r="A1777" s="933">
        <v>94060</v>
      </c>
      <c r="B1777" s="933" t="s">
        <v>1512</v>
      </c>
      <c r="C1777" s="933" t="s">
        <v>419</v>
      </c>
      <c r="D1777" s="934">
        <v>35.979999999999997</v>
      </c>
      <c r="E1777" s="290"/>
      <c r="F1777" s="857"/>
      <c r="G1777" s="859"/>
      <c r="H1777" s="859"/>
      <c r="I1777" s="859"/>
    </row>
    <row r="1778" spans="1:9" x14ac:dyDescent="0.25">
      <c r="A1778" s="933">
        <v>83770</v>
      </c>
      <c r="B1778" s="933" t="s">
        <v>1513</v>
      </c>
      <c r="C1778" s="933" t="s">
        <v>419</v>
      </c>
      <c r="D1778" s="934">
        <v>161.97</v>
      </c>
      <c r="E1778" s="290"/>
      <c r="F1778" s="857"/>
      <c r="G1778" s="859"/>
      <c r="H1778" s="859"/>
      <c r="I1778" s="859"/>
    </row>
    <row r="1779" spans="1:9" x14ac:dyDescent="0.25">
      <c r="A1779" s="933">
        <v>73301</v>
      </c>
      <c r="B1779" s="933" t="s">
        <v>1514</v>
      </c>
      <c r="C1779" s="933" t="s">
        <v>1341</v>
      </c>
      <c r="D1779" s="934">
        <v>10.119999999999999</v>
      </c>
      <c r="E1779" s="290"/>
      <c r="F1779" s="857"/>
      <c r="G1779" s="859"/>
      <c r="H1779" s="859"/>
      <c r="I1779" s="859"/>
    </row>
    <row r="1780" spans="1:9" x14ac:dyDescent="0.25">
      <c r="A1780" s="933">
        <v>83515</v>
      </c>
      <c r="B1780" s="933" t="s">
        <v>1515</v>
      </c>
      <c r="C1780" s="933" t="s">
        <v>1341</v>
      </c>
      <c r="D1780" s="934">
        <v>19.489999999999998</v>
      </c>
      <c r="E1780" s="290"/>
      <c r="F1780" s="857"/>
      <c r="G1780" s="859"/>
      <c r="H1780" s="859"/>
      <c r="I1780" s="859"/>
    </row>
    <row r="1781" spans="1:9" x14ac:dyDescent="0.25">
      <c r="A1781" s="933">
        <v>83516</v>
      </c>
      <c r="B1781" s="933" t="s">
        <v>1516</v>
      </c>
      <c r="C1781" s="933" t="s">
        <v>1341</v>
      </c>
      <c r="D1781" s="934">
        <v>22.49</v>
      </c>
      <c r="E1781" s="290"/>
      <c r="F1781" s="857"/>
      <c r="G1781" s="859"/>
      <c r="H1781" s="859"/>
      <c r="I1781" s="859"/>
    </row>
    <row r="1782" spans="1:9" x14ac:dyDescent="0.25">
      <c r="A1782" s="933">
        <v>72144</v>
      </c>
      <c r="B1782" s="933" t="s">
        <v>1517</v>
      </c>
      <c r="C1782" s="933" t="s">
        <v>156</v>
      </c>
      <c r="D1782" s="934">
        <v>104.06</v>
      </c>
      <c r="E1782" s="290"/>
      <c r="F1782" s="857"/>
      <c r="G1782" s="859"/>
      <c r="H1782" s="859"/>
      <c r="I1782" s="859"/>
    </row>
    <row r="1783" spans="1:9" x14ac:dyDescent="0.25">
      <c r="A1783" s="933" t="s">
        <v>1518</v>
      </c>
      <c r="B1783" s="933" t="s">
        <v>1519</v>
      </c>
      <c r="C1783" s="933" t="s">
        <v>156</v>
      </c>
      <c r="D1783" s="934">
        <v>663.53</v>
      </c>
      <c r="E1783" s="290"/>
      <c r="F1783" s="857"/>
      <c r="G1783" s="859"/>
      <c r="H1783" s="859"/>
      <c r="I1783" s="859"/>
    </row>
    <row r="1784" spans="1:9" x14ac:dyDescent="0.25">
      <c r="A1784" s="933">
        <v>84876</v>
      </c>
      <c r="B1784" s="933" t="s">
        <v>1520</v>
      </c>
      <c r="C1784" s="933" t="s">
        <v>419</v>
      </c>
      <c r="D1784" s="934">
        <v>684.85</v>
      </c>
      <c r="E1784" s="290"/>
      <c r="F1784" s="857"/>
      <c r="G1784" s="859"/>
      <c r="H1784" s="859"/>
      <c r="I1784" s="859"/>
    </row>
    <row r="1785" spans="1:9" x14ac:dyDescent="0.25">
      <c r="A1785" s="933">
        <v>90788</v>
      </c>
      <c r="B1785" s="933" t="s">
        <v>12062</v>
      </c>
      <c r="C1785" s="933" t="s">
        <v>156</v>
      </c>
      <c r="D1785" s="934">
        <v>369.63</v>
      </c>
      <c r="E1785" s="290"/>
      <c r="F1785" s="857"/>
      <c r="G1785" s="859"/>
      <c r="H1785" s="859"/>
      <c r="I1785" s="859"/>
    </row>
    <row r="1786" spans="1:9" x14ac:dyDescent="0.25">
      <c r="A1786" s="933">
        <v>90789</v>
      </c>
      <c r="B1786" s="933" t="s">
        <v>12063</v>
      </c>
      <c r="C1786" s="933" t="s">
        <v>156</v>
      </c>
      <c r="D1786" s="934">
        <v>382.4</v>
      </c>
      <c r="E1786" s="290"/>
      <c r="F1786" s="857"/>
      <c r="G1786" s="859"/>
      <c r="H1786" s="859"/>
      <c r="I1786" s="859"/>
    </row>
    <row r="1787" spans="1:9" x14ac:dyDescent="0.25">
      <c r="A1787" s="933">
        <v>90790</v>
      </c>
      <c r="B1787" s="933" t="s">
        <v>12064</v>
      </c>
      <c r="C1787" s="933" t="s">
        <v>156</v>
      </c>
      <c r="D1787" s="934">
        <v>386.39</v>
      </c>
      <c r="E1787" s="290"/>
      <c r="F1787" s="857"/>
      <c r="G1787" s="859"/>
      <c r="H1787" s="859"/>
      <c r="I1787" s="859"/>
    </row>
    <row r="1788" spans="1:9" x14ac:dyDescent="0.25">
      <c r="A1788" s="933">
        <v>90791</v>
      </c>
      <c r="B1788" s="933" t="s">
        <v>12065</v>
      </c>
      <c r="C1788" s="933" t="s">
        <v>156</v>
      </c>
      <c r="D1788" s="934">
        <v>415.77</v>
      </c>
      <c r="E1788" s="290"/>
      <c r="F1788" s="857"/>
      <c r="G1788" s="859"/>
      <c r="H1788" s="859"/>
      <c r="I1788" s="859"/>
    </row>
    <row r="1789" spans="1:9" x14ac:dyDescent="0.25">
      <c r="A1789" s="933">
        <v>90792</v>
      </c>
      <c r="B1789" s="933" t="s">
        <v>12066</v>
      </c>
      <c r="C1789" s="933" t="s">
        <v>156</v>
      </c>
      <c r="D1789" s="934">
        <v>440.12</v>
      </c>
      <c r="E1789" s="290"/>
      <c r="F1789" s="857"/>
      <c r="G1789" s="859"/>
      <c r="H1789" s="859"/>
      <c r="I1789" s="859"/>
    </row>
    <row r="1790" spans="1:9" x14ac:dyDescent="0.25">
      <c r="A1790" s="933">
        <v>90793</v>
      </c>
      <c r="B1790" s="933" t="s">
        <v>12067</v>
      </c>
      <c r="C1790" s="933" t="s">
        <v>156</v>
      </c>
      <c r="D1790" s="934">
        <v>453.34</v>
      </c>
      <c r="E1790" s="290"/>
      <c r="F1790" s="857"/>
      <c r="G1790" s="859"/>
      <c r="H1790" s="859"/>
      <c r="I1790" s="859"/>
    </row>
    <row r="1791" spans="1:9" x14ac:dyDescent="0.25">
      <c r="A1791" s="933">
        <v>90800</v>
      </c>
      <c r="B1791" s="933" t="s">
        <v>1521</v>
      </c>
      <c r="C1791" s="933" t="s">
        <v>156</v>
      </c>
      <c r="D1791" s="934">
        <v>201.47</v>
      </c>
      <c r="E1791" s="290"/>
      <c r="F1791" s="857"/>
      <c r="G1791" s="859"/>
      <c r="H1791" s="859"/>
      <c r="I1791" s="859"/>
    </row>
    <row r="1792" spans="1:9" x14ac:dyDescent="0.25">
      <c r="A1792" s="933">
        <v>90801</v>
      </c>
      <c r="B1792" s="933" t="s">
        <v>1522</v>
      </c>
      <c r="C1792" s="933" t="s">
        <v>156</v>
      </c>
      <c r="D1792" s="934">
        <v>211.28</v>
      </c>
      <c r="E1792" s="290"/>
      <c r="F1792" s="857"/>
      <c r="G1792" s="859"/>
      <c r="H1792" s="859"/>
      <c r="I1792" s="859"/>
    </row>
    <row r="1793" spans="1:9" x14ac:dyDescent="0.25">
      <c r="A1793" s="933">
        <v>90802</v>
      </c>
      <c r="B1793" s="933" t="s">
        <v>1523</v>
      </c>
      <c r="C1793" s="933" t="s">
        <v>156</v>
      </c>
      <c r="D1793" s="934">
        <v>221.12</v>
      </c>
      <c r="E1793" s="290"/>
      <c r="F1793" s="857"/>
      <c r="G1793" s="859"/>
      <c r="H1793" s="859"/>
      <c r="I1793" s="859"/>
    </row>
    <row r="1794" spans="1:9" x14ac:dyDescent="0.25">
      <c r="A1794" s="933">
        <v>90803</v>
      </c>
      <c r="B1794" s="933" t="s">
        <v>1524</v>
      </c>
      <c r="C1794" s="933" t="s">
        <v>156</v>
      </c>
      <c r="D1794" s="934">
        <v>230.92</v>
      </c>
      <c r="E1794" s="290"/>
      <c r="F1794" s="857"/>
      <c r="G1794" s="859"/>
      <c r="H1794" s="859"/>
      <c r="I1794" s="859"/>
    </row>
    <row r="1795" spans="1:9" x14ac:dyDescent="0.25">
      <c r="A1795" s="933">
        <v>90804</v>
      </c>
      <c r="B1795" s="933" t="s">
        <v>1525</v>
      </c>
      <c r="C1795" s="933" t="s">
        <v>156</v>
      </c>
      <c r="D1795" s="934">
        <v>273.64</v>
      </c>
      <c r="E1795" s="290"/>
      <c r="F1795" s="857"/>
      <c r="G1795" s="859"/>
      <c r="H1795" s="859"/>
      <c r="I1795" s="859"/>
    </row>
    <row r="1796" spans="1:9" x14ac:dyDescent="0.25">
      <c r="A1796" s="933">
        <v>90805</v>
      </c>
      <c r="B1796" s="933" t="s">
        <v>1526</v>
      </c>
      <c r="C1796" s="933" t="s">
        <v>156</v>
      </c>
      <c r="D1796" s="934">
        <v>72.17</v>
      </c>
      <c r="E1796" s="290"/>
      <c r="F1796" s="857"/>
      <c r="G1796" s="859"/>
      <c r="H1796" s="859"/>
      <c r="I1796" s="859"/>
    </row>
    <row r="1797" spans="1:9" x14ac:dyDescent="0.25">
      <c r="A1797" s="933">
        <v>90806</v>
      </c>
      <c r="B1797" s="933" t="s">
        <v>1527</v>
      </c>
      <c r="C1797" s="933" t="s">
        <v>156</v>
      </c>
      <c r="D1797" s="934">
        <v>289.69</v>
      </c>
      <c r="E1797" s="290"/>
      <c r="F1797" s="857"/>
      <c r="G1797" s="859"/>
      <c r="H1797" s="859"/>
      <c r="I1797" s="859"/>
    </row>
    <row r="1798" spans="1:9" x14ac:dyDescent="0.25">
      <c r="A1798" s="933">
        <v>90807</v>
      </c>
      <c r="B1798" s="933" t="s">
        <v>1528</v>
      </c>
      <c r="C1798" s="933" t="s">
        <v>156</v>
      </c>
      <c r="D1798" s="934">
        <v>78.41</v>
      </c>
      <c r="E1798" s="290"/>
      <c r="F1798" s="857"/>
      <c r="G1798" s="859"/>
      <c r="H1798" s="859"/>
      <c r="I1798" s="859"/>
    </row>
    <row r="1799" spans="1:9" x14ac:dyDescent="0.25">
      <c r="A1799" s="933">
        <v>90816</v>
      </c>
      <c r="B1799" s="933" t="s">
        <v>1529</v>
      </c>
      <c r="C1799" s="933" t="s">
        <v>156</v>
      </c>
      <c r="D1799" s="934">
        <v>305.72000000000003</v>
      </c>
      <c r="E1799" s="290"/>
      <c r="F1799" s="857"/>
      <c r="G1799" s="859"/>
      <c r="H1799" s="859"/>
      <c r="I1799" s="859"/>
    </row>
    <row r="1800" spans="1:9" x14ac:dyDescent="0.25">
      <c r="A1800" s="933">
        <v>90817</v>
      </c>
      <c r="B1800" s="933" t="s">
        <v>1530</v>
      </c>
      <c r="C1800" s="933" t="s">
        <v>156</v>
      </c>
      <c r="D1800" s="934">
        <v>84.6</v>
      </c>
      <c r="E1800" s="290"/>
      <c r="F1800" s="857"/>
      <c r="G1800" s="859"/>
      <c r="H1800" s="859"/>
      <c r="I1800" s="859"/>
    </row>
    <row r="1801" spans="1:9" x14ac:dyDescent="0.25">
      <c r="A1801" s="933">
        <v>90818</v>
      </c>
      <c r="B1801" s="933" t="s">
        <v>1531</v>
      </c>
      <c r="C1801" s="933" t="s">
        <v>156</v>
      </c>
      <c r="D1801" s="934">
        <v>321.79000000000002</v>
      </c>
      <c r="E1801" s="290"/>
      <c r="F1801" s="857"/>
      <c r="G1801" s="859"/>
      <c r="H1801" s="859"/>
      <c r="I1801" s="859"/>
    </row>
    <row r="1802" spans="1:9" x14ac:dyDescent="0.25">
      <c r="A1802" s="933">
        <v>90819</v>
      </c>
      <c r="B1802" s="933" t="s">
        <v>1532</v>
      </c>
      <c r="C1802" s="933" t="s">
        <v>156</v>
      </c>
      <c r="D1802" s="934">
        <v>90.87</v>
      </c>
      <c r="E1802" s="290"/>
      <c r="F1802" s="857"/>
      <c r="G1802" s="859"/>
      <c r="H1802" s="859"/>
      <c r="I1802" s="859"/>
    </row>
    <row r="1803" spans="1:9" x14ac:dyDescent="0.25">
      <c r="A1803" s="933">
        <v>90820</v>
      </c>
      <c r="B1803" s="933" t="s">
        <v>1533</v>
      </c>
      <c r="C1803" s="933" t="s">
        <v>156</v>
      </c>
      <c r="D1803" s="934">
        <v>292.05</v>
      </c>
      <c r="E1803" s="290"/>
      <c r="F1803" s="857"/>
      <c r="G1803" s="859"/>
      <c r="H1803" s="859"/>
      <c r="I1803" s="859"/>
    </row>
    <row r="1804" spans="1:9" x14ac:dyDescent="0.25">
      <c r="A1804" s="933">
        <v>90821</v>
      </c>
      <c r="B1804" s="933" t="s">
        <v>1534</v>
      </c>
      <c r="C1804" s="933" t="s">
        <v>156</v>
      </c>
      <c r="D1804" s="934">
        <v>315.69</v>
      </c>
      <c r="E1804" s="290"/>
      <c r="F1804" s="857"/>
      <c r="G1804" s="859"/>
      <c r="H1804" s="859"/>
      <c r="I1804" s="859"/>
    </row>
    <row r="1805" spans="1:9" x14ac:dyDescent="0.25">
      <c r="A1805" s="933">
        <v>90822</v>
      </c>
      <c r="B1805" s="933" t="s">
        <v>1535</v>
      </c>
      <c r="C1805" s="933" t="s">
        <v>156</v>
      </c>
      <c r="D1805" s="934">
        <v>314.66000000000003</v>
      </c>
      <c r="E1805" s="290"/>
      <c r="F1805" s="857"/>
      <c r="G1805" s="859"/>
      <c r="H1805" s="859"/>
      <c r="I1805" s="859"/>
    </row>
    <row r="1806" spans="1:9" x14ac:dyDescent="0.25">
      <c r="A1806" s="933">
        <v>90823</v>
      </c>
      <c r="B1806" s="933" t="s">
        <v>1536</v>
      </c>
      <c r="C1806" s="933" t="s">
        <v>156</v>
      </c>
      <c r="D1806" s="934">
        <v>330.37</v>
      </c>
      <c r="E1806" s="290"/>
      <c r="F1806" s="857"/>
      <c r="G1806" s="859"/>
      <c r="H1806" s="859"/>
      <c r="I1806" s="859"/>
    </row>
    <row r="1807" spans="1:9" x14ac:dyDescent="0.25">
      <c r="A1807" s="933">
        <v>90826</v>
      </c>
      <c r="B1807" s="933" t="s">
        <v>1537</v>
      </c>
      <c r="C1807" s="933" t="s">
        <v>156</v>
      </c>
      <c r="D1807" s="934">
        <v>29.66</v>
      </c>
      <c r="E1807" s="290"/>
      <c r="F1807" s="857"/>
      <c r="G1807" s="859"/>
      <c r="H1807" s="859"/>
      <c r="I1807" s="859"/>
    </row>
    <row r="1808" spans="1:9" x14ac:dyDescent="0.25">
      <c r="A1808" s="933">
        <v>90827</v>
      </c>
      <c r="B1808" s="933" t="s">
        <v>1538</v>
      </c>
      <c r="C1808" s="933" t="s">
        <v>156</v>
      </c>
      <c r="D1808" s="934">
        <v>31.42</v>
      </c>
      <c r="E1808" s="290"/>
      <c r="F1808" s="857"/>
      <c r="G1808" s="859"/>
      <c r="H1808" s="859"/>
      <c r="I1808" s="859"/>
    </row>
    <row r="1809" spans="1:9" x14ac:dyDescent="0.25">
      <c r="A1809" s="933">
        <v>90828</v>
      </c>
      <c r="B1809" s="933" t="s">
        <v>1539</v>
      </c>
      <c r="C1809" s="933" t="s">
        <v>156</v>
      </c>
      <c r="D1809" s="934">
        <v>33.22</v>
      </c>
      <c r="E1809" s="290"/>
      <c r="F1809" s="857"/>
      <c r="G1809" s="859"/>
      <c r="H1809" s="859"/>
      <c r="I1809" s="859"/>
    </row>
    <row r="1810" spans="1:9" x14ac:dyDescent="0.25">
      <c r="A1810" s="933">
        <v>90829</v>
      </c>
      <c r="B1810" s="933" t="s">
        <v>1540</v>
      </c>
      <c r="C1810" s="933" t="s">
        <v>156</v>
      </c>
      <c r="D1810" s="934">
        <v>35.049999999999997</v>
      </c>
      <c r="E1810" s="290"/>
      <c r="F1810" s="857"/>
      <c r="G1810" s="859"/>
      <c r="H1810" s="859"/>
      <c r="I1810" s="859"/>
    </row>
    <row r="1811" spans="1:9" x14ac:dyDescent="0.25">
      <c r="A1811" s="933">
        <v>90830</v>
      </c>
      <c r="B1811" s="933" t="s">
        <v>1541</v>
      </c>
      <c r="C1811" s="933" t="s">
        <v>156</v>
      </c>
      <c r="D1811" s="934">
        <v>106.9</v>
      </c>
      <c r="E1811" s="290"/>
      <c r="F1811" s="857"/>
      <c r="G1811" s="859"/>
      <c r="H1811" s="859"/>
      <c r="I1811" s="859"/>
    </row>
    <row r="1812" spans="1:9" x14ac:dyDescent="0.25">
      <c r="A1812" s="933">
        <v>90831</v>
      </c>
      <c r="B1812" s="933" t="s">
        <v>1542</v>
      </c>
      <c r="C1812" s="933" t="s">
        <v>156</v>
      </c>
      <c r="D1812" s="934">
        <v>83.56</v>
      </c>
      <c r="E1812" s="290"/>
      <c r="F1812" s="857"/>
      <c r="G1812" s="859"/>
      <c r="H1812" s="859"/>
      <c r="I1812" s="859"/>
    </row>
    <row r="1813" spans="1:9" x14ac:dyDescent="0.25">
      <c r="A1813" s="933">
        <v>90841</v>
      </c>
      <c r="B1813" s="933" t="s">
        <v>1543</v>
      </c>
      <c r="C1813" s="933" t="s">
        <v>156</v>
      </c>
      <c r="D1813" s="934">
        <v>708.57</v>
      </c>
      <c r="E1813" s="290"/>
      <c r="F1813" s="857"/>
      <c r="G1813" s="859"/>
      <c r="H1813" s="859"/>
      <c r="I1813" s="859"/>
    </row>
    <row r="1814" spans="1:9" x14ac:dyDescent="0.25">
      <c r="A1814" s="933">
        <v>90842</v>
      </c>
      <c r="B1814" s="933" t="s">
        <v>1544</v>
      </c>
      <c r="C1814" s="933" t="s">
        <v>156</v>
      </c>
      <c r="D1814" s="934">
        <v>758.39</v>
      </c>
      <c r="E1814" s="290"/>
      <c r="F1814" s="857"/>
      <c r="G1814" s="859"/>
      <c r="H1814" s="859"/>
      <c r="I1814" s="859"/>
    </row>
    <row r="1815" spans="1:9" x14ac:dyDescent="0.25">
      <c r="A1815" s="933">
        <v>90843</v>
      </c>
      <c r="B1815" s="933" t="s">
        <v>1545</v>
      </c>
      <c r="C1815" s="933" t="s">
        <v>156</v>
      </c>
      <c r="D1815" s="934">
        <v>793.72</v>
      </c>
      <c r="E1815" s="290"/>
      <c r="F1815" s="857"/>
      <c r="G1815" s="859"/>
      <c r="H1815" s="859"/>
      <c r="I1815" s="859"/>
    </row>
    <row r="1816" spans="1:9" x14ac:dyDescent="0.25">
      <c r="A1816" s="933">
        <v>90844</v>
      </c>
      <c r="B1816" s="933" t="s">
        <v>1546</v>
      </c>
      <c r="C1816" s="933" t="s">
        <v>156</v>
      </c>
      <c r="D1816" s="934">
        <v>829.16</v>
      </c>
      <c r="E1816" s="290"/>
      <c r="F1816" s="857"/>
      <c r="G1816" s="859"/>
      <c r="H1816" s="859"/>
      <c r="I1816" s="859"/>
    </row>
    <row r="1817" spans="1:9" x14ac:dyDescent="0.25">
      <c r="A1817" s="933">
        <v>90847</v>
      </c>
      <c r="B1817" s="933" t="s">
        <v>1547</v>
      </c>
      <c r="C1817" s="933" t="s">
        <v>156</v>
      </c>
      <c r="D1817" s="934">
        <v>625.01</v>
      </c>
      <c r="E1817" s="290"/>
      <c r="F1817" s="857"/>
      <c r="G1817" s="859"/>
      <c r="H1817" s="859"/>
      <c r="I1817" s="859"/>
    </row>
    <row r="1818" spans="1:9" x14ac:dyDescent="0.25">
      <c r="A1818" s="933">
        <v>90848</v>
      </c>
      <c r="B1818" s="933" t="s">
        <v>1548</v>
      </c>
      <c r="C1818" s="933" t="s">
        <v>156</v>
      </c>
      <c r="D1818" s="934">
        <v>668.22</v>
      </c>
      <c r="E1818" s="290"/>
      <c r="F1818" s="857"/>
      <c r="G1818" s="859"/>
      <c r="H1818" s="859"/>
      <c r="I1818" s="859"/>
    </row>
    <row r="1819" spans="1:9" x14ac:dyDescent="0.25">
      <c r="A1819" s="933">
        <v>90849</v>
      </c>
      <c r="B1819" s="933" t="s">
        <v>1549</v>
      </c>
      <c r="C1819" s="933" t="s">
        <v>156</v>
      </c>
      <c r="D1819" s="934">
        <v>686.82</v>
      </c>
      <c r="E1819" s="290"/>
      <c r="F1819" s="857"/>
      <c r="G1819" s="859"/>
      <c r="H1819" s="859"/>
      <c r="I1819" s="859"/>
    </row>
    <row r="1820" spans="1:9" x14ac:dyDescent="0.25">
      <c r="A1820" s="933">
        <v>90850</v>
      </c>
      <c r="B1820" s="933" t="s">
        <v>1550</v>
      </c>
      <c r="C1820" s="933" t="s">
        <v>156</v>
      </c>
      <c r="D1820" s="934">
        <v>722.26</v>
      </c>
      <c r="E1820" s="290"/>
      <c r="F1820" s="857"/>
      <c r="G1820" s="859"/>
      <c r="H1820" s="859"/>
      <c r="I1820" s="859"/>
    </row>
    <row r="1821" spans="1:9" x14ac:dyDescent="0.25">
      <c r="A1821" s="933">
        <v>91009</v>
      </c>
      <c r="B1821" s="933" t="s">
        <v>1551</v>
      </c>
      <c r="C1821" s="933" t="s">
        <v>156</v>
      </c>
      <c r="D1821" s="934">
        <v>297.83999999999997</v>
      </c>
      <c r="E1821" s="290"/>
      <c r="F1821" s="857"/>
      <c r="G1821" s="859"/>
      <c r="H1821" s="859"/>
      <c r="I1821" s="859"/>
    </row>
    <row r="1822" spans="1:9" x14ac:dyDescent="0.25">
      <c r="A1822" s="933">
        <v>91010</v>
      </c>
      <c r="B1822" s="933" t="s">
        <v>1552</v>
      </c>
      <c r="C1822" s="933" t="s">
        <v>156</v>
      </c>
      <c r="D1822" s="934">
        <v>252.15</v>
      </c>
      <c r="E1822" s="290"/>
      <c r="F1822" s="857"/>
      <c r="G1822" s="859"/>
      <c r="H1822" s="859"/>
      <c r="I1822" s="859"/>
    </row>
    <row r="1823" spans="1:9" x14ac:dyDescent="0.25">
      <c r="A1823" s="933">
        <v>91011</v>
      </c>
      <c r="B1823" s="933" t="s">
        <v>1553</v>
      </c>
      <c r="C1823" s="933" t="s">
        <v>156</v>
      </c>
      <c r="D1823" s="934">
        <v>336.37</v>
      </c>
      <c r="E1823" s="290"/>
      <c r="F1823" s="857"/>
      <c r="G1823" s="859"/>
      <c r="H1823" s="859"/>
      <c r="I1823" s="859"/>
    </row>
    <row r="1824" spans="1:9" x14ac:dyDescent="0.25">
      <c r="A1824" s="933">
        <v>91012</v>
      </c>
      <c r="B1824" s="933" t="s">
        <v>1554</v>
      </c>
      <c r="C1824" s="933" t="s">
        <v>156</v>
      </c>
      <c r="D1824" s="934">
        <v>325.91000000000003</v>
      </c>
      <c r="E1824" s="290"/>
      <c r="F1824" s="857"/>
      <c r="G1824" s="859"/>
      <c r="H1824" s="859"/>
      <c r="I1824" s="859"/>
    </row>
    <row r="1825" spans="1:9" x14ac:dyDescent="0.25">
      <c r="A1825" s="933">
        <v>91013</v>
      </c>
      <c r="B1825" s="933" t="s">
        <v>1555</v>
      </c>
      <c r="C1825" s="933" t="s">
        <v>156</v>
      </c>
      <c r="D1825" s="934">
        <v>630.79999999999995</v>
      </c>
      <c r="E1825" s="290"/>
      <c r="F1825" s="857"/>
      <c r="G1825" s="859"/>
      <c r="H1825" s="859"/>
      <c r="I1825" s="859"/>
    </row>
    <row r="1826" spans="1:9" x14ac:dyDescent="0.25">
      <c r="A1826" s="933">
        <v>91014</v>
      </c>
      <c r="B1826" s="933" t="s">
        <v>1556</v>
      </c>
      <c r="C1826" s="933" t="s">
        <v>156</v>
      </c>
      <c r="D1826" s="934">
        <v>604.67999999999995</v>
      </c>
      <c r="E1826" s="290"/>
      <c r="F1826" s="857"/>
      <c r="G1826" s="859"/>
      <c r="H1826" s="859"/>
      <c r="I1826" s="859"/>
    </row>
    <row r="1827" spans="1:9" x14ac:dyDescent="0.25">
      <c r="A1827" s="933">
        <v>91015</v>
      </c>
      <c r="B1827" s="933" t="s">
        <v>1557</v>
      </c>
      <c r="C1827" s="933" t="s">
        <v>156</v>
      </c>
      <c r="D1827" s="934">
        <v>708.53</v>
      </c>
      <c r="E1827" s="290"/>
      <c r="F1827" s="857"/>
      <c r="G1827" s="859"/>
      <c r="H1827" s="859"/>
      <c r="I1827" s="859"/>
    </row>
    <row r="1828" spans="1:9" x14ac:dyDescent="0.25">
      <c r="A1828" s="933">
        <v>91016</v>
      </c>
      <c r="B1828" s="933" t="s">
        <v>1558</v>
      </c>
      <c r="C1828" s="933" t="s">
        <v>156</v>
      </c>
      <c r="D1828" s="934">
        <v>717.8</v>
      </c>
      <c r="E1828" s="290"/>
      <c r="F1828" s="857"/>
      <c r="G1828" s="859"/>
      <c r="H1828" s="859"/>
      <c r="I1828" s="859"/>
    </row>
    <row r="1829" spans="1:9" x14ac:dyDescent="0.25">
      <c r="A1829" s="933">
        <v>91286</v>
      </c>
      <c r="B1829" s="933" t="s">
        <v>1559</v>
      </c>
      <c r="C1829" s="933" t="s">
        <v>156</v>
      </c>
      <c r="D1829" s="934">
        <v>165.59</v>
      </c>
      <c r="E1829" s="290"/>
      <c r="F1829" s="857"/>
      <c r="G1829" s="859"/>
      <c r="H1829" s="859"/>
      <c r="I1829" s="859"/>
    </row>
    <row r="1830" spans="1:9" x14ac:dyDescent="0.25">
      <c r="A1830" s="933">
        <v>91287</v>
      </c>
      <c r="B1830" s="933" t="s">
        <v>1560</v>
      </c>
      <c r="C1830" s="933" t="s">
        <v>156</v>
      </c>
      <c r="D1830" s="934">
        <v>175.4</v>
      </c>
      <c r="E1830" s="290"/>
      <c r="F1830" s="857"/>
      <c r="G1830" s="859"/>
      <c r="H1830" s="859"/>
      <c r="I1830" s="859"/>
    </row>
    <row r="1831" spans="1:9" x14ac:dyDescent="0.25">
      <c r="A1831" s="933">
        <v>91288</v>
      </c>
      <c r="B1831" s="933" t="s">
        <v>1561</v>
      </c>
      <c r="C1831" s="933" t="s">
        <v>156</v>
      </c>
      <c r="D1831" s="934">
        <v>185.24</v>
      </c>
      <c r="E1831" s="290"/>
      <c r="F1831" s="857"/>
      <c r="G1831" s="859"/>
      <c r="H1831" s="859"/>
      <c r="I1831" s="859"/>
    </row>
    <row r="1832" spans="1:9" x14ac:dyDescent="0.25">
      <c r="A1832" s="933">
        <v>91290</v>
      </c>
      <c r="B1832" s="933" t="s">
        <v>1562</v>
      </c>
      <c r="C1832" s="933" t="s">
        <v>156</v>
      </c>
      <c r="D1832" s="934">
        <v>195.04</v>
      </c>
      <c r="E1832" s="290"/>
      <c r="F1832" s="857"/>
      <c r="G1832" s="859"/>
      <c r="H1832" s="859"/>
      <c r="I1832" s="859"/>
    </row>
    <row r="1833" spans="1:9" x14ac:dyDescent="0.25">
      <c r="A1833" s="933">
        <v>91291</v>
      </c>
      <c r="B1833" s="933" t="s">
        <v>1563</v>
      </c>
      <c r="C1833" s="933" t="s">
        <v>156</v>
      </c>
      <c r="D1833" s="934">
        <v>237.76</v>
      </c>
      <c r="E1833" s="290"/>
      <c r="F1833" s="857"/>
      <c r="G1833" s="859"/>
      <c r="H1833" s="859"/>
      <c r="I1833" s="859"/>
    </row>
    <row r="1834" spans="1:9" x14ac:dyDescent="0.25">
      <c r="A1834" s="933">
        <v>91292</v>
      </c>
      <c r="B1834" s="933" t="s">
        <v>1564</v>
      </c>
      <c r="C1834" s="933" t="s">
        <v>156</v>
      </c>
      <c r="D1834" s="934">
        <v>253.81</v>
      </c>
      <c r="E1834" s="290"/>
      <c r="F1834" s="857"/>
      <c r="G1834" s="859"/>
      <c r="H1834" s="859"/>
      <c r="I1834" s="859"/>
    </row>
    <row r="1835" spans="1:9" x14ac:dyDescent="0.25">
      <c r="A1835" s="933">
        <v>91293</v>
      </c>
      <c r="B1835" s="933" t="s">
        <v>1565</v>
      </c>
      <c r="C1835" s="933" t="s">
        <v>156</v>
      </c>
      <c r="D1835" s="934">
        <v>269.83999999999997</v>
      </c>
      <c r="E1835" s="290"/>
      <c r="F1835" s="857"/>
      <c r="G1835" s="859"/>
      <c r="H1835" s="859"/>
      <c r="I1835" s="859"/>
    </row>
    <row r="1836" spans="1:9" x14ac:dyDescent="0.25">
      <c r="A1836" s="933">
        <v>91294</v>
      </c>
      <c r="B1836" s="933" t="s">
        <v>1566</v>
      </c>
      <c r="C1836" s="933" t="s">
        <v>156</v>
      </c>
      <c r="D1836" s="934">
        <v>285.91000000000003</v>
      </c>
      <c r="E1836" s="290"/>
      <c r="F1836" s="857"/>
      <c r="G1836" s="859"/>
      <c r="H1836" s="859"/>
      <c r="I1836" s="859"/>
    </row>
    <row r="1837" spans="1:9" x14ac:dyDescent="0.25">
      <c r="A1837" s="933">
        <v>91295</v>
      </c>
      <c r="B1837" s="933" t="s">
        <v>1567</v>
      </c>
      <c r="C1837" s="933" t="s">
        <v>156</v>
      </c>
      <c r="D1837" s="934">
        <v>282.27</v>
      </c>
      <c r="E1837" s="290"/>
      <c r="F1837" s="857"/>
      <c r="G1837" s="859"/>
      <c r="H1837" s="859"/>
      <c r="I1837" s="859"/>
    </row>
    <row r="1838" spans="1:9" x14ac:dyDescent="0.25">
      <c r="A1838" s="933">
        <v>91296</v>
      </c>
      <c r="B1838" s="933" t="s">
        <v>1568</v>
      </c>
      <c r="C1838" s="933" t="s">
        <v>156</v>
      </c>
      <c r="D1838" s="934">
        <v>298.75</v>
      </c>
      <c r="E1838" s="290"/>
      <c r="F1838" s="857"/>
      <c r="G1838" s="859"/>
      <c r="H1838" s="859"/>
      <c r="I1838" s="859"/>
    </row>
    <row r="1839" spans="1:9" x14ac:dyDescent="0.25">
      <c r="A1839" s="933">
        <v>91297</v>
      </c>
      <c r="B1839" s="933" t="s">
        <v>1569</v>
      </c>
      <c r="C1839" s="933" t="s">
        <v>156</v>
      </c>
      <c r="D1839" s="934">
        <v>337.96</v>
      </c>
      <c r="E1839" s="290"/>
      <c r="F1839" s="857"/>
      <c r="G1839" s="859"/>
      <c r="H1839" s="859"/>
      <c r="I1839" s="859"/>
    </row>
    <row r="1840" spans="1:9" x14ac:dyDescent="0.25">
      <c r="A1840" s="933">
        <v>91298</v>
      </c>
      <c r="B1840" s="933" t="s">
        <v>1570</v>
      </c>
      <c r="C1840" s="933" t="s">
        <v>156</v>
      </c>
      <c r="D1840" s="934">
        <v>616.54999999999995</v>
      </c>
      <c r="E1840" s="290"/>
      <c r="F1840" s="857"/>
      <c r="G1840" s="859"/>
      <c r="H1840" s="859"/>
      <c r="I1840" s="859"/>
    </row>
    <row r="1841" spans="1:9" x14ac:dyDescent="0.25">
      <c r="A1841" s="933">
        <v>91299</v>
      </c>
      <c r="B1841" s="933" t="s">
        <v>1571</v>
      </c>
      <c r="C1841" s="933" t="s">
        <v>156</v>
      </c>
      <c r="D1841" s="934">
        <v>845.88</v>
      </c>
      <c r="E1841" s="290"/>
      <c r="F1841" s="857"/>
      <c r="G1841" s="859"/>
      <c r="H1841" s="859"/>
      <c r="I1841" s="859"/>
    </row>
    <row r="1842" spans="1:9" x14ac:dyDescent="0.25">
      <c r="A1842" s="933">
        <v>91300</v>
      </c>
      <c r="B1842" s="933" t="s">
        <v>1572</v>
      </c>
      <c r="C1842" s="933" t="s">
        <v>156</v>
      </c>
      <c r="D1842" s="934">
        <v>25.46</v>
      </c>
      <c r="E1842" s="290"/>
      <c r="F1842" s="857"/>
      <c r="G1842" s="859"/>
      <c r="H1842" s="859"/>
      <c r="I1842" s="859"/>
    </row>
    <row r="1843" spans="1:9" x14ac:dyDescent="0.25">
      <c r="A1843" s="933">
        <v>91301</v>
      </c>
      <c r="B1843" s="933" t="s">
        <v>1573</v>
      </c>
      <c r="C1843" s="933" t="s">
        <v>156</v>
      </c>
      <c r="D1843" s="934">
        <v>27.14</v>
      </c>
      <c r="E1843" s="290"/>
      <c r="F1843" s="857"/>
      <c r="G1843" s="859"/>
      <c r="H1843" s="859"/>
      <c r="I1843" s="859"/>
    </row>
    <row r="1844" spans="1:9" x14ac:dyDescent="0.25">
      <c r="A1844" s="933">
        <v>91302</v>
      </c>
      <c r="B1844" s="933" t="s">
        <v>1574</v>
      </c>
      <c r="C1844" s="933" t="s">
        <v>156</v>
      </c>
      <c r="D1844" s="934">
        <v>28.87</v>
      </c>
      <c r="E1844" s="290"/>
      <c r="F1844" s="857"/>
      <c r="G1844" s="859"/>
      <c r="H1844" s="859"/>
      <c r="I1844" s="859"/>
    </row>
    <row r="1845" spans="1:9" x14ac:dyDescent="0.25">
      <c r="A1845" s="933">
        <v>91303</v>
      </c>
      <c r="B1845" s="933" t="s">
        <v>1575</v>
      </c>
      <c r="C1845" s="933" t="s">
        <v>156</v>
      </c>
      <c r="D1845" s="934">
        <v>30.62</v>
      </c>
      <c r="E1845" s="290"/>
      <c r="F1845" s="857"/>
      <c r="G1845" s="859"/>
      <c r="H1845" s="859"/>
      <c r="I1845" s="859"/>
    </row>
    <row r="1846" spans="1:9" x14ac:dyDescent="0.25">
      <c r="A1846" s="933">
        <v>91304</v>
      </c>
      <c r="B1846" s="933" t="s">
        <v>1576</v>
      </c>
      <c r="C1846" s="933" t="s">
        <v>156</v>
      </c>
      <c r="D1846" s="934">
        <v>83.8</v>
      </c>
      <c r="E1846" s="290"/>
      <c r="F1846" s="857"/>
      <c r="G1846" s="859"/>
      <c r="H1846" s="859"/>
      <c r="I1846" s="859"/>
    </row>
    <row r="1847" spans="1:9" x14ac:dyDescent="0.25">
      <c r="A1847" s="933">
        <v>91305</v>
      </c>
      <c r="B1847" s="933" t="s">
        <v>1577</v>
      </c>
      <c r="C1847" s="933" t="s">
        <v>156</v>
      </c>
      <c r="D1847" s="934">
        <v>63.37</v>
      </c>
      <c r="E1847" s="290"/>
      <c r="F1847" s="857"/>
      <c r="G1847" s="859"/>
      <c r="H1847" s="859"/>
      <c r="I1847" s="859"/>
    </row>
    <row r="1848" spans="1:9" x14ac:dyDescent="0.25">
      <c r="A1848" s="933">
        <v>91306</v>
      </c>
      <c r="B1848" s="933" t="s">
        <v>1578</v>
      </c>
      <c r="C1848" s="933" t="s">
        <v>156</v>
      </c>
      <c r="D1848" s="934">
        <v>90.17</v>
      </c>
      <c r="E1848" s="290"/>
      <c r="F1848" s="857"/>
      <c r="G1848" s="859"/>
      <c r="H1848" s="859"/>
      <c r="I1848" s="859"/>
    </row>
    <row r="1849" spans="1:9" x14ac:dyDescent="0.25">
      <c r="A1849" s="933">
        <v>91307</v>
      </c>
      <c r="B1849" s="933" t="s">
        <v>1579</v>
      </c>
      <c r="C1849" s="933" t="s">
        <v>156</v>
      </c>
      <c r="D1849" s="934">
        <v>66.08</v>
      </c>
      <c r="E1849" s="290"/>
      <c r="F1849" s="857"/>
      <c r="G1849" s="859"/>
      <c r="H1849" s="859"/>
      <c r="I1849" s="859"/>
    </row>
    <row r="1850" spans="1:9" x14ac:dyDescent="0.25">
      <c r="A1850" s="933">
        <v>91312</v>
      </c>
      <c r="B1850" s="933" t="s">
        <v>1580</v>
      </c>
      <c r="C1850" s="933" t="s">
        <v>156</v>
      </c>
      <c r="D1850" s="934">
        <v>644.1</v>
      </c>
      <c r="E1850" s="290"/>
      <c r="F1850" s="857"/>
      <c r="G1850" s="859"/>
      <c r="H1850" s="859"/>
      <c r="I1850" s="859"/>
    </row>
    <row r="1851" spans="1:9" x14ac:dyDescent="0.25">
      <c r="A1851" s="933">
        <v>91313</v>
      </c>
      <c r="B1851" s="933" t="s">
        <v>1581</v>
      </c>
      <c r="C1851" s="933" t="s">
        <v>156</v>
      </c>
      <c r="D1851" s="934">
        <v>689.86</v>
      </c>
      <c r="E1851" s="290"/>
      <c r="F1851" s="857"/>
      <c r="G1851" s="859"/>
      <c r="H1851" s="859"/>
      <c r="I1851" s="859"/>
    </row>
    <row r="1852" spans="1:9" x14ac:dyDescent="0.25">
      <c r="A1852" s="933">
        <v>91314</v>
      </c>
      <c r="B1852" s="933" t="s">
        <v>1582</v>
      </c>
      <c r="C1852" s="933" t="s">
        <v>156</v>
      </c>
      <c r="D1852" s="934">
        <v>726.04</v>
      </c>
      <c r="E1852" s="290"/>
      <c r="F1852" s="857"/>
      <c r="G1852" s="859"/>
      <c r="H1852" s="859"/>
      <c r="I1852" s="859"/>
    </row>
    <row r="1853" spans="1:9" x14ac:dyDescent="0.25">
      <c r="A1853" s="933">
        <v>91315</v>
      </c>
      <c r="B1853" s="933" t="s">
        <v>1583</v>
      </c>
      <c r="C1853" s="933" t="s">
        <v>156</v>
      </c>
      <c r="D1853" s="934">
        <v>761.32</v>
      </c>
      <c r="E1853" s="290"/>
      <c r="F1853" s="857"/>
      <c r="G1853" s="859"/>
      <c r="H1853" s="859"/>
      <c r="I1853" s="859"/>
    </row>
    <row r="1854" spans="1:9" x14ac:dyDescent="0.25">
      <c r="A1854" s="933">
        <v>91318</v>
      </c>
      <c r="B1854" s="933" t="s">
        <v>1584</v>
      </c>
      <c r="C1854" s="933" t="s">
        <v>156</v>
      </c>
      <c r="D1854" s="934">
        <v>580.73</v>
      </c>
      <c r="E1854" s="290"/>
      <c r="F1854" s="857"/>
      <c r="G1854" s="859"/>
      <c r="H1854" s="859"/>
      <c r="I1854" s="859"/>
    </row>
    <row r="1855" spans="1:9" x14ac:dyDescent="0.25">
      <c r="A1855" s="933">
        <v>91319</v>
      </c>
      <c r="B1855" s="933" t="s">
        <v>1585</v>
      </c>
      <c r="C1855" s="933" t="s">
        <v>156</v>
      </c>
      <c r="D1855" s="934">
        <v>623.78</v>
      </c>
      <c r="E1855" s="290"/>
      <c r="F1855" s="857"/>
      <c r="G1855" s="859"/>
      <c r="H1855" s="859"/>
      <c r="I1855" s="859"/>
    </row>
    <row r="1856" spans="1:9" x14ac:dyDescent="0.25">
      <c r="A1856" s="933">
        <v>91320</v>
      </c>
      <c r="B1856" s="933" t="s">
        <v>1586</v>
      </c>
      <c r="C1856" s="933" t="s">
        <v>156</v>
      </c>
      <c r="D1856" s="934">
        <v>642.24</v>
      </c>
      <c r="E1856" s="290"/>
      <c r="F1856" s="857"/>
      <c r="G1856" s="859"/>
      <c r="H1856" s="859"/>
      <c r="I1856" s="859"/>
    </row>
    <row r="1857" spans="1:9" x14ac:dyDescent="0.25">
      <c r="A1857" s="933">
        <v>91321</v>
      </c>
      <c r="B1857" s="933" t="s">
        <v>1587</v>
      </c>
      <c r="C1857" s="933" t="s">
        <v>156</v>
      </c>
      <c r="D1857" s="934">
        <v>677.52</v>
      </c>
      <c r="E1857" s="290"/>
      <c r="F1857" s="857"/>
      <c r="G1857" s="859"/>
      <c r="H1857" s="859"/>
      <c r="I1857" s="859"/>
    </row>
    <row r="1858" spans="1:9" x14ac:dyDescent="0.25">
      <c r="A1858" s="933">
        <v>91324</v>
      </c>
      <c r="B1858" s="933" t="s">
        <v>1588</v>
      </c>
      <c r="C1858" s="933" t="s">
        <v>156</v>
      </c>
      <c r="D1858" s="934">
        <v>586.52</v>
      </c>
      <c r="E1858" s="290"/>
      <c r="F1858" s="857"/>
      <c r="G1858" s="859"/>
      <c r="H1858" s="859"/>
      <c r="I1858" s="859"/>
    </row>
    <row r="1859" spans="1:9" x14ac:dyDescent="0.25">
      <c r="A1859" s="933">
        <v>91325</v>
      </c>
      <c r="B1859" s="933" t="s">
        <v>1589</v>
      </c>
      <c r="C1859" s="933" t="s">
        <v>156</v>
      </c>
      <c r="D1859" s="934">
        <v>560.24</v>
      </c>
      <c r="E1859" s="290"/>
      <c r="F1859" s="857"/>
      <c r="G1859" s="859"/>
      <c r="H1859" s="859"/>
      <c r="I1859" s="859"/>
    </row>
    <row r="1860" spans="1:9" x14ac:dyDescent="0.25">
      <c r="A1860" s="933">
        <v>91326</v>
      </c>
      <c r="B1860" s="933" t="s">
        <v>1590</v>
      </c>
      <c r="C1860" s="933" t="s">
        <v>156</v>
      </c>
      <c r="D1860" s="934">
        <v>663.95</v>
      </c>
      <c r="E1860" s="290"/>
      <c r="F1860" s="857"/>
      <c r="G1860" s="859"/>
      <c r="H1860" s="859"/>
      <c r="I1860" s="859"/>
    </row>
    <row r="1861" spans="1:9" x14ac:dyDescent="0.25">
      <c r="A1861" s="933">
        <v>91327</v>
      </c>
      <c r="B1861" s="933" t="s">
        <v>1591</v>
      </c>
      <c r="C1861" s="933" t="s">
        <v>156</v>
      </c>
      <c r="D1861" s="934">
        <v>673.06</v>
      </c>
      <c r="E1861" s="290"/>
      <c r="F1861" s="857"/>
      <c r="G1861" s="859"/>
      <c r="H1861" s="859"/>
      <c r="I1861" s="859"/>
    </row>
    <row r="1862" spans="1:9" x14ac:dyDescent="0.25">
      <c r="A1862" s="933">
        <v>91328</v>
      </c>
      <c r="B1862" s="933" t="s">
        <v>1592</v>
      </c>
      <c r="C1862" s="933" t="s">
        <v>156</v>
      </c>
      <c r="D1862" s="934">
        <v>615.23</v>
      </c>
      <c r="E1862" s="290"/>
      <c r="F1862" s="857"/>
      <c r="G1862" s="859"/>
      <c r="H1862" s="859"/>
      <c r="I1862" s="859"/>
    </row>
    <row r="1863" spans="1:9" x14ac:dyDescent="0.25">
      <c r="A1863" s="933">
        <v>91329</v>
      </c>
      <c r="B1863" s="933" t="s">
        <v>1593</v>
      </c>
      <c r="C1863" s="933" t="s">
        <v>156</v>
      </c>
      <c r="D1863" s="934">
        <v>570.95000000000005</v>
      </c>
      <c r="E1863" s="290"/>
      <c r="F1863" s="857"/>
      <c r="G1863" s="859"/>
      <c r="H1863" s="859"/>
      <c r="I1863" s="859"/>
    </row>
    <row r="1864" spans="1:9" x14ac:dyDescent="0.25">
      <c r="A1864" s="933">
        <v>91330</v>
      </c>
      <c r="B1864" s="933" t="s">
        <v>1594</v>
      </c>
      <c r="C1864" s="933" t="s">
        <v>156</v>
      </c>
      <c r="D1864" s="934">
        <v>651.28</v>
      </c>
      <c r="E1864" s="290"/>
      <c r="F1864" s="857"/>
      <c r="G1864" s="859"/>
      <c r="H1864" s="859"/>
      <c r="I1864" s="859"/>
    </row>
    <row r="1865" spans="1:9" x14ac:dyDescent="0.25">
      <c r="A1865" s="933">
        <v>91331</v>
      </c>
      <c r="B1865" s="933" t="s">
        <v>1595</v>
      </c>
      <c r="C1865" s="933" t="s">
        <v>156</v>
      </c>
      <c r="D1865" s="934">
        <v>606.84</v>
      </c>
      <c r="E1865" s="290"/>
      <c r="F1865" s="857"/>
      <c r="G1865" s="859"/>
      <c r="H1865" s="859"/>
      <c r="I1865" s="859"/>
    </row>
    <row r="1866" spans="1:9" x14ac:dyDescent="0.25">
      <c r="A1866" s="933">
        <v>91332</v>
      </c>
      <c r="B1866" s="933" t="s">
        <v>1596</v>
      </c>
      <c r="C1866" s="933" t="s">
        <v>156</v>
      </c>
      <c r="D1866" s="934">
        <v>710.12</v>
      </c>
      <c r="E1866" s="290"/>
      <c r="F1866" s="857"/>
      <c r="G1866" s="859"/>
      <c r="H1866" s="859"/>
      <c r="I1866" s="859"/>
    </row>
    <row r="1867" spans="1:9" x14ac:dyDescent="0.25">
      <c r="A1867" s="933">
        <v>91333</v>
      </c>
      <c r="B1867" s="933" t="s">
        <v>1597</v>
      </c>
      <c r="C1867" s="933" t="s">
        <v>156</v>
      </c>
      <c r="D1867" s="934">
        <v>665.54</v>
      </c>
      <c r="E1867" s="290"/>
      <c r="F1867" s="857"/>
      <c r="G1867" s="859"/>
      <c r="H1867" s="859"/>
      <c r="I1867" s="859"/>
    </row>
    <row r="1868" spans="1:9" x14ac:dyDescent="0.25">
      <c r="A1868" s="933">
        <v>91334</v>
      </c>
      <c r="B1868" s="933" t="s">
        <v>1598</v>
      </c>
      <c r="C1868" s="933" t="s">
        <v>156</v>
      </c>
      <c r="D1868" s="934">
        <v>988.71</v>
      </c>
      <c r="E1868" s="290"/>
      <c r="F1868" s="857"/>
      <c r="G1868" s="859"/>
      <c r="H1868" s="859"/>
      <c r="I1868" s="859"/>
    </row>
    <row r="1869" spans="1:9" x14ac:dyDescent="0.25">
      <c r="A1869" s="933">
        <v>91335</v>
      </c>
      <c r="B1869" s="933" t="s">
        <v>1599</v>
      </c>
      <c r="C1869" s="933" t="s">
        <v>156</v>
      </c>
      <c r="D1869" s="934">
        <v>944.13</v>
      </c>
      <c r="E1869" s="290"/>
      <c r="F1869" s="857"/>
      <c r="G1869" s="859"/>
      <c r="H1869" s="859"/>
      <c r="I1869" s="859"/>
    </row>
    <row r="1870" spans="1:9" x14ac:dyDescent="0.25">
      <c r="A1870" s="933">
        <v>91336</v>
      </c>
      <c r="B1870" s="933" t="s">
        <v>1600</v>
      </c>
      <c r="C1870" s="933" t="s">
        <v>156</v>
      </c>
      <c r="D1870" s="935">
        <v>1218.04</v>
      </c>
      <c r="E1870" s="290"/>
      <c r="F1870" s="857"/>
      <c r="G1870" s="859"/>
      <c r="H1870" s="859"/>
      <c r="I1870" s="859"/>
    </row>
    <row r="1871" spans="1:9" x14ac:dyDescent="0.25">
      <c r="A1871" s="933">
        <v>91337</v>
      </c>
      <c r="B1871" s="933" t="s">
        <v>1601</v>
      </c>
      <c r="C1871" s="933" t="s">
        <v>156</v>
      </c>
      <c r="D1871" s="935">
        <v>1173.46</v>
      </c>
      <c r="E1871" s="290"/>
      <c r="F1871" s="857"/>
      <c r="G1871" s="859"/>
      <c r="H1871" s="859"/>
      <c r="I1871" s="859"/>
    </row>
    <row r="1872" spans="1:9" x14ac:dyDescent="0.25">
      <c r="A1872" s="933" t="s">
        <v>1602</v>
      </c>
      <c r="B1872" s="933" t="s">
        <v>1603</v>
      </c>
      <c r="C1872" s="933" t="s">
        <v>156</v>
      </c>
      <c r="D1872" s="935">
        <v>1192.5</v>
      </c>
      <c r="E1872" s="290"/>
      <c r="F1872" s="857"/>
      <c r="G1872" s="859"/>
      <c r="H1872" s="859"/>
      <c r="I1872" s="859"/>
    </row>
    <row r="1873" spans="1:9" x14ac:dyDescent="0.25">
      <c r="A1873" s="933">
        <v>84844</v>
      </c>
      <c r="B1873" s="933" t="s">
        <v>1604</v>
      </c>
      <c r="C1873" s="933" t="s">
        <v>419</v>
      </c>
      <c r="D1873" s="934">
        <v>362.49</v>
      </c>
      <c r="E1873" s="290"/>
      <c r="F1873" s="857"/>
      <c r="G1873" s="859"/>
      <c r="H1873" s="859"/>
      <c r="I1873" s="859"/>
    </row>
    <row r="1874" spans="1:9" x14ac:dyDescent="0.25">
      <c r="A1874" s="933">
        <v>84845</v>
      </c>
      <c r="B1874" s="933" t="s">
        <v>1605</v>
      </c>
      <c r="C1874" s="933" t="s">
        <v>419</v>
      </c>
      <c r="D1874" s="934">
        <v>511.52</v>
      </c>
      <c r="E1874" s="290"/>
      <c r="F1874" s="857"/>
      <c r="G1874" s="859"/>
      <c r="H1874" s="859"/>
      <c r="I1874" s="859"/>
    </row>
    <row r="1875" spans="1:9" x14ac:dyDescent="0.25">
      <c r="A1875" s="933">
        <v>84846</v>
      </c>
      <c r="B1875" s="933" t="s">
        <v>1606</v>
      </c>
      <c r="C1875" s="933" t="s">
        <v>419</v>
      </c>
      <c r="D1875" s="934">
        <v>522.16999999999996</v>
      </c>
      <c r="E1875" s="290"/>
      <c r="F1875" s="857"/>
      <c r="G1875" s="859"/>
      <c r="H1875" s="859"/>
      <c r="I1875" s="859"/>
    </row>
    <row r="1876" spans="1:9" x14ac:dyDescent="0.25">
      <c r="A1876" s="933">
        <v>84847</v>
      </c>
      <c r="B1876" s="933" t="s">
        <v>1607</v>
      </c>
      <c r="C1876" s="933" t="s">
        <v>419</v>
      </c>
      <c r="D1876" s="934">
        <v>522.16999999999996</v>
      </c>
      <c r="E1876" s="290"/>
      <c r="F1876" s="857"/>
      <c r="G1876" s="859"/>
      <c r="H1876" s="859"/>
      <c r="I1876" s="859"/>
    </row>
    <row r="1877" spans="1:9" x14ac:dyDescent="0.25">
      <c r="A1877" s="933">
        <v>84848</v>
      </c>
      <c r="B1877" s="933" t="s">
        <v>1608</v>
      </c>
      <c r="C1877" s="933" t="s">
        <v>419</v>
      </c>
      <c r="D1877" s="934">
        <v>428.65</v>
      </c>
      <c r="E1877" s="290"/>
      <c r="F1877" s="857"/>
      <c r="G1877" s="859"/>
      <c r="H1877" s="859"/>
      <c r="I1877" s="859"/>
    </row>
    <row r="1878" spans="1:9" x14ac:dyDescent="0.25">
      <c r="A1878" s="933" t="s">
        <v>1609</v>
      </c>
      <c r="B1878" s="933" t="s">
        <v>1610</v>
      </c>
      <c r="C1878" s="933" t="s">
        <v>419</v>
      </c>
      <c r="D1878" s="934">
        <v>450.99</v>
      </c>
      <c r="E1878" s="290"/>
      <c r="F1878" s="857"/>
      <c r="G1878" s="859"/>
      <c r="H1878" s="859"/>
      <c r="I1878" s="859"/>
    </row>
    <row r="1879" spans="1:9" x14ac:dyDescent="0.25">
      <c r="A1879" s="933" t="s">
        <v>1611</v>
      </c>
      <c r="B1879" s="933" t="s">
        <v>1612</v>
      </c>
      <c r="C1879" s="933" t="s">
        <v>419</v>
      </c>
      <c r="D1879" s="934">
        <v>415.1</v>
      </c>
      <c r="E1879" s="290"/>
      <c r="F1879" s="857"/>
      <c r="G1879" s="859"/>
      <c r="H1879" s="859"/>
      <c r="I1879" s="859"/>
    </row>
    <row r="1880" spans="1:9" x14ac:dyDescent="0.25">
      <c r="A1880" s="933" t="s">
        <v>1613</v>
      </c>
      <c r="B1880" s="933" t="s">
        <v>1614</v>
      </c>
      <c r="C1880" s="933" t="s">
        <v>156</v>
      </c>
      <c r="D1880" s="934">
        <v>108.12</v>
      </c>
      <c r="E1880" s="290"/>
      <c r="F1880" s="857"/>
      <c r="G1880" s="859"/>
      <c r="H1880" s="859"/>
      <c r="I1880" s="859"/>
    </row>
    <row r="1881" spans="1:9" x14ac:dyDescent="0.25">
      <c r="A1881" s="933" t="s">
        <v>1615</v>
      </c>
      <c r="B1881" s="933" t="s">
        <v>1616</v>
      </c>
      <c r="C1881" s="933" t="s">
        <v>156</v>
      </c>
      <c r="D1881" s="934">
        <v>121.41</v>
      </c>
      <c r="E1881" s="290"/>
      <c r="F1881" s="857"/>
      <c r="G1881" s="859"/>
      <c r="H1881" s="859"/>
      <c r="I1881" s="859"/>
    </row>
    <row r="1882" spans="1:9" x14ac:dyDescent="0.25">
      <c r="A1882" s="933" t="s">
        <v>1617</v>
      </c>
      <c r="B1882" s="933" t="s">
        <v>1618</v>
      </c>
      <c r="C1882" s="933" t="s">
        <v>419</v>
      </c>
      <c r="D1882" s="934">
        <v>438.15</v>
      </c>
      <c r="E1882" s="290"/>
      <c r="F1882" s="857"/>
      <c r="G1882" s="859"/>
      <c r="H1882" s="859"/>
      <c r="I1882" s="859"/>
    </row>
    <row r="1883" spans="1:9" x14ac:dyDescent="0.25">
      <c r="A1883" s="933" t="s">
        <v>1619</v>
      </c>
      <c r="B1883" s="933" t="s">
        <v>1620</v>
      </c>
      <c r="C1883" s="933" t="s">
        <v>419</v>
      </c>
      <c r="D1883" s="934">
        <v>378.45</v>
      </c>
      <c r="E1883" s="290"/>
      <c r="F1883" s="857"/>
      <c r="G1883" s="859"/>
      <c r="H1883" s="859"/>
      <c r="I1883" s="859"/>
    </row>
    <row r="1884" spans="1:9" x14ac:dyDescent="0.25">
      <c r="A1884" s="933" t="s">
        <v>1621</v>
      </c>
      <c r="B1884" s="933" t="s">
        <v>1622</v>
      </c>
      <c r="C1884" s="933" t="s">
        <v>419</v>
      </c>
      <c r="D1884" s="934">
        <v>280.87</v>
      </c>
      <c r="E1884" s="290"/>
      <c r="F1884" s="857"/>
      <c r="G1884" s="859"/>
      <c r="H1884" s="859"/>
      <c r="I1884" s="859"/>
    </row>
    <row r="1885" spans="1:9" x14ac:dyDescent="0.25">
      <c r="A1885" s="933">
        <v>84854</v>
      </c>
      <c r="B1885" s="933" t="s">
        <v>1623</v>
      </c>
      <c r="C1885" s="933" t="s">
        <v>169</v>
      </c>
      <c r="D1885" s="934">
        <v>36.450000000000003</v>
      </c>
      <c r="E1885" s="290"/>
      <c r="F1885" s="857"/>
      <c r="G1885" s="859"/>
      <c r="H1885" s="859"/>
      <c r="I1885" s="859"/>
    </row>
    <row r="1886" spans="1:9" x14ac:dyDescent="0.25">
      <c r="A1886" s="933">
        <v>94559</v>
      </c>
      <c r="B1886" s="933" t="s">
        <v>1624</v>
      </c>
      <c r="C1886" s="933" t="s">
        <v>419</v>
      </c>
      <c r="D1886" s="934">
        <v>594.66</v>
      </c>
      <c r="E1886" s="290"/>
      <c r="F1886" s="857"/>
      <c r="G1886" s="859"/>
      <c r="H1886" s="859"/>
      <c r="I1886" s="859"/>
    </row>
    <row r="1887" spans="1:9" x14ac:dyDescent="0.25">
      <c r="A1887" s="933">
        <v>94560</v>
      </c>
      <c r="B1887" s="933" t="s">
        <v>1625</v>
      </c>
      <c r="C1887" s="933" t="s">
        <v>419</v>
      </c>
      <c r="D1887" s="934">
        <v>527.29</v>
      </c>
      <c r="E1887" s="290"/>
      <c r="F1887" s="857"/>
      <c r="G1887" s="859"/>
      <c r="H1887" s="859"/>
      <c r="I1887" s="859"/>
    </row>
    <row r="1888" spans="1:9" x14ac:dyDescent="0.25">
      <c r="A1888" s="933">
        <v>94562</v>
      </c>
      <c r="B1888" s="933" t="s">
        <v>1626</v>
      </c>
      <c r="C1888" s="933" t="s">
        <v>419</v>
      </c>
      <c r="D1888" s="934">
        <v>555.30999999999995</v>
      </c>
      <c r="E1888" s="290"/>
      <c r="F1888" s="857"/>
      <c r="G1888" s="859"/>
      <c r="H1888" s="859"/>
      <c r="I1888" s="859"/>
    </row>
    <row r="1889" spans="1:9" x14ac:dyDescent="0.25">
      <c r="A1889" s="933">
        <v>94563</v>
      </c>
      <c r="B1889" s="933" t="s">
        <v>1627</v>
      </c>
      <c r="C1889" s="933" t="s">
        <v>419</v>
      </c>
      <c r="D1889" s="934">
        <v>696.68</v>
      </c>
      <c r="E1889" s="290"/>
      <c r="F1889" s="857"/>
      <c r="G1889" s="859"/>
      <c r="H1889" s="859"/>
      <c r="I1889" s="859"/>
    </row>
    <row r="1890" spans="1:9" x14ac:dyDescent="0.25">
      <c r="A1890" s="933">
        <v>94564</v>
      </c>
      <c r="B1890" s="933" t="s">
        <v>1628</v>
      </c>
      <c r="C1890" s="933" t="s">
        <v>419</v>
      </c>
      <c r="D1890" s="934">
        <v>530.67999999999995</v>
      </c>
      <c r="E1890" s="290"/>
      <c r="F1890" s="857"/>
      <c r="G1890" s="859"/>
      <c r="H1890" s="859"/>
      <c r="I1890" s="859"/>
    </row>
    <row r="1891" spans="1:9" x14ac:dyDescent="0.25">
      <c r="A1891" s="933">
        <v>94565</v>
      </c>
      <c r="B1891" s="933" t="s">
        <v>1629</v>
      </c>
      <c r="C1891" s="933" t="s">
        <v>419</v>
      </c>
      <c r="D1891" s="934">
        <v>505.01</v>
      </c>
      <c r="E1891" s="290"/>
      <c r="F1891" s="857"/>
      <c r="G1891" s="859"/>
      <c r="H1891" s="859"/>
      <c r="I1891" s="859"/>
    </row>
    <row r="1892" spans="1:9" x14ac:dyDescent="0.25">
      <c r="A1892" s="933">
        <v>94567</v>
      </c>
      <c r="B1892" s="933" t="s">
        <v>1630</v>
      </c>
      <c r="C1892" s="933" t="s">
        <v>419</v>
      </c>
      <c r="D1892" s="934">
        <v>527.02</v>
      </c>
      <c r="E1892" s="290"/>
      <c r="F1892" s="857"/>
      <c r="G1892" s="859"/>
      <c r="H1892" s="859"/>
      <c r="I1892" s="859"/>
    </row>
    <row r="1893" spans="1:9" x14ac:dyDescent="0.25">
      <c r="A1893" s="933">
        <v>94568</v>
      </c>
      <c r="B1893" s="933" t="s">
        <v>1631</v>
      </c>
      <c r="C1893" s="933" t="s">
        <v>419</v>
      </c>
      <c r="D1893" s="934">
        <v>663.84</v>
      </c>
      <c r="E1893" s="290"/>
      <c r="F1893" s="857"/>
      <c r="G1893" s="859"/>
      <c r="H1893" s="859"/>
      <c r="I1893" s="859"/>
    </row>
    <row r="1894" spans="1:9" x14ac:dyDescent="0.25">
      <c r="A1894" s="933">
        <v>99837</v>
      </c>
      <c r="B1894" s="933" t="s">
        <v>12068</v>
      </c>
      <c r="C1894" s="933" t="s">
        <v>169</v>
      </c>
      <c r="D1894" s="934">
        <v>385.95</v>
      </c>
      <c r="E1894" s="290"/>
      <c r="F1894" s="857"/>
      <c r="G1894" s="859"/>
      <c r="H1894" s="859"/>
      <c r="I1894" s="859"/>
    </row>
    <row r="1895" spans="1:9" x14ac:dyDescent="0.25">
      <c r="A1895" s="933">
        <v>99839</v>
      </c>
      <c r="B1895" s="933" t="s">
        <v>12069</v>
      </c>
      <c r="C1895" s="933" t="s">
        <v>169</v>
      </c>
      <c r="D1895" s="934">
        <v>336.43</v>
      </c>
      <c r="E1895" s="290"/>
      <c r="F1895" s="857"/>
      <c r="G1895" s="859"/>
      <c r="H1895" s="859"/>
      <c r="I1895" s="859"/>
    </row>
    <row r="1896" spans="1:9" x14ac:dyDescent="0.25">
      <c r="A1896" s="933">
        <v>99841</v>
      </c>
      <c r="B1896" s="933" t="s">
        <v>12070</v>
      </c>
      <c r="C1896" s="933" t="s">
        <v>169</v>
      </c>
      <c r="D1896" s="934">
        <v>787.58</v>
      </c>
      <c r="E1896" s="290"/>
      <c r="F1896" s="857"/>
      <c r="G1896" s="859"/>
      <c r="H1896" s="859"/>
      <c r="I1896" s="859"/>
    </row>
    <row r="1897" spans="1:9" x14ac:dyDescent="0.25">
      <c r="A1897" s="933">
        <v>99855</v>
      </c>
      <c r="B1897" s="933" t="s">
        <v>12071</v>
      </c>
      <c r="C1897" s="933" t="s">
        <v>169</v>
      </c>
      <c r="D1897" s="934">
        <v>71.489999999999995</v>
      </c>
      <c r="E1897" s="290"/>
      <c r="F1897" s="857"/>
      <c r="G1897" s="859"/>
      <c r="H1897" s="859"/>
      <c r="I1897" s="859"/>
    </row>
    <row r="1898" spans="1:9" x14ac:dyDescent="0.25">
      <c r="A1898" s="933">
        <v>99857</v>
      </c>
      <c r="B1898" s="933" t="s">
        <v>12072</v>
      </c>
      <c r="C1898" s="933" t="s">
        <v>169</v>
      </c>
      <c r="D1898" s="934">
        <v>74.569999999999993</v>
      </c>
      <c r="E1898" s="290"/>
      <c r="F1898" s="857"/>
      <c r="G1898" s="859"/>
      <c r="H1898" s="859"/>
      <c r="I1898" s="859"/>
    </row>
    <row r="1899" spans="1:9" x14ac:dyDescent="0.25">
      <c r="A1899" s="933">
        <v>99861</v>
      </c>
      <c r="B1899" s="933" t="s">
        <v>12073</v>
      </c>
      <c r="C1899" s="933" t="s">
        <v>419</v>
      </c>
      <c r="D1899" s="934">
        <v>440.67</v>
      </c>
      <c r="E1899" s="290"/>
      <c r="F1899" s="857"/>
      <c r="G1899" s="859"/>
      <c r="H1899" s="859"/>
      <c r="I1899" s="859"/>
    </row>
    <row r="1900" spans="1:9" x14ac:dyDescent="0.25">
      <c r="A1900" s="933">
        <v>99862</v>
      </c>
      <c r="B1900" s="933" t="s">
        <v>12074</v>
      </c>
      <c r="C1900" s="933" t="s">
        <v>419</v>
      </c>
      <c r="D1900" s="934">
        <v>501.25</v>
      </c>
      <c r="E1900" s="290"/>
      <c r="F1900" s="857"/>
      <c r="G1900" s="859"/>
      <c r="H1900" s="859"/>
      <c r="I1900" s="859"/>
    </row>
    <row r="1901" spans="1:9" x14ac:dyDescent="0.25">
      <c r="A1901" s="933">
        <v>73665</v>
      </c>
      <c r="B1901" s="933" t="s">
        <v>1632</v>
      </c>
      <c r="C1901" s="933" t="s">
        <v>169</v>
      </c>
      <c r="D1901" s="934">
        <v>67.91</v>
      </c>
      <c r="E1901" s="290"/>
      <c r="F1901" s="857"/>
      <c r="G1901" s="859"/>
      <c r="H1901" s="859"/>
      <c r="I1901" s="859"/>
    </row>
    <row r="1902" spans="1:9" x14ac:dyDescent="0.25">
      <c r="A1902" s="933" t="s">
        <v>1633</v>
      </c>
      <c r="B1902" s="933" t="s">
        <v>1634</v>
      </c>
      <c r="C1902" s="933" t="s">
        <v>169</v>
      </c>
      <c r="D1902" s="934">
        <v>250.12</v>
      </c>
      <c r="E1902" s="290"/>
      <c r="F1902" s="857"/>
      <c r="G1902" s="859"/>
      <c r="H1902" s="859"/>
      <c r="I1902" s="859"/>
    </row>
    <row r="1903" spans="1:9" x14ac:dyDescent="0.25">
      <c r="A1903" s="933">
        <v>68050</v>
      </c>
      <c r="B1903" s="933" t="s">
        <v>1635</v>
      </c>
      <c r="C1903" s="933" t="s">
        <v>419</v>
      </c>
      <c r="D1903" s="934">
        <v>692.78</v>
      </c>
      <c r="E1903" s="290"/>
      <c r="F1903" s="857"/>
      <c r="G1903" s="859"/>
      <c r="H1903" s="859"/>
      <c r="I1903" s="859"/>
    </row>
    <row r="1904" spans="1:9" x14ac:dyDescent="0.25">
      <c r="A1904" s="933">
        <v>90838</v>
      </c>
      <c r="B1904" s="933" t="s">
        <v>1636</v>
      </c>
      <c r="C1904" s="933" t="s">
        <v>156</v>
      </c>
      <c r="D1904" s="934">
        <v>842.44</v>
      </c>
      <c r="E1904" s="290"/>
      <c r="F1904" s="857"/>
      <c r="G1904" s="859"/>
      <c r="H1904" s="859"/>
      <c r="I1904" s="859"/>
    </row>
    <row r="1905" spans="1:9" x14ac:dyDescent="0.25">
      <c r="A1905" s="933">
        <v>91338</v>
      </c>
      <c r="B1905" s="933" t="s">
        <v>1637</v>
      </c>
      <c r="C1905" s="933" t="s">
        <v>419</v>
      </c>
      <c r="D1905" s="935">
        <v>1104.03</v>
      </c>
      <c r="E1905" s="290"/>
      <c r="F1905" s="857"/>
      <c r="G1905" s="859"/>
      <c r="H1905" s="859"/>
      <c r="I1905" s="859"/>
    </row>
    <row r="1906" spans="1:9" x14ac:dyDescent="0.25">
      <c r="A1906" s="933">
        <v>91341</v>
      </c>
      <c r="B1906" s="933" t="s">
        <v>1638</v>
      </c>
      <c r="C1906" s="933" t="s">
        <v>419</v>
      </c>
      <c r="D1906" s="934">
        <v>797.73</v>
      </c>
      <c r="E1906" s="290"/>
      <c r="F1906" s="857"/>
      <c r="G1906" s="859"/>
      <c r="H1906" s="859"/>
      <c r="I1906" s="859"/>
    </row>
    <row r="1907" spans="1:9" x14ac:dyDescent="0.25">
      <c r="A1907" s="933">
        <v>94805</v>
      </c>
      <c r="B1907" s="933" t="s">
        <v>1639</v>
      </c>
      <c r="C1907" s="933" t="s">
        <v>156</v>
      </c>
      <c r="D1907" s="935">
        <v>1302.1600000000001</v>
      </c>
      <c r="E1907" s="290"/>
      <c r="F1907" s="857"/>
      <c r="G1907" s="859"/>
      <c r="H1907" s="859"/>
      <c r="I1907" s="859"/>
    </row>
    <row r="1908" spans="1:9" x14ac:dyDescent="0.25">
      <c r="A1908" s="933">
        <v>94806</v>
      </c>
      <c r="B1908" s="933" t="s">
        <v>1640</v>
      </c>
      <c r="C1908" s="933" t="s">
        <v>156</v>
      </c>
      <c r="D1908" s="934">
        <v>400.79</v>
      </c>
      <c r="E1908" s="290"/>
      <c r="F1908" s="857"/>
      <c r="G1908" s="859"/>
      <c r="H1908" s="859"/>
      <c r="I1908" s="859"/>
    </row>
    <row r="1909" spans="1:9" x14ac:dyDescent="0.25">
      <c r="A1909" s="933">
        <v>94807</v>
      </c>
      <c r="B1909" s="933" t="s">
        <v>1641</v>
      </c>
      <c r="C1909" s="933" t="s">
        <v>156</v>
      </c>
      <c r="D1909" s="934">
        <v>478.21</v>
      </c>
      <c r="E1909" s="290"/>
      <c r="F1909" s="857"/>
      <c r="G1909" s="859"/>
      <c r="H1909" s="859"/>
      <c r="I1909" s="859"/>
    </row>
    <row r="1910" spans="1:9" x14ac:dyDescent="0.25">
      <c r="A1910" s="933" t="s">
        <v>1642</v>
      </c>
      <c r="B1910" s="933" t="s">
        <v>1643</v>
      </c>
      <c r="C1910" s="933" t="s">
        <v>156</v>
      </c>
      <c r="D1910" s="934">
        <v>102.07</v>
      </c>
      <c r="E1910" s="290"/>
      <c r="F1910" s="857"/>
      <c r="G1910" s="859"/>
      <c r="H1910" s="859"/>
      <c r="I1910" s="859"/>
    </row>
    <row r="1911" spans="1:9" x14ac:dyDescent="0.25">
      <c r="A1911" s="933">
        <v>84885</v>
      </c>
      <c r="B1911" s="933" t="s">
        <v>1644</v>
      </c>
      <c r="C1911" s="933" t="s">
        <v>156</v>
      </c>
      <c r="D1911" s="934">
        <v>736.45</v>
      </c>
      <c r="E1911" s="290"/>
      <c r="F1911" s="857"/>
      <c r="G1911" s="859"/>
      <c r="H1911" s="859"/>
      <c r="I1911" s="859"/>
    </row>
    <row r="1912" spans="1:9" x14ac:dyDescent="0.25">
      <c r="A1912" s="933">
        <v>84886</v>
      </c>
      <c r="B1912" s="933" t="s">
        <v>1645</v>
      </c>
      <c r="C1912" s="933" t="s">
        <v>156</v>
      </c>
      <c r="D1912" s="935">
        <v>1156.72</v>
      </c>
      <c r="E1912" s="290"/>
      <c r="F1912" s="857"/>
      <c r="G1912" s="859"/>
      <c r="H1912" s="859"/>
      <c r="I1912" s="859"/>
    </row>
    <row r="1913" spans="1:9" x14ac:dyDescent="0.25">
      <c r="A1913" s="933">
        <v>84889</v>
      </c>
      <c r="B1913" s="933" t="s">
        <v>1646</v>
      </c>
      <c r="C1913" s="933" t="s">
        <v>156</v>
      </c>
      <c r="D1913" s="934">
        <v>20.77</v>
      </c>
      <c r="E1913" s="290"/>
      <c r="F1913" s="857"/>
      <c r="G1913" s="859"/>
      <c r="H1913" s="859"/>
      <c r="I1913" s="859"/>
    </row>
    <row r="1914" spans="1:9" x14ac:dyDescent="0.25">
      <c r="A1914" s="933">
        <v>84891</v>
      </c>
      <c r="B1914" s="933" t="s">
        <v>1647</v>
      </c>
      <c r="C1914" s="933" t="s">
        <v>156</v>
      </c>
      <c r="D1914" s="934">
        <v>246.73</v>
      </c>
      <c r="E1914" s="290"/>
      <c r="F1914" s="857"/>
      <c r="G1914" s="859"/>
      <c r="H1914" s="859"/>
      <c r="I1914" s="859"/>
    </row>
    <row r="1915" spans="1:9" x14ac:dyDescent="0.25">
      <c r="A1915" s="933" t="s">
        <v>1648</v>
      </c>
      <c r="B1915" s="933" t="s">
        <v>1649</v>
      </c>
      <c r="C1915" s="933" t="s">
        <v>156</v>
      </c>
      <c r="D1915" s="934">
        <v>39.11</v>
      </c>
      <c r="E1915" s="290"/>
      <c r="F1915" s="857"/>
      <c r="G1915" s="859"/>
      <c r="H1915" s="859"/>
      <c r="I1915" s="859"/>
    </row>
    <row r="1916" spans="1:9" x14ac:dyDescent="0.25">
      <c r="A1916" s="933" t="s">
        <v>1650</v>
      </c>
      <c r="B1916" s="933" t="s">
        <v>1651</v>
      </c>
      <c r="C1916" s="933" t="s">
        <v>156</v>
      </c>
      <c r="D1916" s="934">
        <v>32.159999999999997</v>
      </c>
      <c r="E1916" s="290"/>
      <c r="F1916" s="857"/>
      <c r="G1916" s="859"/>
      <c r="H1916" s="859"/>
      <c r="I1916" s="859"/>
    </row>
    <row r="1917" spans="1:9" x14ac:dyDescent="0.25">
      <c r="A1917" s="933" t="s">
        <v>1652</v>
      </c>
      <c r="B1917" s="933" t="s">
        <v>1653</v>
      </c>
      <c r="C1917" s="933" t="s">
        <v>156</v>
      </c>
      <c r="D1917" s="934">
        <v>156.13999999999999</v>
      </c>
      <c r="E1917" s="290"/>
      <c r="F1917" s="857"/>
      <c r="G1917" s="859"/>
      <c r="H1917" s="859"/>
      <c r="I1917" s="859"/>
    </row>
    <row r="1918" spans="1:9" x14ac:dyDescent="0.25">
      <c r="A1918" s="933">
        <v>84950</v>
      </c>
      <c r="B1918" s="933" t="s">
        <v>1654</v>
      </c>
      <c r="C1918" s="933" t="s">
        <v>156</v>
      </c>
      <c r="D1918" s="934">
        <v>56.27</v>
      </c>
      <c r="E1918" s="290"/>
      <c r="F1918" s="857"/>
      <c r="G1918" s="859"/>
      <c r="H1918" s="859"/>
      <c r="I1918" s="859"/>
    </row>
    <row r="1919" spans="1:9" x14ac:dyDescent="0.25">
      <c r="A1919" s="933">
        <v>84952</v>
      </c>
      <c r="B1919" s="933" t="s">
        <v>1655</v>
      </c>
      <c r="C1919" s="933" t="s">
        <v>156</v>
      </c>
      <c r="D1919" s="934">
        <v>44.03</v>
      </c>
      <c r="E1919" s="290"/>
      <c r="F1919" s="857"/>
      <c r="G1919" s="859"/>
      <c r="H1919" s="859"/>
      <c r="I1919" s="859"/>
    </row>
    <row r="1920" spans="1:9" x14ac:dyDescent="0.25">
      <c r="A1920" s="933">
        <v>72116</v>
      </c>
      <c r="B1920" s="933" t="s">
        <v>1656</v>
      </c>
      <c r="C1920" s="933" t="s">
        <v>419</v>
      </c>
      <c r="D1920" s="934">
        <v>101.6</v>
      </c>
      <c r="E1920" s="290"/>
      <c r="F1920" s="857"/>
      <c r="G1920" s="859"/>
      <c r="H1920" s="859"/>
      <c r="I1920" s="859"/>
    </row>
    <row r="1921" spans="1:9" x14ac:dyDescent="0.25">
      <c r="A1921" s="933">
        <v>72117</v>
      </c>
      <c r="B1921" s="933" t="s">
        <v>1657</v>
      </c>
      <c r="C1921" s="933" t="s">
        <v>419</v>
      </c>
      <c r="D1921" s="934">
        <v>129.6</v>
      </c>
      <c r="E1921" s="290"/>
      <c r="F1921" s="857"/>
      <c r="G1921" s="859"/>
      <c r="H1921" s="859"/>
      <c r="I1921" s="859"/>
    </row>
    <row r="1922" spans="1:9" x14ac:dyDescent="0.25">
      <c r="A1922" s="933">
        <v>72118</v>
      </c>
      <c r="B1922" s="933" t="s">
        <v>1658</v>
      </c>
      <c r="C1922" s="933" t="s">
        <v>419</v>
      </c>
      <c r="D1922" s="934">
        <v>152.79</v>
      </c>
      <c r="E1922" s="290"/>
      <c r="F1922" s="857"/>
      <c r="G1922" s="859"/>
      <c r="H1922" s="859"/>
      <c r="I1922" s="859"/>
    </row>
    <row r="1923" spans="1:9" x14ac:dyDescent="0.25">
      <c r="A1923" s="933">
        <v>72119</v>
      </c>
      <c r="B1923" s="933" t="s">
        <v>1659</v>
      </c>
      <c r="C1923" s="933" t="s">
        <v>419</v>
      </c>
      <c r="D1923" s="934">
        <v>190.52</v>
      </c>
      <c r="E1923" s="290"/>
      <c r="F1923" s="857"/>
      <c r="G1923" s="859"/>
      <c r="H1923" s="859"/>
      <c r="I1923" s="859"/>
    </row>
    <row r="1924" spans="1:9" x14ac:dyDescent="0.25">
      <c r="A1924" s="933">
        <v>72120</v>
      </c>
      <c r="B1924" s="933" t="s">
        <v>1660</v>
      </c>
      <c r="C1924" s="933" t="s">
        <v>419</v>
      </c>
      <c r="D1924" s="934">
        <v>238.61</v>
      </c>
      <c r="E1924" s="290"/>
      <c r="F1924" s="857"/>
      <c r="G1924" s="859"/>
      <c r="H1924" s="859"/>
      <c r="I1924" s="859"/>
    </row>
    <row r="1925" spans="1:9" x14ac:dyDescent="0.25">
      <c r="A1925" s="933">
        <v>72122</v>
      </c>
      <c r="B1925" s="933" t="s">
        <v>1661</v>
      </c>
      <c r="C1925" s="933" t="s">
        <v>419</v>
      </c>
      <c r="D1925" s="934">
        <v>112.02</v>
      </c>
      <c r="E1925" s="290"/>
      <c r="F1925" s="857"/>
      <c r="G1925" s="859"/>
      <c r="H1925" s="859"/>
      <c r="I1925" s="859"/>
    </row>
    <row r="1926" spans="1:9" x14ac:dyDescent="0.25">
      <c r="A1926" s="933">
        <v>72123</v>
      </c>
      <c r="B1926" s="933" t="s">
        <v>1662</v>
      </c>
      <c r="C1926" s="933" t="s">
        <v>419</v>
      </c>
      <c r="D1926" s="934">
        <v>289.93</v>
      </c>
      <c r="E1926" s="290"/>
      <c r="F1926" s="857"/>
      <c r="G1926" s="859"/>
      <c r="H1926" s="859"/>
      <c r="I1926" s="859"/>
    </row>
    <row r="1927" spans="1:9" x14ac:dyDescent="0.25">
      <c r="A1927" s="933" t="s">
        <v>1663</v>
      </c>
      <c r="B1927" s="933" t="s">
        <v>1664</v>
      </c>
      <c r="C1927" s="933" t="s">
        <v>156</v>
      </c>
      <c r="D1927" s="935">
        <v>1930.95</v>
      </c>
      <c r="E1927" s="290"/>
      <c r="F1927" s="857"/>
      <c r="G1927" s="859"/>
      <c r="H1927" s="859"/>
      <c r="I1927" s="859"/>
    </row>
    <row r="1928" spans="1:9" x14ac:dyDescent="0.25">
      <c r="A1928" s="933" t="s">
        <v>1665</v>
      </c>
      <c r="B1928" s="933" t="s">
        <v>1666</v>
      </c>
      <c r="C1928" s="933" t="s">
        <v>419</v>
      </c>
      <c r="D1928" s="934">
        <v>413.44</v>
      </c>
      <c r="E1928" s="290"/>
      <c r="F1928" s="857"/>
      <c r="G1928" s="859"/>
      <c r="H1928" s="859"/>
      <c r="I1928" s="859"/>
    </row>
    <row r="1929" spans="1:9" x14ac:dyDescent="0.25">
      <c r="A1929" s="933" t="s">
        <v>1667</v>
      </c>
      <c r="B1929" s="933" t="s">
        <v>1668</v>
      </c>
      <c r="C1929" s="933" t="s">
        <v>419</v>
      </c>
      <c r="D1929" s="934">
        <v>443.97</v>
      </c>
      <c r="E1929" s="290"/>
      <c r="F1929" s="857"/>
      <c r="G1929" s="859"/>
      <c r="H1929" s="859"/>
      <c r="I1929" s="859"/>
    </row>
    <row r="1930" spans="1:9" x14ac:dyDescent="0.25">
      <c r="A1930" s="933">
        <v>84957</v>
      </c>
      <c r="B1930" s="933" t="s">
        <v>1669</v>
      </c>
      <c r="C1930" s="933" t="s">
        <v>419</v>
      </c>
      <c r="D1930" s="934">
        <v>156.96</v>
      </c>
      <c r="E1930" s="290"/>
      <c r="F1930" s="857"/>
      <c r="G1930" s="859"/>
      <c r="H1930" s="859"/>
      <c r="I1930" s="859"/>
    </row>
    <row r="1931" spans="1:9" x14ac:dyDescent="0.25">
      <c r="A1931" s="933">
        <v>84959</v>
      </c>
      <c r="B1931" s="933" t="s">
        <v>1670</v>
      </c>
      <c r="C1931" s="933" t="s">
        <v>419</v>
      </c>
      <c r="D1931" s="934">
        <v>182.37</v>
      </c>
      <c r="E1931" s="290"/>
      <c r="F1931" s="857"/>
      <c r="G1931" s="859"/>
      <c r="H1931" s="859"/>
      <c r="I1931" s="859"/>
    </row>
    <row r="1932" spans="1:9" x14ac:dyDescent="0.25">
      <c r="A1932" s="933">
        <v>85001</v>
      </c>
      <c r="B1932" s="933" t="s">
        <v>1671</v>
      </c>
      <c r="C1932" s="933" t="s">
        <v>419</v>
      </c>
      <c r="D1932" s="934">
        <v>173.9</v>
      </c>
      <c r="E1932" s="290"/>
      <c r="F1932" s="857"/>
      <c r="G1932" s="859"/>
      <c r="H1932" s="859"/>
      <c r="I1932" s="859"/>
    </row>
    <row r="1933" spans="1:9" x14ac:dyDescent="0.25">
      <c r="A1933" s="933">
        <v>85002</v>
      </c>
      <c r="B1933" s="933" t="s">
        <v>1672</v>
      </c>
      <c r="C1933" s="933" t="s">
        <v>419</v>
      </c>
      <c r="D1933" s="934">
        <v>241.68</v>
      </c>
      <c r="E1933" s="290"/>
      <c r="F1933" s="857"/>
      <c r="G1933" s="859"/>
      <c r="H1933" s="859"/>
      <c r="I1933" s="859"/>
    </row>
    <row r="1934" spans="1:9" x14ac:dyDescent="0.25">
      <c r="A1934" s="933">
        <v>85004</v>
      </c>
      <c r="B1934" s="933" t="s">
        <v>1673</v>
      </c>
      <c r="C1934" s="933" t="s">
        <v>419</v>
      </c>
      <c r="D1934" s="934">
        <v>123.07</v>
      </c>
      <c r="E1934" s="290"/>
      <c r="F1934" s="857"/>
      <c r="G1934" s="859"/>
      <c r="H1934" s="859"/>
      <c r="I1934" s="859"/>
    </row>
    <row r="1935" spans="1:9" x14ac:dyDescent="0.25">
      <c r="A1935" s="933">
        <v>85005</v>
      </c>
      <c r="B1935" s="933" t="s">
        <v>1674</v>
      </c>
      <c r="C1935" s="933" t="s">
        <v>419</v>
      </c>
      <c r="D1935" s="934">
        <v>355.98</v>
      </c>
      <c r="E1935" s="290"/>
      <c r="F1935" s="857"/>
      <c r="G1935" s="859"/>
      <c r="H1935" s="859"/>
      <c r="I1935" s="859"/>
    </row>
    <row r="1936" spans="1:9" x14ac:dyDescent="0.25">
      <c r="A1936" s="933">
        <v>68054</v>
      </c>
      <c r="B1936" s="933" t="s">
        <v>1675</v>
      </c>
      <c r="C1936" s="933" t="s">
        <v>419</v>
      </c>
      <c r="D1936" s="934">
        <v>235.38</v>
      </c>
      <c r="E1936" s="290"/>
      <c r="F1936" s="857"/>
      <c r="G1936" s="859"/>
      <c r="H1936" s="859"/>
      <c r="I1936" s="859"/>
    </row>
    <row r="1937" spans="1:9" x14ac:dyDescent="0.25">
      <c r="A1937" s="933" t="s">
        <v>1676</v>
      </c>
      <c r="B1937" s="933" t="s">
        <v>1677</v>
      </c>
      <c r="C1937" s="933" t="s">
        <v>419</v>
      </c>
      <c r="D1937" s="934">
        <v>376.59</v>
      </c>
      <c r="E1937" s="290"/>
      <c r="F1937" s="857"/>
      <c r="G1937" s="859"/>
      <c r="H1937" s="859"/>
      <c r="I1937" s="859"/>
    </row>
    <row r="1938" spans="1:9" x14ac:dyDescent="0.25">
      <c r="A1938" s="933" t="s">
        <v>1678</v>
      </c>
      <c r="B1938" s="933" t="s">
        <v>1679</v>
      </c>
      <c r="C1938" s="933" t="s">
        <v>419</v>
      </c>
      <c r="D1938" s="934">
        <v>742.87</v>
      </c>
      <c r="E1938" s="290"/>
      <c r="F1938" s="857"/>
      <c r="G1938" s="859"/>
      <c r="H1938" s="859"/>
      <c r="I1938" s="859"/>
    </row>
    <row r="1939" spans="1:9" x14ac:dyDescent="0.25">
      <c r="A1939" s="933">
        <v>85188</v>
      </c>
      <c r="B1939" s="933" t="s">
        <v>1680</v>
      </c>
      <c r="C1939" s="933" t="s">
        <v>156</v>
      </c>
      <c r="D1939" s="934">
        <v>640.78</v>
      </c>
      <c r="E1939" s="290"/>
      <c r="F1939" s="857"/>
      <c r="G1939" s="859"/>
      <c r="H1939" s="859"/>
      <c r="I1939" s="859"/>
    </row>
    <row r="1940" spans="1:9" x14ac:dyDescent="0.25">
      <c r="A1940" s="933">
        <v>85189</v>
      </c>
      <c r="B1940" s="933" t="s">
        <v>1681</v>
      </c>
      <c r="C1940" s="933" t="s">
        <v>156</v>
      </c>
      <c r="D1940" s="935">
        <v>1254.32</v>
      </c>
      <c r="E1940" s="290"/>
      <c r="F1940" s="857"/>
      <c r="G1940" s="859"/>
      <c r="H1940" s="859"/>
      <c r="I1940" s="859"/>
    </row>
    <row r="1941" spans="1:9" x14ac:dyDescent="0.25">
      <c r="A1941" s="933">
        <v>85010</v>
      </c>
      <c r="B1941" s="933" t="s">
        <v>1682</v>
      </c>
      <c r="C1941" s="933" t="s">
        <v>419</v>
      </c>
      <c r="D1941" s="934">
        <v>384.23</v>
      </c>
      <c r="E1941" s="290"/>
      <c r="F1941" s="857"/>
      <c r="G1941" s="859"/>
      <c r="H1941" s="859"/>
      <c r="I1941" s="859"/>
    </row>
    <row r="1942" spans="1:9" x14ac:dyDescent="0.25">
      <c r="A1942" s="933">
        <v>94569</v>
      </c>
      <c r="B1942" s="933" t="s">
        <v>1683</v>
      </c>
      <c r="C1942" s="933" t="s">
        <v>419</v>
      </c>
      <c r="D1942" s="934">
        <v>522.03</v>
      </c>
      <c r="E1942" s="290"/>
      <c r="F1942" s="857"/>
      <c r="G1942" s="859"/>
      <c r="H1942" s="859"/>
      <c r="I1942" s="859"/>
    </row>
    <row r="1943" spans="1:9" x14ac:dyDescent="0.25">
      <c r="A1943" s="933">
        <v>94570</v>
      </c>
      <c r="B1943" s="933" t="s">
        <v>1684</v>
      </c>
      <c r="C1943" s="933" t="s">
        <v>419</v>
      </c>
      <c r="D1943" s="934">
        <v>329.41</v>
      </c>
      <c r="E1943" s="290"/>
      <c r="F1943" s="857"/>
      <c r="G1943" s="859"/>
      <c r="H1943" s="859"/>
      <c r="I1943" s="859"/>
    </row>
    <row r="1944" spans="1:9" x14ac:dyDescent="0.25">
      <c r="A1944" s="933">
        <v>94572</v>
      </c>
      <c r="B1944" s="933" t="s">
        <v>1685</v>
      </c>
      <c r="C1944" s="933" t="s">
        <v>419</v>
      </c>
      <c r="D1944" s="934">
        <v>497.25</v>
      </c>
      <c r="E1944" s="290"/>
      <c r="F1944" s="857"/>
      <c r="G1944" s="859"/>
      <c r="H1944" s="859"/>
      <c r="I1944" s="859"/>
    </row>
    <row r="1945" spans="1:9" x14ac:dyDescent="0.25">
      <c r="A1945" s="933">
        <v>94573</v>
      </c>
      <c r="B1945" s="933" t="s">
        <v>1686</v>
      </c>
      <c r="C1945" s="933" t="s">
        <v>419</v>
      </c>
      <c r="D1945" s="934">
        <v>382.25</v>
      </c>
      <c r="E1945" s="290"/>
      <c r="F1945" s="857"/>
      <c r="G1945" s="859"/>
      <c r="H1945" s="859"/>
      <c r="I1945" s="859"/>
    </row>
    <row r="1946" spans="1:9" x14ac:dyDescent="0.25">
      <c r="A1946" s="933">
        <v>94574</v>
      </c>
      <c r="B1946" s="933" t="s">
        <v>1687</v>
      </c>
      <c r="C1946" s="933" t="s">
        <v>419</v>
      </c>
      <c r="D1946" s="934">
        <v>563.54999999999995</v>
      </c>
      <c r="E1946" s="290"/>
      <c r="F1946" s="857"/>
      <c r="G1946" s="859"/>
      <c r="H1946" s="859"/>
      <c r="I1946" s="859"/>
    </row>
    <row r="1947" spans="1:9" x14ac:dyDescent="0.25">
      <c r="A1947" s="933">
        <v>94575</v>
      </c>
      <c r="B1947" s="933" t="s">
        <v>1688</v>
      </c>
      <c r="C1947" s="933" t="s">
        <v>419</v>
      </c>
      <c r="D1947" s="934">
        <v>568.72</v>
      </c>
      <c r="E1947" s="290"/>
      <c r="F1947" s="857"/>
      <c r="G1947" s="859"/>
      <c r="H1947" s="859"/>
      <c r="I1947" s="859"/>
    </row>
    <row r="1948" spans="1:9" x14ac:dyDescent="0.25">
      <c r="A1948" s="933">
        <v>94576</v>
      </c>
      <c r="B1948" s="933" t="s">
        <v>1689</v>
      </c>
      <c r="C1948" s="933" t="s">
        <v>419</v>
      </c>
      <c r="D1948" s="934">
        <v>342.3</v>
      </c>
      <c r="E1948" s="290"/>
      <c r="F1948" s="857"/>
      <c r="G1948" s="859"/>
      <c r="H1948" s="859"/>
      <c r="I1948" s="859"/>
    </row>
    <row r="1949" spans="1:9" x14ac:dyDescent="0.25">
      <c r="A1949" s="933">
        <v>94578</v>
      </c>
      <c r="B1949" s="933" t="s">
        <v>1690</v>
      </c>
      <c r="C1949" s="933" t="s">
        <v>419</v>
      </c>
      <c r="D1949" s="934">
        <v>510.36</v>
      </c>
      <c r="E1949" s="290"/>
      <c r="F1949" s="857"/>
      <c r="G1949" s="859"/>
      <c r="H1949" s="859"/>
      <c r="I1949" s="859"/>
    </row>
    <row r="1950" spans="1:9" x14ac:dyDescent="0.25">
      <c r="A1950" s="933">
        <v>94579</v>
      </c>
      <c r="B1950" s="933" t="s">
        <v>1691</v>
      </c>
      <c r="C1950" s="933" t="s">
        <v>419</v>
      </c>
      <c r="D1950" s="934">
        <v>396.23</v>
      </c>
      <c r="E1950" s="290"/>
      <c r="F1950" s="857"/>
      <c r="G1950" s="859"/>
      <c r="H1950" s="859"/>
      <c r="I1950" s="859"/>
    </row>
    <row r="1951" spans="1:9" x14ac:dyDescent="0.25">
      <c r="A1951" s="933">
        <v>94580</v>
      </c>
      <c r="B1951" s="933" t="s">
        <v>1692</v>
      </c>
      <c r="C1951" s="933" t="s">
        <v>419</v>
      </c>
      <c r="D1951" s="934">
        <v>577.05999999999995</v>
      </c>
      <c r="E1951" s="290"/>
      <c r="F1951" s="857"/>
      <c r="G1951" s="859"/>
      <c r="H1951" s="859"/>
      <c r="I1951" s="859"/>
    </row>
    <row r="1952" spans="1:9" x14ac:dyDescent="0.25">
      <c r="A1952" s="933">
        <v>94581</v>
      </c>
      <c r="B1952" s="933" t="s">
        <v>1693</v>
      </c>
      <c r="C1952" s="933" t="s">
        <v>419</v>
      </c>
      <c r="D1952" s="934">
        <v>570.78</v>
      </c>
      <c r="E1952" s="290"/>
      <c r="F1952" s="857"/>
      <c r="G1952" s="859"/>
      <c r="H1952" s="859"/>
      <c r="I1952" s="859"/>
    </row>
    <row r="1953" spans="1:9" x14ac:dyDescent="0.25">
      <c r="A1953" s="933">
        <v>94582</v>
      </c>
      <c r="B1953" s="933" t="s">
        <v>1694</v>
      </c>
      <c r="C1953" s="933" t="s">
        <v>419</v>
      </c>
      <c r="D1953" s="934">
        <v>344.42</v>
      </c>
      <c r="E1953" s="290"/>
      <c r="F1953" s="857"/>
      <c r="G1953" s="859"/>
      <c r="H1953" s="859"/>
      <c r="I1953" s="859"/>
    </row>
    <row r="1954" spans="1:9" x14ac:dyDescent="0.25">
      <c r="A1954" s="933">
        <v>94584</v>
      </c>
      <c r="B1954" s="933" t="s">
        <v>1695</v>
      </c>
      <c r="C1954" s="933" t="s">
        <v>419</v>
      </c>
      <c r="D1954" s="934">
        <v>519.61</v>
      </c>
      <c r="E1954" s="290"/>
      <c r="F1954" s="857"/>
      <c r="G1954" s="859"/>
      <c r="H1954" s="859"/>
      <c r="I1954" s="859"/>
    </row>
    <row r="1955" spans="1:9" x14ac:dyDescent="0.25">
      <c r="A1955" s="933">
        <v>94585</v>
      </c>
      <c r="B1955" s="933" t="s">
        <v>1696</v>
      </c>
      <c r="C1955" s="933" t="s">
        <v>419</v>
      </c>
      <c r="D1955" s="934">
        <v>397.33</v>
      </c>
      <c r="E1955" s="290"/>
      <c r="F1955" s="857"/>
      <c r="G1955" s="859"/>
      <c r="H1955" s="859"/>
      <c r="I1955" s="859"/>
    </row>
    <row r="1956" spans="1:9" x14ac:dyDescent="0.25">
      <c r="A1956" s="933">
        <v>94586</v>
      </c>
      <c r="B1956" s="933" t="s">
        <v>1697</v>
      </c>
      <c r="C1956" s="933" t="s">
        <v>419</v>
      </c>
      <c r="D1956" s="934">
        <v>587.32000000000005</v>
      </c>
      <c r="E1956" s="290"/>
      <c r="F1956" s="857"/>
      <c r="G1956" s="859"/>
      <c r="H1956" s="859"/>
      <c r="I1956" s="859"/>
    </row>
    <row r="1957" spans="1:9" x14ac:dyDescent="0.25">
      <c r="A1957" s="933" t="s">
        <v>1698</v>
      </c>
      <c r="B1957" s="933" t="s">
        <v>1699</v>
      </c>
      <c r="C1957" s="933" t="s">
        <v>169</v>
      </c>
      <c r="D1957" s="934">
        <v>51.85</v>
      </c>
      <c r="E1957" s="290"/>
      <c r="F1957" s="857"/>
      <c r="G1957" s="859"/>
      <c r="H1957" s="859"/>
      <c r="I1957" s="859"/>
    </row>
    <row r="1958" spans="1:9" x14ac:dyDescent="0.25">
      <c r="A1958" s="933" t="s">
        <v>1700</v>
      </c>
      <c r="B1958" s="933" t="s">
        <v>1701</v>
      </c>
      <c r="C1958" s="933" t="s">
        <v>169</v>
      </c>
      <c r="D1958" s="934">
        <v>39.200000000000003</v>
      </c>
      <c r="E1958" s="290"/>
      <c r="F1958" s="857"/>
      <c r="G1958" s="859"/>
      <c r="H1958" s="859"/>
      <c r="I1958" s="859"/>
    </row>
    <row r="1959" spans="1:9" x14ac:dyDescent="0.25">
      <c r="A1959" s="933">
        <v>85015</v>
      </c>
      <c r="B1959" s="933" t="s">
        <v>1702</v>
      </c>
      <c r="C1959" s="933" t="s">
        <v>169</v>
      </c>
      <c r="D1959" s="934">
        <v>31.64</v>
      </c>
      <c r="E1959" s="290"/>
      <c r="F1959" s="857"/>
      <c r="G1959" s="859"/>
      <c r="H1959" s="859"/>
      <c r="I1959" s="859"/>
    </row>
    <row r="1960" spans="1:9" x14ac:dyDescent="0.25">
      <c r="A1960" s="933">
        <v>85016</v>
      </c>
      <c r="B1960" s="933" t="s">
        <v>1703</v>
      </c>
      <c r="C1960" s="933" t="s">
        <v>169</v>
      </c>
      <c r="D1960" s="934">
        <v>37.380000000000003</v>
      </c>
      <c r="E1960" s="290"/>
      <c r="F1960" s="857"/>
      <c r="G1960" s="859"/>
      <c r="H1960" s="859"/>
      <c r="I1960" s="859"/>
    </row>
    <row r="1961" spans="1:9" x14ac:dyDescent="0.25">
      <c r="A1961" s="933">
        <v>97751</v>
      </c>
      <c r="B1961" s="933" t="s">
        <v>1704</v>
      </c>
      <c r="C1961" s="933" t="s">
        <v>1341</v>
      </c>
      <c r="D1961" s="934">
        <v>654.17999999999995</v>
      </c>
      <c r="E1961" s="290"/>
      <c r="F1961" s="857"/>
      <c r="G1961" s="859"/>
      <c r="H1961" s="859"/>
      <c r="I1961" s="859"/>
    </row>
    <row r="1962" spans="1:9" x14ac:dyDescent="0.25">
      <c r="A1962" s="933">
        <v>97752</v>
      </c>
      <c r="B1962" s="933" t="s">
        <v>1705</v>
      </c>
      <c r="C1962" s="933" t="s">
        <v>1341</v>
      </c>
      <c r="D1962" s="934">
        <v>619.54999999999995</v>
      </c>
      <c r="E1962" s="290"/>
      <c r="F1962" s="857"/>
      <c r="G1962" s="859"/>
      <c r="H1962" s="859"/>
      <c r="I1962" s="859"/>
    </row>
    <row r="1963" spans="1:9" x14ac:dyDescent="0.25">
      <c r="A1963" s="933">
        <v>97753</v>
      </c>
      <c r="B1963" s="933" t="s">
        <v>1706</v>
      </c>
      <c r="C1963" s="933" t="s">
        <v>1341</v>
      </c>
      <c r="D1963" s="934">
        <v>571.28</v>
      </c>
      <c r="E1963" s="290"/>
      <c r="F1963" s="857"/>
      <c r="G1963" s="859"/>
      <c r="H1963" s="859"/>
      <c r="I1963" s="859"/>
    </row>
    <row r="1964" spans="1:9" x14ac:dyDescent="0.25">
      <c r="A1964" s="933">
        <v>97754</v>
      </c>
      <c r="B1964" s="933" t="s">
        <v>1707</v>
      </c>
      <c r="C1964" s="933" t="s">
        <v>1341</v>
      </c>
      <c r="D1964" s="934">
        <v>539.62</v>
      </c>
      <c r="E1964" s="290"/>
      <c r="F1964" s="857"/>
      <c r="G1964" s="859"/>
      <c r="H1964" s="859"/>
      <c r="I1964" s="859"/>
    </row>
    <row r="1965" spans="1:9" x14ac:dyDescent="0.25">
      <c r="A1965" s="933">
        <v>97755</v>
      </c>
      <c r="B1965" s="933" t="s">
        <v>1708</v>
      </c>
      <c r="C1965" s="933" t="s">
        <v>1341</v>
      </c>
      <c r="D1965" s="934">
        <v>635.55999999999995</v>
      </c>
      <c r="E1965" s="290"/>
      <c r="F1965" s="857"/>
      <c r="G1965" s="859"/>
      <c r="H1965" s="859"/>
      <c r="I1965" s="859"/>
    </row>
    <row r="1966" spans="1:9" x14ac:dyDescent="0.25">
      <c r="A1966" s="933">
        <v>97756</v>
      </c>
      <c r="B1966" s="933" t="s">
        <v>1709</v>
      </c>
      <c r="C1966" s="933" t="s">
        <v>1341</v>
      </c>
      <c r="D1966" s="934">
        <v>603.79999999999995</v>
      </c>
      <c r="E1966" s="290"/>
      <c r="F1966" s="857"/>
      <c r="G1966" s="859"/>
      <c r="H1966" s="859"/>
      <c r="I1966" s="859"/>
    </row>
    <row r="1967" spans="1:9" x14ac:dyDescent="0.25">
      <c r="A1967" s="933">
        <v>97757</v>
      </c>
      <c r="B1967" s="933" t="s">
        <v>1710</v>
      </c>
      <c r="C1967" s="933" t="s">
        <v>1341</v>
      </c>
      <c r="D1967" s="934">
        <v>552.42999999999995</v>
      </c>
      <c r="E1967" s="290"/>
      <c r="F1967" s="857"/>
      <c r="G1967" s="859"/>
      <c r="H1967" s="859"/>
      <c r="I1967" s="859"/>
    </row>
    <row r="1968" spans="1:9" x14ac:dyDescent="0.25">
      <c r="A1968" s="933">
        <v>97758</v>
      </c>
      <c r="B1968" s="933" t="s">
        <v>1711</v>
      </c>
      <c r="C1968" s="933" t="s">
        <v>1341</v>
      </c>
      <c r="D1968" s="934">
        <v>514.72</v>
      </c>
      <c r="E1968" s="290"/>
      <c r="F1968" s="857"/>
      <c r="G1968" s="859"/>
      <c r="H1968" s="859"/>
      <c r="I1968" s="859"/>
    </row>
    <row r="1969" spans="1:9" x14ac:dyDescent="0.25">
      <c r="A1969" s="933">
        <v>97759</v>
      </c>
      <c r="B1969" s="933" t="s">
        <v>1712</v>
      </c>
      <c r="C1969" s="933" t="s">
        <v>1341</v>
      </c>
      <c r="D1969" s="934">
        <v>634.96</v>
      </c>
      <c r="E1969" s="290"/>
      <c r="F1969" s="857"/>
      <c r="G1969" s="859"/>
      <c r="H1969" s="859"/>
      <c r="I1969" s="859"/>
    </row>
    <row r="1970" spans="1:9" x14ac:dyDescent="0.25">
      <c r="A1970" s="933">
        <v>97760</v>
      </c>
      <c r="B1970" s="933" t="s">
        <v>1713</v>
      </c>
      <c r="C1970" s="933" t="s">
        <v>1341</v>
      </c>
      <c r="D1970" s="934">
        <v>595.08000000000004</v>
      </c>
      <c r="E1970" s="290"/>
      <c r="F1970" s="857"/>
      <c r="G1970" s="859"/>
      <c r="H1970" s="859"/>
      <c r="I1970" s="859"/>
    </row>
    <row r="1971" spans="1:9" x14ac:dyDescent="0.25">
      <c r="A1971" s="933">
        <v>97761</v>
      </c>
      <c r="B1971" s="933" t="s">
        <v>1714</v>
      </c>
      <c r="C1971" s="933" t="s">
        <v>1341</v>
      </c>
      <c r="D1971" s="934">
        <v>538.55999999999995</v>
      </c>
      <c r="E1971" s="290"/>
      <c r="F1971" s="857"/>
      <c r="G1971" s="859"/>
      <c r="H1971" s="859"/>
      <c r="I1971" s="859"/>
    </row>
    <row r="1972" spans="1:9" x14ac:dyDescent="0.25">
      <c r="A1972" s="933">
        <v>97762</v>
      </c>
      <c r="B1972" s="933" t="s">
        <v>1715</v>
      </c>
      <c r="C1972" s="933" t="s">
        <v>1341</v>
      </c>
      <c r="D1972" s="934">
        <v>496.75</v>
      </c>
      <c r="E1972" s="290"/>
      <c r="F1972" s="857"/>
      <c r="G1972" s="859"/>
      <c r="H1972" s="859"/>
      <c r="I1972" s="859"/>
    </row>
    <row r="1973" spans="1:9" x14ac:dyDescent="0.25">
      <c r="A1973" s="933">
        <v>97763</v>
      </c>
      <c r="B1973" s="933" t="s">
        <v>1716</v>
      </c>
      <c r="C1973" s="933" t="s">
        <v>1341</v>
      </c>
      <c r="D1973" s="934">
        <v>551.57000000000005</v>
      </c>
      <c r="E1973" s="290"/>
      <c r="F1973" s="857"/>
      <c r="G1973" s="859"/>
      <c r="H1973" s="859"/>
      <c r="I1973" s="859"/>
    </row>
    <row r="1974" spans="1:9" x14ac:dyDescent="0.25">
      <c r="A1974" s="933">
        <v>97764</v>
      </c>
      <c r="B1974" s="933" t="s">
        <v>1717</v>
      </c>
      <c r="C1974" s="933" t="s">
        <v>1341</v>
      </c>
      <c r="D1974" s="934">
        <v>529.39</v>
      </c>
      <c r="E1974" s="290"/>
      <c r="F1974" s="857"/>
      <c r="G1974" s="859"/>
      <c r="H1974" s="859"/>
      <c r="I1974" s="859"/>
    </row>
    <row r="1975" spans="1:9" x14ac:dyDescent="0.25">
      <c r="A1975" s="933">
        <v>97765</v>
      </c>
      <c r="B1975" s="933" t="s">
        <v>1718</v>
      </c>
      <c r="C1975" s="933" t="s">
        <v>1341</v>
      </c>
      <c r="D1975" s="934">
        <v>499.55</v>
      </c>
      <c r="E1975" s="290"/>
      <c r="F1975" s="857"/>
      <c r="G1975" s="859"/>
      <c r="H1975" s="859"/>
      <c r="I1975" s="859"/>
    </row>
    <row r="1976" spans="1:9" x14ac:dyDescent="0.25">
      <c r="A1976" s="933">
        <v>97766</v>
      </c>
      <c r="B1976" s="933" t="s">
        <v>1719</v>
      </c>
      <c r="C1976" s="933" t="s">
        <v>1341</v>
      </c>
      <c r="D1976" s="934">
        <v>480.83</v>
      </c>
      <c r="E1976" s="290"/>
      <c r="F1976" s="857"/>
      <c r="G1976" s="859"/>
      <c r="H1976" s="859"/>
      <c r="I1976" s="859"/>
    </row>
    <row r="1977" spans="1:9" x14ac:dyDescent="0.25">
      <c r="A1977" s="933">
        <v>97767</v>
      </c>
      <c r="B1977" s="933" t="s">
        <v>1720</v>
      </c>
      <c r="C1977" s="933" t="s">
        <v>1341</v>
      </c>
      <c r="D1977" s="934">
        <v>500.32</v>
      </c>
      <c r="E1977" s="290"/>
      <c r="F1977" s="857"/>
      <c r="G1977" s="859"/>
      <c r="H1977" s="859"/>
      <c r="I1977" s="859"/>
    </row>
    <row r="1978" spans="1:9" x14ac:dyDescent="0.25">
      <c r="A1978" s="933">
        <v>97768</v>
      </c>
      <c r="B1978" s="933" t="s">
        <v>1721</v>
      </c>
      <c r="C1978" s="933" t="s">
        <v>1341</v>
      </c>
      <c r="D1978" s="934">
        <v>487.64</v>
      </c>
      <c r="E1978" s="290"/>
      <c r="F1978" s="857"/>
      <c r="G1978" s="859"/>
      <c r="H1978" s="859"/>
      <c r="I1978" s="859"/>
    </row>
    <row r="1979" spans="1:9" x14ac:dyDescent="0.25">
      <c r="A1979" s="933">
        <v>97769</v>
      </c>
      <c r="B1979" s="933" t="s">
        <v>1722</v>
      </c>
      <c r="C1979" s="933" t="s">
        <v>1341</v>
      </c>
      <c r="D1979" s="934">
        <v>462.31</v>
      </c>
      <c r="E1979" s="290"/>
      <c r="F1979" s="857"/>
      <c r="G1979" s="859"/>
      <c r="H1979" s="859"/>
      <c r="I1979" s="859"/>
    </row>
    <row r="1980" spans="1:9" x14ac:dyDescent="0.25">
      <c r="A1980" s="933">
        <v>97770</v>
      </c>
      <c r="B1980" s="933" t="s">
        <v>1723</v>
      </c>
      <c r="C1980" s="933" t="s">
        <v>1341</v>
      </c>
      <c r="D1980" s="934">
        <v>441.41</v>
      </c>
      <c r="E1980" s="290"/>
      <c r="F1980" s="857"/>
      <c r="G1980" s="859"/>
      <c r="H1980" s="859"/>
      <c r="I1980" s="859"/>
    </row>
    <row r="1981" spans="1:9" x14ac:dyDescent="0.25">
      <c r="A1981" s="933">
        <v>97771</v>
      </c>
      <c r="B1981" s="933" t="s">
        <v>1724</v>
      </c>
      <c r="C1981" s="933" t="s">
        <v>1341</v>
      </c>
      <c r="D1981" s="934">
        <v>479.87</v>
      </c>
      <c r="E1981" s="290"/>
      <c r="F1981" s="857"/>
      <c r="G1981" s="859"/>
      <c r="H1981" s="859"/>
      <c r="I1981" s="859"/>
    </row>
    <row r="1982" spans="1:9" x14ac:dyDescent="0.25">
      <c r="A1982" s="933">
        <v>97772</v>
      </c>
      <c r="B1982" s="933" t="s">
        <v>1725</v>
      </c>
      <c r="C1982" s="933" t="s">
        <v>1341</v>
      </c>
      <c r="D1982" s="934">
        <v>463.27</v>
      </c>
      <c r="E1982" s="290"/>
      <c r="F1982" s="857"/>
      <c r="G1982" s="859"/>
      <c r="H1982" s="859"/>
      <c r="I1982" s="859"/>
    </row>
    <row r="1983" spans="1:9" x14ac:dyDescent="0.25">
      <c r="A1983" s="933">
        <v>97773</v>
      </c>
      <c r="B1983" s="933" t="s">
        <v>1726</v>
      </c>
      <c r="C1983" s="933" t="s">
        <v>1341</v>
      </c>
      <c r="D1983" s="934">
        <v>437.44</v>
      </c>
      <c r="E1983" s="290"/>
      <c r="F1983" s="857"/>
      <c r="G1983" s="859"/>
      <c r="H1983" s="859"/>
      <c r="I1983" s="859"/>
    </row>
    <row r="1984" spans="1:9" x14ac:dyDescent="0.25">
      <c r="A1984" s="933">
        <v>97774</v>
      </c>
      <c r="B1984" s="933" t="s">
        <v>1727</v>
      </c>
      <c r="C1984" s="933" t="s">
        <v>1341</v>
      </c>
      <c r="D1984" s="934">
        <v>415.25</v>
      </c>
      <c r="E1984" s="290"/>
      <c r="F1984" s="857"/>
      <c r="G1984" s="859"/>
      <c r="H1984" s="859"/>
      <c r="I1984" s="859"/>
    </row>
    <row r="1985" spans="1:9" x14ac:dyDescent="0.25">
      <c r="A1985" s="933">
        <v>97775</v>
      </c>
      <c r="B1985" s="933" t="s">
        <v>1728</v>
      </c>
      <c r="C1985" s="933" t="s">
        <v>1341</v>
      </c>
      <c r="D1985" s="934">
        <v>620.37</v>
      </c>
      <c r="E1985" s="290"/>
      <c r="F1985" s="857"/>
      <c r="G1985" s="859"/>
      <c r="H1985" s="859"/>
      <c r="I1985" s="859"/>
    </row>
    <row r="1986" spans="1:9" x14ac:dyDescent="0.25">
      <c r="A1986" s="933">
        <v>97776</v>
      </c>
      <c r="B1986" s="933" t="s">
        <v>1729</v>
      </c>
      <c r="C1986" s="933" t="s">
        <v>1341</v>
      </c>
      <c r="D1986" s="934">
        <v>585.65</v>
      </c>
      <c r="E1986" s="290"/>
      <c r="F1986" s="857"/>
      <c r="G1986" s="859"/>
      <c r="H1986" s="859"/>
      <c r="I1986" s="859"/>
    </row>
    <row r="1987" spans="1:9" x14ac:dyDescent="0.25">
      <c r="A1987" s="933">
        <v>97777</v>
      </c>
      <c r="B1987" s="933" t="s">
        <v>1730</v>
      </c>
      <c r="C1987" s="933" t="s">
        <v>1341</v>
      </c>
      <c r="D1987" s="934">
        <v>537.98</v>
      </c>
      <c r="E1987" s="290"/>
      <c r="F1987" s="857"/>
      <c r="G1987" s="859"/>
      <c r="H1987" s="859"/>
      <c r="I1987" s="859"/>
    </row>
    <row r="1988" spans="1:9" x14ac:dyDescent="0.25">
      <c r="A1988" s="933">
        <v>97778</v>
      </c>
      <c r="B1988" s="933" t="s">
        <v>1731</v>
      </c>
      <c r="C1988" s="933" t="s">
        <v>1341</v>
      </c>
      <c r="D1988" s="934">
        <v>507.23</v>
      </c>
      <c r="E1988" s="290"/>
      <c r="F1988" s="857"/>
      <c r="G1988" s="859"/>
      <c r="H1988" s="859"/>
      <c r="I1988" s="859"/>
    </row>
    <row r="1989" spans="1:9" x14ac:dyDescent="0.25">
      <c r="A1989" s="933">
        <v>97779</v>
      </c>
      <c r="B1989" s="933" t="s">
        <v>1732</v>
      </c>
      <c r="C1989" s="933" t="s">
        <v>1341</v>
      </c>
      <c r="D1989" s="934">
        <v>595.76</v>
      </c>
      <c r="E1989" s="290"/>
      <c r="F1989" s="857"/>
      <c r="G1989" s="859"/>
      <c r="H1989" s="859"/>
      <c r="I1989" s="859"/>
    </row>
    <row r="1990" spans="1:9" x14ac:dyDescent="0.25">
      <c r="A1990" s="933">
        <v>97780</v>
      </c>
      <c r="B1990" s="933" t="s">
        <v>1733</v>
      </c>
      <c r="C1990" s="933" t="s">
        <v>1341</v>
      </c>
      <c r="D1990" s="934">
        <v>564.66</v>
      </c>
      <c r="E1990" s="290"/>
      <c r="F1990" s="857"/>
      <c r="G1990" s="859"/>
      <c r="H1990" s="859"/>
      <c r="I1990" s="859"/>
    </row>
    <row r="1991" spans="1:9" x14ac:dyDescent="0.25">
      <c r="A1991" s="933">
        <v>97781</v>
      </c>
      <c r="B1991" s="933" t="s">
        <v>1734</v>
      </c>
      <c r="C1991" s="933" t="s">
        <v>1341</v>
      </c>
      <c r="D1991" s="934">
        <v>514.98</v>
      </c>
      <c r="E1991" s="290"/>
      <c r="F1991" s="857"/>
      <c r="G1991" s="859"/>
      <c r="H1991" s="859"/>
      <c r="I1991" s="859"/>
    </row>
    <row r="1992" spans="1:9" x14ac:dyDescent="0.25">
      <c r="A1992" s="933">
        <v>97782</v>
      </c>
      <c r="B1992" s="933" t="s">
        <v>1735</v>
      </c>
      <c r="C1992" s="933" t="s">
        <v>1341</v>
      </c>
      <c r="D1992" s="934">
        <v>478.9</v>
      </c>
      <c r="E1992" s="290"/>
      <c r="F1992" s="857"/>
      <c r="G1992" s="859"/>
      <c r="H1992" s="859"/>
      <c r="I1992" s="859"/>
    </row>
    <row r="1993" spans="1:9" x14ac:dyDescent="0.25">
      <c r="A1993" s="933">
        <v>97783</v>
      </c>
      <c r="B1993" s="933" t="s">
        <v>1736</v>
      </c>
      <c r="C1993" s="933" t="s">
        <v>1341</v>
      </c>
      <c r="D1993" s="934">
        <v>596.22</v>
      </c>
      <c r="E1993" s="290"/>
      <c r="F1993" s="857"/>
      <c r="G1993" s="859"/>
      <c r="H1993" s="859"/>
      <c r="I1993" s="859"/>
    </row>
    <row r="1994" spans="1:9" x14ac:dyDescent="0.25">
      <c r="A1994" s="933">
        <v>97784</v>
      </c>
      <c r="B1994" s="933" t="s">
        <v>1737</v>
      </c>
      <c r="C1994" s="933" t="s">
        <v>1341</v>
      </c>
      <c r="D1994" s="934">
        <v>557.47</v>
      </c>
      <c r="E1994" s="290"/>
      <c r="F1994" s="857"/>
      <c r="G1994" s="859"/>
      <c r="H1994" s="859"/>
      <c r="I1994" s="859"/>
    </row>
    <row r="1995" spans="1:9" x14ac:dyDescent="0.25">
      <c r="A1995" s="933">
        <v>97785</v>
      </c>
      <c r="B1995" s="933" t="s">
        <v>1738</v>
      </c>
      <c r="C1995" s="933" t="s">
        <v>1341</v>
      </c>
      <c r="D1995" s="934">
        <v>502.94</v>
      </c>
      <c r="E1995" s="290"/>
      <c r="F1995" s="857"/>
      <c r="G1995" s="859"/>
      <c r="H1995" s="859"/>
      <c r="I1995" s="859"/>
    </row>
    <row r="1996" spans="1:9" x14ac:dyDescent="0.25">
      <c r="A1996" s="933">
        <v>97786</v>
      </c>
      <c r="B1996" s="933" t="s">
        <v>1739</v>
      </c>
      <c r="C1996" s="933" t="s">
        <v>1341</v>
      </c>
      <c r="D1996" s="934">
        <v>462.97</v>
      </c>
      <c r="E1996" s="290"/>
      <c r="F1996" s="857"/>
      <c r="G1996" s="859"/>
      <c r="H1996" s="859"/>
      <c r="I1996" s="859"/>
    </row>
    <row r="1997" spans="1:9" x14ac:dyDescent="0.25">
      <c r="A1997" s="933">
        <v>97787</v>
      </c>
      <c r="B1997" s="933" t="s">
        <v>1740</v>
      </c>
      <c r="C1997" s="933" t="s">
        <v>1341</v>
      </c>
      <c r="D1997" s="934">
        <v>517.76</v>
      </c>
      <c r="E1997" s="290"/>
      <c r="F1997" s="857"/>
      <c r="G1997" s="859"/>
      <c r="H1997" s="859"/>
      <c r="I1997" s="859"/>
    </row>
    <row r="1998" spans="1:9" x14ac:dyDescent="0.25">
      <c r="A1998" s="933">
        <v>97788</v>
      </c>
      <c r="B1998" s="933" t="s">
        <v>1741</v>
      </c>
      <c r="C1998" s="933" t="s">
        <v>1341</v>
      </c>
      <c r="D1998" s="934">
        <v>495.49</v>
      </c>
      <c r="E1998" s="290"/>
      <c r="F1998" s="857"/>
      <c r="G1998" s="859"/>
      <c r="H1998" s="859"/>
      <c r="I1998" s="859"/>
    </row>
    <row r="1999" spans="1:9" x14ac:dyDescent="0.25">
      <c r="A1999" s="933">
        <v>97789</v>
      </c>
      <c r="B1999" s="933" t="s">
        <v>1742</v>
      </c>
      <c r="C1999" s="933" t="s">
        <v>1341</v>
      </c>
      <c r="D1999" s="934">
        <v>466.25</v>
      </c>
      <c r="E1999" s="290"/>
      <c r="F1999" s="857"/>
      <c r="G1999" s="859"/>
      <c r="H1999" s="859"/>
      <c r="I1999" s="859"/>
    </row>
    <row r="2000" spans="1:9" x14ac:dyDescent="0.25">
      <c r="A2000" s="933">
        <v>97790</v>
      </c>
      <c r="B2000" s="933" t="s">
        <v>1743</v>
      </c>
      <c r="C2000" s="933" t="s">
        <v>1341</v>
      </c>
      <c r="D2000" s="934">
        <v>448.44</v>
      </c>
      <c r="E2000" s="290"/>
      <c r="F2000" s="857"/>
      <c r="G2000" s="859"/>
      <c r="H2000" s="859"/>
      <c r="I2000" s="859"/>
    </row>
    <row r="2001" spans="1:9" x14ac:dyDescent="0.25">
      <c r="A2001" s="933">
        <v>97791</v>
      </c>
      <c r="B2001" s="933" t="s">
        <v>1744</v>
      </c>
      <c r="C2001" s="933" t="s">
        <v>1341</v>
      </c>
      <c r="D2001" s="934">
        <v>460.52</v>
      </c>
      <c r="E2001" s="290"/>
      <c r="F2001" s="857"/>
      <c r="G2001" s="859"/>
      <c r="H2001" s="859"/>
      <c r="I2001" s="859"/>
    </row>
    <row r="2002" spans="1:9" x14ac:dyDescent="0.25">
      <c r="A2002" s="933">
        <v>97792</v>
      </c>
      <c r="B2002" s="933" t="s">
        <v>1745</v>
      </c>
      <c r="C2002" s="933" t="s">
        <v>1341</v>
      </c>
      <c r="D2002" s="934">
        <v>448.5</v>
      </c>
      <c r="E2002" s="290"/>
      <c r="F2002" s="857"/>
      <c r="G2002" s="859"/>
      <c r="H2002" s="859"/>
      <c r="I2002" s="859"/>
    </row>
    <row r="2003" spans="1:9" x14ac:dyDescent="0.25">
      <c r="A2003" s="933">
        <v>97793</v>
      </c>
      <c r="B2003" s="933" t="s">
        <v>1746</v>
      </c>
      <c r="C2003" s="933" t="s">
        <v>1341</v>
      </c>
      <c r="D2003" s="934">
        <v>424.86</v>
      </c>
      <c r="E2003" s="290"/>
      <c r="F2003" s="857"/>
      <c r="G2003" s="859"/>
      <c r="H2003" s="859"/>
      <c r="I2003" s="859"/>
    </row>
    <row r="2004" spans="1:9" x14ac:dyDescent="0.25">
      <c r="A2004" s="933">
        <v>97794</v>
      </c>
      <c r="B2004" s="933" t="s">
        <v>1747</v>
      </c>
      <c r="C2004" s="933" t="s">
        <v>1341</v>
      </c>
      <c r="D2004" s="934">
        <v>405.59</v>
      </c>
      <c r="E2004" s="290"/>
      <c r="F2004" s="857"/>
      <c r="G2004" s="859"/>
      <c r="H2004" s="859"/>
      <c r="I2004" s="859"/>
    </row>
    <row r="2005" spans="1:9" x14ac:dyDescent="0.25">
      <c r="A2005" s="933">
        <v>97795</v>
      </c>
      <c r="B2005" s="933" t="s">
        <v>1748</v>
      </c>
      <c r="C2005" s="933" t="s">
        <v>1341</v>
      </c>
      <c r="D2005" s="934">
        <v>441.13</v>
      </c>
      <c r="E2005" s="290"/>
      <c r="F2005" s="857"/>
      <c r="G2005" s="859"/>
      <c r="H2005" s="859"/>
      <c r="I2005" s="859"/>
    </row>
    <row r="2006" spans="1:9" x14ac:dyDescent="0.25">
      <c r="A2006" s="933">
        <v>97796</v>
      </c>
      <c r="B2006" s="933" t="s">
        <v>1749</v>
      </c>
      <c r="C2006" s="933" t="s">
        <v>1341</v>
      </c>
      <c r="D2006" s="934">
        <v>425.66</v>
      </c>
      <c r="E2006" s="290"/>
      <c r="F2006" s="857"/>
      <c r="G2006" s="859"/>
      <c r="H2006" s="859"/>
      <c r="I2006" s="859"/>
    </row>
    <row r="2007" spans="1:9" x14ac:dyDescent="0.25">
      <c r="A2007" s="933">
        <v>97797</v>
      </c>
      <c r="B2007" s="933" t="s">
        <v>1750</v>
      </c>
      <c r="C2007" s="933" t="s">
        <v>1341</v>
      </c>
      <c r="D2007" s="934">
        <v>401.82</v>
      </c>
      <c r="E2007" s="290"/>
      <c r="F2007" s="857"/>
      <c r="G2007" s="859"/>
      <c r="H2007" s="859"/>
      <c r="I2007" s="859"/>
    </row>
    <row r="2008" spans="1:9" x14ac:dyDescent="0.25">
      <c r="A2008" s="933">
        <v>97798</v>
      </c>
      <c r="B2008" s="933" t="s">
        <v>1751</v>
      </c>
      <c r="C2008" s="933" t="s">
        <v>1341</v>
      </c>
      <c r="D2008" s="934">
        <v>381.47</v>
      </c>
      <c r="E2008" s="290"/>
      <c r="F2008" s="857"/>
      <c r="G2008" s="859"/>
      <c r="H2008" s="859"/>
      <c r="I2008" s="859"/>
    </row>
    <row r="2009" spans="1:9" x14ac:dyDescent="0.25">
      <c r="A2009" s="933">
        <v>97799</v>
      </c>
      <c r="B2009" s="933" t="s">
        <v>1752</v>
      </c>
      <c r="C2009" s="933" t="s">
        <v>1341</v>
      </c>
      <c r="D2009" s="934">
        <v>564.36</v>
      </c>
      <c r="E2009" s="290"/>
      <c r="F2009" s="857"/>
      <c r="G2009" s="859"/>
      <c r="H2009" s="859"/>
      <c r="I2009" s="859"/>
    </row>
    <row r="2010" spans="1:9" x14ac:dyDescent="0.25">
      <c r="A2010" s="933">
        <v>97800</v>
      </c>
      <c r="B2010" s="933" t="s">
        <v>1753</v>
      </c>
      <c r="C2010" s="933" t="s">
        <v>1341</v>
      </c>
      <c r="D2010" s="934">
        <v>533.96</v>
      </c>
      <c r="E2010" s="290"/>
      <c r="F2010" s="857"/>
      <c r="G2010" s="859"/>
      <c r="H2010" s="859"/>
      <c r="I2010" s="859"/>
    </row>
    <row r="2011" spans="1:9" x14ac:dyDescent="0.25">
      <c r="A2011" s="933">
        <v>89198</v>
      </c>
      <c r="B2011" s="933" t="s">
        <v>1754</v>
      </c>
      <c r="C2011" s="933" t="s">
        <v>169</v>
      </c>
      <c r="D2011" s="934">
        <v>73.13</v>
      </c>
      <c r="E2011" s="290"/>
      <c r="F2011" s="857"/>
      <c r="G2011" s="859"/>
      <c r="H2011" s="859"/>
      <c r="I2011" s="859"/>
    </row>
    <row r="2012" spans="1:9" x14ac:dyDescent="0.25">
      <c r="A2012" s="933">
        <v>89199</v>
      </c>
      <c r="B2012" s="933" t="s">
        <v>1755</v>
      </c>
      <c r="C2012" s="933" t="s">
        <v>169</v>
      </c>
      <c r="D2012" s="934">
        <v>96.18</v>
      </c>
      <c r="E2012" s="290"/>
      <c r="F2012" s="857"/>
      <c r="G2012" s="859"/>
      <c r="H2012" s="859"/>
      <c r="I2012" s="859"/>
    </row>
    <row r="2013" spans="1:9" x14ac:dyDescent="0.25">
      <c r="A2013" s="933">
        <v>89200</v>
      </c>
      <c r="B2013" s="933" t="s">
        <v>1756</v>
      </c>
      <c r="C2013" s="933" t="s">
        <v>169</v>
      </c>
      <c r="D2013" s="934">
        <v>227.38</v>
      </c>
      <c r="E2013" s="290"/>
      <c r="F2013" s="857"/>
      <c r="G2013" s="859"/>
      <c r="H2013" s="859"/>
      <c r="I2013" s="859"/>
    </row>
    <row r="2014" spans="1:9" x14ac:dyDescent="0.25">
      <c r="A2014" s="933">
        <v>89201</v>
      </c>
      <c r="B2014" s="933" t="s">
        <v>1757</v>
      </c>
      <c r="C2014" s="933" t="s">
        <v>169</v>
      </c>
      <c r="D2014" s="934">
        <v>59.14</v>
      </c>
      <c r="E2014" s="290"/>
      <c r="F2014" s="857"/>
      <c r="G2014" s="859"/>
      <c r="H2014" s="859"/>
      <c r="I2014" s="859"/>
    </row>
    <row r="2015" spans="1:9" x14ac:dyDescent="0.25">
      <c r="A2015" s="933">
        <v>89202</v>
      </c>
      <c r="B2015" s="933" t="s">
        <v>1758</v>
      </c>
      <c r="C2015" s="933" t="s">
        <v>169</v>
      </c>
      <c r="D2015" s="934">
        <v>76.62</v>
      </c>
      <c r="E2015" s="290"/>
      <c r="F2015" s="857"/>
      <c r="G2015" s="859"/>
      <c r="H2015" s="859"/>
      <c r="I2015" s="859"/>
    </row>
    <row r="2016" spans="1:9" x14ac:dyDescent="0.25">
      <c r="A2016" s="933">
        <v>89203</v>
      </c>
      <c r="B2016" s="933" t="s">
        <v>1759</v>
      </c>
      <c r="C2016" s="933" t="s">
        <v>169</v>
      </c>
      <c r="D2016" s="934">
        <v>178.76</v>
      </c>
      <c r="E2016" s="290"/>
      <c r="F2016" s="857"/>
      <c r="G2016" s="859"/>
      <c r="H2016" s="859"/>
      <c r="I2016" s="859"/>
    </row>
    <row r="2017" spans="1:9" x14ac:dyDescent="0.25">
      <c r="A2017" s="933">
        <v>89204</v>
      </c>
      <c r="B2017" s="933" t="s">
        <v>1760</v>
      </c>
      <c r="C2017" s="933" t="s">
        <v>169</v>
      </c>
      <c r="D2017" s="934">
        <v>53.93</v>
      </c>
      <c r="E2017" s="290"/>
      <c r="F2017" s="857"/>
      <c r="G2017" s="859"/>
      <c r="H2017" s="859"/>
      <c r="I2017" s="859"/>
    </row>
    <row r="2018" spans="1:9" x14ac:dyDescent="0.25">
      <c r="A2018" s="933">
        <v>89205</v>
      </c>
      <c r="B2018" s="933" t="s">
        <v>1761</v>
      </c>
      <c r="C2018" s="933" t="s">
        <v>169</v>
      </c>
      <c r="D2018" s="934">
        <v>70.52</v>
      </c>
      <c r="E2018" s="290"/>
      <c r="F2018" s="857"/>
      <c r="G2018" s="859"/>
      <c r="H2018" s="859"/>
      <c r="I2018" s="859"/>
    </row>
    <row r="2019" spans="1:9" x14ac:dyDescent="0.25">
      <c r="A2019" s="933">
        <v>89206</v>
      </c>
      <c r="B2019" s="933" t="s">
        <v>1762</v>
      </c>
      <c r="C2019" s="933" t="s">
        <v>169</v>
      </c>
      <c r="D2019" s="934">
        <v>166.92</v>
      </c>
      <c r="E2019" s="290"/>
      <c r="F2019" s="857"/>
      <c r="G2019" s="859"/>
      <c r="H2019" s="859"/>
      <c r="I2019" s="859"/>
    </row>
    <row r="2020" spans="1:9" x14ac:dyDescent="0.25">
      <c r="A2020" s="933">
        <v>90808</v>
      </c>
      <c r="B2020" s="933" t="s">
        <v>1763</v>
      </c>
      <c r="C2020" s="933" t="s">
        <v>169</v>
      </c>
      <c r="D2020" s="934">
        <v>62.37</v>
      </c>
      <c r="E2020" s="290"/>
      <c r="F2020" s="857"/>
      <c r="G2020" s="859"/>
      <c r="H2020" s="859"/>
      <c r="I2020" s="859"/>
    </row>
    <row r="2021" spans="1:9" x14ac:dyDescent="0.25">
      <c r="A2021" s="933">
        <v>90809</v>
      </c>
      <c r="B2021" s="933" t="s">
        <v>1764</v>
      </c>
      <c r="C2021" s="933" t="s">
        <v>169</v>
      </c>
      <c r="D2021" s="934">
        <v>60.17</v>
      </c>
      <c r="E2021" s="290"/>
      <c r="F2021" s="857"/>
      <c r="G2021" s="859"/>
      <c r="H2021" s="859"/>
      <c r="I2021" s="859"/>
    </row>
    <row r="2022" spans="1:9" x14ac:dyDescent="0.25">
      <c r="A2022" s="933">
        <v>90810</v>
      </c>
      <c r="B2022" s="933" t="s">
        <v>1765</v>
      </c>
      <c r="C2022" s="933" t="s">
        <v>169</v>
      </c>
      <c r="D2022" s="934">
        <v>131.96</v>
      </c>
      <c r="E2022" s="290"/>
      <c r="F2022" s="857"/>
      <c r="G2022" s="859"/>
      <c r="H2022" s="859"/>
      <c r="I2022" s="859"/>
    </row>
    <row r="2023" spans="1:9" x14ac:dyDescent="0.25">
      <c r="A2023" s="933">
        <v>90811</v>
      </c>
      <c r="B2023" s="933" t="s">
        <v>1766</v>
      </c>
      <c r="C2023" s="933" t="s">
        <v>169</v>
      </c>
      <c r="D2023" s="934">
        <v>125.19</v>
      </c>
      <c r="E2023" s="290"/>
      <c r="F2023" s="857"/>
      <c r="G2023" s="859"/>
      <c r="H2023" s="859"/>
      <c r="I2023" s="859"/>
    </row>
    <row r="2024" spans="1:9" x14ac:dyDescent="0.25">
      <c r="A2024" s="933">
        <v>90812</v>
      </c>
      <c r="B2024" s="933" t="s">
        <v>1767</v>
      </c>
      <c r="C2024" s="933" t="s">
        <v>169</v>
      </c>
      <c r="D2024" s="934">
        <v>225.44</v>
      </c>
      <c r="E2024" s="290"/>
      <c r="F2024" s="857"/>
      <c r="G2024" s="859"/>
      <c r="H2024" s="859"/>
      <c r="I2024" s="859"/>
    </row>
    <row r="2025" spans="1:9" x14ac:dyDescent="0.25">
      <c r="A2025" s="933">
        <v>90813</v>
      </c>
      <c r="B2025" s="933" t="s">
        <v>1768</v>
      </c>
      <c r="C2025" s="933" t="s">
        <v>169</v>
      </c>
      <c r="D2025" s="934">
        <v>216.06</v>
      </c>
      <c r="E2025" s="290"/>
      <c r="F2025" s="857"/>
      <c r="G2025" s="859"/>
      <c r="H2025" s="859"/>
      <c r="I2025" s="859"/>
    </row>
    <row r="2026" spans="1:9" x14ac:dyDescent="0.25">
      <c r="A2026" s="933">
        <v>90814</v>
      </c>
      <c r="B2026" s="933" t="s">
        <v>1769</v>
      </c>
      <c r="C2026" s="933" t="s">
        <v>169</v>
      </c>
      <c r="D2026" s="934">
        <v>272.07</v>
      </c>
      <c r="E2026" s="290"/>
      <c r="F2026" s="857"/>
      <c r="G2026" s="859"/>
      <c r="H2026" s="859"/>
      <c r="I2026" s="859"/>
    </row>
    <row r="2027" spans="1:9" x14ac:dyDescent="0.25">
      <c r="A2027" s="933">
        <v>90815</v>
      </c>
      <c r="B2027" s="933" t="s">
        <v>1770</v>
      </c>
      <c r="C2027" s="933" t="s">
        <v>169</v>
      </c>
      <c r="D2027" s="934">
        <v>329.46</v>
      </c>
      <c r="E2027" s="290"/>
      <c r="F2027" s="857"/>
      <c r="G2027" s="859"/>
      <c r="H2027" s="859"/>
      <c r="I2027" s="859"/>
    </row>
    <row r="2028" spans="1:9" x14ac:dyDescent="0.25">
      <c r="A2028" s="933">
        <v>90877</v>
      </c>
      <c r="B2028" s="933" t="s">
        <v>1771</v>
      </c>
      <c r="C2028" s="933" t="s">
        <v>169</v>
      </c>
      <c r="D2028" s="934">
        <v>41.08</v>
      </c>
      <c r="E2028" s="290"/>
      <c r="F2028" s="857"/>
      <c r="G2028" s="859"/>
      <c r="H2028" s="859"/>
      <c r="I2028" s="859"/>
    </row>
    <row r="2029" spans="1:9" x14ac:dyDescent="0.25">
      <c r="A2029" s="933">
        <v>90878</v>
      </c>
      <c r="B2029" s="933" t="s">
        <v>1772</v>
      </c>
      <c r="C2029" s="933" t="s">
        <v>169</v>
      </c>
      <c r="D2029" s="934">
        <v>39.26</v>
      </c>
      <c r="E2029" s="290"/>
      <c r="F2029" s="857"/>
      <c r="G2029" s="859"/>
      <c r="H2029" s="859"/>
      <c r="I2029" s="859"/>
    </row>
    <row r="2030" spans="1:9" x14ac:dyDescent="0.25">
      <c r="A2030" s="933">
        <v>90880</v>
      </c>
      <c r="B2030" s="933" t="s">
        <v>1773</v>
      </c>
      <c r="C2030" s="933" t="s">
        <v>169</v>
      </c>
      <c r="D2030" s="934">
        <v>55.63</v>
      </c>
      <c r="E2030" s="290"/>
      <c r="F2030" s="857"/>
      <c r="G2030" s="859"/>
      <c r="H2030" s="859"/>
      <c r="I2030" s="859"/>
    </row>
    <row r="2031" spans="1:9" x14ac:dyDescent="0.25">
      <c r="A2031" s="933">
        <v>90881</v>
      </c>
      <c r="B2031" s="933" t="s">
        <v>1774</v>
      </c>
      <c r="C2031" s="933" t="s">
        <v>169</v>
      </c>
      <c r="D2031" s="934">
        <v>51.02</v>
      </c>
      <c r="E2031" s="290"/>
      <c r="F2031" s="857"/>
      <c r="G2031" s="859"/>
      <c r="H2031" s="859"/>
      <c r="I2031" s="859"/>
    </row>
    <row r="2032" spans="1:9" x14ac:dyDescent="0.25">
      <c r="A2032" s="933">
        <v>90883</v>
      </c>
      <c r="B2032" s="933" t="s">
        <v>1775</v>
      </c>
      <c r="C2032" s="933" t="s">
        <v>169</v>
      </c>
      <c r="D2032" s="934">
        <v>67.81</v>
      </c>
      <c r="E2032" s="290"/>
      <c r="F2032" s="857"/>
      <c r="G2032" s="859"/>
      <c r="H2032" s="859"/>
      <c r="I2032" s="859"/>
    </row>
    <row r="2033" spans="1:9" x14ac:dyDescent="0.25">
      <c r="A2033" s="933">
        <v>90884</v>
      </c>
      <c r="B2033" s="933" t="s">
        <v>1776</v>
      </c>
      <c r="C2033" s="933" t="s">
        <v>169</v>
      </c>
      <c r="D2033" s="934">
        <v>65.709999999999994</v>
      </c>
      <c r="E2033" s="290"/>
      <c r="F2033" s="857"/>
      <c r="G2033" s="859"/>
      <c r="H2033" s="859"/>
      <c r="I2033" s="859"/>
    </row>
    <row r="2034" spans="1:9" x14ac:dyDescent="0.25">
      <c r="A2034" s="933">
        <v>90885</v>
      </c>
      <c r="B2034" s="933" t="s">
        <v>1777</v>
      </c>
      <c r="C2034" s="933" t="s">
        <v>169</v>
      </c>
      <c r="D2034" s="934">
        <v>64.760000000000005</v>
      </c>
      <c r="E2034" s="290"/>
      <c r="F2034" s="857"/>
      <c r="G2034" s="859"/>
      <c r="H2034" s="859"/>
      <c r="I2034" s="859"/>
    </row>
    <row r="2035" spans="1:9" x14ac:dyDescent="0.25">
      <c r="A2035" s="933">
        <v>90886</v>
      </c>
      <c r="B2035" s="933" t="s">
        <v>1778</v>
      </c>
      <c r="C2035" s="933" t="s">
        <v>169</v>
      </c>
      <c r="D2035" s="934">
        <v>129.47</v>
      </c>
      <c r="E2035" s="290"/>
      <c r="F2035" s="857"/>
      <c r="G2035" s="859"/>
      <c r="H2035" s="859"/>
      <c r="I2035" s="859"/>
    </row>
    <row r="2036" spans="1:9" x14ac:dyDescent="0.25">
      <c r="A2036" s="933">
        <v>90887</v>
      </c>
      <c r="B2036" s="933" t="s">
        <v>1779</v>
      </c>
      <c r="C2036" s="933" t="s">
        <v>169</v>
      </c>
      <c r="D2036" s="934">
        <v>127.12</v>
      </c>
      <c r="E2036" s="290"/>
      <c r="F2036" s="857"/>
      <c r="G2036" s="859"/>
      <c r="H2036" s="859"/>
      <c r="I2036" s="859"/>
    </row>
    <row r="2037" spans="1:9" x14ac:dyDescent="0.25">
      <c r="A2037" s="933">
        <v>90888</v>
      </c>
      <c r="B2037" s="933" t="s">
        <v>1780</v>
      </c>
      <c r="C2037" s="933" t="s">
        <v>169</v>
      </c>
      <c r="D2037" s="934">
        <v>126.11</v>
      </c>
      <c r="E2037" s="290"/>
      <c r="F2037" s="857"/>
      <c r="G2037" s="859"/>
      <c r="H2037" s="859"/>
      <c r="I2037" s="859"/>
    </row>
    <row r="2038" spans="1:9" x14ac:dyDescent="0.25">
      <c r="A2038" s="933">
        <v>90889</v>
      </c>
      <c r="B2038" s="933" t="s">
        <v>1781</v>
      </c>
      <c r="C2038" s="933" t="s">
        <v>169</v>
      </c>
      <c r="D2038" s="934">
        <v>152.46</v>
      </c>
      <c r="E2038" s="290"/>
      <c r="F2038" s="857"/>
      <c r="G2038" s="859"/>
      <c r="H2038" s="859"/>
      <c r="I2038" s="859"/>
    </row>
    <row r="2039" spans="1:9" x14ac:dyDescent="0.25">
      <c r="A2039" s="933">
        <v>90890</v>
      </c>
      <c r="B2039" s="933" t="s">
        <v>1782</v>
      </c>
      <c r="C2039" s="933" t="s">
        <v>169</v>
      </c>
      <c r="D2039" s="934">
        <v>148.91</v>
      </c>
      <c r="E2039" s="290"/>
      <c r="F2039" s="857"/>
      <c r="G2039" s="859"/>
      <c r="H2039" s="859"/>
      <c r="I2039" s="859"/>
    </row>
    <row r="2040" spans="1:9" x14ac:dyDescent="0.25">
      <c r="A2040" s="933">
        <v>90891</v>
      </c>
      <c r="B2040" s="933" t="s">
        <v>1783</v>
      </c>
      <c r="C2040" s="933" t="s">
        <v>169</v>
      </c>
      <c r="D2040" s="934">
        <v>147.33000000000001</v>
      </c>
      <c r="E2040" s="290"/>
      <c r="F2040" s="857"/>
      <c r="G2040" s="859"/>
      <c r="H2040" s="859"/>
      <c r="I2040" s="859"/>
    </row>
    <row r="2041" spans="1:9" x14ac:dyDescent="0.25">
      <c r="A2041" s="933">
        <v>95601</v>
      </c>
      <c r="B2041" s="933" t="s">
        <v>1784</v>
      </c>
      <c r="C2041" s="933" t="s">
        <v>156</v>
      </c>
      <c r="D2041" s="934">
        <v>18.649999999999999</v>
      </c>
      <c r="E2041" s="290"/>
      <c r="F2041" s="857"/>
      <c r="G2041" s="859"/>
      <c r="H2041" s="859"/>
      <c r="I2041" s="859"/>
    </row>
    <row r="2042" spans="1:9" x14ac:dyDescent="0.25">
      <c r="A2042" s="933">
        <v>95602</v>
      </c>
      <c r="B2042" s="933" t="s">
        <v>1785</v>
      </c>
      <c r="C2042" s="933" t="s">
        <v>156</v>
      </c>
      <c r="D2042" s="934">
        <v>23.72</v>
      </c>
      <c r="E2042" s="290"/>
      <c r="F2042" s="857"/>
      <c r="G2042" s="859"/>
      <c r="H2042" s="859"/>
      <c r="I2042" s="859"/>
    </row>
    <row r="2043" spans="1:9" x14ac:dyDescent="0.25">
      <c r="A2043" s="933">
        <v>95603</v>
      </c>
      <c r="B2043" s="933" t="s">
        <v>1786</v>
      </c>
      <c r="C2043" s="933" t="s">
        <v>156</v>
      </c>
      <c r="D2043" s="934">
        <v>31.14</v>
      </c>
      <c r="E2043" s="290"/>
      <c r="F2043" s="857"/>
      <c r="G2043" s="859"/>
      <c r="H2043" s="859"/>
      <c r="I2043" s="859"/>
    </row>
    <row r="2044" spans="1:9" x14ac:dyDescent="0.25">
      <c r="A2044" s="933">
        <v>95604</v>
      </c>
      <c r="B2044" s="933" t="s">
        <v>1787</v>
      </c>
      <c r="C2044" s="933" t="s">
        <v>156</v>
      </c>
      <c r="D2044" s="934">
        <v>41</v>
      </c>
      <c r="E2044" s="290"/>
      <c r="F2044" s="857"/>
      <c r="G2044" s="859"/>
      <c r="H2044" s="859"/>
      <c r="I2044" s="859"/>
    </row>
    <row r="2045" spans="1:9" x14ac:dyDescent="0.25">
      <c r="A2045" s="933">
        <v>95605</v>
      </c>
      <c r="B2045" s="933" t="s">
        <v>1788</v>
      </c>
      <c r="C2045" s="933" t="s">
        <v>156</v>
      </c>
      <c r="D2045" s="934">
        <v>64.27</v>
      </c>
      <c r="E2045" s="290"/>
      <c r="F2045" s="857"/>
      <c r="G2045" s="859"/>
      <c r="H2045" s="859"/>
      <c r="I2045" s="859"/>
    </row>
    <row r="2046" spans="1:9" x14ac:dyDescent="0.25">
      <c r="A2046" s="933">
        <v>95607</v>
      </c>
      <c r="B2046" s="933" t="s">
        <v>1789</v>
      </c>
      <c r="C2046" s="933" t="s">
        <v>156</v>
      </c>
      <c r="D2046" s="934">
        <v>5.6</v>
      </c>
      <c r="E2046" s="290"/>
      <c r="F2046" s="857"/>
      <c r="G2046" s="859"/>
      <c r="H2046" s="859"/>
      <c r="I2046" s="859"/>
    </row>
    <row r="2047" spans="1:9" x14ac:dyDescent="0.25">
      <c r="A2047" s="933">
        <v>95608</v>
      </c>
      <c r="B2047" s="933" t="s">
        <v>1790</v>
      </c>
      <c r="C2047" s="933" t="s">
        <v>156</v>
      </c>
      <c r="D2047" s="934">
        <v>6.45</v>
      </c>
      <c r="E2047" s="290"/>
      <c r="F2047" s="857"/>
      <c r="G2047" s="859"/>
      <c r="H2047" s="859"/>
      <c r="I2047" s="859"/>
    </row>
    <row r="2048" spans="1:9" x14ac:dyDescent="0.25">
      <c r="A2048" s="933">
        <v>95609</v>
      </c>
      <c r="B2048" s="933" t="s">
        <v>1791</v>
      </c>
      <c r="C2048" s="933" t="s">
        <v>156</v>
      </c>
      <c r="D2048" s="934">
        <v>7.19</v>
      </c>
      <c r="E2048" s="290"/>
      <c r="F2048" s="857"/>
      <c r="G2048" s="859"/>
      <c r="H2048" s="859"/>
      <c r="I2048" s="859"/>
    </row>
    <row r="2049" spans="1:9" x14ac:dyDescent="0.25">
      <c r="A2049" s="933">
        <v>96160</v>
      </c>
      <c r="B2049" s="933" t="s">
        <v>1792</v>
      </c>
      <c r="C2049" s="933" t="s">
        <v>169</v>
      </c>
      <c r="D2049" s="934">
        <v>174.56</v>
      </c>
      <c r="E2049" s="290"/>
      <c r="F2049" s="857"/>
      <c r="G2049" s="859"/>
      <c r="H2049" s="859"/>
      <c r="I2049" s="859"/>
    </row>
    <row r="2050" spans="1:9" x14ac:dyDescent="0.25">
      <c r="A2050" s="933">
        <v>96161</v>
      </c>
      <c r="B2050" s="933" t="s">
        <v>1793</v>
      </c>
      <c r="C2050" s="933" t="s">
        <v>169</v>
      </c>
      <c r="D2050" s="934">
        <v>260.72000000000003</v>
      </c>
      <c r="E2050" s="290"/>
      <c r="F2050" s="857"/>
      <c r="G2050" s="859"/>
      <c r="H2050" s="859"/>
      <c r="I2050" s="859"/>
    </row>
    <row r="2051" spans="1:9" x14ac:dyDescent="0.25">
      <c r="A2051" s="933">
        <v>96162</v>
      </c>
      <c r="B2051" s="933" t="s">
        <v>1794</v>
      </c>
      <c r="C2051" s="933" t="s">
        <v>169</v>
      </c>
      <c r="D2051" s="934">
        <v>342.65</v>
      </c>
      <c r="E2051" s="290"/>
      <c r="F2051" s="857"/>
      <c r="G2051" s="859"/>
      <c r="H2051" s="859"/>
      <c r="I2051" s="859"/>
    </row>
    <row r="2052" spans="1:9" x14ac:dyDescent="0.25">
      <c r="A2052" s="933">
        <v>96163</v>
      </c>
      <c r="B2052" s="933" t="s">
        <v>1795</v>
      </c>
      <c r="C2052" s="933" t="s">
        <v>169</v>
      </c>
      <c r="D2052" s="934">
        <v>391.89</v>
      </c>
      <c r="E2052" s="290"/>
      <c r="F2052" s="857"/>
      <c r="G2052" s="859"/>
      <c r="H2052" s="859"/>
      <c r="I2052" s="859"/>
    </row>
    <row r="2053" spans="1:9" x14ac:dyDescent="0.25">
      <c r="A2053" s="933">
        <v>96164</v>
      </c>
      <c r="B2053" s="933" t="s">
        <v>1796</v>
      </c>
      <c r="C2053" s="933" t="s">
        <v>169</v>
      </c>
      <c r="D2053" s="934">
        <v>157.97999999999999</v>
      </c>
      <c r="E2053" s="290"/>
      <c r="F2053" s="857"/>
      <c r="G2053" s="859"/>
      <c r="H2053" s="859"/>
      <c r="I2053" s="859"/>
    </row>
    <row r="2054" spans="1:9" x14ac:dyDescent="0.25">
      <c r="A2054" s="933">
        <v>96165</v>
      </c>
      <c r="B2054" s="933" t="s">
        <v>1797</v>
      </c>
      <c r="C2054" s="933" t="s">
        <v>169</v>
      </c>
      <c r="D2054" s="934">
        <v>238.04</v>
      </c>
      <c r="E2054" s="290"/>
      <c r="F2054" s="857"/>
      <c r="G2054" s="859"/>
      <c r="H2054" s="859"/>
      <c r="I2054" s="859"/>
    </row>
    <row r="2055" spans="1:9" x14ac:dyDescent="0.25">
      <c r="A2055" s="933">
        <v>96166</v>
      </c>
      <c r="B2055" s="933" t="s">
        <v>1798</v>
      </c>
      <c r="C2055" s="933" t="s">
        <v>169</v>
      </c>
      <c r="D2055" s="934">
        <v>308.18</v>
      </c>
      <c r="E2055" s="290"/>
      <c r="F2055" s="857"/>
      <c r="G2055" s="859"/>
      <c r="H2055" s="859"/>
      <c r="I2055" s="859"/>
    </row>
    <row r="2056" spans="1:9" x14ac:dyDescent="0.25">
      <c r="A2056" s="933">
        <v>96167</v>
      </c>
      <c r="B2056" s="933" t="s">
        <v>1799</v>
      </c>
      <c r="C2056" s="933" t="s">
        <v>169</v>
      </c>
      <c r="D2056" s="934">
        <v>343.33</v>
      </c>
      <c r="E2056" s="290"/>
      <c r="F2056" s="857"/>
      <c r="G2056" s="859"/>
      <c r="H2056" s="859"/>
      <c r="I2056" s="859"/>
    </row>
    <row r="2057" spans="1:9" x14ac:dyDescent="0.25">
      <c r="A2057" s="933">
        <v>96168</v>
      </c>
      <c r="B2057" s="933" t="s">
        <v>1800</v>
      </c>
      <c r="C2057" s="933" t="s">
        <v>169</v>
      </c>
      <c r="D2057" s="934">
        <v>150.01</v>
      </c>
      <c r="E2057" s="290"/>
      <c r="F2057" s="857"/>
      <c r="G2057" s="859"/>
      <c r="H2057" s="859"/>
      <c r="I2057" s="859"/>
    </row>
    <row r="2058" spans="1:9" x14ac:dyDescent="0.25">
      <c r="A2058" s="933">
        <v>96169</v>
      </c>
      <c r="B2058" s="933" t="s">
        <v>1801</v>
      </c>
      <c r="C2058" s="933" t="s">
        <v>169</v>
      </c>
      <c r="D2058" s="934">
        <v>227.86</v>
      </c>
      <c r="E2058" s="290"/>
      <c r="F2058" s="857"/>
      <c r="G2058" s="859"/>
      <c r="H2058" s="859"/>
      <c r="I2058" s="859"/>
    </row>
    <row r="2059" spans="1:9" x14ac:dyDescent="0.25">
      <c r="A2059" s="933">
        <v>96170</v>
      </c>
      <c r="B2059" s="933" t="s">
        <v>1802</v>
      </c>
      <c r="C2059" s="933" t="s">
        <v>169</v>
      </c>
      <c r="D2059" s="934">
        <v>295.74</v>
      </c>
      <c r="E2059" s="290"/>
      <c r="F2059" s="857"/>
      <c r="G2059" s="859"/>
      <c r="H2059" s="859"/>
      <c r="I2059" s="859"/>
    </row>
    <row r="2060" spans="1:9" x14ac:dyDescent="0.25">
      <c r="A2060" s="933">
        <v>96171</v>
      </c>
      <c r="B2060" s="933" t="s">
        <v>1803</v>
      </c>
      <c r="C2060" s="933" t="s">
        <v>169</v>
      </c>
      <c r="D2060" s="934">
        <v>326.66000000000003</v>
      </c>
      <c r="E2060" s="290"/>
      <c r="F2060" s="857"/>
      <c r="G2060" s="859"/>
      <c r="H2060" s="859"/>
      <c r="I2060" s="859"/>
    </row>
    <row r="2061" spans="1:9" x14ac:dyDescent="0.25">
      <c r="A2061" s="933">
        <v>96172</v>
      </c>
      <c r="B2061" s="933" t="s">
        <v>1804</v>
      </c>
      <c r="C2061" s="933" t="s">
        <v>169</v>
      </c>
      <c r="D2061" s="934">
        <v>185.69</v>
      </c>
      <c r="E2061" s="290"/>
      <c r="F2061" s="857"/>
      <c r="G2061" s="859"/>
      <c r="H2061" s="859"/>
      <c r="I2061" s="859"/>
    </row>
    <row r="2062" spans="1:9" x14ac:dyDescent="0.25">
      <c r="A2062" s="933">
        <v>96173</v>
      </c>
      <c r="B2062" s="933" t="s">
        <v>1805</v>
      </c>
      <c r="C2062" s="933" t="s">
        <v>169</v>
      </c>
      <c r="D2062" s="934">
        <v>274.67</v>
      </c>
      <c r="E2062" s="290"/>
      <c r="F2062" s="857"/>
      <c r="G2062" s="859"/>
      <c r="H2062" s="859"/>
      <c r="I2062" s="859"/>
    </row>
    <row r="2063" spans="1:9" x14ac:dyDescent="0.25">
      <c r="A2063" s="933">
        <v>96174</v>
      </c>
      <c r="B2063" s="933" t="s">
        <v>1806</v>
      </c>
      <c r="C2063" s="933" t="s">
        <v>169</v>
      </c>
      <c r="D2063" s="934">
        <v>360.51</v>
      </c>
      <c r="E2063" s="290"/>
      <c r="F2063" s="857"/>
      <c r="G2063" s="859"/>
      <c r="H2063" s="859"/>
      <c r="I2063" s="859"/>
    </row>
    <row r="2064" spans="1:9" x14ac:dyDescent="0.25">
      <c r="A2064" s="933">
        <v>96175</v>
      </c>
      <c r="B2064" s="933" t="s">
        <v>1807</v>
      </c>
      <c r="C2064" s="933" t="s">
        <v>169</v>
      </c>
      <c r="D2064" s="934">
        <v>412.64</v>
      </c>
      <c r="E2064" s="290"/>
      <c r="F2064" s="857"/>
      <c r="G2064" s="859"/>
      <c r="H2064" s="859"/>
      <c r="I2064" s="859"/>
    </row>
    <row r="2065" spans="1:9" x14ac:dyDescent="0.25">
      <c r="A2065" s="933">
        <v>96176</v>
      </c>
      <c r="B2065" s="933" t="s">
        <v>1808</v>
      </c>
      <c r="C2065" s="933" t="s">
        <v>169</v>
      </c>
      <c r="D2065" s="934">
        <v>165.39</v>
      </c>
      <c r="E2065" s="290"/>
      <c r="F2065" s="857"/>
      <c r="G2065" s="859"/>
      <c r="H2065" s="859"/>
      <c r="I2065" s="859"/>
    </row>
    <row r="2066" spans="1:9" x14ac:dyDescent="0.25">
      <c r="A2066" s="933">
        <v>96177</v>
      </c>
      <c r="B2066" s="933" t="s">
        <v>1809</v>
      </c>
      <c r="C2066" s="933" t="s">
        <v>169</v>
      </c>
      <c r="D2066" s="934">
        <v>246.62</v>
      </c>
      <c r="E2066" s="290"/>
      <c r="F2066" s="857"/>
      <c r="G2066" s="859"/>
      <c r="H2066" s="859"/>
      <c r="I2066" s="859"/>
    </row>
    <row r="2067" spans="1:9" x14ac:dyDescent="0.25">
      <c r="A2067" s="933">
        <v>96178</v>
      </c>
      <c r="B2067" s="933" t="s">
        <v>1810</v>
      </c>
      <c r="C2067" s="933" t="s">
        <v>169</v>
      </c>
      <c r="D2067" s="934">
        <v>318.3</v>
      </c>
      <c r="E2067" s="290"/>
      <c r="F2067" s="857"/>
      <c r="G2067" s="859"/>
      <c r="H2067" s="859"/>
      <c r="I2067" s="859"/>
    </row>
    <row r="2068" spans="1:9" x14ac:dyDescent="0.25">
      <c r="A2068" s="933">
        <v>96179</v>
      </c>
      <c r="B2068" s="933" t="s">
        <v>1811</v>
      </c>
      <c r="C2068" s="933" t="s">
        <v>169</v>
      </c>
      <c r="D2068" s="934">
        <v>354.31</v>
      </c>
      <c r="E2068" s="290"/>
      <c r="F2068" s="857"/>
      <c r="G2068" s="859"/>
      <c r="H2068" s="859"/>
      <c r="I2068" s="859"/>
    </row>
    <row r="2069" spans="1:9" x14ac:dyDescent="0.25">
      <c r="A2069" s="933">
        <v>96180</v>
      </c>
      <c r="B2069" s="933" t="s">
        <v>1812</v>
      </c>
      <c r="C2069" s="933" t="s">
        <v>169</v>
      </c>
      <c r="D2069" s="934">
        <v>155.47</v>
      </c>
      <c r="E2069" s="290"/>
      <c r="F2069" s="857"/>
      <c r="G2069" s="859"/>
      <c r="H2069" s="859"/>
      <c r="I2069" s="859"/>
    </row>
    <row r="2070" spans="1:9" x14ac:dyDescent="0.25">
      <c r="A2070" s="933">
        <v>96181</v>
      </c>
      <c r="B2070" s="933" t="s">
        <v>1813</v>
      </c>
      <c r="C2070" s="933" t="s">
        <v>169</v>
      </c>
      <c r="D2070" s="934">
        <v>234.2</v>
      </c>
      <c r="E2070" s="290"/>
      <c r="F2070" s="857"/>
      <c r="G2070" s="859"/>
      <c r="H2070" s="859"/>
      <c r="I2070" s="859"/>
    </row>
    <row r="2071" spans="1:9" x14ac:dyDescent="0.25">
      <c r="A2071" s="933">
        <v>96182</v>
      </c>
      <c r="B2071" s="933" t="s">
        <v>1814</v>
      </c>
      <c r="C2071" s="933" t="s">
        <v>169</v>
      </c>
      <c r="D2071" s="934">
        <v>301.82</v>
      </c>
      <c r="E2071" s="290"/>
      <c r="F2071" s="857"/>
      <c r="G2071" s="859"/>
      <c r="H2071" s="859"/>
      <c r="I2071" s="859"/>
    </row>
    <row r="2072" spans="1:9" x14ac:dyDescent="0.25">
      <c r="A2072" s="933">
        <v>96183</v>
      </c>
      <c r="B2072" s="933" t="s">
        <v>1815</v>
      </c>
      <c r="C2072" s="933" t="s">
        <v>169</v>
      </c>
      <c r="D2072" s="934">
        <v>334.14</v>
      </c>
      <c r="E2072" s="290"/>
      <c r="F2072" s="857"/>
      <c r="G2072" s="859"/>
      <c r="H2072" s="859"/>
      <c r="I2072" s="859"/>
    </row>
    <row r="2073" spans="1:9" x14ac:dyDescent="0.25">
      <c r="A2073" s="933">
        <v>98228</v>
      </c>
      <c r="B2073" s="933" t="s">
        <v>1816</v>
      </c>
      <c r="C2073" s="933" t="s">
        <v>169</v>
      </c>
      <c r="D2073" s="934">
        <v>51.33</v>
      </c>
      <c r="E2073" s="290"/>
      <c r="F2073" s="857"/>
      <c r="G2073" s="859"/>
      <c r="H2073" s="859"/>
      <c r="I2073" s="859"/>
    </row>
    <row r="2074" spans="1:9" x14ac:dyDescent="0.25">
      <c r="A2074" s="933">
        <v>98229</v>
      </c>
      <c r="B2074" s="933" t="s">
        <v>1817</v>
      </c>
      <c r="C2074" s="933" t="s">
        <v>169</v>
      </c>
      <c r="D2074" s="934">
        <v>70.11</v>
      </c>
      <c r="E2074" s="290"/>
      <c r="F2074" s="857"/>
      <c r="G2074" s="859"/>
      <c r="H2074" s="859"/>
      <c r="I2074" s="859"/>
    </row>
    <row r="2075" spans="1:9" x14ac:dyDescent="0.25">
      <c r="A2075" s="933">
        <v>98230</v>
      </c>
      <c r="B2075" s="933" t="s">
        <v>1818</v>
      </c>
      <c r="C2075" s="933" t="s">
        <v>169</v>
      </c>
      <c r="D2075" s="934">
        <v>94.73</v>
      </c>
      <c r="E2075" s="290"/>
      <c r="F2075" s="857"/>
      <c r="G2075" s="859"/>
      <c r="H2075" s="859"/>
      <c r="I2075" s="859"/>
    </row>
    <row r="2076" spans="1:9" x14ac:dyDescent="0.25">
      <c r="A2076" s="933">
        <v>100035</v>
      </c>
      <c r="B2076" s="933" t="s">
        <v>12442</v>
      </c>
      <c r="C2076" s="933" t="s">
        <v>398</v>
      </c>
      <c r="D2076" s="934">
        <v>7.62</v>
      </c>
      <c r="E2076" s="290"/>
      <c r="F2076" s="857"/>
      <c r="G2076" s="859"/>
      <c r="H2076" s="859"/>
      <c r="I2076" s="859"/>
    </row>
    <row r="2077" spans="1:9" x14ac:dyDescent="0.25">
      <c r="A2077" s="933">
        <v>100036</v>
      </c>
      <c r="B2077" s="933" t="s">
        <v>12443</v>
      </c>
      <c r="C2077" s="933" t="s">
        <v>398</v>
      </c>
      <c r="D2077" s="934">
        <v>7.49</v>
      </c>
      <c r="E2077" s="290"/>
      <c r="F2077" s="857"/>
      <c r="G2077" s="859"/>
      <c r="H2077" s="859"/>
      <c r="I2077" s="859"/>
    </row>
    <row r="2078" spans="1:9" x14ac:dyDescent="0.25">
      <c r="A2078" s="933">
        <v>100037</v>
      </c>
      <c r="B2078" s="933" t="s">
        <v>12444</v>
      </c>
      <c r="C2078" s="933" t="s">
        <v>398</v>
      </c>
      <c r="D2078" s="934">
        <v>7.25</v>
      </c>
      <c r="E2078" s="290"/>
      <c r="F2078" s="857"/>
      <c r="G2078" s="859"/>
      <c r="H2078" s="859"/>
      <c r="I2078" s="859"/>
    </row>
    <row r="2079" spans="1:9" x14ac:dyDescent="0.25">
      <c r="A2079" s="933">
        <v>83534</v>
      </c>
      <c r="B2079" s="933" t="s">
        <v>1819</v>
      </c>
      <c r="C2079" s="933" t="s">
        <v>1341</v>
      </c>
      <c r="D2079" s="934">
        <v>504.52</v>
      </c>
      <c r="E2079" s="290"/>
      <c r="F2079" s="857"/>
      <c r="G2079" s="859"/>
      <c r="H2079" s="859"/>
      <c r="I2079" s="859"/>
    </row>
    <row r="2080" spans="1:9" x14ac:dyDescent="0.25">
      <c r="A2080" s="933">
        <v>95240</v>
      </c>
      <c r="B2080" s="933" t="s">
        <v>6136</v>
      </c>
      <c r="C2080" s="933" t="s">
        <v>419</v>
      </c>
      <c r="D2080" s="934">
        <v>13.36</v>
      </c>
      <c r="E2080" s="290"/>
      <c r="F2080" s="857"/>
      <c r="G2080" s="859"/>
      <c r="H2080" s="859"/>
      <c r="I2080" s="859"/>
    </row>
    <row r="2081" spans="1:9" x14ac:dyDescent="0.25">
      <c r="A2081" s="933">
        <v>95241</v>
      </c>
      <c r="B2081" s="933" t="s">
        <v>6137</v>
      </c>
      <c r="C2081" s="933" t="s">
        <v>419</v>
      </c>
      <c r="D2081" s="934">
        <v>22.27</v>
      </c>
      <c r="E2081" s="290"/>
      <c r="F2081" s="857"/>
      <c r="G2081" s="859"/>
      <c r="H2081" s="859"/>
      <c r="I2081" s="859"/>
    </row>
    <row r="2082" spans="1:9" x14ac:dyDescent="0.25">
      <c r="A2082" s="933">
        <v>96616</v>
      </c>
      <c r="B2082" s="933" t="s">
        <v>1820</v>
      </c>
      <c r="C2082" s="933" t="s">
        <v>1341</v>
      </c>
      <c r="D2082" s="934">
        <v>467.58</v>
      </c>
      <c r="E2082" s="290"/>
      <c r="F2082" s="857"/>
      <c r="G2082" s="859"/>
      <c r="H2082" s="859"/>
      <c r="I2082" s="859"/>
    </row>
    <row r="2083" spans="1:9" x14ac:dyDescent="0.25">
      <c r="A2083" s="933">
        <v>96617</v>
      </c>
      <c r="B2083" s="933" t="s">
        <v>1821</v>
      </c>
      <c r="C2083" s="933" t="s">
        <v>419</v>
      </c>
      <c r="D2083" s="934">
        <v>14.01</v>
      </c>
      <c r="E2083" s="290"/>
      <c r="F2083" s="857"/>
      <c r="G2083" s="859"/>
      <c r="H2083" s="859"/>
      <c r="I2083" s="859"/>
    </row>
    <row r="2084" spans="1:9" x14ac:dyDescent="0.25">
      <c r="A2084" s="933">
        <v>96619</v>
      </c>
      <c r="B2084" s="933" t="s">
        <v>1822</v>
      </c>
      <c r="C2084" s="933" t="s">
        <v>419</v>
      </c>
      <c r="D2084" s="934">
        <v>23.36</v>
      </c>
      <c r="E2084" s="290"/>
      <c r="F2084" s="857"/>
      <c r="G2084" s="859"/>
      <c r="H2084" s="859"/>
      <c r="I2084" s="859"/>
    </row>
    <row r="2085" spans="1:9" x14ac:dyDescent="0.25">
      <c r="A2085" s="933">
        <v>96620</v>
      </c>
      <c r="B2085" s="933" t="s">
        <v>1823</v>
      </c>
      <c r="C2085" s="933" t="s">
        <v>1341</v>
      </c>
      <c r="D2085" s="934">
        <v>445.8</v>
      </c>
      <c r="E2085" s="290"/>
      <c r="F2085" s="857"/>
      <c r="G2085" s="859"/>
      <c r="H2085" s="859"/>
      <c r="I2085" s="859"/>
    </row>
    <row r="2086" spans="1:9" x14ac:dyDescent="0.25">
      <c r="A2086" s="933">
        <v>96621</v>
      </c>
      <c r="B2086" s="933" t="s">
        <v>1824</v>
      </c>
      <c r="C2086" s="933" t="s">
        <v>1341</v>
      </c>
      <c r="D2086" s="934">
        <v>170.04</v>
      </c>
      <c r="E2086" s="290"/>
      <c r="F2086" s="857"/>
      <c r="G2086" s="859"/>
      <c r="H2086" s="859"/>
      <c r="I2086" s="859"/>
    </row>
    <row r="2087" spans="1:9" x14ac:dyDescent="0.25">
      <c r="A2087" s="933">
        <v>96622</v>
      </c>
      <c r="B2087" s="933" t="s">
        <v>1825</v>
      </c>
      <c r="C2087" s="933" t="s">
        <v>1341</v>
      </c>
      <c r="D2087" s="934">
        <v>106.11</v>
      </c>
      <c r="E2087" s="290"/>
      <c r="F2087" s="857"/>
      <c r="G2087" s="859"/>
      <c r="H2087" s="859"/>
      <c r="I2087" s="859"/>
    </row>
    <row r="2088" spans="1:9" x14ac:dyDescent="0.25">
      <c r="A2088" s="933">
        <v>96623</v>
      </c>
      <c r="B2088" s="933" t="s">
        <v>1826</v>
      </c>
      <c r="C2088" s="933" t="s">
        <v>1341</v>
      </c>
      <c r="D2088" s="934">
        <v>155.13999999999999</v>
      </c>
      <c r="E2088" s="290"/>
      <c r="F2088" s="857"/>
      <c r="G2088" s="859"/>
      <c r="H2088" s="859"/>
      <c r="I2088" s="859"/>
    </row>
    <row r="2089" spans="1:9" x14ac:dyDescent="0.25">
      <c r="A2089" s="933">
        <v>96624</v>
      </c>
      <c r="B2089" s="933" t="s">
        <v>12445</v>
      </c>
      <c r="C2089" s="933" t="s">
        <v>1341</v>
      </c>
      <c r="D2089" s="934">
        <v>100.86</v>
      </c>
      <c r="E2089" s="290"/>
      <c r="F2089" s="857"/>
      <c r="G2089" s="859"/>
      <c r="H2089" s="859"/>
      <c r="I2089" s="859"/>
    </row>
    <row r="2090" spans="1:9" x14ac:dyDescent="0.25">
      <c r="A2090" s="933">
        <v>97082</v>
      </c>
      <c r="B2090" s="933" t="s">
        <v>1827</v>
      </c>
      <c r="C2090" s="933" t="s">
        <v>1341</v>
      </c>
      <c r="D2090" s="934">
        <v>49.8</v>
      </c>
      <c r="E2090" s="290"/>
      <c r="F2090" s="857"/>
      <c r="G2090" s="859"/>
      <c r="H2090" s="859"/>
      <c r="I2090" s="859"/>
    </row>
    <row r="2091" spans="1:9" x14ac:dyDescent="0.25">
      <c r="A2091" s="933">
        <v>97083</v>
      </c>
      <c r="B2091" s="933" t="s">
        <v>1828</v>
      </c>
      <c r="C2091" s="933" t="s">
        <v>419</v>
      </c>
      <c r="D2091" s="934">
        <v>2.71</v>
      </c>
      <c r="E2091" s="290"/>
      <c r="F2091" s="857"/>
      <c r="G2091" s="859"/>
      <c r="H2091" s="859"/>
      <c r="I2091" s="859"/>
    </row>
    <row r="2092" spans="1:9" x14ac:dyDescent="0.25">
      <c r="A2092" s="933">
        <v>97084</v>
      </c>
      <c r="B2092" s="933" t="s">
        <v>1829</v>
      </c>
      <c r="C2092" s="933" t="s">
        <v>419</v>
      </c>
      <c r="D2092" s="934">
        <v>0.56000000000000005</v>
      </c>
      <c r="E2092" s="290"/>
      <c r="F2092" s="857"/>
      <c r="G2092" s="859"/>
      <c r="H2092" s="859"/>
      <c r="I2092" s="859"/>
    </row>
    <row r="2093" spans="1:9" x14ac:dyDescent="0.25">
      <c r="A2093" s="933">
        <v>97086</v>
      </c>
      <c r="B2093" s="933" t="s">
        <v>1830</v>
      </c>
      <c r="C2093" s="933" t="s">
        <v>419</v>
      </c>
      <c r="D2093" s="934">
        <v>119.63</v>
      </c>
      <c r="E2093" s="290"/>
      <c r="F2093" s="857"/>
      <c r="G2093" s="859"/>
      <c r="H2093" s="859"/>
      <c r="I2093" s="859"/>
    </row>
    <row r="2094" spans="1:9" x14ac:dyDescent="0.25">
      <c r="A2094" s="933">
        <v>97094</v>
      </c>
      <c r="B2094" s="933" t="s">
        <v>1831</v>
      </c>
      <c r="C2094" s="933" t="s">
        <v>1341</v>
      </c>
      <c r="D2094" s="934">
        <v>397.6</v>
      </c>
      <c r="E2094" s="290"/>
      <c r="F2094" s="857"/>
      <c r="G2094" s="859"/>
      <c r="H2094" s="859"/>
      <c r="I2094" s="859"/>
    </row>
    <row r="2095" spans="1:9" x14ac:dyDescent="0.25">
      <c r="A2095" s="933">
        <v>97095</v>
      </c>
      <c r="B2095" s="933" t="s">
        <v>1832</v>
      </c>
      <c r="C2095" s="933" t="s">
        <v>1341</v>
      </c>
      <c r="D2095" s="934">
        <v>373.04</v>
      </c>
      <c r="E2095" s="290"/>
      <c r="F2095" s="857"/>
      <c r="G2095" s="859"/>
      <c r="H2095" s="859"/>
      <c r="I2095" s="859"/>
    </row>
    <row r="2096" spans="1:9" x14ac:dyDescent="0.25">
      <c r="A2096" s="933">
        <v>97096</v>
      </c>
      <c r="B2096" s="933" t="s">
        <v>1833</v>
      </c>
      <c r="C2096" s="933" t="s">
        <v>1341</v>
      </c>
      <c r="D2096" s="934">
        <v>360.41</v>
      </c>
      <c r="E2096" s="290"/>
      <c r="F2096" s="857"/>
      <c r="G2096" s="859"/>
      <c r="H2096" s="859"/>
      <c r="I2096" s="859"/>
    </row>
    <row r="2097" spans="1:9" x14ac:dyDescent="0.25">
      <c r="A2097" s="933">
        <v>100322</v>
      </c>
      <c r="B2097" s="933" t="s">
        <v>12446</v>
      </c>
      <c r="C2097" s="933" t="s">
        <v>1341</v>
      </c>
      <c r="D2097" s="934">
        <v>100.86</v>
      </c>
      <c r="E2097" s="290"/>
      <c r="F2097" s="857"/>
      <c r="G2097" s="859"/>
      <c r="H2097" s="859"/>
      <c r="I2097" s="859"/>
    </row>
    <row r="2098" spans="1:9" x14ac:dyDescent="0.25">
      <c r="A2098" s="933">
        <v>100323</v>
      </c>
      <c r="B2098" s="933" t="s">
        <v>12447</v>
      </c>
      <c r="C2098" s="933" t="s">
        <v>1341</v>
      </c>
      <c r="D2098" s="934">
        <v>105</v>
      </c>
      <c r="E2098" s="290"/>
      <c r="F2098" s="857"/>
      <c r="G2098" s="859"/>
      <c r="H2098" s="859"/>
      <c r="I2098" s="859"/>
    </row>
    <row r="2099" spans="1:9" x14ac:dyDescent="0.25">
      <c r="A2099" s="933">
        <v>100324</v>
      </c>
      <c r="B2099" s="933" t="s">
        <v>12448</v>
      </c>
      <c r="C2099" s="933" t="s">
        <v>1341</v>
      </c>
      <c r="D2099" s="934">
        <v>100.86</v>
      </c>
      <c r="E2099" s="290"/>
      <c r="F2099" s="857"/>
      <c r="G2099" s="859"/>
      <c r="H2099" s="859"/>
      <c r="I2099" s="859"/>
    </row>
    <row r="2100" spans="1:9" x14ac:dyDescent="0.25">
      <c r="A2100" s="933">
        <v>90996</v>
      </c>
      <c r="B2100" s="933" t="s">
        <v>1834</v>
      </c>
      <c r="C2100" s="933" t="s">
        <v>419</v>
      </c>
      <c r="D2100" s="934">
        <v>14.38</v>
      </c>
      <c r="E2100" s="290"/>
      <c r="F2100" s="857"/>
      <c r="G2100" s="859"/>
      <c r="H2100" s="859"/>
      <c r="I2100" s="859"/>
    </row>
    <row r="2101" spans="1:9" x14ac:dyDescent="0.25">
      <c r="A2101" s="933">
        <v>90997</v>
      </c>
      <c r="B2101" s="933" t="s">
        <v>1835</v>
      </c>
      <c r="C2101" s="933" t="s">
        <v>419</v>
      </c>
      <c r="D2101" s="934">
        <v>20.13</v>
      </c>
      <c r="E2101" s="290"/>
      <c r="F2101" s="857"/>
      <c r="G2101" s="859"/>
      <c r="H2101" s="859"/>
      <c r="I2101" s="859"/>
    </row>
    <row r="2102" spans="1:9" x14ac:dyDescent="0.25">
      <c r="A2102" s="933">
        <v>90998</v>
      </c>
      <c r="B2102" s="933" t="s">
        <v>1836</v>
      </c>
      <c r="C2102" s="933" t="s">
        <v>419</v>
      </c>
      <c r="D2102" s="934">
        <v>24.64</v>
      </c>
      <c r="E2102" s="290"/>
      <c r="F2102" s="857"/>
      <c r="G2102" s="859"/>
      <c r="H2102" s="859"/>
      <c r="I2102" s="859"/>
    </row>
    <row r="2103" spans="1:9" x14ac:dyDescent="0.25">
      <c r="A2103" s="933">
        <v>91000</v>
      </c>
      <c r="B2103" s="933" t="s">
        <v>1837</v>
      </c>
      <c r="C2103" s="933" t="s">
        <v>419</v>
      </c>
      <c r="D2103" s="934">
        <v>18.420000000000002</v>
      </c>
      <c r="E2103" s="290"/>
      <c r="F2103" s="857"/>
      <c r="G2103" s="859"/>
      <c r="H2103" s="859"/>
      <c r="I2103" s="859"/>
    </row>
    <row r="2104" spans="1:9" x14ac:dyDescent="0.25">
      <c r="A2104" s="933">
        <v>91002</v>
      </c>
      <c r="B2104" s="933" t="s">
        <v>1838</v>
      </c>
      <c r="C2104" s="933" t="s">
        <v>419</v>
      </c>
      <c r="D2104" s="934">
        <v>16.809999999999999</v>
      </c>
      <c r="E2104" s="290"/>
      <c r="F2104" s="857"/>
      <c r="G2104" s="859"/>
      <c r="H2104" s="859"/>
      <c r="I2104" s="859"/>
    </row>
    <row r="2105" spans="1:9" x14ac:dyDescent="0.25">
      <c r="A2105" s="933">
        <v>91003</v>
      </c>
      <c r="B2105" s="933" t="s">
        <v>1839</v>
      </c>
      <c r="C2105" s="933" t="s">
        <v>419</v>
      </c>
      <c r="D2105" s="934">
        <v>19.73</v>
      </c>
      <c r="E2105" s="290"/>
      <c r="F2105" s="857"/>
      <c r="G2105" s="859"/>
      <c r="H2105" s="859"/>
      <c r="I2105" s="859"/>
    </row>
    <row r="2106" spans="1:9" x14ac:dyDescent="0.25">
      <c r="A2106" s="933">
        <v>91004</v>
      </c>
      <c r="B2106" s="933" t="s">
        <v>1840</v>
      </c>
      <c r="C2106" s="933" t="s">
        <v>419</v>
      </c>
      <c r="D2106" s="934">
        <v>15.5</v>
      </c>
      <c r="E2106" s="290"/>
      <c r="F2106" s="857"/>
      <c r="G2106" s="859"/>
      <c r="H2106" s="859"/>
      <c r="I2106" s="859"/>
    </row>
    <row r="2107" spans="1:9" x14ac:dyDescent="0.25">
      <c r="A2107" s="933">
        <v>91005</v>
      </c>
      <c r="B2107" s="933" t="s">
        <v>1841</v>
      </c>
      <c r="C2107" s="933" t="s">
        <v>419</v>
      </c>
      <c r="D2107" s="934">
        <v>18.86</v>
      </c>
      <c r="E2107" s="290"/>
      <c r="F2107" s="857"/>
      <c r="G2107" s="859"/>
      <c r="H2107" s="859"/>
      <c r="I2107" s="859"/>
    </row>
    <row r="2108" spans="1:9" x14ac:dyDescent="0.25">
      <c r="A2108" s="933">
        <v>91006</v>
      </c>
      <c r="B2108" s="933" t="s">
        <v>1842</v>
      </c>
      <c r="C2108" s="933" t="s">
        <v>419</v>
      </c>
      <c r="D2108" s="934">
        <v>14.22</v>
      </c>
      <c r="E2108" s="290"/>
      <c r="F2108" s="857"/>
      <c r="G2108" s="859"/>
      <c r="H2108" s="859"/>
      <c r="I2108" s="859"/>
    </row>
    <row r="2109" spans="1:9" x14ac:dyDescent="0.25">
      <c r="A2109" s="933">
        <v>91007</v>
      </c>
      <c r="B2109" s="933" t="s">
        <v>1843</v>
      </c>
      <c r="C2109" s="933" t="s">
        <v>419</v>
      </c>
      <c r="D2109" s="934">
        <v>12.61</v>
      </c>
      <c r="E2109" s="290"/>
      <c r="F2109" s="857"/>
      <c r="G2109" s="859"/>
      <c r="H2109" s="859"/>
      <c r="I2109" s="859"/>
    </row>
    <row r="2110" spans="1:9" x14ac:dyDescent="0.25">
      <c r="A2110" s="933">
        <v>91008</v>
      </c>
      <c r="B2110" s="933" t="s">
        <v>1844</v>
      </c>
      <c r="C2110" s="933" t="s">
        <v>419</v>
      </c>
      <c r="D2110" s="934">
        <v>15.53</v>
      </c>
      <c r="E2110" s="290"/>
      <c r="F2110" s="857"/>
      <c r="G2110" s="859"/>
      <c r="H2110" s="859"/>
      <c r="I2110" s="859"/>
    </row>
    <row r="2111" spans="1:9" x14ac:dyDescent="0.25">
      <c r="A2111" s="933">
        <v>92263</v>
      </c>
      <c r="B2111" s="933" t="s">
        <v>1845</v>
      </c>
      <c r="C2111" s="933" t="s">
        <v>419</v>
      </c>
      <c r="D2111" s="934">
        <v>109.07</v>
      </c>
      <c r="E2111" s="290"/>
      <c r="F2111" s="857"/>
      <c r="G2111" s="859"/>
      <c r="H2111" s="859"/>
      <c r="I2111" s="859"/>
    </row>
    <row r="2112" spans="1:9" x14ac:dyDescent="0.25">
      <c r="A2112" s="933">
        <v>92264</v>
      </c>
      <c r="B2112" s="933" t="s">
        <v>1846</v>
      </c>
      <c r="C2112" s="933" t="s">
        <v>419</v>
      </c>
      <c r="D2112" s="934">
        <v>117.49</v>
      </c>
      <c r="E2112" s="290"/>
      <c r="F2112" s="857"/>
      <c r="G2112" s="859"/>
      <c r="H2112" s="859"/>
      <c r="I2112" s="859"/>
    </row>
    <row r="2113" spans="1:9" x14ac:dyDescent="0.25">
      <c r="A2113" s="933">
        <v>92265</v>
      </c>
      <c r="B2113" s="933" t="s">
        <v>1847</v>
      </c>
      <c r="C2113" s="933" t="s">
        <v>419</v>
      </c>
      <c r="D2113" s="934">
        <v>87.14</v>
      </c>
      <c r="E2113" s="290"/>
      <c r="F2113" s="857"/>
      <c r="G2113" s="859"/>
      <c r="H2113" s="859"/>
      <c r="I2113" s="859"/>
    </row>
    <row r="2114" spans="1:9" x14ac:dyDescent="0.25">
      <c r="A2114" s="933">
        <v>92266</v>
      </c>
      <c r="B2114" s="933" t="s">
        <v>1848</v>
      </c>
      <c r="C2114" s="933" t="s">
        <v>419</v>
      </c>
      <c r="D2114" s="934">
        <v>94.65</v>
      </c>
      <c r="E2114" s="290"/>
      <c r="F2114" s="857"/>
      <c r="G2114" s="859"/>
      <c r="H2114" s="859"/>
      <c r="I2114" s="859"/>
    </row>
    <row r="2115" spans="1:9" x14ac:dyDescent="0.25">
      <c r="A2115" s="933">
        <v>92267</v>
      </c>
      <c r="B2115" s="933" t="s">
        <v>1849</v>
      </c>
      <c r="C2115" s="933" t="s">
        <v>419</v>
      </c>
      <c r="D2115" s="934">
        <v>32.07</v>
      </c>
      <c r="E2115" s="290"/>
      <c r="F2115" s="857"/>
      <c r="G2115" s="859"/>
      <c r="H2115" s="859"/>
      <c r="I2115" s="859"/>
    </row>
    <row r="2116" spans="1:9" x14ac:dyDescent="0.25">
      <c r="A2116" s="933">
        <v>92268</v>
      </c>
      <c r="B2116" s="933" t="s">
        <v>1850</v>
      </c>
      <c r="C2116" s="933" t="s">
        <v>419</v>
      </c>
      <c r="D2116" s="934">
        <v>38.700000000000003</v>
      </c>
      <c r="E2116" s="290"/>
      <c r="F2116" s="857"/>
      <c r="G2116" s="859"/>
      <c r="H2116" s="859"/>
      <c r="I2116" s="859"/>
    </row>
    <row r="2117" spans="1:9" x14ac:dyDescent="0.25">
      <c r="A2117" s="933">
        <v>92269</v>
      </c>
      <c r="B2117" s="933" t="s">
        <v>1851</v>
      </c>
      <c r="C2117" s="933" t="s">
        <v>419</v>
      </c>
      <c r="D2117" s="934">
        <v>110.24</v>
      </c>
      <c r="E2117" s="290"/>
      <c r="F2117" s="857"/>
      <c r="G2117" s="859"/>
      <c r="H2117" s="859"/>
      <c r="I2117" s="859"/>
    </row>
    <row r="2118" spans="1:9" x14ac:dyDescent="0.25">
      <c r="A2118" s="933">
        <v>92270</v>
      </c>
      <c r="B2118" s="933" t="s">
        <v>1852</v>
      </c>
      <c r="C2118" s="933" t="s">
        <v>419</v>
      </c>
      <c r="D2118" s="934">
        <v>92.04</v>
      </c>
      <c r="E2118" s="290"/>
      <c r="F2118" s="857"/>
      <c r="G2118" s="859"/>
      <c r="H2118" s="859"/>
      <c r="I2118" s="859"/>
    </row>
    <row r="2119" spans="1:9" x14ac:dyDescent="0.25">
      <c r="A2119" s="933">
        <v>92271</v>
      </c>
      <c r="B2119" s="933" t="s">
        <v>1853</v>
      </c>
      <c r="C2119" s="933" t="s">
        <v>419</v>
      </c>
      <c r="D2119" s="934">
        <v>70.599999999999994</v>
      </c>
      <c r="E2119" s="290"/>
      <c r="F2119" s="857"/>
      <c r="G2119" s="859"/>
      <c r="H2119" s="859"/>
      <c r="I2119" s="859"/>
    </row>
    <row r="2120" spans="1:9" x14ac:dyDescent="0.25">
      <c r="A2120" s="933">
        <v>92272</v>
      </c>
      <c r="B2120" s="933" t="s">
        <v>1854</v>
      </c>
      <c r="C2120" s="933" t="s">
        <v>169</v>
      </c>
      <c r="D2120" s="934">
        <v>17.829999999999998</v>
      </c>
      <c r="E2120" s="290"/>
      <c r="F2120" s="857"/>
      <c r="G2120" s="859"/>
      <c r="H2120" s="859"/>
      <c r="I2120" s="859"/>
    </row>
    <row r="2121" spans="1:9" x14ac:dyDescent="0.25">
      <c r="A2121" s="933">
        <v>92273</v>
      </c>
      <c r="B2121" s="933" t="s">
        <v>1855</v>
      </c>
      <c r="C2121" s="933" t="s">
        <v>169</v>
      </c>
      <c r="D2121" s="934">
        <v>6.94</v>
      </c>
      <c r="E2121" s="290"/>
      <c r="F2121" s="857"/>
      <c r="G2121" s="859"/>
      <c r="H2121" s="859"/>
      <c r="I2121" s="859"/>
    </row>
    <row r="2122" spans="1:9" x14ac:dyDescent="0.25">
      <c r="A2122" s="933">
        <v>92408</v>
      </c>
      <c r="B2122" s="933" t="s">
        <v>1856</v>
      </c>
      <c r="C2122" s="933" t="s">
        <v>419</v>
      </c>
      <c r="D2122" s="934">
        <v>223.85</v>
      </c>
      <c r="E2122" s="290"/>
      <c r="F2122" s="857"/>
      <c r="G2122" s="859"/>
      <c r="H2122" s="859"/>
      <c r="I2122" s="859"/>
    </row>
    <row r="2123" spans="1:9" x14ac:dyDescent="0.25">
      <c r="A2123" s="933">
        <v>92409</v>
      </c>
      <c r="B2123" s="933" t="s">
        <v>1857</v>
      </c>
      <c r="C2123" s="933" t="s">
        <v>419</v>
      </c>
      <c r="D2123" s="934">
        <v>210.89</v>
      </c>
      <c r="E2123" s="290"/>
      <c r="F2123" s="857"/>
      <c r="G2123" s="859"/>
      <c r="H2123" s="859"/>
      <c r="I2123" s="859"/>
    </row>
    <row r="2124" spans="1:9" x14ac:dyDescent="0.25">
      <c r="A2124" s="933">
        <v>92410</v>
      </c>
      <c r="B2124" s="933" t="s">
        <v>1858</v>
      </c>
      <c r="C2124" s="933" t="s">
        <v>419</v>
      </c>
      <c r="D2124" s="934">
        <v>156.82</v>
      </c>
      <c r="E2124" s="290"/>
      <c r="F2124" s="857"/>
      <c r="G2124" s="859"/>
      <c r="H2124" s="859"/>
      <c r="I2124" s="859"/>
    </row>
    <row r="2125" spans="1:9" x14ac:dyDescent="0.25">
      <c r="A2125" s="933">
        <v>92411</v>
      </c>
      <c r="B2125" s="933" t="s">
        <v>1859</v>
      </c>
      <c r="C2125" s="933" t="s">
        <v>419</v>
      </c>
      <c r="D2125" s="934">
        <v>145.37</v>
      </c>
      <c r="E2125" s="290"/>
      <c r="F2125" s="857"/>
      <c r="G2125" s="859"/>
      <c r="H2125" s="859"/>
      <c r="I2125" s="859"/>
    </row>
    <row r="2126" spans="1:9" x14ac:dyDescent="0.25">
      <c r="A2126" s="933">
        <v>92412</v>
      </c>
      <c r="B2126" s="933" t="s">
        <v>1860</v>
      </c>
      <c r="C2126" s="933" t="s">
        <v>419</v>
      </c>
      <c r="D2126" s="934">
        <v>106.1</v>
      </c>
      <c r="E2126" s="290"/>
      <c r="F2126" s="857"/>
      <c r="G2126" s="859"/>
      <c r="H2126" s="859"/>
      <c r="I2126" s="859"/>
    </row>
    <row r="2127" spans="1:9" x14ac:dyDescent="0.25">
      <c r="A2127" s="933">
        <v>92413</v>
      </c>
      <c r="B2127" s="933" t="s">
        <v>1861</v>
      </c>
      <c r="C2127" s="933" t="s">
        <v>419</v>
      </c>
      <c r="D2127" s="934">
        <v>97.28</v>
      </c>
      <c r="E2127" s="290"/>
      <c r="F2127" s="857"/>
      <c r="G2127" s="859"/>
      <c r="H2127" s="859"/>
      <c r="I2127" s="859"/>
    </row>
    <row r="2128" spans="1:9" x14ac:dyDescent="0.25">
      <c r="A2128" s="933">
        <v>92414</v>
      </c>
      <c r="B2128" s="933" t="s">
        <v>1862</v>
      </c>
      <c r="C2128" s="933" t="s">
        <v>419</v>
      </c>
      <c r="D2128" s="934">
        <v>117.99</v>
      </c>
      <c r="E2128" s="290"/>
      <c r="F2128" s="857"/>
      <c r="G2128" s="859"/>
      <c r="H2128" s="859"/>
      <c r="I2128" s="859"/>
    </row>
    <row r="2129" spans="1:9" x14ac:dyDescent="0.25">
      <c r="A2129" s="933">
        <v>92415</v>
      </c>
      <c r="B2129" s="933" t="s">
        <v>1863</v>
      </c>
      <c r="C2129" s="933" t="s">
        <v>419</v>
      </c>
      <c r="D2129" s="934">
        <v>106.54</v>
      </c>
      <c r="E2129" s="290"/>
      <c r="F2129" s="857"/>
      <c r="G2129" s="859"/>
      <c r="H2129" s="859"/>
      <c r="I2129" s="859"/>
    </row>
    <row r="2130" spans="1:9" x14ac:dyDescent="0.25">
      <c r="A2130" s="933">
        <v>92416</v>
      </c>
      <c r="B2130" s="933" t="s">
        <v>1864</v>
      </c>
      <c r="C2130" s="933" t="s">
        <v>419</v>
      </c>
      <c r="D2130" s="934">
        <v>141.54</v>
      </c>
      <c r="E2130" s="290"/>
      <c r="F2130" s="857"/>
      <c r="G2130" s="859"/>
      <c r="H2130" s="859"/>
      <c r="I2130" s="859"/>
    </row>
    <row r="2131" spans="1:9" x14ac:dyDescent="0.25">
      <c r="A2131" s="933">
        <v>92417</v>
      </c>
      <c r="B2131" s="933" t="s">
        <v>1865</v>
      </c>
      <c r="C2131" s="933" t="s">
        <v>419</v>
      </c>
      <c r="D2131" s="934">
        <v>130.13</v>
      </c>
      <c r="E2131" s="290"/>
      <c r="F2131" s="857"/>
      <c r="G2131" s="859"/>
      <c r="H2131" s="859"/>
      <c r="I2131" s="859"/>
    </row>
    <row r="2132" spans="1:9" x14ac:dyDescent="0.25">
      <c r="A2132" s="933">
        <v>92418</v>
      </c>
      <c r="B2132" s="933" t="s">
        <v>1866</v>
      </c>
      <c r="C2132" s="933" t="s">
        <v>419</v>
      </c>
      <c r="D2132" s="934">
        <v>78.34</v>
      </c>
      <c r="E2132" s="290"/>
      <c r="F2132" s="857"/>
      <c r="G2132" s="859"/>
      <c r="H2132" s="859"/>
      <c r="I2132" s="859"/>
    </row>
    <row r="2133" spans="1:9" x14ac:dyDescent="0.25">
      <c r="A2133" s="933">
        <v>92419</v>
      </c>
      <c r="B2133" s="933" t="s">
        <v>1867</v>
      </c>
      <c r="C2133" s="933" t="s">
        <v>419</v>
      </c>
      <c r="D2133" s="934">
        <v>69.569999999999993</v>
      </c>
      <c r="E2133" s="290"/>
      <c r="F2133" s="857"/>
      <c r="G2133" s="859"/>
      <c r="H2133" s="859"/>
      <c r="I2133" s="859"/>
    </row>
    <row r="2134" spans="1:9" x14ac:dyDescent="0.25">
      <c r="A2134" s="933">
        <v>92420</v>
      </c>
      <c r="B2134" s="933" t="s">
        <v>1868</v>
      </c>
      <c r="C2134" s="933" t="s">
        <v>419</v>
      </c>
      <c r="D2134" s="934">
        <v>96.45</v>
      </c>
      <c r="E2134" s="290"/>
      <c r="F2134" s="857"/>
      <c r="G2134" s="859"/>
      <c r="H2134" s="859"/>
      <c r="I2134" s="859"/>
    </row>
    <row r="2135" spans="1:9" x14ac:dyDescent="0.25">
      <c r="A2135" s="933">
        <v>92421</v>
      </c>
      <c r="B2135" s="933" t="s">
        <v>1869</v>
      </c>
      <c r="C2135" s="933" t="s">
        <v>419</v>
      </c>
      <c r="D2135" s="934">
        <v>87.66</v>
      </c>
      <c r="E2135" s="290"/>
      <c r="F2135" s="857"/>
      <c r="G2135" s="859"/>
      <c r="H2135" s="859"/>
      <c r="I2135" s="859"/>
    </row>
    <row r="2136" spans="1:9" x14ac:dyDescent="0.25">
      <c r="A2136" s="933">
        <v>92422</v>
      </c>
      <c r="B2136" s="933" t="s">
        <v>1870</v>
      </c>
      <c r="C2136" s="933" t="s">
        <v>419</v>
      </c>
      <c r="D2136" s="934">
        <v>65.31</v>
      </c>
      <c r="E2136" s="290"/>
      <c r="F2136" s="857"/>
      <c r="G2136" s="859"/>
      <c r="H2136" s="859"/>
      <c r="I2136" s="859"/>
    </row>
    <row r="2137" spans="1:9" x14ac:dyDescent="0.25">
      <c r="A2137" s="933">
        <v>92423</v>
      </c>
      <c r="B2137" s="933" t="s">
        <v>1871</v>
      </c>
      <c r="C2137" s="933" t="s">
        <v>419</v>
      </c>
      <c r="D2137" s="934">
        <v>57.69</v>
      </c>
      <c r="E2137" s="290"/>
      <c r="F2137" s="857"/>
      <c r="G2137" s="859"/>
      <c r="H2137" s="859"/>
      <c r="I2137" s="859"/>
    </row>
    <row r="2138" spans="1:9" x14ac:dyDescent="0.25">
      <c r="A2138" s="933">
        <v>92424</v>
      </c>
      <c r="B2138" s="933" t="s">
        <v>1872</v>
      </c>
      <c r="C2138" s="933" t="s">
        <v>419</v>
      </c>
      <c r="D2138" s="934">
        <v>81.06</v>
      </c>
      <c r="E2138" s="290"/>
      <c r="F2138" s="857"/>
      <c r="G2138" s="859"/>
      <c r="H2138" s="859"/>
      <c r="I2138" s="859"/>
    </row>
    <row r="2139" spans="1:9" x14ac:dyDescent="0.25">
      <c r="A2139" s="933">
        <v>92425</v>
      </c>
      <c r="B2139" s="933" t="s">
        <v>1873</v>
      </c>
      <c r="C2139" s="933" t="s">
        <v>419</v>
      </c>
      <c r="D2139" s="934">
        <v>73.42</v>
      </c>
      <c r="E2139" s="290"/>
      <c r="F2139" s="857"/>
      <c r="G2139" s="859"/>
      <c r="H2139" s="859"/>
      <c r="I2139" s="859"/>
    </row>
    <row r="2140" spans="1:9" x14ac:dyDescent="0.25">
      <c r="A2140" s="933">
        <v>92426</v>
      </c>
      <c r="B2140" s="933" t="s">
        <v>1874</v>
      </c>
      <c r="C2140" s="933" t="s">
        <v>419</v>
      </c>
      <c r="D2140" s="934">
        <v>58.76</v>
      </c>
      <c r="E2140" s="290"/>
      <c r="F2140" s="857"/>
      <c r="G2140" s="859"/>
      <c r="H2140" s="859"/>
      <c r="I2140" s="859"/>
    </row>
    <row r="2141" spans="1:9" x14ac:dyDescent="0.25">
      <c r="A2141" s="933">
        <v>92427</v>
      </c>
      <c r="B2141" s="933" t="s">
        <v>1875</v>
      </c>
      <c r="C2141" s="933" t="s">
        <v>419</v>
      </c>
      <c r="D2141" s="934">
        <v>51.69</v>
      </c>
      <c r="E2141" s="290"/>
      <c r="F2141" s="857"/>
      <c r="G2141" s="859"/>
      <c r="H2141" s="859"/>
      <c r="I2141" s="859"/>
    </row>
    <row r="2142" spans="1:9" x14ac:dyDescent="0.25">
      <c r="A2142" s="933">
        <v>92428</v>
      </c>
      <c r="B2142" s="933" t="s">
        <v>1876</v>
      </c>
      <c r="C2142" s="933" t="s">
        <v>419</v>
      </c>
      <c r="D2142" s="934">
        <v>73.34</v>
      </c>
      <c r="E2142" s="290"/>
      <c r="F2142" s="857"/>
      <c r="G2142" s="859"/>
      <c r="H2142" s="859"/>
      <c r="I2142" s="859"/>
    </row>
    <row r="2143" spans="1:9" x14ac:dyDescent="0.25">
      <c r="A2143" s="933">
        <v>92429</v>
      </c>
      <c r="B2143" s="933" t="s">
        <v>1877</v>
      </c>
      <c r="C2143" s="933" t="s">
        <v>419</v>
      </c>
      <c r="D2143" s="934">
        <v>66.260000000000005</v>
      </c>
      <c r="E2143" s="290"/>
      <c r="F2143" s="857"/>
      <c r="G2143" s="859"/>
      <c r="H2143" s="859"/>
      <c r="I2143" s="859"/>
    </row>
    <row r="2144" spans="1:9" x14ac:dyDescent="0.25">
      <c r="A2144" s="933">
        <v>92430</v>
      </c>
      <c r="B2144" s="933" t="s">
        <v>1878</v>
      </c>
      <c r="C2144" s="933" t="s">
        <v>419</v>
      </c>
      <c r="D2144" s="934">
        <v>53.25</v>
      </c>
      <c r="E2144" s="290"/>
      <c r="F2144" s="857"/>
      <c r="G2144" s="859"/>
      <c r="H2144" s="859"/>
      <c r="I2144" s="859"/>
    </row>
    <row r="2145" spans="1:9" x14ac:dyDescent="0.25">
      <c r="A2145" s="933">
        <v>92431</v>
      </c>
      <c r="B2145" s="933" t="s">
        <v>1879</v>
      </c>
      <c r="C2145" s="933" t="s">
        <v>419</v>
      </c>
      <c r="D2145" s="934">
        <v>46.53</v>
      </c>
      <c r="E2145" s="290"/>
      <c r="F2145" s="857"/>
      <c r="G2145" s="859"/>
      <c r="H2145" s="859"/>
      <c r="I2145" s="859"/>
    </row>
    <row r="2146" spans="1:9" x14ac:dyDescent="0.25">
      <c r="A2146" s="933">
        <v>92432</v>
      </c>
      <c r="B2146" s="933" t="s">
        <v>1880</v>
      </c>
      <c r="C2146" s="933" t="s">
        <v>419</v>
      </c>
      <c r="D2146" s="934">
        <v>67.09</v>
      </c>
      <c r="E2146" s="290"/>
      <c r="F2146" s="857"/>
      <c r="G2146" s="859"/>
      <c r="H2146" s="859"/>
      <c r="I2146" s="859"/>
    </row>
    <row r="2147" spans="1:9" x14ac:dyDescent="0.25">
      <c r="A2147" s="933">
        <v>92433</v>
      </c>
      <c r="B2147" s="933" t="s">
        <v>1881</v>
      </c>
      <c r="C2147" s="933" t="s">
        <v>419</v>
      </c>
      <c r="D2147" s="934">
        <v>60.37</v>
      </c>
      <c r="E2147" s="290"/>
      <c r="F2147" s="857"/>
      <c r="G2147" s="859"/>
      <c r="H2147" s="859"/>
      <c r="I2147" s="859"/>
    </row>
    <row r="2148" spans="1:9" x14ac:dyDescent="0.25">
      <c r="A2148" s="933">
        <v>92434</v>
      </c>
      <c r="B2148" s="933" t="s">
        <v>1882</v>
      </c>
      <c r="C2148" s="933" t="s">
        <v>419</v>
      </c>
      <c r="D2148" s="934">
        <v>50.99</v>
      </c>
      <c r="E2148" s="290"/>
      <c r="F2148" s="857"/>
      <c r="G2148" s="859"/>
      <c r="H2148" s="859"/>
      <c r="I2148" s="859"/>
    </row>
    <row r="2149" spans="1:9" x14ac:dyDescent="0.25">
      <c r="A2149" s="933">
        <v>92435</v>
      </c>
      <c r="B2149" s="933" t="s">
        <v>1883</v>
      </c>
      <c r="C2149" s="933" t="s">
        <v>419</v>
      </c>
      <c r="D2149" s="934">
        <v>44.5</v>
      </c>
      <c r="E2149" s="290"/>
      <c r="F2149" s="857"/>
      <c r="G2149" s="859"/>
      <c r="H2149" s="859"/>
      <c r="I2149" s="859"/>
    </row>
    <row r="2150" spans="1:9" x14ac:dyDescent="0.25">
      <c r="A2150" s="933">
        <v>92436</v>
      </c>
      <c r="B2150" s="933" t="s">
        <v>1884</v>
      </c>
      <c r="C2150" s="933" t="s">
        <v>419</v>
      </c>
      <c r="D2150" s="934">
        <v>64.349999999999994</v>
      </c>
      <c r="E2150" s="290"/>
      <c r="F2150" s="857"/>
      <c r="G2150" s="859"/>
      <c r="H2150" s="859"/>
      <c r="I2150" s="859"/>
    </row>
    <row r="2151" spans="1:9" x14ac:dyDescent="0.25">
      <c r="A2151" s="933">
        <v>92437</v>
      </c>
      <c r="B2151" s="933" t="s">
        <v>1885</v>
      </c>
      <c r="C2151" s="933" t="s">
        <v>419</v>
      </c>
      <c r="D2151" s="934">
        <v>57.88</v>
      </c>
      <c r="E2151" s="290"/>
      <c r="F2151" s="857"/>
      <c r="G2151" s="859"/>
      <c r="H2151" s="859"/>
      <c r="I2151" s="859"/>
    </row>
    <row r="2152" spans="1:9" x14ac:dyDescent="0.25">
      <c r="A2152" s="933">
        <v>92438</v>
      </c>
      <c r="B2152" s="933" t="s">
        <v>1886</v>
      </c>
      <c r="C2152" s="933" t="s">
        <v>419</v>
      </c>
      <c r="D2152" s="934">
        <v>49.37</v>
      </c>
      <c r="E2152" s="290"/>
      <c r="F2152" s="857"/>
      <c r="G2152" s="859"/>
      <c r="H2152" s="859"/>
      <c r="I2152" s="859"/>
    </row>
    <row r="2153" spans="1:9" x14ac:dyDescent="0.25">
      <c r="A2153" s="933">
        <v>92439</v>
      </c>
      <c r="B2153" s="933" t="s">
        <v>1887</v>
      </c>
      <c r="C2153" s="933" t="s">
        <v>419</v>
      </c>
      <c r="D2153" s="934">
        <v>43.04</v>
      </c>
      <c r="E2153" s="290"/>
      <c r="F2153" s="857"/>
      <c r="G2153" s="859"/>
      <c r="H2153" s="859"/>
      <c r="I2153" s="859"/>
    </row>
    <row r="2154" spans="1:9" x14ac:dyDescent="0.25">
      <c r="A2154" s="933">
        <v>92440</v>
      </c>
      <c r="B2154" s="933" t="s">
        <v>1888</v>
      </c>
      <c r="C2154" s="933" t="s">
        <v>419</v>
      </c>
      <c r="D2154" s="934">
        <v>62.36</v>
      </c>
      <c r="E2154" s="290"/>
      <c r="F2154" s="857"/>
      <c r="G2154" s="859"/>
      <c r="H2154" s="859"/>
      <c r="I2154" s="859"/>
    </row>
    <row r="2155" spans="1:9" x14ac:dyDescent="0.25">
      <c r="A2155" s="933">
        <v>92441</v>
      </c>
      <c r="B2155" s="933" t="s">
        <v>1889</v>
      </c>
      <c r="C2155" s="933" t="s">
        <v>419</v>
      </c>
      <c r="D2155" s="934">
        <v>56.08</v>
      </c>
      <c r="E2155" s="290"/>
      <c r="F2155" s="857"/>
      <c r="G2155" s="859"/>
      <c r="H2155" s="859"/>
      <c r="I2155" s="859"/>
    </row>
    <row r="2156" spans="1:9" x14ac:dyDescent="0.25">
      <c r="A2156" s="933">
        <v>92442</v>
      </c>
      <c r="B2156" s="933" t="s">
        <v>1890</v>
      </c>
      <c r="C2156" s="933" t="s">
        <v>419</v>
      </c>
      <c r="D2156" s="934">
        <v>46.21</v>
      </c>
      <c r="E2156" s="290"/>
      <c r="F2156" s="857"/>
      <c r="G2156" s="859"/>
      <c r="H2156" s="859"/>
      <c r="I2156" s="859"/>
    </row>
    <row r="2157" spans="1:9" x14ac:dyDescent="0.25">
      <c r="A2157" s="933">
        <v>92443</v>
      </c>
      <c r="B2157" s="933" t="s">
        <v>1891</v>
      </c>
      <c r="C2157" s="933" t="s">
        <v>419</v>
      </c>
      <c r="D2157" s="934">
        <v>40.1</v>
      </c>
      <c r="E2157" s="290"/>
      <c r="F2157" s="857"/>
      <c r="G2157" s="859"/>
      <c r="H2157" s="859"/>
      <c r="I2157" s="859"/>
    </row>
    <row r="2158" spans="1:9" x14ac:dyDescent="0.25">
      <c r="A2158" s="933">
        <v>92444</v>
      </c>
      <c r="B2158" s="933" t="s">
        <v>1892</v>
      </c>
      <c r="C2158" s="933" t="s">
        <v>419</v>
      </c>
      <c r="D2158" s="934">
        <v>58.79</v>
      </c>
      <c r="E2158" s="290"/>
      <c r="F2158" s="857"/>
      <c r="G2158" s="859"/>
      <c r="H2158" s="859"/>
      <c r="I2158" s="859"/>
    </row>
    <row r="2159" spans="1:9" x14ac:dyDescent="0.25">
      <c r="A2159" s="933">
        <v>92445</v>
      </c>
      <c r="B2159" s="933" t="s">
        <v>1893</v>
      </c>
      <c r="C2159" s="933" t="s">
        <v>419</v>
      </c>
      <c r="D2159" s="934">
        <v>52.68</v>
      </c>
      <c r="E2159" s="290"/>
      <c r="F2159" s="857"/>
      <c r="G2159" s="859"/>
      <c r="H2159" s="859"/>
      <c r="I2159" s="859"/>
    </row>
    <row r="2160" spans="1:9" x14ac:dyDescent="0.25">
      <c r="A2160" s="933">
        <v>92446</v>
      </c>
      <c r="B2160" s="933" t="s">
        <v>1894</v>
      </c>
      <c r="C2160" s="933" t="s">
        <v>419</v>
      </c>
      <c r="D2160" s="934">
        <v>198.89</v>
      </c>
      <c r="E2160" s="290"/>
      <c r="F2160" s="857"/>
      <c r="G2160" s="859"/>
      <c r="H2160" s="859"/>
      <c r="I2160" s="859"/>
    </row>
    <row r="2161" spans="1:9" x14ac:dyDescent="0.25">
      <c r="A2161" s="933">
        <v>92447</v>
      </c>
      <c r="B2161" s="933" t="s">
        <v>1895</v>
      </c>
      <c r="C2161" s="933" t="s">
        <v>419</v>
      </c>
      <c r="D2161" s="934">
        <v>142.22999999999999</v>
      </c>
      <c r="E2161" s="290"/>
      <c r="F2161" s="857"/>
      <c r="G2161" s="859"/>
      <c r="H2161" s="859"/>
      <c r="I2161" s="859"/>
    </row>
    <row r="2162" spans="1:9" x14ac:dyDescent="0.25">
      <c r="A2162" s="933">
        <v>92448</v>
      </c>
      <c r="B2162" s="933" t="s">
        <v>1896</v>
      </c>
      <c r="C2162" s="933" t="s">
        <v>419</v>
      </c>
      <c r="D2162" s="934">
        <v>111.5</v>
      </c>
      <c r="E2162" s="290"/>
      <c r="F2162" s="857"/>
      <c r="G2162" s="859"/>
      <c r="H2162" s="859"/>
      <c r="I2162" s="859"/>
    </row>
    <row r="2163" spans="1:9" x14ac:dyDescent="0.25">
      <c r="A2163" s="933">
        <v>92449</v>
      </c>
      <c r="B2163" s="933" t="s">
        <v>1897</v>
      </c>
      <c r="C2163" s="933" t="s">
        <v>419</v>
      </c>
      <c r="D2163" s="934">
        <v>182.39</v>
      </c>
      <c r="E2163" s="290"/>
      <c r="F2163" s="857"/>
      <c r="G2163" s="859"/>
      <c r="H2163" s="859"/>
      <c r="I2163" s="859"/>
    </row>
    <row r="2164" spans="1:9" x14ac:dyDescent="0.25">
      <c r="A2164" s="933">
        <v>92450</v>
      </c>
      <c r="B2164" s="933" t="s">
        <v>1898</v>
      </c>
      <c r="C2164" s="933" t="s">
        <v>419</v>
      </c>
      <c r="D2164" s="934">
        <v>284.39</v>
      </c>
      <c r="E2164" s="290"/>
      <c r="F2164" s="857"/>
      <c r="G2164" s="859"/>
      <c r="H2164" s="859"/>
      <c r="I2164" s="859"/>
    </row>
    <row r="2165" spans="1:9" x14ac:dyDescent="0.25">
      <c r="A2165" s="933">
        <v>92451</v>
      </c>
      <c r="B2165" s="933" t="s">
        <v>1899</v>
      </c>
      <c r="C2165" s="933" t="s">
        <v>419</v>
      </c>
      <c r="D2165" s="934">
        <v>129.65</v>
      </c>
      <c r="E2165" s="290"/>
      <c r="F2165" s="857"/>
      <c r="G2165" s="859"/>
      <c r="H2165" s="859"/>
      <c r="I2165" s="859"/>
    </row>
    <row r="2166" spans="1:9" x14ac:dyDescent="0.25">
      <c r="A2166" s="933">
        <v>92452</v>
      </c>
      <c r="B2166" s="933" t="s">
        <v>1900</v>
      </c>
      <c r="C2166" s="933" t="s">
        <v>419</v>
      </c>
      <c r="D2166" s="934">
        <v>137.07</v>
      </c>
      <c r="E2166" s="290"/>
      <c r="F2166" s="857"/>
      <c r="G2166" s="859"/>
      <c r="H2166" s="859"/>
      <c r="I2166" s="859"/>
    </row>
    <row r="2167" spans="1:9" x14ac:dyDescent="0.25">
      <c r="A2167" s="933">
        <v>92453</v>
      </c>
      <c r="B2167" s="933" t="s">
        <v>1901</v>
      </c>
      <c r="C2167" s="933" t="s">
        <v>419</v>
      </c>
      <c r="D2167" s="934">
        <v>154.38</v>
      </c>
      <c r="E2167" s="290"/>
      <c r="F2167" s="857"/>
      <c r="G2167" s="859"/>
      <c r="H2167" s="859"/>
      <c r="I2167" s="859"/>
    </row>
    <row r="2168" spans="1:9" x14ac:dyDescent="0.25">
      <c r="A2168" s="933">
        <v>92454</v>
      </c>
      <c r="B2168" s="933" t="s">
        <v>1902</v>
      </c>
      <c r="C2168" s="933" t="s">
        <v>419</v>
      </c>
      <c r="D2168" s="934">
        <v>260.58999999999997</v>
      </c>
      <c r="E2168" s="290"/>
      <c r="F2168" s="857"/>
      <c r="G2168" s="859"/>
      <c r="H2168" s="859"/>
      <c r="I2168" s="859"/>
    </row>
    <row r="2169" spans="1:9" x14ac:dyDescent="0.25">
      <c r="A2169" s="933">
        <v>92455</v>
      </c>
      <c r="B2169" s="933" t="s">
        <v>1903</v>
      </c>
      <c r="C2169" s="933" t="s">
        <v>419</v>
      </c>
      <c r="D2169" s="934">
        <v>105.41</v>
      </c>
      <c r="E2169" s="290"/>
      <c r="F2169" s="857"/>
      <c r="G2169" s="859"/>
      <c r="H2169" s="859"/>
      <c r="I2169" s="859"/>
    </row>
    <row r="2170" spans="1:9" x14ac:dyDescent="0.25">
      <c r="A2170" s="933">
        <v>92456</v>
      </c>
      <c r="B2170" s="933" t="s">
        <v>1904</v>
      </c>
      <c r="C2170" s="933" t="s">
        <v>419</v>
      </c>
      <c r="D2170" s="934">
        <v>114.09</v>
      </c>
      <c r="E2170" s="290"/>
      <c r="F2170" s="857"/>
      <c r="G2170" s="859"/>
      <c r="H2170" s="859"/>
      <c r="I2170" s="859"/>
    </row>
    <row r="2171" spans="1:9" x14ac:dyDescent="0.25">
      <c r="A2171" s="933">
        <v>92457</v>
      </c>
      <c r="B2171" s="933" t="s">
        <v>1905</v>
      </c>
      <c r="C2171" s="933" t="s">
        <v>419</v>
      </c>
      <c r="D2171" s="934">
        <v>134.05000000000001</v>
      </c>
      <c r="E2171" s="290"/>
      <c r="F2171" s="857"/>
      <c r="G2171" s="859"/>
      <c r="H2171" s="859"/>
      <c r="I2171" s="859"/>
    </row>
    <row r="2172" spans="1:9" x14ac:dyDescent="0.25">
      <c r="A2172" s="933">
        <v>92458</v>
      </c>
      <c r="B2172" s="933" t="s">
        <v>1906</v>
      </c>
      <c r="C2172" s="933" t="s">
        <v>419</v>
      </c>
      <c r="D2172" s="934">
        <v>245.03</v>
      </c>
      <c r="E2172" s="290"/>
      <c r="F2172" s="857"/>
      <c r="G2172" s="859"/>
      <c r="H2172" s="859"/>
      <c r="I2172" s="859"/>
    </row>
    <row r="2173" spans="1:9" x14ac:dyDescent="0.25">
      <c r="A2173" s="933">
        <v>92459</v>
      </c>
      <c r="B2173" s="933" t="s">
        <v>1907</v>
      </c>
      <c r="C2173" s="933" t="s">
        <v>419</v>
      </c>
      <c r="D2173" s="934">
        <v>89.5</v>
      </c>
      <c r="E2173" s="290"/>
      <c r="F2173" s="857"/>
      <c r="G2173" s="859"/>
      <c r="H2173" s="859"/>
      <c r="I2173" s="859"/>
    </row>
    <row r="2174" spans="1:9" x14ac:dyDescent="0.25">
      <c r="A2174" s="933">
        <v>92460</v>
      </c>
      <c r="B2174" s="933" t="s">
        <v>1908</v>
      </c>
      <c r="C2174" s="933" t="s">
        <v>419</v>
      </c>
      <c r="D2174" s="934">
        <v>94.79</v>
      </c>
      <c r="E2174" s="290"/>
      <c r="F2174" s="857"/>
      <c r="G2174" s="859"/>
      <c r="H2174" s="859"/>
      <c r="I2174" s="859"/>
    </row>
    <row r="2175" spans="1:9" x14ac:dyDescent="0.25">
      <c r="A2175" s="933">
        <v>92461</v>
      </c>
      <c r="B2175" s="933" t="s">
        <v>1909</v>
      </c>
      <c r="C2175" s="933" t="s">
        <v>419</v>
      </c>
      <c r="D2175" s="934">
        <v>122.82</v>
      </c>
      <c r="E2175" s="290"/>
      <c r="F2175" s="857"/>
      <c r="G2175" s="859"/>
      <c r="H2175" s="859"/>
      <c r="I2175" s="859"/>
    </row>
    <row r="2176" spans="1:9" x14ac:dyDescent="0.25">
      <c r="A2176" s="933">
        <v>92462</v>
      </c>
      <c r="B2176" s="933" t="s">
        <v>1910</v>
      </c>
      <c r="C2176" s="933" t="s">
        <v>419</v>
      </c>
      <c r="D2176" s="934">
        <v>234.75</v>
      </c>
      <c r="E2176" s="290"/>
      <c r="F2176" s="857"/>
      <c r="G2176" s="859"/>
      <c r="H2176" s="859"/>
      <c r="I2176" s="859"/>
    </row>
    <row r="2177" spans="1:9" x14ac:dyDescent="0.25">
      <c r="A2177" s="933">
        <v>92463</v>
      </c>
      <c r="B2177" s="933" t="s">
        <v>1911</v>
      </c>
      <c r="C2177" s="933" t="s">
        <v>419</v>
      </c>
      <c r="D2177" s="934">
        <v>80.599999999999994</v>
      </c>
      <c r="E2177" s="290"/>
      <c r="F2177" s="857"/>
      <c r="G2177" s="859"/>
      <c r="H2177" s="859"/>
      <c r="I2177" s="859"/>
    </row>
    <row r="2178" spans="1:9" x14ac:dyDescent="0.25">
      <c r="A2178" s="933">
        <v>92464</v>
      </c>
      <c r="B2178" s="933" t="s">
        <v>1912</v>
      </c>
      <c r="C2178" s="933" t="s">
        <v>419</v>
      </c>
      <c r="D2178" s="934">
        <v>90.19</v>
      </c>
      <c r="E2178" s="290"/>
      <c r="F2178" s="857"/>
      <c r="G2178" s="859"/>
      <c r="H2178" s="859"/>
      <c r="I2178" s="859"/>
    </row>
    <row r="2179" spans="1:9" x14ac:dyDescent="0.25">
      <c r="A2179" s="933">
        <v>92465</v>
      </c>
      <c r="B2179" s="933" t="s">
        <v>1913</v>
      </c>
      <c r="C2179" s="933" t="s">
        <v>419</v>
      </c>
      <c r="D2179" s="934">
        <v>98.79</v>
      </c>
      <c r="E2179" s="290"/>
      <c r="F2179" s="857"/>
      <c r="G2179" s="859"/>
      <c r="H2179" s="859"/>
      <c r="I2179" s="859"/>
    </row>
    <row r="2180" spans="1:9" x14ac:dyDescent="0.25">
      <c r="A2180" s="933">
        <v>92466</v>
      </c>
      <c r="B2180" s="933" t="s">
        <v>1914</v>
      </c>
      <c r="C2180" s="933" t="s">
        <v>419</v>
      </c>
      <c r="D2180" s="934">
        <v>225.22</v>
      </c>
      <c r="E2180" s="290"/>
      <c r="F2180" s="857"/>
      <c r="G2180" s="859"/>
      <c r="H2180" s="859"/>
      <c r="I2180" s="859"/>
    </row>
    <row r="2181" spans="1:9" x14ac:dyDescent="0.25">
      <c r="A2181" s="933">
        <v>92467</v>
      </c>
      <c r="B2181" s="933" t="s">
        <v>1915</v>
      </c>
      <c r="C2181" s="933" t="s">
        <v>419</v>
      </c>
      <c r="D2181" s="934">
        <v>65.53</v>
      </c>
      <c r="E2181" s="290"/>
      <c r="F2181" s="857"/>
      <c r="G2181" s="859"/>
      <c r="H2181" s="859"/>
      <c r="I2181" s="859"/>
    </row>
    <row r="2182" spans="1:9" x14ac:dyDescent="0.25">
      <c r="A2182" s="933">
        <v>92468</v>
      </c>
      <c r="B2182" s="933" t="s">
        <v>1916</v>
      </c>
      <c r="C2182" s="933" t="s">
        <v>419</v>
      </c>
      <c r="D2182" s="934">
        <v>81.52</v>
      </c>
      <c r="E2182" s="290"/>
      <c r="F2182" s="857"/>
      <c r="G2182" s="859"/>
      <c r="H2182" s="859"/>
      <c r="I2182" s="859"/>
    </row>
    <row r="2183" spans="1:9" x14ac:dyDescent="0.25">
      <c r="A2183" s="933">
        <v>92469</v>
      </c>
      <c r="B2183" s="933" t="s">
        <v>1917</v>
      </c>
      <c r="C2183" s="933" t="s">
        <v>419</v>
      </c>
      <c r="D2183" s="934">
        <v>90.38</v>
      </c>
      <c r="E2183" s="290"/>
      <c r="F2183" s="857"/>
      <c r="G2183" s="859"/>
      <c r="H2183" s="859"/>
      <c r="I2183" s="859"/>
    </row>
    <row r="2184" spans="1:9" x14ac:dyDescent="0.25">
      <c r="A2184" s="933">
        <v>92470</v>
      </c>
      <c r="B2184" s="933" t="s">
        <v>1918</v>
      </c>
      <c r="C2184" s="933" t="s">
        <v>419</v>
      </c>
      <c r="D2184" s="934">
        <v>219.39</v>
      </c>
      <c r="E2184" s="290"/>
      <c r="F2184" s="857"/>
      <c r="G2184" s="859"/>
      <c r="H2184" s="859"/>
      <c r="I2184" s="859"/>
    </row>
    <row r="2185" spans="1:9" x14ac:dyDescent="0.25">
      <c r="A2185" s="933">
        <v>92471</v>
      </c>
      <c r="B2185" s="933" t="s">
        <v>1919</v>
      </c>
      <c r="C2185" s="933" t="s">
        <v>419</v>
      </c>
      <c r="D2185" s="934">
        <v>60.01</v>
      </c>
      <c r="E2185" s="290"/>
      <c r="F2185" s="857"/>
      <c r="G2185" s="859"/>
      <c r="H2185" s="859"/>
      <c r="I2185" s="859"/>
    </row>
    <row r="2186" spans="1:9" x14ac:dyDescent="0.25">
      <c r="A2186" s="933">
        <v>92472</v>
      </c>
      <c r="B2186" s="933" t="s">
        <v>1920</v>
      </c>
      <c r="C2186" s="933" t="s">
        <v>419</v>
      </c>
      <c r="D2186" s="934">
        <v>76.680000000000007</v>
      </c>
      <c r="E2186" s="290"/>
      <c r="F2186" s="857"/>
      <c r="G2186" s="859"/>
      <c r="H2186" s="859"/>
      <c r="I2186" s="859"/>
    </row>
    <row r="2187" spans="1:9" x14ac:dyDescent="0.25">
      <c r="A2187" s="933">
        <v>92473</v>
      </c>
      <c r="B2187" s="933" t="s">
        <v>1921</v>
      </c>
      <c r="C2187" s="933" t="s">
        <v>419</v>
      </c>
      <c r="D2187" s="934">
        <v>83.4</v>
      </c>
      <c r="E2187" s="290"/>
      <c r="F2187" s="857"/>
      <c r="G2187" s="859"/>
      <c r="H2187" s="859"/>
      <c r="I2187" s="859"/>
    </row>
    <row r="2188" spans="1:9" x14ac:dyDescent="0.25">
      <c r="A2188" s="933">
        <v>92474</v>
      </c>
      <c r="B2188" s="933" t="s">
        <v>1922</v>
      </c>
      <c r="C2188" s="933" t="s">
        <v>419</v>
      </c>
      <c r="D2188" s="934">
        <v>214.26</v>
      </c>
      <c r="E2188" s="290"/>
      <c r="F2188" s="857"/>
      <c r="G2188" s="859"/>
      <c r="H2188" s="859"/>
      <c r="I2188" s="859"/>
    </row>
    <row r="2189" spans="1:9" x14ac:dyDescent="0.25">
      <c r="A2189" s="933">
        <v>92475</v>
      </c>
      <c r="B2189" s="933" t="s">
        <v>1923</v>
      </c>
      <c r="C2189" s="933" t="s">
        <v>419</v>
      </c>
      <c r="D2189" s="934">
        <v>55.43</v>
      </c>
      <c r="E2189" s="290"/>
      <c r="F2189" s="857"/>
      <c r="G2189" s="859"/>
      <c r="H2189" s="859"/>
      <c r="I2189" s="859"/>
    </row>
    <row r="2190" spans="1:9" x14ac:dyDescent="0.25">
      <c r="A2190" s="933">
        <v>92476</v>
      </c>
      <c r="B2190" s="933" t="s">
        <v>1924</v>
      </c>
      <c r="C2190" s="933" t="s">
        <v>419</v>
      </c>
      <c r="D2190" s="934">
        <v>72.459999999999994</v>
      </c>
      <c r="E2190" s="290"/>
      <c r="F2190" s="857"/>
      <c r="G2190" s="859"/>
      <c r="H2190" s="859"/>
      <c r="I2190" s="859"/>
    </row>
    <row r="2191" spans="1:9" x14ac:dyDescent="0.25">
      <c r="A2191" s="933">
        <v>92477</v>
      </c>
      <c r="B2191" s="933" t="s">
        <v>1925</v>
      </c>
      <c r="C2191" s="933" t="s">
        <v>419</v>
      </c>
      <c r="D2191" s="934">
        <v>69</v>
      </c>
      <c r="E2191" s="290"/>
      <c r="F2191" s="857"/>
      <c r="G2191" s="859"/>
      <c r="H2191" s="859"/>
      <c r="I2191" s="859"/>
    </row>
    <row r="2192" spans="1:9" x14ac:dyDescent="0.25">
      <c r="A2192" s="933">
        <v>92478</v>
      </c>
      <c r="B2192" s="933" t="s">
        <v>1926</v>
      </c>
      <c r="C2192" s="933" t="s">
        <v>419</v>
      </c>
      <c r="D2192" s="934">
        <v>204.44</v>
      </c>
      <c r="E2192" s="290"/>
      <c r="F2192" s="857"/>
      <c r="G2192" s="859"/>
      <c r="H2192" s="859"/>
      <c r="I2192" s="859"/>
    </row>
    <row r="2193" spans="1:9" x14ac:dyDescent="0.25">
      <c r="A2193" s="933">
        <v>92479</v>
      </c>
      <c r="B2193" s="933" t="s">
        <v>1927</v>
      </c>
      <c r="C2193" s="933" t="s">
        <v>419</v>
      </c>
      <c r="D2193" s="934">
        <v>45.92</v>
      </c>
      <c r="E2193" s="290"/>
      <c r="F2193" s="857"/>
      <c r="G2193" s="859"/>
      <c r="H2193" s="859"/>
      <c r="I2193" s="859"/>
    </row>
    <row r="2194" spans="1:9" x14ac:dyDescent="0.25">
      <c r="A2194" s="933">
        <v>92480</v>
      </c>
      <c r="B2194" s="933" t="s">
        <v>1928</v>
      </c>
      <c r="C2194" s="933" t="s">
        <v>419</v>
      </c>
      <c r="D2194" s="934">
        <v>64.31</v>
      </c>
      <c r="E2194" s="290"/>
      <c r="F2194" s="857"/>
      <c r="G2194" s="859"/>
      <c r="H2194" s="859"/>
      <c r="I2194" s="859"/>
    </row>
    <row r="2195" spans="1:9" x14ac:dyDescent="0.25">
      <c r="A2195" s="933">
        <v>92481</v>
      </c>
      <c r="B2195" s="933" t="s">
        <v>1929</v>
      </c>
      <c r="C2195" s="933" t="s">
        <v>419</v>
      </c>
      <c r="D2195" s="934">
        <v>267.10000000000002</v>
      </c>
      <c r="E2195" s="290"/>
      <c r="F2195" s="857"/>
      <c r="G2195" s="859"/>
      <c r="H2195" s="859"/>
      <c r="I2195" s="859"/>
    </row>
    <row r="2196" spans="1:9" x14ac:dyDescent="0.25">
      <c r="A2196" s="933">
        <v>92482</v>
      </c>
      <c r="B2196" s="933" t="s">
        <v>1930</v>
      </c>
      <c r="C2196" s="933" t="s">
        <v>419</v>
      </c>
      <c r="D2196" s="934">
        <v>252</v>
      </c>
      <c r="E2196" s="290"/>
      <c r="F2196" s="857"/>
      <c r="G2196" s="859"/>
      <c r="H2196" s="859"/>
      <c r="I2196" s="859"/>
    </row>
    <row r="2197" spans="1:9" x14ac:dyDescent="0.25">
      <c r="A2197" s="933">
        <v>92483</v>
      </c>
      <c r="B2197" s="933" t="s">
        <v>1931</v>
      </c>
      <c r="C2197" s="933" t="s">
        <v>419</v>
      </c>
      <c r="D2197" s="934">
        <v>201.45</v>
      </c>
      <c r="E2197" s="290"/>
      <c r="F2197" s="857"/>
      <c r="G2197" s="859"/>
      <c r="H2197" s="859"/>
      <c r="I2197" s="859"/>
    </row>
    <row r="2198" spans="1:9" x14ac:dyDescent="0.25">
      <c r="A2198" s="933">
        <v>92484</v>
      </c>
      <c r="B2198" s="933" t="s">
        <v>1932</v>
      </c>
      <c r="C2198" s="933" t="s">
        <v>419</v>
      </c>
      <c r="D2198" s="934">
        <v>188.1</v>
      </c>
      <c r="E2198" s="290"/>
      <c r="F2198" s="857"/>
      <c r="G2198" s="859"/>
      <c r="H2198" s="859"/>
      <c r="I2198" s="859"/>
    </row>
    <row r="2199" spans="1:9" x14ac:dyDescent="0.25">
      <c r="A2199" s="933">
        <v>92485</v>
      </c>
      <c r="B2199" s="933" t="s">
        <v>1933</v>
      </c>
      <c r="C2199" s="933" t="s">
        <v>419</v>
      </c>
      <c r="D2199" s="934">
        <v>143.15</v>
      </c>
      <c r="E2199" s="290"/>
      <c r="F2199" s="857"/>
      <c r="G2199" s="859"/>
      <c r="H2199" s="859"/>
      <c r="I2199" s="859"/>
    </row>
    <row r="2200" spans="1:9" x14ac:dyDescent="0.25">
      <c r="A2200" s="933">
        <v>92486</v>
      </c>
      <c r="B2200" s="933" t="s">
        <v>1934</v>
      </c>
      <c r="C2200" s="933" t="s">
        <v>419</v>
      </c>
      <c r="D2200" s="934">
        <v>132.91</v>
      </c>
      <c r="E2200" s="290"/>
      <c r="F2200" s="857"/>
      <c r="G2200" s="859"/>
      <c r="H2200" s="859"/>
      <c r="I2200" s="859"/>
    </row>
    <row r="2201" spans="1:9" x14ac:dyDescent="0.25">
      <c r="A2201" s="933">
        <v>92487</v>
      </c>
      <c r="B2201" s="933" t="s">
        <v>1935</v>
      </c>
      <c r="C2201" s="933" t="s">
        <v>419</v>
      </c>
      <c r="D2201" s="934">
        <v>92.25</v>
      </c>
      <c r="E2201" s="290"/>
      <c r="F2201" s="857"/>
      <c r="G2201" s="859"/>
      <c r="H2201" s="859"/>
      <c r="I2201" s="859"/>
    </row>
    <row r="2202" spans="1:9" x14ac:dyDescent="0.25">
      <c r="A2202" s="933">
        <v>92488</v>
      </c>
      <c r="B2202" s="933" t="s">
        <v>1936</v>
      </c>
      <c r="C2202" s="933" t="s">
        <v>419</v>
      </c>
      <c r="D2202" s="934">
        <v>88.71</v>
      </c>
      <c r="E2202" s="290"/>
      <c r="F2202" s="857"/>
      <c r="G2202" s="859"/>
      <c r="H2202" s="859"/>
      <c r="I2202" s="859"/>
    </row>
    <row r="2203" spans="1:9" x14ac:dyDescent="0.25">
      <c r="A2203" s="933">
        <v>92489</v>
      </c>
      <c r="B2203" s="933" t="s">
        <v>1937</v>
      </c>
      <c r="C2203" s="933" t="s">
        <v>419</v>
      </c>
      <c r="D2203" s="934">
        <v>53.46</v>
      </c>
      <c r="E2203" s="290"/>
      <c r="F2203" s="857"/>
      <c r="G2203" s="859"/>
      <c r="H2203" s="859"/>
      <c r="I2203" s="859"/>
    </row>
    <row r="2204" spans="1:9" x14ac:dyDescent="0.25">
      <c r="A2204" s="933">
        <v>92490</v>
      </c>
      <c r="B2204" s="933" t="s">
        <v>1938</v>
      </c>
      <c r="C2204" s="933" t="s">
        <v>419</v>
      </c>
      <c r="D2204" s="934">
        <v>50.23</v>
      </c>
      <c r="E2204" s="290"/>
      <c r="F2204" s="857"/>
      <c r="G2204" s="859"/>
      <c r="H2204" s="859"/>
      <c r="I2204" s="859"/>
    </row>
    <row r="2205" spans="1:9" x14ac:dyDescent="0.25">
      <c r="A2205" s="933">
        <v>92491</v>
      </c>
      <c r="B2205" s="933" t="s">
        <v>1939</v>
      </c>
      <c r="C2205" s="933" t="s">
        <v>419</v>
      </c>
      <c r="D2205" s="934">
        <v>89.03</v>
      </c>
      <c r="E2205" s="290"/>
      <c r="F2205" s="857"/>
      <c r="G2205" s="859"/>
      <c r="H2205" s="859"/>
      <c r="I2205" s="859"/>
    </row>
    <row r="2206" spans="1:9" x14ac:dyDescent="0.25">
      <c r="A2206" s="933">
        <v>92492</v>
      </c>
      <c r="B2206" s="933" t="s">
        <v>1940</v>
      </c>
      <c r="C2206" s="933" t="s">
        <v>419</v>
      </c>
      <c r="D2206" s="934">
        <v>85.65</v>
      </c>
      <c r="E2206" s="290"/>
      <c r="F2206" s="857"/>
      <c r="G2206" s="859"/>
      <c r="H2206" s="859"/>
      <c r="I2206" s="859"/>
    </row>
    <row r="2207" spans="1:9" x14ac:dyDescent="0.25">
      <c r="A2207" s="933">
        <v>92493</v>
      </c>
      <c r="B2207" s="933" t="s">
        <v>1941</v>
      </c>
      <c r="C2207" s="933" t="s">
        <v>419</v>
      </c>
      <c r="D2207" s="934">
        <v>48.02</v>
      </c>
      <c r="E2207" s="290"/>
      <c r="F2207" s="857"/>
      <c r="G2207" s="859"/>
      <c r="H2207" s="859"/>
      <c r="I2207" s="859"/>
    </row>
    <row r="2208" spans="1:9" x14ac:dyDescent="0.25">
      <c r="A2208" s="933">
        <v>92494</v>
      </c>
      <c r="B2208" s="933" t="s">
        <v>1942</v>
      </c>
      <c r="C2208" s="933" t="s">
        <v>419</v>
      </c>
      <c r="D2208" s="934">
        <v>47.68</v>
      </c>
      <c r="E2208" s="290"/>
      <c r="F2208" s="857"/>
      <c r="G2208" s="859"/>
      <c r="H2208" s="859"/>
      <c r="I2208" s="859"/>
    </row>
    <row r="2209" spans="1:9" x14ac:dyDescent="0.25">
      <c r="A2209" s="933">
        <v>92495</v>
      </c>
      <c r="B2209" s="933" t="s">
        <v>1943</v>
      </c>
      <c r="C2209" s="933" t="s">
        <v>419</v>
      </c>
      <c r="D2209" s="934">
        <v>86.82</v>
      </c>
      <c r="E2209" s="290"/>
      <c r="F2209" s="857"/>
      <c r="G2209" s="859"/>
      <c r="H2209" s="859"/>
      <c r="I2209" s="859"/>
    </row>
    <row r="2210" spans="1:9" x14ac:dyDescent="0.25">
      <c r="A2210" s="933">
        <v>92496</v>
      </c>
      <c r="B2210" s="933" t="s">
        <v>1944</v>
      </c>
      <c r="C2210" s="933" t="s">
        <v>419</v>
      </c>
      <c r="D2210" s="934">
        <v>83.59</v>
      </c>
      <c r="E2210" s="290"/>
      <c r="F2210" s="857"/>
      <c r="G2210" s="859"/>
      <c r="H2210" s="859"/>
      <c r="I2210" s="859"/>
    </row>
    <row r="2211" spans="1:9" x14ac:dyDescent="0.25">
      <c r="A2211" s="933">
        <v>92497</v>
      </c>
      <c r="B2211" s="933" t="s">
        <v>1945</v>
      </c>
      <c r="C2211" s="933" t="s">
        <v>419</v>
      </c>
      <c r="D2211" s="934">
        <v>48.99</v>
      </c>
      <c r="E2211" s="290"/>
      <c r="F2211" s="857"/>
      <c r="G2211" s="859"/>
      <c r="H2211" s="859"/>
      <c r="I2211" s="859"/>
    </row>
    <row r="2212" spans="1:9" x14ac:dyDescent="0.25">
      <c r="A2212" s="933">
        <v>92498</v>
      </c>
      <c r="B2212" s="933" t="s">
        <v>1946</v>
      </c>
      <c r="C2212" s="933" t="s">
        <v>419</v>
      </c>
      <c r="D2212" s="934">
        <v>45.97</v>
      </c>
      <c r="E2212" s="290"/>
      <c r="F2212" s="857"/>
      <c r="G2212" s="859"/>
      <c r="H2212" s="859"/>
      <c r="I2212" s="859"/>
    </row>
    <row r="2213" spans="1:9" x14ac:dyDescent="0.25">
      <c r="A2213" s="933">
        <v>92499</v>
      </c>
      <c r="B2213" s="933" t="s">
        <v>1947</v>
      </c>
      <c r="C2213" s="933" t="s">
        <v>419</v>
      </c>
      <c r="D2213" s="934">
        <v>85.48</v>
      </c>
      <c r="E2213" s="290"/>
      <c r="F2213" s="857"/>
      <c r="G2213" s="859"/>
      <c r="H2213" s="859"/>
      <c r="I2213" s="859"/>
    </row>
    <row r="2214" spans="1:9" x14ac:dyDescent="0.25">
      <c r="A2214" s="933">
        <v>92500</v>
      </c>
      <c r="B2214" s="933" t="s">
        <v>1948</v>
      </c>
      <c r="C2214" s="933" t="s">
        <v>419</v>
      </c>
      <c r="D2214" s="934">
        <v>82.33</v>
      </c>
      <c r="E2214" s="290"/>
      <c r="F2214" s="857"/>
      <c r="G2214" s="859"/>
      <c r="H2214" s="859"/>
      <c r="I2214" s="859"/>
    </row>
    <row r="2215" spans="1:9" x14ac:dyDescent="0.25">
      <c r="A2215" s="933">
        <v>92501</v>
      </c>
      <c r="B2215" s="933" t="s">
        <v>1949</v>
      </c>
      <c r="C2215" s="933" t="s">
        <v>419</v>
      </c>
      <c r="D2215" s="934">
        <v>47.89</v>
      </c>
      <c r="E2215" s="290"/>
      <c r="F2215" s="857"/>
      <c r="G2215" s="859"/>
      <c r="H2215" s="859"/>
      <c r="I2215" s="859"/>
    </row>
    <row r="2216" spans="1:9" x14ac:dyDescent="0.25">
      <c r="A2216" s="933">
        <v>92502</v>
      </c>
      <c r="B2216" s="933" t="s">
        <v>1950</v>
      </c>
      <c r="C2216" s="933" t="s">
        <v>419</v>
      </c>
      <c r="D2216" s="934">
        <v>44.96</v>
      </c>
      <c r="E2216" s="290"/>
      <c r="F2216" s="857"/>
      <c r="G2216" s="859"/>
      <c r="H2216" s="859"/>
      <c r="I2216" s="859"/>
    </row>
    <row r="2217" spans="1:9" x14ac:dyDescent="0.25">
      <c r="A2217" s="933">
        <v>92503</v>
      </c>
      <c r="B2217" s="933" t="s">
        <v>1951</v>
      </c>
      <c r="C2217" s="933" t="s">
        <v>419</v>
      </c>
      <c r="D2217" s="934">
        <v>83.38</v>
      </c>
      <c r="E2217" s="290"/>
      <c r="F2217" s="857"/>
      <c r="G2217" s="859"/>
      <c r="H2217" s="859"/>
      <c r="I2217" s="859"/>
    </row>
    <row r="2218" spans="1:9" x14ac:dyDescent="0.25">
      <c r="A2218" s="933">
        <v>92504</v>
      </c>
      <c r="B2218" s="933" t="s">
        <v>1952</v>
      </c>
      <c r="C2218" s="933" t="s">
        <v>419</v>
      </c>
      <c r="D2218" s="934">
        <v>52.86</v>
      </c>
      <c r="E2218" s="290"/>
      <c r="F2218" s="857"/>
      <c r="G2218" s="859"/>
      <c r="H2218" s="859"/>
      <c r="I2218" s="859"/>
    </row>
    <row r="2219" spans="1:9" x14ac:dyDescent="0.25">
      <c r="A2219" s="933">
        <v>92505</v>
      </c>
      <c r="B2219" s="933" t="s">
        <v>1953</v>
      </c>
      <c r="C2219" s="933" t="s">
        <v>419</v>
      </c>
      <c r="D2219" s="934">
        <v>46.14</v>
      </c>
      <c r="E2219" s="290"/>
      <c r="F2219" s="857"/>
      <c r="G2219" s="859"/>
      <c r="H2219" s="859"/>
      <c r="I2219" s="859"/>
    </row>
    <row r="2220" spans="1:9" x14ac:dyDescent="0.25">
      <c r="A2220" s="933">
        <v>92506</v>
      </c>
      <c r="B2220" s="933" t="s">
        <v>1954</v>
      </c>
      <c r="C2220" s="933" t="s">
        <v>419</v>
      </c>
      <c r="D2220" s="934">
        <v>43.32</v>
      </c>
      <c r="E2220" s="290"/>
      <c r="F2220" s="857"/>
      <c r="G2220" s="859"/>
      <c r="H2220" s="859"/>
      <c r="I2220" s="859"/>
    </row>
    <row r="2221" spans="1:9" x14ac:dyDescent="0.25">
      <c r="A2221" s="933">
        <v>92507</v>
      </c>
      <c r="B2221" s="933" t="s">
        <v>1955</v>
      </c>
      <c r="C2221" s="933" t="s">
        <v>419</v>
      </c>
      <c r="D2221" s="934">
        <v>91.75</v>
      </c>
      <c r="E2221" s="290"/>
      <c r="F2221" s="857"/>
      <c r="G2221" s="859"/>
      <c r="H2221" s="859"/>
      <c r="I2221" s="859"/>
    </row>
    <row r="2222" spans="1:9" x14ac:dyDescent="0.25">
      <c r="A2222" s="933">
        <v>92508</v>
      </c>
      <c r="B2222" s="933" t="s">
        <v>1956</v>
      </c>
      <c r="C2222" s="933" t="s">
        <v>419</v>
      </c>
      <c r="D2222" s="934">
        <v>88.93</v>
      </c>
      <c r="E2222" s="290"/>
      <c r="F2222" s="857"/>
      <c r="G2222" s="859"/>
      <c r="H2222" s="859"/>
      <c r="I2222" s="859"/>
    </row>
    <row r="2223" spans="1:9" x14ac:dyDescent="0.25">
      <c r="A2223" s="933">
        <v>92509</v>
      </c>
      <c r="B2223" s="933" t="s">
        <v>1957</v>
      </c>
      <c r="C2223" s="933" t="s">
        <v>419</v>
      </c>
      <c r="D2223" s="934">
        <v>47.95</v>
      </c>
      <c r="E2223" s="290"/>
      <c r="F2223" s="857"/>
      <c r="G2223" s="859"/>
      <c r="H2223" s="859"/>
      <c r="I2223" s="859"/>
    </row>
    <row r="2224" spans="1:9" x14ac:dyDescent="0.25">
      <c r="A2224" s="933">
        <v>92510</v>
      </c>
      <c r="B2224" s="933" t="s">
        <v>1958</v>
      </c>
      <c r="C2224" s="933" t="s">
        <v>419</v>
      </c>
      <c r="D2224" s="934">
        <v>45.34</v>
      </c>
      <c r="E2224" s="290"/>
      <c r="F2224" s="857"/>
      <c r="G2224" s="859"/>
      <c r="H2224" s="859"/>
      <c r="I2224" s="859"/>
    </row>
    <row r="2225" spans="1:9" x14ac:dyDescent="0.25">
      <c r="A2225" s="933">
        <v>92511</v>
      </c>
      <c r="B2225" s="933" t="s">
        <v>1959</v>
      </c>
      <c r="C2225" s="933" t="s">
        <v>419</v>
      </c>
      <c r="D2225" s="934">
        <v>74.650000000000006</v>
      </c>
      <c r="E2225" s="290"/>
      <c r="F2225" s="857"/>
      <c r="G2225" s="859"/>
      <c r="H2225" s="859"/>
      <c r="I2225" s="859"/>
    </row>
    <row r="2226" spans="1:9" x14ac:dyDescent="0.25">
      <c r="A2226" s="933">
        <v>92512</v>
      </c>
      <c r="B2226" s="933" t="s">
        <v>1960</v>
      </c>
      <c r="C2226" s="933" t="s">
        <v>419</v>
      </c>
      <c r="D2226" s="934">
        <v>72.48</v>
      </c>
      <c r="E2226" s="290"/>
      <c r="F2226" s="857"/>
      <c r="G2226" s="859"/>
      <c r="H2226" s="859"/>
      <c r="I2226" s="859"/>
    </row>
    <row r="2227" spans="1:9" x14ac:dyDescent="0.25">
      <c r="A2227" s="933">
        <v>92513</v>
      </c>
      <c r="B2227" s="933" t="s">
        <v>1961</v>
      </c>
      <c r="C2227" s="933" t="s">
        <v>419</v>
      </c>
      <c r="D2227" s="934">
        <v>34.619999999999997</v>
      </c>
      <c r="E2227" s="290"/>
      <c r="F2227" s="857"/>
      <c r="G2227" s="859"/>
      <c r="H2227" s="859"/>
      <c r="I2227" s="859"/>
    </row>
    <row r="2228" spans="1:9" x14ac:dyDescent="0.25">
      <c r="A2228" s="933">
        <v>92514</v>
      </c>
      <c r="B2228" s="933" t="s">
        <v>1962</v>
      </c>
      <c r="C2228" s="933" t="s">
        <v>419</v>
      </c>
      <c r="D2228" s="934">
        <v>32.619999999999997</v>
      </c>
      <c r="E2228" s="290"/>
      <c r="F2228" s="857"/>
      <c r="G2228" s="859"/>
      <c r="H2228" s="859"/>
      <c r="I2228" s="859"/>
    </row>
    <row r="2229" spans="1:9" x14ac:dyDescent="0.25">
      <c r="A2229" s="933">
        <v>92515</v>
      </c>
      <c r="B2229" s="933" t="s">
        <v>1963</v>
      </c>
      <c r="C2229" s="933" t="s">
        <v>419</v>
      </c>
      <c r="D2229" s="934">
        <v>67.38</v>
      </c>
      <c r="E2229" s="290"/>
      <c r="F2229" s="857"/>
      <c r="G2229" s="859"/>
      <c r="H2229" s="859"/>
      <c r="I2229" s="859"/>
    </row>
    <row r="2230" spans="1:9" x14ac:dyDescent="0.25">
      <c r="A2230" s="933">
        <v>92516</v>
      </c>
      <c r="B2230" s="933" t="s">
        <v>1964</v>
      </c>
      <c r="C2230" s="933" t="s">
        <v>419</v>
      </c>
      <c r="D2230" s="934">
        <v>65.510000000000005</v>
      </c>
      <c r="E2230" s="290"/>
      <c r="F2230" s="857"/>
      <c r="G2230" s="859"/>
      <c r="H2230" s="859"/>
      <c r="I2230" s="859"/>
    </row>
    <row r="2231" spans="1:9" x14ac:dyDescent="0.25">
      <c r="A2231" s="933">
        <v>92517</v>
      </c>
      <c r="B2231" s="933" t="s">
        <v>1965</v>
      </c>
      <c r="C2231" s="933" t="s">
        <v>419</v>
      </c>
      <c r="D2231" s="934">
        <v>29.04</v>
      </c>
      <c r="E2231" s="290"/>
      <c r="F2231" s="857"/>
      <c r="G2231" s="859"/>
      <c r="H2231" s="859"/>
      <c r="I2231" s="859"/>
    </row>
    <row r="2232" spans="1:9" x14ac:dyDescent="0.25">
      <c r="A2232" s="933">
        <v>92518</v>
      </c>
      <c r="B2232" s="933" t="s">
        <v>1966</v>
      </c>
      <c r="C2232" s="933" t="s">
        <v>419</v>
      </c>
      <c r="D2232" s="934">
        <v>27.29</v>
      </c>
      <c r="E2232" s="290"/>
      <c r="F2232" s="857"/>
      <c r="G2232" s="859"/>
      <c r="H2232" s="859"/>
      <c r="I2232" s="859"/>
    </row>
    <row r="2233" spans="1:9" x14ac:dyDescent="0.25">
      <c r="A2233" s="933">
        <v>92519</v>
      </c>
      <c r="B2233" s="933" t="s">
        <v>1967</v>
      </c>
      <c r="C2233" s="933" t="s">
        <v>419</v>
      </c>
      <c r="D2233" s="934">
        <v>63.7</v>
      </c>
      <c r="E2233" s="290"/>
      <c r="F2233" s="857"/>
      <c r="G2233" s="859"/>
      <c r="H2233" s="859"/>
      <c r="I2233" s="859"/>
    </row>
    <row r="2234" spans="1:9" x14ac:dyDescent="0.25">
      <c r="A2234" s="933">
        <v>92520</v>
      </c>
      <c r="B2234" s="933" t="s">
        <v>1968</v>
      </c>
      <c r="C2234" s="933" t="s">
        <v>419</v>
      </c>
      <c r="D2234" s="934">
        <v>61.96</v>
      </c>
      <c r="E2234" s="290"/>
      <c r="F2234" s="857"/>
      <c r="G2234" s="859"/>
      <c r="H2234" s="859"/>
      <c r="I2234" s="859"/>
    </row>
    <row r="2235" spans="1:9" x14ac:dyDescent="0.25">
      <c r="A2235" s="933">
        <v>92521</v>
      </c>
      <c r="B2235" s="933" t="s">
        <v>1969</v>
      </c>
      <c r="C2235" s="933" t="s">
        <v>419</v>
      </c>
      <c r="D2235" s="934">
        <v>26.18</v>
      </c>
      <c r="E2235" s="290"/>
      <c r="F2235" s="857"/>
      <c r="G2235" s="859"/>
      <c r="H2235" s="859"/>
      <c r="I2235" s="859"/>
    </row>
    <row r="2236" spans="1:9" x14ac:dyDescent="0.25">
      <c r="A2236" s="933">
        <v>92522</v>
      </c>
      <c r="B2236" s="933" t="s">
        <v>1970</v>
      </c>
      <c r="C2236" s="933" t="s">
        <v>419</v>
      </c>
      <c r="D2236" s="934">
        <v>24.57</v>
      </c>
      <c r="E2236" s="290"/>
      <c r="F2236" s="857"/>
      <c r="G2236" s="859"/>
      <c r="H2236" s="859"/>
      <c r="I2236" s="859"/>
    </row>
    <row r="2237" spans="1:9" x14ac:dyDescent="0.25">
      <c r="A2237" s="933">
        <v>92523</v>
      </c>
      <c r="B2237" s="933" t="s">
        <v>1971</v>
      </c>
      <c r="C2237" s="933" t="s">
        <v>419</v>
      </c>
      <c r="D2237" s="934">
        <v>61.42</v>
      </c>
      <c r="E2237" s="290"/>
      <c r="F2237" s="857"/>
      <c r="G2237" s="859"/>
      <c r="H2237" s="859"/>
      <c r="I2237" s="859"/>
    </row>
    <row r="2238" spans="1:9" x14ac:dyDescent="0.25">
      <c r="A2238" s="933">
        <v>92524</v>
      </c>
      <c r="B2238" s="933" t="s">
        <v>1972</v>
      </c>
      <c r="C2238" s="933" t="s">
        <v>419</v>
      </c>
      <c r="D2238" s="934">
        <v>59.77</v>
      </c>
      <c r="E2238" s="290"/>
      <c r="F2238" s="857"/>
      <c r="G2238" s="859"/>
      <c r="H2238" s="859"/>
      <c r="I2238" s="859"/>
    </row>
    <row r="2239" spans="1:9" x14ac:dyDescent="0.25">
      <c r="A2239" s="933">
        <v>92525</v>
      </c>
      <c r="B2239" s="933" t="s">
        <v>1973</v>
      </c>
      <c r="C2239" s="933" t="s">
        <v>419</v>
      </c>
      <c r="D2239" s="934">
        <v>24.42</v>
      </c>
      <c r="E2239" s="290"/>
      <c r="F2239" s="857"/>
      <c r="G2239" s="859"/>
      <c r="H2239" s="859"/>
      <c r="I2239" s="859"/>
    </row>
    <row r="2240" spans="1:9" x14ac:dyDescent="0.25">
      <c r="A2240" s="933">
        <v>92526</v>
      </c>
      <c r="B2240" s="933" t="s">
        <v>1974</v>
      </c>
      <c r="C2240" s="933" t="s">
        <v>419</v>
      </c>
      <c r="D2240" s="934">
        <v>22.87</v>
      </c>
      <c r="E2240" s="290"/>
      <c r="F2240" s="857"/>
      <c r="G2240" s="859"/>
      <c r="H2240" s="859"/>
      <c r="I2240" s="859"/>
    </row>
    <row r="2241" spans="1:9" x14ac:dyDescent="0.25">
      <c r="A2241" s="933">
        <v>92527</v>
      </c>
      <c r="B2241" s="933" t="s">
        <v>1975</v>
      </c>
      <c r="C2241" s="933" t="s">
        <v>419</v>
      </c>
      <c r="D2241" s="934">
        <v>60.04</v>
      </c>
      <c r="E2241" s="290"/>
      <c r="F2241" s="857"/>
      <c r="G2241" s="859"/>
      <c r="H2241" s="859"/>
      <c r="I2241" s="859"/>
    </row>
    <row r="2242" spans="1:9" x14ac:dyDescent="0.25">
      <c r="A2242" s="933">
        <v>92528</v>
      </c>
      <c r="B2242" s="933" t="s">
        <v>1976</v>
      </c>
      <c r="C2242" s="933" t="s">
        <v>419</v>
      </c>
      <c r="D2242" s="934">
        <v>58.46</v>
      </c>
      <c r="E2242" s="290"/>
      <c r="F2242" s="857"/>
      <c r="G2242" s="859"/>
      <c r="H2242" s="859"/>
      <c r="I2242" s="859"/>
    </row>
    <row r="2243" spans="1:9" x14ac:dyDescent="0.25">
      <c r="A2243" s="933">
        <v>92529</v>
      </c>
      <c r="B2243" s="933" t="s">
        <v>1977</v>
      </c>
      <c r="C2243" s="933" t="s">
        <v>419</v>
      </c>
      <c r="D2243" s="934">
        <v>23.36</v>
      </c>
      <c r="E2243" s="290"/>
      <c r="F2243" s="857"/>
      <c r="G2243" s="859"/>
      <c r="H2243" s="859"/>
      <c r="I2243" s="859"/>
    </row>
    <row r="2244" spans="1:9" x14ac:dyDescent="0.25">
      <c r="A2244" s="933">
        <v>92530</v>
      </c>
      <c r="B2244" s="933" t="s">
        <v>1978</v>
      </c>
      <c r="C2244" s="933" t="s">
        <v>419</v>
      </c>
      <c r="D2244" s="934">
        <v>21.86</v>
      </c>
      <c r="E2244" s="290"/>
      <c r="F2244" s="857"/>
      <c r="G2244" s="859"/>
      <c r="H2244" s="859"/>
      <c r="I2244" s="859"/>
    </row>
    <row r="2245" spans="1:9" x14ac:dyDescent="0.25">
      <c r="A2245" s="933">
        <v>92531</v>
      </c>
      <c r="B2245" s="933" t="s">
        <v>1979</v>
      </c>
      <c r="C2245" s="933" t="s">
        <v>419</v>
      </c>
      <c r="D2245" s="934">
        <v>59.01</v>
      </c>
      <c r="E2245" s="290"/>
      <c r="F2245" s="857"/>
      <c r="G2245" s="859"/>
      <c r="H2245" s="859"/>
      <c r="I2245" s="859"/>
    </row>
    <row r="2246" spans="1:9" x14ac:dyDescent="0.25">
      <c r="A2246" s="933">
        <v>92532</v>
      </c>
      <c r="B2246" s="933" t="s">
        <v>1980</v>
      </c>
      <c r="C2246" s="933" t="s">
        <v>419</v>
      </c>
      <c r="D2246" s="934">
        <v>57.46</v>
      </c>
      <c r="E2246" s="290"/>
      <c r="F2246" s="857"/>
      <c r="G2246" s="859"/>
      <c r="H2246" s="859"/>
      <c r="I2246" s="859"/>
    </row>
    <row r="2247" spans="1:9" x14ac:dyDescent="0.25">
      <c r="A2247" s="933">
        <v>92533</v>
      </c>
      <c r="B2247" s="933" t="s">
        <v>1981</v>
      </c>
      <c r="C2247" s="933" t="s">
        <v>419</v>
      </c>
      <c r="D2247" s="934">
        <v>22.58</v>
      </c>
      <c r="E2247" s="290"/>
      <c r="F2247" s="857"/>
      <c r="G2247" s="859"/>
      <c r="H2247" s="859"/>
      <c r="I2247" s="859"/>
    </row>
    <row r="2248" spans="1:9" x14ac:dyDescent="0.25">
      <c r="A2248" s="933">
        <v>92534</v>
      </c>
      <c r="B2248" s="933" t="s">
        <v>1982</v>
      </c>
      <c r="C2248" s="933" t="s">
        <v>419</v>
      </c>
      <c r="D2248" s="934">
        <v>21.15</v>
      </c>
      <c r="E2248" s="290"/>
      <c r="F2248" s="857"/>
      <c r="G2248" s="859"/>
      <c r="H2248" s="859"/>
      <c r="I2248" s="859"/>
    </row>
    <row r="2249" spans="1:9" x14ac:dyDescent="0.25">
      <c r="A2249" s="933">
        <v>92535</v>
      </c>
      <c r="B2249" s="933" t="s">
        <v>1983</v>
      </c>
      <c r="C2249" s="933" t="s">
        <v>419</v>
      </c>
      <c r="D2249" s="934">
        <v>57.29</v>
      </c>
      <c r="E2249" s="290"/>
      <c r="F2249" s="857"/>
      <c r="G2249" s="859"/>
      <c r="H2249" s="859"/>
      <c r="I2249" s="859"/>
    </row>
    <row r="2250" spans="1:9" x14ac:dyDescent="0.25">
      <c r="A2250" s="933">
        <v>92536</v>
      </c>
      <c r="B2250" s="933" t="s">
        <v>1984</v>
      </c>
      <c r="C2250" s="933" t="s">
        <v>419</v>
      </c>
      <c r="D2250" s="934">
        <v>55.79</v>
      </c>
      <c r="E2250" s="290"/>
      <c r="F2250" s="857"/>
      <c r="G2250" s="859"/>
      <c r="H2250" s="859"/>
      <c r="I2250" s="859"/>
    </row>
    <row r="2251" spans="1:9" x14ac:dyDescent="0.25">
      <c r="A2251" s="933">
        <v>92537</v>
      </c>
      <c r="B2251" s="933" t="s">
        <v>1985</v>
      </c>
      <c r="C2251" s="933" t="s">
        <v>419</v>
      </c>
      <c r="D2251" s="934">
        <v>21.16</v>
      </c>
      <c r="E2251" s="290"/>
      <c r="F2251" s="857"/>
      <c r="G2251" s="859"/>
      <c r="H2251" s="859"/>
      <c r="I2251" s="859"/>
    </row>
    <row r="2252" spans="1:9" x14ac:dyDescent="0.25">
      <c r="A2252" s="933">
        <v>92538</v>
      </c>
      <c r="B2252" s="933" t="s">
        <v>1986</v>
      </c>
      <c r="C2252" s="933" t="s">
        <v>419</v>
      </c>
      <c r="D2252" s="934">
        <v>19.760000000000002</v>
      </c>
      <c r="E2252" s="290"/>
      <c r="F2252" s="857"/>
      <c r="G2252" s="859"/>
      <c r="H2252" s="859"/>
      <c r="I2252" s="859"/>
    </row>
    <row r="2253" spans="1:9" x14ac:dyDescent="0.25">
      <c r="A2253" s="933">
        <v>95934</v>
      </c>
      <c r="B2253" s="933" t="s">
        <v>1987</v>
      </c>
      <c r="C2253" s="933" t="s">
        <v>419</v>
      </c>
      <c r="D2253" s="934">
        <v>107.73</v>
      </c>
      <c r="E2253" s="290"/>
      <c r="F2253" s="857"/>
      <c r="G2253" s="859"/>
      <c r="H2253" s="859"/>
      <c r="I2253" s="859"/>
    </row>
    <row r="2254" spans="1:9" x14ac:dyDescent="0.25">
      <c r="A2254" s="933">
        <v>95935</v>
      </c>
      <c r="B2254" s="933" t="s">
        <v>1988</v>
      </c>
      <c r="C2254" s="933" t="s">
        <v>419</v>
      </c>
      <c r="D2254" s="934">
        <v>99.25</v>
      </c>
      <c r="E2254" s="290"/>
      <c r="F2254" s="857"/>
      <c r="G2254" s="859"/>
      <c r="H2254" s="859"/>
      <c r="I2254" s="859"/>
    </row>
    <row r="2255" spans="1:9" x14ac:dyDescent="0.25">
      <c r="A2255" s="933">
        <v>95936</v>
      </c>
      <c r="B2255" s="933" t="s">
        <v>1989</v>
      </c>
      <c r="C2255" s="933" t="s">
        <v>419</v>
      </c>
      <c r="D2255" s="934">
        <v>156.78</v>
      </c>
      <c r="E2255" s="290"/>
      <c r="F2255" s="857"/>
      <c r="G2255" s="859"/>
      <c r="H2255" s="859"/>
      <c r="I2255" s="859"/>
    </row>
    <row r="2256" spans="1:9" x14ac:dyDescent="0.25">
      <c r="A2256" s="933">
        <v>95937</v>
      </c>
      <c r="B2256" s="933" t="s">
        <v>1990</v>
      </c>
      <c r="C2256" s="933" t="s">
        <v>419</v>
      </c>
      <c r="D2256" s="934">
        <v>346.56</v>
      </c>
      <c r="E2256" s="290"/>
      <c r="F2256" s="857"/>
      <c r="G2256" s="859"/>
      <c r="H2256" s="859"/>
      <c r="I2256" s="859"/>
    </row>
    <row r="2257" spans="1:9" x14ac:dyDescent="0.25">
      <c r="A2257" s="933">
        <v>95938</v>
      </c>
      <c r="B2257" s="933" t="s">
        <v>1991</v>
      </c>
      <c r="C2257" s="933" t="s">
        <v>419</v>
      </c>
      <c r="D2257" s="934">
        <v>287.64</v>
      </c>
      <c r="E2257" s="290"/>
      <c r="F2257" s="857"/>
      <c r="G2257" s="859"/>
      <c r="H2257" s="859"/>
      <c r="I2257" s="859"/>
    </row>
    <row r="2258" spans="1:9" x14ac:dyDescent="0.25">
      <c r="A2258" s="933">
        <v>95939</v>
      </c>
      <c r="B2258" s="933" t="s">
        <v>1992</v>
      </c>
      <c r="C2258" s="933" t="s">
        <v>419</v>
      </c>
      <c r="D2258" s="934">
        <v>180.86</v>
      </c>
      <c r="E2258" s="290"/>
      <c r="F2258" s="857"/>
      <c r="G2258" s="859"/>
      <c r="H2258" s="859"/>
      <c r="I2258" s="859"/>
    </row>
    <row r="2259" spans="1:9" x14ac:dyDescent="0.25">
      <c r="A2259" s="933">
        <v>95940</v>
      </c>
      <c r="B2259" s="933" t="s">
        <v>1993</v>
      </c>
      <c r="C2259" s="933" t="s">
        <v>419</v>
      </c>
      <c r="D2259" s="934">
        <v>144.16</v>
      </c>
      <c r="E2259" s="290"/>
      <c r="F2259" s="857"/>
      <c r="G2259" s="859"/>
      <c r="H2259" s="859"/>
      <c r="I2259" s="859"/>
    </row>
    <row r="2260" spans="1:9" x14ac:dyDescent="0.25">
      <c r="A2260" s="933">
        <v>95941</v>
      </c>
      <c r="B2260" s="933" t="s">
        <v>1994</v>
      </c>
      <c r="C2260" s="933" t="s">
        <v>419</v>
      </c>
      <c r="D2260" s="934">
        <v>129.32</v>
      </c>
      <c r="E2260" s="290"/>
      <c r="F2260" s="857"/>
      <c r="G2260" s="859"/>
      <c r="H2260" s="859"/>
      <c r="I2260" s="859"/>
    </row>
    <row r="2261" spans="1:9" x14ac:dyDescent="0.25">
      <c r="A2261" s="933">
        <v>95942</v>
      </c>
      <c r="B2261" s="933" t="s">
        <v>1995</v>
      </c>
      <c r="C2261" s="933" t="s">
        <v>419</v>
      </c>
      <c r="D2261" s="934">
        <v>120.14</v>
      </c>
      <c r="E2261" s="290"/>
      <c r="F2261" s="857"/>
      <c r="G2261" s="859"/>
      <c r="H2261" s="859"/>
      <c r="I2261" s="859"/>
    </row>
    <row r="2262" spans="1:9" x14ac:dyDescent="0.25">
      <c r="A2262" s="933">
        <v>96252</v>
      </c>
      <c r="B2262" s="933" t="s">
        <v>1996</v>
      </c>
      <c r="C2262" s="933" t="s">
        <v>419</v>
      </c>
      <c r="D2262" s="934">
        <v>183.5</v>
      </c>
      <c r="E2262" s="290"/>
      <c r="F2262" s="857"/>
      <c r="G2262" s="859"/>
      <c r="H2262" s="859"/>
      <c r="I2262" s="859"/>
    </row>
    <row r="2263" spans="1:9" x14ac:dyDescent="0.25">
      <c r="A2263" s="933">
        <v>96257</v>
      </c>
      <c r="B2263" s="933" t="s">
        <v>1997</v>
      </c>
      <c r="C2263" s="933" t="s">
        <v>419</v>
      </c>
      <c r="D2263" s="934">
        <v>168.75</v>
      </c>
      <c r="E2263" s="290"/>
      <c r="F2263" s="857"/>
      <c r="G2263" s="859"/>
      <c r="H2263" s="859"/>
      <c r="I2263" s="859"/>
    </row>
    <row r="2264" spans="1:9" x14ac:dyDescent="0.25">
      <c r="A2264" s="933">
        <v>96258</v>
      </c>
      <c r="B2264" s="933" t="s">
        <v>1998</v>
      </c>
      <c r="C2264" s="933" t="s">
        <v>419</v>
      </c>
      <c r="D2264" s="934">
        <v>156.72</v>
      </c>
      <c r="E2264" s="290"/>
      <c r="F2264" s="857"/>
      <c r="G2264" s="859"/>
      <c r="H2264" s="859"/>
      <c r="I2264" s="859"/>
    </row>
    <row r="2265" spans="1:9" x14ac:dyDescent="0.25">
      <c r="A2265" s="933">
        <v>96259</v>
      </c>
      <c r="B2265" s="933" t="s">
        <v>1999</v>
      </c>
      <c r="C2265" s="933" t="s">
        <v>419</v>
      </c>
      <c r="D2265" s="934">
        <v>194.34</v>
      </c>
      <c r="E2265" s="290"/>
      <c r="F2265" s="857"/>
      <c r="G2265" s="859"/>
      <c r="H2265" s="859"/>
      <c r="I2265" s="859"/>
    </row>
    <row r="2266" spans="1:9" x14ac:dyDescent="0.25">
      <c r="A2266" s="933">
        <v>96529</v>
      </c>
      <c r="B2266" s="933" t="s">
        <v>2000</v>
      </c>
      <c r="C2266" s="933" t="s">
        <v>419</v>
      </c>
      <c r="D2266" s="934">
        <v>277.86</v>
      </c>
      <c r="E2266" s="290"/>
      <c r="F2266" s="857"/>
      <c r="G2266" s="859"/>
      <c r="H2266" s="859"/>
      <c r="I2266" s="859"/>
    </row>
    <row r="2267" spans="1:9" x14ac:dyDescent="0.25">
      <c r="A2267" s="933">
        <v>96530</v>
      </c>
      <c r="B2267" s="933" t="s">
        <v>2001</v>
      </c>
      <c r="C2267" s="933" t="s">
        <v>419</v>
      </c>
      <c r="D2267" s="934">
        <v>141.59</v>
      </c>
      <c r="E2267" s="290"/>
      <c r="F2267" s="857"/>
      <c r="G2267" s="859"/>
      <c r="H2267" s="859"/>
      <c r="I2267" s="859"/>
    </row>
    <row r="2268" spans="1:9" x14ac:dyDescent="0.25">
      <c r="A2268" s="933">
        <v>96531</v>
      </c>
      <c r="B2268" s="933" t="s">
        <v>2002</v>
      </c>
      <c r="C2268" s="933" t="s">
        <v>419</v>
      </c>
      <c r="D2268" s="934">
        <v>105.17</v>
      </c>
      <c r="E2268" s="290"/>
      <c r="F2268" s="857"/>
      <c r="G2268" s="859"/>
      <c r="H2268" s="859"/>
      <c r="I2268" s="859"/>
    </row>
    <row r="2269" spans="1:9" x14ac:dyDescent="0.25">
      <c r="A2269" s="933">
        <v>96532</v>
      </c>
      <c r="B2269" s="933" t="s">
        <v>2003</v>
      </c>
      <c r="C2269" s="933" t="s">
        <v>419</v>
      </c>
      <c r="D2269" s="934">
        <v>184.66</v>
      </c>
      <c r="E2269" s="290"/>
      <c r="F2269" s="857"/>
      <c r="G2269" s="859"/>
      <c r="H2269" s="859"/>
      <c r="I2269" s="859"/>
    </row>
    <row r="2270" spans="1:9" x14ac:dyDescent="0.25">
      <c r="A2270" s="933">
        <v>96533</v>
      </c>
      <c r="B2270" s="933" t="s">
        <v>2004</v>
      </c>
      <c r="C2270" s="933" t="s">
        <v>419</v>
      </c>
      <c r="D2270" s="934">
        <v>92.06</v>
      </c>
      <c r="E2270" s="290"/>
      <c r="F2270" s="857"/>
      <c r="G2270" s="859"/>
      <c r="H2270" s="859"/>
      <c r="I2270" s="859"/>
    </row>
    <row r="2271" spans="1:9" x14ac:dyDescent="0.25">
      <c r="A2271" s="933">
        <v>96534</v>
      </c>
      <c r="B2271" s="933" t="s">
        <v>2005</v>
      </c>
      <c r="C2271" s="933" t="s">
        <v>419</v>
      </c>
      <c r="D2271" s="934">
        <v>77.97</v>
      </c>
      <c r="E2271" s="290"/>
      <c r="F2271" s="857"/>
      <c r="G2271" s="859"/>
      <c r="H2271" s="859"/>
      <c r="I2271" s="859"/>
    </row>
    <row r="2272" spans="1:9" x14ac:dyDescent="0.25">
      <c r="A2272" s="933">
        <v>96535</v>
      </c>
      <c r="B2272" s="933" t="s">
        <v>2006</v>
      </c>
      <c r="C2272" s="933" t="s">
        <v>419</v>
      </c>
      <c r="D2272" s="934">
        <v>136.09</v>
      </c>
      <c r="E2272" s="290"/>
      <c r="F2272" s="857"/>
      <c r="G2272" s="859"/>
      <c r="H2272" s="859"/>
      <c r="I2272" s="859"/>
    </row>
    <row r="2273" spans="1:9" x14ac:dyDescent="0.25">
      <c r="A2273" s="933">
        <v>96536</v>
      </c>
      <c r="B2273" s="933" t="s">
        <v>2007</v>
      </c>
      <c r="C2273" s="933" t="s">
        <v>419</v>
      </c>
      <c r="D2273" s="934">
        <v>66.3</v>
      </c>
      <c r="E2273" s="290"/>
      <c r="F2273" s="857"/>
      <c r="G2273" s="859"/>
      <c r="H2273" s="859"/>
      <c r="I2273" s="859"/>
    </row>
    <row r="2274" spans="1:9" x14ac:dyDescent="0.25">
      <c r="A2274" s="933">
        <v>96537</v>
      </c>
      <c r="B2274" s="933" t="s">
        <v>2008</v>
      </c>
      <c r="C2274" s="933" t="s">
        <v>419</v>
      </c>
      <c r="D2274" s="934">
        <v>151.77000000000001</v>
      </c>
      <c r="E2274" s="290"/>
      <c r="F2274" s="857"/>
      <c r="G2274" s="859"/>
      <c r="H2274" s="859"/>
      <c r="I2274" s="859"/>
    </row>
    <row r="2275" spans="1:9" x14ac:dyDescent="0.25">
      <c r="A2275" s="933">
        <v>96538</v>
      </c>
      <c r="B2275" s="933" t="s">
        <v>2009</v>
      </c>
      <c r="C2275" s="933" t="s">
        <v>419</v>
      </c>
      <c r="D2275" s="934">
        <v>225.92</v>
      </c>
      <c r="E2275" s="290"/>
      <c r="F2275" s="857"/>
      <c r="G2275" s="859"/>
      <c r="H2275" s="859"/>
      <c r="I2275" s="859"/>
    </row>
    <row r="2276" spans="1:9" x14ac:dyDescent="0.25">
      <c r="A2276" s="933">
        <v>96539</v>
      </c>
      <c r="B2276" s="933" t="s">
        <v>2010</v>
      </c>
      <c r="C2276" s="933" t="s">
        <v>419</v>
      </c>
      <c r="D2276" s="934">
        <v>100.44</v>
      </c>
      <c r="E2276" s="290"/>
      <c r="F2276" s="857"/>
      <c r="G2276" s="859"/>
      <c r="H2276" s="859"/>
      <c r="I2276" s="859"/>
    </row>
    <row r="2277" spans="1:9" x14ac:dyDescent="0.25">
      <c r="A2277" s="933">
        <v>96540</v>
      </c>
      <c r="B2277" s="933" t="s">
        <v>2011</v>
      </c>
      <c r="C2277" s="933" t="s">
        <v>419</v>
      </c>
      <c r="D2277" s="934">
        <v>113.08</v>
      </c>
      <c r="E2277" s="290"/>
      <c r="F2277" s="857"/>
      <c r="G2277" s="859"/>
      <c r="H2277" s="859"/>
      <c r="I2277" s="859"/>
    </row>
    <row r="2278" spans="1:9" x14ac:dyDescent="0.25">
      <c r="A2278" s="933">
        <v>96541</v>
      </c>
      <c r="B2278" s="933" t="s">
        <v>2012</v>
      </c>
      <c r="C2278" s="933" t="s">
        <v>419</v>
      </c>
      <c r="D2278" s="934">
        <v>169.15</v>
      </c>
      <c r="E2278" s="290"/>
      <c r="F2278" s="857"/>
      <c r="G2278" s="859"/>
      <c r="H2278" s="859"/>
      <c r="I2278" s="859"/>
    </row>
    <row r="2279" spans="1:9" x14ac:dyDescent="0.25">
      <c r="A2279" s="933">
        <v>96542</v>
      </c>
      <c r="B2279" s="933" t="s">
        <v>2013</v>
      </c>
      <c r="C2279" s="933" t="s">
        <v>419</v>
      </c>
      <c r="D2279" s="934">
        <v>81.05</v>
      </c>
      <c r="E2279" s="290"/>
      <c r="F2279" s="857"/>
      <c r="G2279" s="859"/>
      <c r="H2279" s="859"/>
      <c r="I2279" s="859"/>
    </row>
    <row r="2280" spans="1:9" x14ac:dyDescent="0.25">
      <c r="A2280" s="933">
        <v>96543</v>
      </c>
      <c r="B2280" s="933" t="s">
        <v>2014</v>
      </c>
      <c r="C2280" s="933" t="s">
        <v>398</v>
      </c>
      <c r="D2280" s="934">
        <v>12.82</v>
      </c>
      <c r="E2280" s="290"/>
      <c r="F2280" s="857"/>
      <c r="G2280" s="859"/>
      <c r="H2280" s="859"/>
      <c r="I2280" s="859"/>
    </row>
    <row r="2281" spans="1:9" x14ac:dyDescent="0.25">
      <c r="A2281" s="933">
        <v>97747</v>
      </c>
      <c r="B2281" s="933" t="s">
        <v>2015</v>
      </c>
      <c r="C2281" s="933" t="s">
        <v>419</v>
      </c>
      <c r="D2281" s="934">
        <v>178.56</v>
      </c>
      <c r="E2281" s="290"/>
      <c r="F2281" s="857"/>
      <c r="G2281" s="859"/>
      <c r="H2281" s="859"/>
      <c r="I2281" s="859"/>
    </row>
    <row r="2282" spans="1:9" x14ac:dyDescent="0.25">
      <c r="A2282" s="933" t="s">
        <v>2016</v>
      </c>
      <c r="B2282" s="933" t="s">
        <v>2017</v>
      </c>
      <c r="C2282" s="933" t="s">
        <v>156</v>
      </c>
      <c r="D2282" s="934">
        <v>24.24</v>
      </c>
      <c r="E2282" s="290"/>
      <c r="F2282" s="857"/>
      <c r="G2282" s="859"/>
      <c r="H2282" s="859"/>
      <c r="I2282" s="859"/>
    </row>
    <row r="2283" spans="1:9" x14ac:dyDescent="0.25">
      <c r="A2283" s="933" t="s">
        <v>2018</v>
      </c>
      <c r="B2283" s="933" t="s">
        <v>2019</v>
      </c>
      <c r="C2283" s="933" t="s">
        <v>156</v>
      </c>
      <c r="D2283" s="934">
        <v>535.91999999999996</v>
      </c>
      <c r="E2283" s="290"/>
      <c r="F2283" s="857"/>
      <c r="G2283" s="859"/>
      <c r="H2283" s="859"/>
      <c r="I2283" s="859"/>
    </row>
    <row r="2284" spans="1:9" x14ac:dyDescent="0.25">
      <c r="A2284" s="933">
        <v>85662</v>
      </c>
      <c r="B2284" s="933" t="s">
        <v>2020</v>
      </c>
      <c r="C2284" s="933" t="s">
        <v>419</v>
      </c>
      <c r="D2284" s="934">
        <v>10.59</v>
      </c>
      <c r="E2284" s="290"/>
      <c r="F2284" s="857"/>
      <c r="G2284" s="859"/>
      <c r="H2284" s="859"/>
      <c r="I2284" s="859"/>
    </row>
    <row r="2285" spans="1:9" x14ac:dyDescent="0.25">
      <c r="A2285" s="933">
        <v>89996</v>
      </c>
      <c r="B2285" s="933" t="s">
        <v>2021</v>
      </c>
      <c r="C2285" s="933" t="s">
        <v>398</v>
      </c>
      <c r="D2285" s="934">
        <v>6.63</v>
      </c>
      <c r="E2285" s="290"/>
      <c r="F2285" s="857"/>
      <c r="G2285" s="859"/>
      <c r="H2285" s="859"/>
      <c r="I2285" s="859"/>
    </row>
    <row r="2286" spans="1:9" x14ac:dyDescent="0.25">
      <c r="A2286" s="933">
        <v>89997</v>
      </c>
      <c r="B2286" s="933" t="s">
        <v>2022</v>
      </c>
      <c r="C2286" s="933" t="s">
        <v>398</v>
      </c>
      <c r="D2286" s="934">
        <v>5.64</v>
      </c>
      <c r="E2286" s="290"/>
      <c r="F2286" s="857"/>
      <c r="G2286" s="859"/>
      <c r="H2286" s="859"/>
      <c r="I2286" s="859"/>
    </row>
    <row r="2287" spans="1:9" x14ac:dyDescent="0.25">
      <c r="A2287" s="933">
        <v>89998</v>
      </c>
      <c r="B2287" s="933" t="s">
        <v>2023</v>
      </c>
      <c r="C2287" s="933" t="s">
        <v>398</v>
      </c>
      <c r="D2287" s="934">
        <v>6.16</v>
      </c>
      <c r="E2287" s="290"/>
      <c r="F2287" s="857"/>
      <c r="G2287" s="859"/>
      <c r="H2287" s="859"/>
      <c r="I2287" s="859"/>
    </row>
    <row r="2288" spans="1:9" x14ac:dyDescent="0.25">
      <c r="A2288" s="933">
        <v>89999</v>
      </c>
      <c r="B2288" s="933" t="s">
        <v>2024</v>
      </c>
      <c r="C2288" s="933" t="s">
        <v>398</v>
      </c>
      <c r="D2288" s="934">
        <v>10.59</v>
      </c>
      <c r="E2288" s="290"/>
      <c r="F2288" s="857"/>
      <c r="G2288" s="859"/>
      <c r="H2288" s="859"/>
      <c r="I2288" s="859"/>
    </row>
    <row r="2289" spans="1:9" x14ac:dyDescent="0.25">
      <c r="A2289" s="933">
        <v>90000</v>
      </c>
      <c r="B2289" s="933" t="s">
        <v>2025</v>
      </c>
      <c r="C2289" s="933" t="s">
        <v>398</v>
      </c>
      <c r="D2289" s="934">
        <v>7.86</v>
      </c>
      <c r="E2289" s="290"/>
      <c r="F2289" s="857"/>
      <c r="G2289" s="859"/>
      <c r="H2289" s="859"/>
      <c r="I2289" s="859"/>
    </row>
    <row r="2290" spans="1:9" x14ac:dyDescent="0.25">
      <c r="A2290" s="933">
        <v>91593</v>
      </c>
      <c r="B2290" s="933" t="s">
        <v>12183</v>
      </c>
      <c r="C2290" s="933" t="s">
        <v>398</v>
      </c>
      <c r="D2290" s="934">
        <v>6.94</v>
      </c>
      <c r="E2290" s="290"/>
      <c r="F2290" s="857"/>
      <c r="G2290" s="859"/>
      <c r="H2290" s="859"/>
      <c r="I2290" s="859"/>
    </row>
    <row r="2291" spans="1:9" x14ac:dyDescent="0.25">
      <c r="A2291" s="933">
        <v>91594</v>
      </c>
      <c r="B2291" s="933" t="s">
        <v>12184</v>
      </c>
      <c r="C2291" s="933" t="s">
        <v>398</v>
      </c>
      <c r="D2291" s="934">
        <v>7.3</v>
      </c>
      <c r="E2291" s="290"/>
      <c r="F2291" s="857"/>
      <c r="G2291" s="859"/>
      <c r="H2291" s="859"/>
      <c r="I2291" s="859"/>
    </row>
    <row r="2292" spans="1:9" x14ac:dyDescent="0.25">
      <c r="A2292" s="933">
        <v>91595</v>
      </c>
      <c r="B2292" s="933" t="s">
        <v>12185</v>
      </c>
      <c r="C2292" s="933" t="s">
        <v>398</v>
      </c>
      <c r="D2292" s="934">
        <v>8.19</v>
      </c>
      <c r="E2292" s="290"/>
      <c r="F2292" s="857"/>
      <c r="G2292" s="859"/>
      <c r="H2292" s="859"/>
      <c r="I2292" s="859"/>
    </row>
    <row r="2293" spans="1:9" x14ac:dyDescent="0.25">
      <c r="A2293" s="933">
        <v>91596</v>
      </c>
      <c r="B2293" s="933" t="s">
        <v>12186</v>
      </c>
      <c r="C2293" s="933" t="s">
        <v>398</v>
      </c>
      <c r="D2293" s="934">
        <v>7.22</v>
      </c>
      <c r="E2293" s="290"/>
      <c r="F2293" s="857"/>
      <c r="G2293" s="859"/>
      <c r="H2293" s="859"/>
      <c r="I2293" s="859"/>
    </row>
    <row r="2294" spans="1:9" x14ac:dyDescent="0.25">
      <c r="A2294" s="933">
        <v>91597</v>
      </c>
      <c r="B2294" s="933" t="s">
        <v>12187</v>
      </c>
      <c r="C2294" s="933" t="s">
        <v>398</v>
      </c>
      <c r="D2294" s="934">
        <v>5.12</v>
      </c>
      <c r="E2294" s="290"/>
      <c r="F2294" s="857"/>
      <c r="G2294" s="859"/>
      <c r="H2294" s="859"/>
      <c r="I2294" s="859"/>
    </row>
    <row r="2295" spans="1:9" x14ac:dyDescent="0.25">
      <c r="A2295" s="933">
        <v>91598</v>
      </c>
      <c r="B2295" s="933" t="s">
        <v>12188</v>
      </c>
      <c r="C2295" s="933" t="s">
        <v>398</v>
      </c>
      <c r="D2295" s="934">
        <v>7.17</v>
      </c>
      <c r="E2295" s="290"/>
      <c r="F2295" s="857"/>
      <c r="G2295" s="859"/>
      <c r="H2295" s="859"/>
      <c r="I2295" s="859"/>
    </row>
    <row r="2296" spans="1:9" x14ac:dyDescent="0.25">
      <c r="A2296" s="933">
        <v>91599</v>
      </c>
      <c r="B2296" s="933" t="s">
        <v>12189</v>
      </c>
      <c r="C2296" s="933" t="s">
        <v>398</v>
      </c>
      <c r="D2296" s="934">
        <v>7.69</v>
      </c>
      <c r="E2296" s="290"/>
      <c r="F2296" s="857"/>
      <c r="G2296" s="859"/>
      <c r="H2296" s="859"/>
      <c r="I2296" s="859"/>
    </row>
    <row r="2297" spans="1:9" x14ac:dyDescent="0.25">
      <c r="A2297" s="933">
        <v>91600</v>
      </c>
      <c r="B2297" s="933" t="s">
        <v>12190</v>
      </c>
      <c r="C2297" s="933" t="s">
        <v>398</v>
      </c>
      <c r="D2297" s="934">
        <v>9.4</v>
      </c>
      <c r="E2297" s="290"/>
      <c r="F2297" s="857"/>
      <c r="G2297" s="859"/>
      <c r="H2297" s="859"/>
      <c r="I2297" s="859"/>
    </row>
    <row r="2298" spans="1:9" x14ac:dyDescent="0.25">
      <c r="A2298" s="933">
        <v>91601</v>
      </c>
      <c r="B2298" s="933" t="s">
        <v>12191</v>
      </c>
      <c r="C2298" s="933" t="s">
        <v>398</v>
      </c>
      <c r="D2298" s="934">
        <v>7.49</v>
      </c>
      <c r="E2298" s="290"/>
      <c r="F2298" s="857"/>
      <c r="G2298" s="859"/>
      <c r="H2298" s="859"/>
      <c r="I2298" s="859"/>
    </row>
    <row r="2299" spans="1:9" x14ac:dyDescent="0.25">
      <c r="A2299" s="933">
        <v>91602</v>
      </c>
      <c r="B2299" s="933" t="s">
        <v>12192</v>
      </c>
      <c r="C2299" s="933" t="s">
        <v>398</v>
      </c>
      <c r="D2299" s="934">
        <v>7.24</v>
      </c>
      <c r="E2299" s="290"/>
      <c r="F2299" s="857"/>
      <c r="G2299" s="859"/>
      <c r="H2299" s="859"/>
      <c r="I2299" s="859"/>
    </row>
    <row r="2300" spans="1:9" x14ac:dyDescent="0.25">
      <c r="A2300" s="933">
        <v>91603</v>
      </c>
      <c r="B2300" s="933" t="s">
        <v>12193</v>
      </c>
      <c r="C2300" s="933" t="s">
        <v>398</v>
      </c>
      <c r="D2300" s="934">
        <v>6.3</v>
      </c>
      <c r="E2300" s="290"/>
      <c r="F2300" s="857"/>
      <c r="G2300" s="859"/>
      <c r="H2300" s="859"/>
      <c r="I2300" s="859"/>
    </row>
    <row r="2301" spans="1:9" x14ac:dyDescent="0.25">
      <c r="A2301" s="933">
        <v>92759</v>
      </c>
      <c r="B2301" s="933" t="s">
        <v>2026</v>
      </c>
      <c r="C2301" s="933" t="s">
        <v>398</v>
      </c>
      <c r="D2301" s="934">
        <v>10.34</v>
      </c>
      <c r="E2301" s="290"/>
      <c r="F2301" s="857"/>
      <c r="G2301" s="859"/>
      <c r="H2301" s="859"/>
      <c r="I2301" s="859"/>
    </row>
    <row r="2302" spans="1:9" x14ac:dyDescent="0.25">
      <c r="A2302" s="933">
        <v>92760</v>
      </c>
      <c r="B2302" s="933" t="s">
        <v>2027</v>
      </c>
      <c r="C2302" s="933" t="s">
        <v>398</v>
      </c>
      <c r="D2302" s="934">
        <v>8.9</v>
      </c>
      <c r="E2302" s="290"/>
      <c r="F2302" s="857"/>
      <c r="G2302" s="859"/>
      <c r="H2302" s="859"/>
      <c r="I2302" s="859"/>
    </row>
    <row r="2303" spans="1:9" x14ac:dyDescent="0.25">
      <c r="A2303" s="933">
        <v>92761</v>
      </c>
      <c r="B2303" s="933" t="s">
        <v>2028</v>
      </c>
      <c r="C2303" s="933" t="s">
        <v>398</v>
      </c>
      <c r="D2303" s="934">
        <v>8.56</v>
      </c>
      <c r="E2303" s="290"/>
      <c r="F2303" s="857"/>
      <c r="G2303" s="859"/>
      <c r="H2303" s="859"/>
      <c r="I2303" s="859"/>
    </row>
    <row r="2304" spans="1:9" x14ac:dyDescent="0.25">
      <c r="A2304" s="933">
        <v>92762</v>
      </c>
      <c r="B2304" s="933" t="s">
        <v>2029</v>
      </c>
      <c r="C2304" s="933" t="s">
        <v>398</v>
      </c>
      <c r="D2304" s="934">
        <v>6.96</v>
      </c>
      <c r="E2304" s="290"/>
      <c r="F2304" s="857"/>
      <c r="G2304" s="859"/>
      <c r="H2304" s="859"/>
      <c r="I2304" s="859"/>
    </row>
    <row r="2305" spans="1:9" x14ac:dyDescent="0.25">
      <c r="A2305" s="933">
        <v>92763</v>
      </c>
      <c r="B2305" s="933" t="s">
        <v>2030</v>
      </c>
      <c r="C2305" s="933" t="s">
        <v>398</v>
      </c>
      <c r="D2305" s="934">
        <v>6.17</v>
      </c>
      <c r="E2305" s="290"/>
      <c r="F2305" s="857"/>
      <c r="G2305" s="859"/>
      <c r="H2305" s="859"/>
      <c r="I2305" s="859"/>
    </row>
    <row r="2306" spans="1:9" x14ac:dyDescent="0.25">
      <c r="A2306" s="933">
        <v>92764</v>
      </c>
      <c r="B2306" s="933" t="s">
        <v>2031</v>
      </c>
      <c r="C2306" s="933" t="s">
        <v>398</v>
      </c>
      <c r="D2306" s="934">
        <v>5.74</v>
      </c>
      <c r="E2306" s="290"/>
      <c r="F2306" s="857"/>
      <c r="G2306" s="859"/>
      <c r="H2306" s="859"/>
      <c r="I2306" s="859"/>
    </row>
    <row r="2307" spans="1:9" x14ac:dyDescent="0.25">
      <c r="A2307" s="933">
        <v>92765</v>
      </c>
      <c r="B2307" s="933" t="s">
        <v>2032</v>
      </c>
      <c r="C2307" s="933" t="s">
        <v>398</v>
      </c>
      <c r="D2307" s="934">
        <v>5.27</v>
      </c>
      <c r="E2307" s="290"/>
      <c r="F2307" s="857"/>
      <c r="G2307" s="859"/>
      <c r="H2307" s="859"/>
      <c r="I2307" s="859"/>
    </row>
    <row r="2308" spans="1:9" x14ac:dyDescent="0.25">
      <c r="A2308" s="933">
        <v>92766</v>
      </c>
      <c r="B2308" s="933" t="s">
        <v>2033</v>
      </c>
      <c r="C2308" s="933" t="s">
        <v>398</v>
      </c>
      <c r="D2308" s="934">
        <v>5.75</v>
      </c>
      <c r="E2308" s="290"/>
      <c r="F2308" s="857"/>
      <c r="G2308" s="859"/>
      <c r="H2308" s="859"/>
      <c r="I2308" s="859"/>
    </row>
    <row r="2309" spans="1:9" x14ac:dyDescent="0.25">
      <c r="A2309" s="933">
        <v>92767</v>
      </c>
      <c r="B2309" s="933" t="s">
        <v>2034</v>
      </c>
      <c r="C2309" s="933" t="s">
        <v>398</v>
      </c>
      <c r="D2309" s="934">
        <v>10.47</v>
      </c>
      <c r="E2309" s="290"/>
      <c r="F2309" s="857"/>
      <c r="G2309" s="859"/>
      <c r="H2309" s="859"/>
      <c r="I2309" s="859"/>
    </row>
    <row r="2310" spans="1:9" x14ac:dyDescent="0.25">
      <c r="A2310" s="933">
        <v>92768</v>
      </c>
      <c r="B2310" s="933" t="s">
        <v>2035</v>
      </c>
      <c r="C2310" s="933" t="s">
        <v>398</v>
      </c>
      <c r="D2310" s="934">
        <v>8.9600000000000009</v>
      </c>
      <c r="E2310" s="290"/>
      <c r="F2310" s="857"/>
      <c r="G2310" s="859"/>
      <c r="H2310" s="859"/>
      <c r="I2310" s="859"/>
    </row>
    <row r="2311" spans="1:9" x14ac:dyDescent="0.25">
      <c r="A2311" s="933">
        <v>92769</v>
      </c>
      <c r="B2311" s="933" t="s">
        <v>2036</v>
      </c>
      <c r="C2311" s="933" t="s">
        <v>398</v>
      </c>
      <c r="D2311" s="934">
        <v>7.88</v>
      </c>
      <c r="E2311" s="290"/>
      <c r="F2311" s="857"/>
      <c r="G2311" s="859"/>
      <c r="H2311" s="859"/>
      <c r="I2311" s="859"/>
    </row>
    <row r="2312" spans="1:9" x14ac:dyDescent="0.25">
      <c r="A2312" s="933">
        <v>92770</v>
      </c>
      <c r="B2312" s="933" t="s">
        <v>2037</v>
      </c>
      <c r="C2312" s="933" t="s">
        <v>398</v>
      </c>
      <c r="D2312" s="934">
        <v>7.79</v>
      </c>
      <c r="E2312" s="290"/>
      <c r="F2312" s="857"/>
      <c r="G2312" s="859"/>
      <c r="H2312" s="859"/>
      <c r="I2312" s="859"/>
    </row>
    <row r="2313" spans="1:9" x14ac:dyDescent="0.25">
      <c r="A2313" s="933">
        <v>92771</v>
      </c>
      <c r="B2313" s="933" t="s">
        <v>2038</v>
      </c>
      <c r="C2313" s="933" t="s">
        <v>398</v>
      </c>
      <c r="D2313" s="934">
        <v>6.36</v>
      </c>
      <c r="E2313" s="290"/>
      <c r="F2313" s="857"/>
      <c r="G2313" s="859"/>
      <c r="H2313" s="859"/>
      <c r="I2313" s="859"/>
    </row>
    <row r="2314" spans="1:9" x14ac:dyDescent="0.25">
      <c r="A2314" s="933">
        <v>92772</v>
      </c>
      <c r="B2314" s="933" t="s">
        <v>2039</v>
      </c>
      <c r="C2314" s="933" t="s">
        <v>398</v>
      </c>
      <c r="D2314" s="934">
        <v>5.73</v>
      </c>
      <c r="E2314" s="290"/>
      <c r="F2314" s="857"/>
      <c r="G2314" s="859"/>
      <c r="H2314" s="859"/>
      <c r="I2314" s="859"/>
    </row>
    <row r="2315" spans="1:9" x14ac:dyDescent="0.25">
      <c r="A2315" s="933">
        <v>92773</v>
      </c>
      <c r="B2315" s="933" t="s">
        <v>2040</v>
      </c>
      <c r="C2315" s="933" t="s">
        <v>398</v>
      </c>
      <c r="D2315" s="934">
        <v>5.42</v>
      </c>
      <c r="E2315" s="290"/>
      <c r="F2315" s="857"/>
      <c r="G2315" s="859"/>
      <c r="H2315" s="859"/>
      <c r="I2315" s="859"/>
    </row>
    <row r="2316" spans="1:9" x14ac:dyDescent="0.25">
      <c r="A2316" s="933">
        <v>92774</v>
      </c>
      <c r="B2316" s="933" t="s">
        <v>2041</v>
      </c>
      <c r="C2316" s="933" t="s">
        <v>398</v>
      </c>
      <c r="D2316" s="934">
        <v>5.04</v>
      </c>
      <c r="E2316" s="290"/>
      <c r="F2316" s="857"/>
      <c r="G2316" s="859"/>
      <c r="H2316" s="859"/>
      <c r="I2316" s="859"/>
    </row>
    <row r="2317" spans="1:9" x14ac:dyDescent="0.25">
      <c r="A2317" s="933">
        <v>92775</v>
      </c>
      <c r="B2317" s="933" t="s">
        <v>2042</v>
      </c>
      <c r="C2317" s="933" t="s">
        <v>398</v>
      </c>
      <c r="D2317" s="934">
        <v>12.96</v>
      </c>
      <c r="E2317" s="290"/>
      <c r="F2317" s="857"/>
      <c r="G2317" s="859"/>
      <c r="H2317" s="859"/>
      <c r="I2317" s="859"/>
    </row>
    <row r="2318" spans="1:9" x14ac:dyDescent="0.25">
      <c r="A2318" s="933">
        <v>92776</v>
      </c>
      <c r="B2318" s="933" t="s">
        <v>2043</v>
      </c>
      <c r="C2318" s="933" t="s">
        <v>398</v>
      </c>
      <c r="D2318" s="934">
        <v>10.9</v>
      </c>
      <c r="E2318" s="290"/>
      <c r="F2318" s="857"/>
      <c r="G2318" s="859"/>
      <c r="H2318" s="859"/>
      <c r="I2318" s="859"/>
    </row>
    <row r="2319" spans="1:9" x14ac:dyDescent="0.25">
      <c r="A2319" s="933">
        <v>92777</v>
      </c>
      <c r="B2319" s="933" t="s">
        <v>2044</v>
      </c>
      <c r="C2319" s="933" t="s">
        <v>398</v>
      </c>
      <c r="D2319" s="934">
        <v>10.050000000000001</v>
      </c>
      <c r="E2319" s="290"/>
      <c r="F2319" s="857"/>
      <c r="G2319" s="859"/>
      <c r="H2319" s="859"/>
      <c r="I2319" s="859"/>
    </row>
    <row r="2320" spans="1:9" x14ac:dyDescent="0.25">
      <c r="A2320" s="933">
        <v>92778</v>
      </c>
      <c r="B2320" s="933" t="s">
        <v>2045</v>
      </c>
      <c r="C2320" s="933" t="s">
        <v>398</v>
      </c>
      <c r="D2320" s="934">
        <v>8.07</v>
      </c>
      <c r="E2320" s="290"/>
      <c r="F2320" s="857"/>
      <c r="G2320" s="859"/>
      <c r="H2320" s="859"/>
      <c r="I2320" s="859"/>
    </row>
    <row r="2321" spans="1:9" x14ac:dyDescent="0.25">
      <c r="A2321" s="933">
        <v>92779</v>
      </c>
      <c r="B2321" s="933" t="s">
        <v>2046</v>
      </c>
      <c r="C2321" s="933" t="s">
        <v>398</v>
      </c>
      <c r="D2321" s="934">
        <v>6.99</v>
      </c>
      <c r="E2321" s="290"/>
      <c r="F2321" s="857"/>
      <c r="G2321" s="859"/>
      <c r="H2321" s="859"/>
      <c r="I2321" s="859"/>
    </row>
    <row r="2322" spans="1:9" x14ac:dyDescent="0.25">
      <c r="A2322" s="933">
        <v>92780</v>
      </c>
      <c r="B2322" s="933" t="s">
        <v>2047</v>
      </c>
      <c r="C2322" s="933" t="s">
        <v>398</v>
      </c>
      <c r="D2322" s="934">
        <v>6.3</v>
      </c>
      <c r="E2322" s="290"/>
      <c r="F2322" s="857"/>
      <c r="G2322" s="859"/>
      <c r="H2322" s="859"/>
      <c r="I2322" s="859"/>
    </row>
    <row r="2323" spans="1:9" x14ac:dyDescent="0.25">
      <c r="A2323" s="933">
        <v>92781</v>
      </c>
      <c r="B2323" s="933" t="s">
        <v>2048</v>
      </c>
      <c r="C2323" s="933" t="s">
        <v>398</v>
      </c>
      <c r="D2323" s="934">
        <v>5.63</v>
      </c>
      <c r="E2323" s="290"/>
      <c r="F2323" s="857"/>
      <c r="G2323" s="859"/>
      <c r="H2323" s="859"/>
      <c r="I2323" s="859"/>
    </row>
    <row r="2324" spans="1:9" x14ac:dyDescent="0.25">
      <c r="A2324" s="933">
        <v>92782</v>
      </c>
      <c r="B2324" s="933" t="s">
        <v>2049</v>
      </c>
      <c r="C2324" s="933" t="s">
        <v>398</v>
      </c>
      <c r="D2324" s="934">
        <v>5.97</v>
      </c>
      <c r="E2324" s="290"/>
      <c r="F2324" s="857"/>
      <c r="G2324" s="859"/>
      <c r="H2324" s="859"/>
      <c r="I2324" s="859"/>
    </row>
    <row r="2325" spans="1:9" x14ac:dyDescent="0.25">
      <c r="A2325" s="933">
        <v>92783</v>
      </c>
      <c r="B2325" s="933" t="s">
        <v>2050</v>
      </c>
      <c r="C2325" s="933" t="s">
        <v>398</v>
      </c>
      <c r="D2325" s="934">
        <v>12.67</v>
      </c>
      <c r="E2325" s="290"/>
      <c r="F2325" s="857"/>
      <c r="G2325" s="859"/>
      <c r="H2325" s="859"/>
      <c r="I2325" s="859"/>
    </row>
    <row r="2326" spans="1:9" x14ac:dyDescent="0.25">
      <c r="A2326" s="933">
        <v>92784</v>
      </c>
      <c r="B2326" s="933" t="s">
        <v>2051</v>
      </c>
      <c r="C2326" s="933" t="s">
        <v>398</v>
      </c>
      <c r="D2326" s="934">
        <v>10.77</v>
      </c>
      <c r="E2326" s="290"/>
      <c r="F2326" s="857"/>
      <c r="G2326" s="859"/>
      <c r="H2326" s="859"/>
      <c r="I2326" s="859"/>
    </row>
    <row r="2327" spans="1:9" x14ac:dyDescent="0.25">
      <c r="A2327" s="933">
        <v>92785</v>
      </c>
      <c r="B2327" s="933" t="s">
        <v>2052</v>
      </c>
      <c r="C2327" s="933" t="s">
        <v>398</v>
      </c>
      <c r="D2327" s="934">
        <v>9.25</v>
      </c>
      <c r="E2327" s="290"/>
      <c r="F2327" s="857"/>
      <c r="G2327" s="859"/>
      <c r="H2327" s="859"/>
      <c r="I2327" s="859"/>
    </row>
    <row r="2328" spans="1:9" x14ac:dyDescent="0.25">
      <c r="A2328" s="933">
        <v>92786</v>
      </c>
      <c r="B2328" s="933" t="s">
        <v>2053</v>
      </c>
      <c r="C2328" s="933" t="s">
        <v>398</v>
      </c>
      <c r="D2328" s="934">
        <v>8.7899999999999991</v>
      </c>
      <c r="E2328" s="290"/>
      <c r="F2328" s="857"/>
      <c r="G2328" s="859"/>
      <c r="H2328" s="859"/>
      <c r="I2328" s="859"/>
    </row>
    <row r="2329" spans="1:9" x14ac:dyDescent="0.25">
      <c r="A2329" s="933">
        <v>92787</v>
      </c>
      <c r="B2329" s="933" t="s">
        <v>2054</v>
      </c>
      <c r="C2329" s="933" t="s">
        <v>398</v>
      </c>
      <c r="D2329" s="934">
        <v>7.09</v>
      </c>
      <c r="E2329" s="290"/>
      <c r="F2329" s="857"/>
      <c r="G2329" s="859"/>
      <c r="H2329" s="859"/>
      <c r="I2329" s="859"/>
    </row>
    <row r="2330" spans="1:9" x14ac:dyDescent="0.25">
      <c r="A2330" s="933">
        <v>92788</v>
      </c>
      <c r="B2330" s="933" t="s">
        <v>2055</v>
      </c>
      <c r="C2330" s="933" t="s">
        <v>398</v>
      </c>
      <c r="D2330" s="934">
        <v>6.25</v>
      </c>
      <c r="E2330" s="290"/>
      <c r="F2330" s="857"/>
      <c r="G2330" s="859"/>
      <c r="H2330" s="859"/>
      <c r="I2330" s="859"/>
    </row>
    <row r="2331" spans="1:9" x14ac:dyDescent="0.25">
      <c r="A2331" s="933">
        <v>92789</v>
      </c>
      <c r="B2331" s="933" t="s">
        <v>2056</v>
      </c>
      <c r="C2331" s="933" t="s">
        <v>398</v>
      </c>
      <c r="D2331" s="934">
        <v>5.76</v>
      </c>
      <c r="E2331" s="290"/>
      <c r="F2331" s="857"/>
      <c r="G2331" s="859"/>
      <c r="H2331" s="859"/>
      <c r="I2331" s="859"/>
    </row>
    <row r="2332" spans="1:9" x14ac:dyDescent="0.25">
      <c r="A2332" s="933">
        <v>92790</v>
      </c>
      <c r="B2332" s="933" t="s">
        <v>2057</v>
      </c>
      <c r="C2332" s="933" t="s">
        <v>398</v>
      </c>
      <c r="D2332" s="934">
        <v>5.24</v>
      </c>
      <c r="E2332" s="290"/>
      <c r="F2332" s="857"/>
      <c r="G2332" s="859"/>
      <c r="H2332" s="859"/>
      <c r="I2332" s="859"/>
    </row>
    <row r="2333" spans="1:9" x14ac:dyDescent="0.25">
      <c r="A2333" s="933">
        <v>92791</v>
      </c>
      <c r="B2333" s="933" t="s">
        <v>2058</v>
      </c>
      <c r="C2333" s="933" t="s">
        <v>398</v>
      </c>
      <c r="D2333" s="934">
        <v>6.66</v>
      </c>
      <c r="E2333" s="290"/>
      <c r="F2333" s="857"/>
      <c r="G2333" s="859"/>
      <c r="H2333" s="859"/>
      <c r="I2333" s="859"/>
    </row>
    <row r="2334" spans="1:9" x14ac:dyDescent="0.25">
      <c r="A2334" s="933">
        <v>92792</v>
      </c>
      <c r="B2334" s="933" t="s">
        <v>2059</v>
      </c>
      <c r="C2334" s="933" t="s">
        <v>398</v>
      </c>
      <c r="D2334" s="934">
        <v>6.02</v>
      </c>
      <c r="E2334" s="290"/>
      <c r="F2334" s="857"/>
      <c r="G2334" s="859"/>
      <c r="H2334" s="859"/>
      <c r="I2334" s="859"/>
    </row>
    <row r="2335" spans="1:9" x14ac:dyDescent="0.25">
      <c r="A2335" s="933">
        <v>92793</v>
      </c>
      <c r="B2335" s="933" t="s">
        <v>2060</v>
      </c>
      <c r="C2335" s="933" t="s">
        <v>398</v>
      </c>
      <c r="D2335" s="934">
        <v>6.34</v>
      </c>
      <c r="E2335" s="290"/>
      <c r="F2335" s="857"/>
      <c r="G2335" s="859"/>
      <c r="H2335" s="859"/>
      <c r="I2335" s="859"/>
    </row>
    <row r="2336" spans="1:9" x14ac:dyDescent="0.25">
      <c r="A2336" s="933">
        <v>92794</v>
      </c>
      <c r="B2336" s="933" t="s">
        <v>2061</v>
      </c>
      <c r="C2336" s="933" t="s">
        <v>398</v>
      </c>
      <c r="D2336" s="934">
        <v>5.22</v>
      </c>
      <c r="E2336" s="290"/>
      <c r="F2336" s="857"/>
      <c r="G2336" s="859"/>
      <c r="H2336" s="859"/>
      <c r="I2336" s="859"/>
    </row>
    <row r="2337" spans="1:9" x14ac:dyDescent="0.25">
      <c r="A2337" s="933">
        <v>92795</v>
      </c>
      <c r="B2337" s="933" t="s">
        <v>2062</v>
      </c>
      <c r="C2337" s="933" t="s">
        <v>398</v>
      </c>
      <c r="D2337" s="934">
        <v>4.84</v>
      </c>
      <c r="E2337" s="290"/>
      <c r="F2337" s="857"/>
      <c r="G2337" s="859"/>
      <c r="H2337" s="859"/>
      <c r="I2337" s="859"/>
    </row>
    <row r="2338" spans="1:9" x14ac:dyDescent="0.25">
      <c r="A2338" s="933">
        <v>92796</v>
      </c>
      <c r="B2338" s="933" t="s">
        <v>2063</v>
      </c>
      <c r="C2338" s="933" t="s">
        <v>398</v>
      </c>
      <c r="D2338" s="934">
        <v>4.75</v>
      </c>
      <c r="E2338" s="290"/>
      <c r="F2338" s="857"/>
      <c r="G2338" s="859"/>
      <c r="H2338" s="859"/>
      <c r="I2338" s="859"/>
    </row>
    <row r="2339" spans="1:9" x14ac:dyDescent="0.25">
      <c r="A2339" s="933">
        <v>92797</v>
      </c>
      <c r="B2339" s="933" t="s">
        <v>2064</v>
      </c>
      <c r="C2339" s="933" t="s">
        <v>398</v>
      </c>
      <c r="D2339" s="934">
        <v>4.5199999999999996</v>
      </c>
      <c r="E2339" s="290"/>
      <c r="F2339" s="857"/>
      <c r="G2339" s="859"/>
      <c r="H2339" s="859"/>
      <c r="I2339" s="859"/>
    </row>
    <row r="2340" spans="1:9" x14ac:dyDescent="0.25">
      <c r="A2340" s="933">
        <v>92798</v>
      </c>
      <c r="B2340" s="933" t="s">
        <v>2065</v>
      </c>
      <c r="C2340" s="933" t="s">
        <v>398</v>
      </c>
      <c r="D2340" s="934">
        <v>5.2</v>
      </c>
      <c r="E2340" s="290"/>
      <c r="F2340" s="857"/>
      <c r="G2340" s="859"/>
      <c r="H2340" s="859"/>
      <c r="I2340" s="859"/>
    </row>
    <row r="2341" spans="1:9" x14ac:dyDescent="0.25">
      <c r="A2341" s="933">
        <v>92799</v>
      </c>
      <c r="B2341" s="933" t="s">
        <v>2066</v>
      </c>
      <c r="C2341" s="933" t="s">
        <v>398</v>
      </c>
      <c r="D2341" s="934">
        <v>7.08</v>
      </c>
      <c r="E2341" s="290"/>
      <c r="F2341" s="857"/>
      <c r="G2341" s="859"/>
      <c r="H2341" s="859"/>
      <c r="I2341" s="859"/>
    </row>
    <row r="2342" spans="1:9" x14ac:dyDescent="0.25">
      <c r="A2342" s="933">
        <v>92800</v>
      </c>
      <c r="B2342" s="933" t="s">
        <v>2067</v>
      </c>
      <c r="C2342" s="933" t="s">
        <v>398</v>
      </c>
      <c r="D2342" s="934">
        <v>6.17</v>
      </c>
      <c r="E2342" s="290"/>
      <c r="F2342" s="857"/>
      <c r="G2342" s="859"/>
      <c r="H2342" s="859"/>
      <c r="I2342" s="859"/>
    </row>
    <row r="2343" spans="1:9" x14ac:dyDescent="0.25">
      <c r="A2343" s="933">
        <v>92801</v>
      </c>
      <c r="B2343" s="933" t="s">
        <v>2068</v>
      </c>
      <c r="C2343" s="933" t="s">
        <v>398</v>
      </c>
      <c r="D2343" s="934">
        <v>5.74</v>
      </c>
      <c r="E2343" s="290"/>
      <c r="F2343" s="857"/>
      <c r="G2343" s="859"/>
      <c r="H2343" s="859"/>
      <c r="I2343" s="859"/>
    </row>
    <row r="2344" spans="1:9" x14ac:dyDescent="0.25">
      <c r="A2344" s="933">
        <v>92802</v>
      </c>
      <c r="B2344" s="933" t="s">
        <v>2069</v>
      </c>
      <c r="C2344" s="933" t="s">
        <v>398</v>
      </c>
      <c r="D2344" s="934">
        <v>6.17</v>
      </c>
      <c r="E2344" s="290"/>
      <c r="F2344" s="857"/>
      <c r="G2344" s="859"/>
      <c r="H2344" s="859"/>
      <c r="I2344" s="859"/>
    </row>
    <row r="2345" spans="1:9" x14ac:dyDescent="0.25">
      <c r="A2345" s="933">
        <v>92803</v>
      </c>
      <c r="B2345" s="933" t="s">
        <v>2070</v>
      </c>
      <c r="C2345" s="933" t="s">
        <v>398</v>
      </c>
      <c r="D2345" s="934">
        <v>5.12</v>
      </c>
      <c r="E2345" s="290"/>
      <c r="F2345" s="857"/>
      <c r="G2345" s="859"/>
      <c r="H2345" s="859"/>
      <c r="I2345" s="859"/>
    </row>
    <row r="2346" spans="1:9" x14ac:dyDescent="0.25">
      <c r="A2346" s="933">
        <v>92804</v>
      </c>
      <c r="B2346" s="933" t="s">
        <v>2071</v>
      </c>
      <c r="C2346" s="933" t="s">
        <v>398</v>
      </c>
      <c r="D2346" s="934">
        <v>4.79</v>
      </c>
      <c r="E2346" s="290"/>
      <c r="F2346" s="857"/>
      <c r="G2346" s="859"/>
      <c r="H2346" s="859"/>
      <c r="I2346" s="859"/>
    </row>
    <row r="2347" spans="1:9" x14ac:dyDescent="0.25">
      <c r="A2347" s="933">
        <v>92805</v>
      </c>
      <c r="B2347" s="933" t="s">
        <v>2072</v>
      </c>
      <c r="C2347" s="933" t="s">
        <v>398</v>
      </c>
      <c r="D2347" s="934">
        <v>4.72</v>
      </c>
      <c r="E2347" s="290"/>
      <c r="F2347" s="857"/>
      <c r="G2347" s="859"/>
      <c r="H2347" s="859"/>
      <c r="I2347" s="859"/>
    </row>
    <row r="2348" spans="1:9" x14ac:dyDescent="0.25">
      <c r="A2348" s="933">
        <v>92806</v>
      </c>
      <c r="B2348" s="933" t="s">
        <v>2073</v>
      </c>
      <c r="C2348" s="933" t="s">
        <v>398</v>
      </c>
      <c r="D2348" s="934">
        <v>4.51</v>
      </c>
      <c r="E2348" s="290"/>
      <c r="F2348" s="857"/>
      <c r="G2348" s="859"/>
      <c r="H2348" s="859"/>
      <c r="I2348" s="859"/>
    </row>
    <row r="2349" spans="1:9" x14ac:dyDescent="0.25">
      <c r="A2349" s="933">
        <v>92875</v>
      </c>
      <c r="B2349" s="933" t="s">
        <v>2074</v>
      </c>
      <c r="C2349" s="933" t="s">
        <v>398</v>
      </c>
      <c r="D2349" s="934">
        <v>5.9</v>
      </c>
      <c r="E2349" s="290"/>
      <c r="F2349" s="857"/>
      <c r="G2349" s="859"/>
      <c r="H2349" s="859"/>
      <c r="I2349" s="859"/>
    </row>
    <row r="2350" spans="1:9" x14ac:dyDescent="0.25">
      <c r="A2350" s="933">
        <v>92876</v>
      </c>
      <c r="B2350" s="933" t="s">
        <v>2075</v>
      </c>
      <c r="C2350" s="933" t="s">
        <v>398</v>
      </c>
      <c r="D2350" s="934">
        <v>5.54</v>
      </c>
      <c r="E2350" s="290"/>
      <c r="F2350" s="857"/>
      <c r="G2350" s="859"/>
      <c r="H2350" s="859"/>
      <c r="I2350" s="859"/>
    </row>
    <row r="2351" spans="1:9" x14ac:dyDescent="0.25">
      <c r="A2351" s="933">
        <v>92877</v>
      </c>
      <c r="B2351" s="933" t="s">
        <v>2076</v>
      </c>
      <c r="C2351" s="933" t="s">
        <v>398</v>
      </c>
      <c r="D2351" s="934">
        <v>4.97</v>
      </c>
      <c r="E2351" s="290"/>
      <c r="F2351" s="857"/>
      <c r="G2351" s="859"/>
      <c r="H2351" s="859"/>
      <c r="I2351" s="859"/>
    </row>
    <row r="2352" spans="1:9" x14ac:dyDescent="0.25">
      <c r="A2352" s="933">
        <v>92878</v>
      </c>
      <c r="B2352" s="933" t="s">
        <v>2077</v>
      </c>
      <c r="C2352" s="933" t="s">
        <v>398</v>
      </c>
      <c r="D2352" s="934">
        <v>4.8499999999999996</v>
      </c>
      <c r="E2352" s="290"/>
      <c r="F2352" s="857"/>
      <c r="G2352" s="859"/>
      <c r="H2352" s="859"/>
      <c r="I2352" s="859"/>
    </row>
    <row r="2353" spans="1:9" x14ac:dyDescent="0.25">
      <c r="A2353" s="933">
        <v>92879</v>
      </c>
      <c r="B2353" s="933" t="s">
        <v>2078</v>
      </c>
      <c r="C2353" s="933" t="s">
        <v>398</v>
      </c>
      <c r="D2353" s="934">
        <v>4.76</v>
      </c>
      <c r="E2353" s="290"/>
      <c r="F2353" s="857"/>
      <c r="G2353" s="859"/>
      <c r="H2353" s="859"/>
      <c r="I2353" s="859"/>
    </row>
    <row r="2354" spans="1:9" x14ac:dyDescent="0.25">
      <c r="A2354" s="933">
        <v>92880</v>
      </c>
      <c r="B2354" s="933" t="s">
        <v>2079</v>
      </c>
      <c r="C2354" s="933" t="s">
        <v>398</v>
      </c>
      <c r="D2354" s="934">
        <v>4.8499999999999996</v>
      </c>
      <c r="E2354" s="290"/>
      <c r="F2354" s="857"/>
      <c r="G2354" s="859"/>
      <c r="H2354" s="859"/>
      <c r="I2354" s="859"/>
    </row>
    <row r="2355" spans="1:9" x14ac:dyDescent="0.25">
      <c r="A2355" s="933">
        <v>92881</v>
      </c>
      <c r="B2355" s="933" t="s">
        <v>2080</v>
      </c>
      <c r="C2355" s="933" t="s">
        <v>398</v>
      </c>
      <c r="D2355" s="934">
        <v>4.83</v>
      </c>
      <c r="E2355" s="290"/>
      <c r="F2355" s="857"/>
      <c r="G2355" s="859"/>
      <c r="H2355" s="859"/>
      <c r="I2355" s="859"/>
    </row>
    <row r="2356" spans="1:9" x14ac:dyDescent="0.25">
      <c r="A2356" s="933">
        <v>92882</v>
      </c>
      <c r="B2356" s="933" t="s">
        <v>2081</v>
      </c>
      <c r="C2356" s="933" t="s">
        <v>398</v>
      </c>
      <c r="D2356" s="934">
        <v>8.7799999999999994</v>
      </c>
      <c r="E2356" s="290"/>
      <c r="F2356" s="857"/>
      <c r="G2356" s="859"/>
      <c r="H2356" s="859"/>
      <c r="I2356" s="859"/>
    </row>
    <row r="2357" spans="1:9" x14ac:dyDescent="0.25">
      <c r="A2357" s="933">
        <v>92883</v>
      </c>
      <c r="B2357" s="933" t="s">
        <v>2082</v>
      </c>
      <c r="C2357" s="933" t="s">
        <v>398</v>
      </c>
      <c r="D2357" s="934">
        <v>7.76</v>
      </c>
      <c r="E2357" s="290"/>
      <c r="F2357" s="857"/>
      <c r="G2357" s="859"/>
      <c r="H2357" s="859"/>
      <c r="I2357" s="859"/>
    </row>
    <row r="2358" spans="1:9" x14ac:dyDescent="0.25">
      <c r="A2358" s="933">
        <v>92884</v>
      </c>
      <c r="B2358" s="933" t="s">
        <v>2083</v>
      </c>
      <c r="C2358" s="933" t="s">
        <v>398</v>
      </c>
      <c r="D2358" s="934">
        <v>6.71</v>
      </c>
      <c r="E2358" s="290"/>
      <c r="F2358" s="857"/>
      <c r="G2358" s="859"/>
      <c r="H2358" s="859"/>
      <c r="I2358" s="859"/>
    </row>
    <row r="2359" spans="1:9" x14ac:dyDescent="0.25">
      <c r="A2359" s="933">
        <v>92885</v>
      </c>
      <c r="B2359" s="933" t="s">
        <v>2084</v>
      </c>
      <c r="C2359" s="933" t="s">
        <v>398</v>
      </c>
      <c r="D2359" s="934">
        <v>6.18</v>
      </c>
      <c r="E2359" s="290"/>
      <c r="F2359" s="857"/>
      <c r="G2359" s="859"/>
      <c r="H2359" s="859"/>
      <c r="I2359" s="859"/>
    </row>
    <row r="2360" spans="1:9" x14ac:dyDescent="0.25">
      <c r="A2360" s="933">
        <v>92886</v>
      </c>
      <c r="B2360" s="933" t="s">
        <v>2085</v>
      </c>
      <c r="C2360" s="933" t="s">
        <v>398</v>
      </c>
      <c r="D2360" s="934">
        <v>5.75</v>
      </c>
      <c r="E2360" s="290"/>
      <c r="F2360" s="857"/>
      <c r="G2360" s="859"/>
      <c r="H2360" s="859"/>
      <c r="I2360" s="859"/>
    </row>
    <row r="2361" spans="1:9" x14ac:dyDescent="0.25">
      <c r="A2361" s="933">
        <v>92887</v>
      </c>
      <c r="B2361" s="933" t="s">
        <v>2086</v>
      </c>
      <c r="C2361" s="933" t="s">
        <v>398</v>
      </c>
      <c r="D2361" s="934">
        <v>5.6</v>
      </c>
      <c r="E2361" s="290"/>
      <c r="F2361" s="857"/>
      <c r="G2361" s="859"/>
      <c r="H2361" s="859"/>
      <c r="I2361" s="859"/>
    </row>
    <row r="2362" spans="1:9" x14ac:dyDescent="0.25">
      <c r="A2362" s="933">
        <v>92888</v>
      </c>
      <c r="B2362" s="933" t="s">
        <v>2087</v>
      </c>
      <c r="C2362" s="933" t="s">
        <v>398</v>
      </c>
      <c r="D2362" s="934">
        <v>5.38</v>
      </c>
      <c r="E2362" s="290"/>
      <c r="F2362" s="857"/>
      <c r="G2362" s="859"/>
      <c r="H2362" s="859"/>
      <c r="I2362" s="859"/>
    </row>
    <row r="2363" spans="1:9" x14ac:dyDescent="0.25">
      <c r="A2363" s="933">
        <v>92915</v>
      </c>
      <c r="B2363" s="933" t="s">
        <v>2088</v>
      </c>
      <c r="C2363" s="933" t="s">
        <v>398</v>
      </c>
      <c r="D2363" s="934">
        <v>11.65</v>
      </c>
      <c r="E2363" s="290"/>
      <c r="F2363" s="857"/>
      <c r="G2363" s="859"/>
      <c r="H2363" s="859"/>
      <c r="I2363" s="859"/>
    </row>
    <row r="2364" spans="1:9" x14ac:dyDescent="0.25">
      <c r="A2364" s="933">
        <v>92916</v>
      </c>
      <c r="B2364" s="933" t="s">
        <v>2089</v>
      </c>
      <c r="C2364" s="933" t="s">
        <v>398</v>
      </c>
      <c r="D2364" s="934">
        <v>9.9</v>
      </c>
      <c r="E2364" s="290"/>
      <c r="F2364" s="857"/>
      <c r="G2364" s="859"/>
      <c r="H2364" s="859"/>
      <c r="I2364" s="859"/>
    </row>
    <row r="2365" spans="1:9" x14ac:dyDescent="0.25">
      <c r="A2365" s="933">
        <v>92917</v>
      </c>
      <c r="B2365" s="933" t="s">
        <v>2090</v>
      </c>
      <c r="C2365" s="933" t="s">
        <v>398</v>
      </c>
      <c r="D2365" s="934">
        <v>9.31</v>
      </c>
      <c r="E2365" s="290"/>
      <c r="F2365" s="857"/>
      <c r="G2365" s="859"/>
      <c r="H2365" s="859"/>
      <c r="I2365" s="859"/>
    </row>
    <row r="2366" spans="1:9" x14ac:dyDescent="0.25">
      <c r="A2366" s="933">
        <v>92919</v>
      </c>
      <c r="B2366" s="933" t="s">
        <v>2091</v>
      </c>
      <c r="C2366" s="933" t="s">
        <v>398</v>
      </c>
      <c r="D2366" s="934">
        <v>7.52</v>
      </c>
      <c r="E2366" s="290"/>
      <c r="F2366" s="857"/>
      <c r="G2366" s="859"/>
      <c r="H2366" s="859"/>
      <c r="I2366" s="859"/>
    </row>
    <row r="2367" spans="1:9" x14ac:dyDescent="0.25">
      <c r="A2367" s="933">
        <v>92921</v>
      </c>
      <c r="B2367" s="933" t="s">
        <v>2092</v>
      </c>
      <c r="C2367" s="933" t="s">
        <v>398</v>
      </c>
      <c r="D2367" s="934">
        <v>6.59</v>
      </c>
      <c r="E2367" s="290"/>
      <c r="F2367" s="857"/>
      <c r="G2367" s="859"/>
      <c r="H2367" s="859"/>
      <c r="I2367" s="859"/>
    </row>
    <row r="2368" spans="1:9" x14ac:dyDescent="0.25">
      <c r="A2368" s="933">
        <v>92922</v>
      </c>
      <c r="B2368" s="933" t="s">
        <v>2093</v>
      </c>
      <c r="C2368" s="933" t="s">
        <v>398</v>
      </c>
      <c r="D2368" s="934">
        <v>6.02</v>
      </c>
      <c r="E2368" s="290"/>
      <c r="F2368" s="857"/>
      <c r="G2368" s="859"/>
      <c r="H2368" s="859"/>
      <c r="I2368" s="859"/>
    </row>
    <row r="2369" spans="1:9" x14ac:dyDescent="0.25">
      <c r="A2369" s="933">
        <v>92923</v>
      </c>
      <c r="B2369" s="933" t="s">
        <v>2094</v>
      </c>
      <c r="C2369" s="933" t="s">
        <v>398</v>
      </c>
      <c r="D2369" s="934">
        <v>5.45</v>
      </c>
      <c r="E2369" s="290"/>
      <c r="F2369" s="857"/>
      <c r="G2369" s="859"/>
      <c r="H2369" s="859"/>
      <c r="I2369" s="859"/>
    </row>
    <row r="2370" spans="1:9" x14ac:dyDescent="0.25">
      <c r="A2370" s="933">
        <v>92924</v>
      </c>
      <c r="B2370" s="933" t="s">
        <v>2095</v>
      </c>
      <c r="C2370" s="933" t="s">
        <v>398</v>
      </c>
      <c r="D2370" s="934">
        <v>5.86</v>
      </c>
      <c r="E2370" s="290"/>
      <c r="F2370" s="857"/>
      <c r="G2370" s="859"/>
      <c r="H2370" s="859"/>
      <c r="I2370" s="859"/>
    </row>
    <row r="2371" spans="1:9" x14ac:dyDescent="0.25">
      <c r="A2371" s="933">
        <v>95445</v>
      </c>
      <c r="B2371" s="933" t="s">
        <v>2096</v>
      </c>
      <c r="C2371" s="933" t="s">
        <v>398</v>
      </c>
      <c r="D2371" s="934">
        <v>5.04</v>
      </c>
      <c r="E2371" s="290"/>
      <c r="F2371" s="857"/>
      <c r="G2371" s="859"/>
      <c r="H2371" s="859"/>
      <c r="I2371" s="859"/>
    </row>
    <row r="2372" spans="1:9" x14ac:dyDescent="0.25">
      <c r="A2372" s="933">
        <v>95446</v>
      </c>
      <c r="B2372" s="933" t="s">
        <v>2097</v>
      </c>
      <c r="C2372" s="933" t="s">
        <v>398</v>
      </c>
      <c r="D2372" s="934">
        <v>5.1100000000000003</v>
      </c>
      <c r="E2372" s="290"/>
      <c r="F2372" s="857"/>
      <c r="G2372" s="859"/>
      <c r="H2372" s="859"/>
      <c r="I2372" s="859"/>
    </row>
    <row r="2373" spans="1:9" x14ac:dyDescent="0.25">
      <c r="A2373" s="933">
        <v>95576</v>
      </c>
      <c r="B2373" s="933" t="s">
        <v>2098</v>
      </c>
      <c r="C2373" s="933" t="s">
        <v>398</v>
      </c>
      <c r="D2373" s="934">
        <v>8.77</v>
      </c>
      <c r="E2373" s="290"/>
      <c r="F2373" s="857"/>
      <c r="G2373" s="859"/>
      <c r="H2373" s="859"/>
      <c r="I2373" s="859"/>
    </row>
    <row r="2374" spans="1:9" x14ac:dyDescent="0.25">
      <c r="A2374" s="933">
        <v>95577</v>
      </c>
      <c r="B2374" s="933" t="s">
        <v>2099</v>
      </c>
      <c r="C2374" s="933" t="s">
        <v>398</v>
      </c>
      <c r="D2374" s="934">
        <v>7.22</v>
      </c>
      <c r="E2374" s="290"/>
      <c r="F2374" s="857"/>
      <c r="G2374" s="859"/>
      <c r="H2374" s="859"/>
      <c r="I2374" s="859"/>
    </row>
    <row r="2375" spans="1:9" x14ac:dyDescent="0.25">
      <c r="A2375" s="933">
        <v>95578</v>
      </c>
      <c r="B2375" s="933" t="s">
        <v>2100</v>
      </c>
      <c r="C2375" s="933" t="s">
        <v>398</v>
      </c>
      <c r="D2375" s="934">
        <v>6.5</v>
      </c>
      <c r="E2375" s="290"/>
      <c r="F2375" s="857"/>
      <c r="G2375" s="859"/>
      <c r="H2375" s="859"/>
      <c r="I2375" s="859"/>
    </row>
    <row r="2376" spans="1:9" x14ac:dyDescent="0.25">
      <c r="A2376" s="933">
        <v>95579</v>
      </c>
      <c r="B2376" s="933" t="s">
        <v>2101</v>
      </c>
      <c r="C2376" s="933" t="s">
        <v>398</v>
      </c>
      <c r="D2376" s="934">
        <v>6.09</v>
      </c>
      <c r="E2376" s="290"/>
      <c r="F2376" s="857"/>
      <c r="G2376" s="859"/>
      <c r="H2376" s="859"/>
      <c r="I2376" s="859"/>
    </row>
    <row r="2377" spans="1:9" x14ac:dyDescent="0.25">
      <c r="A2377" s="933">
        <v>95580</v>
      </c>
      <c r="B2377" s="933" t="s">
        <v>2102</v>
      </c>
      <c r="C2377" s="933" t="s">
        <v>398</v>
      </c>
      <c r="D2377" s="934">
        <v>5.65</v>
      </c>
      <c r="E2377" s="290"/>
      <c r="F2377" s="857"/>
      <c r="G2377" s="859"/>
      <c r="H2377" s="859"/>
      <c r="I2377" s="859"/>
    </row>
    <row r="2378" spans="1:9" x14ac:dyDescent="0.25">
      <c r="A2378" s="933">
        <v>95581</v>
      </c>
      <c r="B2378" s="933" t="s">
        <v>2103</v>
      </c>
      <c r="C2378" s="933" t="s">
        <v>398</v>
      </c>
      <c r="D2378" s="934">
        <v>6.16</v>
      </c>
      <c r="E2378" s="290"/>
      <c r="F2378" s="857"/>
      <c r="G2378" s="859"/>
      <c r="H2378" s="859"/>
      <c r="I2378" s="859"/>
    </row>
    <row r="2379" spans="1:9" x14ac:dyDescent="0.25">
      <c r="A2379" s="933">
        <v>95583</v>
      </c>
      <c r="B2379" s="933" t="s">
        <v>2104</v>
      </c>
      <c r="C2379" s="933" t="s">
        <v>398</v>
      </c>
      <c r="D2379" s="934">
        <v>12.3</v>
      </c>
      <c r="E2379" s="290"/>
      <c r="F2379" s="857"/>
      <c r="G2379" s="859"/>
      <c r="H2379" s="859"/>
      <c r="I2379" s="859"/>
    </row>
    <row r="2380" spans="1:9" x14ac:dyDescent="0.25">
      <c r="A2380" s="933">
        <v>95584</v>
      </c>
      <c r="B2380" s="933" t="s">
        <v>2105</v>
      </c>
      <c r="C2380" s="933" t="s">
        <v>398</v>
      </c>
      <c r="D2380" s="934">
        <v>9.7200000000000006</v>
      </c>
      <c r="E2380" s="290"/>
      <c r="F2380" s="857"/>
      <c r="G2380" s="859"/>
      <c r="H2380" s="859"/>
      <c r="I2380" s="859"/>
    </row>
    <row r="2381" spans="1:9" x14ac:dyDescent="0.25">
      <c r="A2381" s="933">
        <v>95585</v>
      </c>
      <c r="B2381" s="933" t="s">
        <v>2106</v>
      </c>
      <c r="C2381" s="933" t="s">
        <v>398</v>
      </c>
      <c r="D2381" s="934">
        <v>9.2200000000000006</v>
      </c>
      <c r="E2381" s="290"/>
      <c r="F2381" s="857"/>
      <c r="G2381" s="859"/>
      <c r="H2381" s="859"/>
      <c r="I2381" s="859"/>
    </row>
    <row r="2382" spans="1:9" x14ac:dyDescent="0.25">
      <c r="A2382" s="933">
        <v>95586</v>
      </c>
      <c r="B2382" s="933" t="s">
        <v>2107</v>
      </c>
      <c r="C2382" s="933" t="s">
        <v>398</v>
      </c>
      <c r="D2382" s="934">
        <v>7.56</v>
      </c>
      <c r="E2382" s="290"/>
      <c r="F2382" s="857"/>
      <c r="G2382" s="859"/>
      <c r="H2382" s="859"/>
      <c r="I2382" s="859"/>
    </row>
    <row r="2383" spans="1:9" x14ac:dyDescent="0.25">
      <c r="A2383" s="933">
        <v>95587</v>
      </c>
      <c r="B2383" s="933" t="s">
        <v>2108</v>
      </c>
      <c r="C2383" s="933" t="s">
        <v>398</v>
      </c>
      <c r="D2383" s="934">
        <v>6.79</v>
      </c>
      <c r="E2383" s="290"/>
      <c r="F2383" s="857"/>
      <c r="G2383" s="859"/>
      <c r="H2383" s="859"/>
      <c r="I2383" s="859"/>
    </row>
    <row r="2384" spans="1:9" x14ac:dyDescent="0.25">
      <c r="A2384" s="933">
        <v>95588</v>
      </c>
      <c r="B2384" s="933" t="s">
        <v>2109</v>
      </c>
      <c r="C2384" s="933" t="s">
        <v>398</v>
      </c>
      <c r="D2384" s="934">
        <v>6.32</v>
      </c>
      <c r="E2384" s="290"/>
      <c r="F2384" s="857"/>
      <c r="G2384" s="859"/>
      <c r="H2384" s="859"/>
      <c r="I2384" s="859"/>
    </row>
    <row r="2385" spans="1:9" x14ac:dyDescent="0.25">
      <c r="A2385" s="933">
        <v>95589</v>
      </c>
      <c r="B2385" s="933" t="s">
        <v>2110</v>
      </c>
      <c r="C2385" s="933" t="s">
        <v>398</v>
      </c>
      <c r="D2385" s="934">
        <v>5.84</v>
      </c>
      <c r="E2385" s="290"/>
      <c r="F2385" s="857"/>
      <c r="G2385" s="859"/>
      <c r="H2385" s="859"/>
      <c r="I2385" s="859"/>
    </row>
    <row r="2386" spans="1:9" x14ac:dyDescent="0.25">
      <c r="A2386" s="933">
        <v>95590</v>
      </c>
      <c r="B2386" s="933" t="s">
        <v>2111</v>
      </c>
      <c r="C2386" s="933" t="s">
        <v>398</v>
      </c>
      <c r="D2386" s="934">
        <v>6.31</v>
      </c>
      <c r="E2386" s="290"/>
      <c r="F2386" s="857"/>
      <c r="G2386" s="859"/>
      <c r="H2386" s="859"/>
      <c r="I2386" s="859"/>
    </row>
    <row r="2387" spans="1:9" x14ac:dyDescent="0.25">
      <c r="A2387" s="933">
        <v>95592</v>
      </c>
      <c r="B2387" s="933" t="s">
        <v>2112</v>
      </c>
      <c r="C2387" s="933" t="s">
        <v>398</v>
      </c>
      <c r="D2387" s="934">
        <v>15.33</v>
      </c>
      <c r="E2387" s="290"/>
      <c r="F2387" s="857"/>
      <c r="G2387" s="859"/>
      <c r="H2387" s="859"/>
      <c r="I2387" s="859"/>
    </row>
    <row r="2388" spans="1:9" x14ac:dyDescent="0.25">
      <c r="A2388" s="933">
        <v>95593</v>
      </c>
      <c r="B2388" s="933" t="s">
        <v>2113</v>
      </c>
      <c r="C2388" s="933" t="s">
        <v>398</v>
      </c>
      <c r="D2388" s="934">
        <v>11.49</v>
      </c>
      <c r="E2388" s="290"/>
      <c r="F2388" s="857"/>
      <c r="G2388" s="859"/>
      <c r="H2388" s="859"/>
      <c r="I2388" s="859"/>
    </row>
    <row r="2389" spans="1:9" x14ac:dyDescent="0.25">
      <c r="A2389" s="933">
        <v>95943</v>
      </c>
      <c r="B2389" s="933" t="s">
        <v>2114</v>
      </c>
      <c r="C2389" s="933" t="s">
        <v>398</v>
      </c>
      <c r="D2389" s="934">
        <v>16.100000000000001</v>
      </c>
      <c r="E2389" s="290"/>
      <c r="F2389" s="857"/>
      <c r="G2389" s="859"/>
      <c r="H2389" s="859"/>
      <c r="I2389" s="859"/>
    </row>
    <row r="2390" spans="1:9" x14ac:dyDescent="0.25">
      <c r="A2390" s="933">
        <v>95944</v>
      </c>
      <c r="B2390" s="933" t="s">
        <v>2115</v>
      </c>
      <c r="C2390" s="933" t="s">
        <v>398</v>
      </c>
      <c r="D2390" s="934">
        <v>13.86</v>
      </c>
      <c r="E2390" s="290"/>
      <c r="F2390" s="857"/>
      <c r="G2390" s="859"/>
      <c r="H2390" s="859"/>
      <c r="I2390" s="859"/>
    </row>
    <row r="2391" spans="1:9" x14ac:dyDescent="0.25">
      <c r="A2391" s="933">
        <v>95945</v>
      </c>
      <c r="B2391" s="933" t="s">
        <v>2116</v>
      </c>
      <c r="C2391" s="933" t="s">
        <v>398</v>
      </c>
      <c r="D2391" s="934">
        <v>11.08</v>
      </c>
      <c r="E2391" s="290"/>
      <c r="F2391" s="857"/>
      <c r="G2391" s="859"/>
      <c r="H2391" s="859"/>
      <c r="I2391" s="859"/>
    </row>
    <row r="2392" spans="1:9" x14ac:dyDescent="0.25">
      <c r="A2392" s="933">
        <v>95946</v>
      </c>
      <c r="B2392" s="933" t="s">
        <v>2117</v>
      </c>
      <c r="C2392" s="933" t="s">
        <v>398</v>
      </c>
      <c r="D2392" s="934">
        <v>7.91</v>
      </c>
      <c r="E2392" s="290"/>
      <c r="F2392" s="857"/>
      <c r="G2392" s="859"/>
      <c r="H2392" s="859"/>
      <c r="I2392" s="859"/>
    </row>
    <row r="2393" spans="1:9" x14ac:dyDescent="0.25">
      <c r="A2393" s="933">
        <v>95947</v>
      </c>
      <c r="B2393" s="933" t="s">
        <v>2118</v>
      </c>
      <c r="C2393" s="933" t="s">
        <v>398</v>
      </c>
      <c r="D2393" s="934">
        <v>6.2</v>
      </c>
      <c r="E2393" s="290"/>
      <c r="F2393" s="857"/>
      <c r="G2393" s="859"/>
      <c r="H2393" s="859"/>
      <c r="I2393" s="859"/>
    </row>
    <row r="2394" spans="1:9" x14ac:dyDescent="0.25">
      <c r="A2394" s="933">
        <v>95948</v>
      </c>
      <c r="B2394" s="933" t="s">
        <v>2119</v>
      </c>
      <c r="C2394" s="933" t="s">
        <v>398</v>
      </c>
      <c r="D2394" s="934">
        <v>5.2</v>
      </c>
      <c r="E2394" s="290"/>
      <c r="F2394" s="857"/>
      <c r="G2394" s="859"/>
      <c r="H2394" s="859"/>
      <c r="I2394" s="859"/>
    </row>
    <row r="2395" spans="1:9" x14ac:dyDescent="0.25">
      <c r="A2395" s="933">
        <v>96544</v>
      </c>
      <c r="B2395" s="933" t="s">
        <v>2120</v>
      </c>
      <c r="C2395" s="933" t="s">
        <v>398</v>
      </c>
      <c r="D2395" s="934">
        <v>10.81</v>
      </c>
      <c r="E2395" s="290"/>
      <c r="F2395" s="857"/>
      <c r="G2395" s="859"/>
      <c r="H2395" s="859"/>
      <c r="I2395" s="859"/>
    </row>
    <row r="2396" spans="1:9" x14ac:dyDescent="0.25">
      <c r="A2396" s="933">
        <v>96545</v>
      </c>
      <c r="B2396" s="933" t="s">
        <v>2121</v>
      </c>
      <c r="C2396" s="933" t="s">
        <v>398</v>
      </c>
      <c r="D2396" s="934">
        <v>10.050000000000001</v>
      </c>
      <c r="E2396" s="290"/>
      <c r="F2396" s="857"/>
      <c r="G2396" s="859"/>
      <c r="H2396" s="859"/>
      <c r="I2396" s="859"/>
    </row>
    <row r="2397" spans="1:9" x14ac:dyDescent="0.25">
      <c r="A2397" s="933">
        <v>96546</v>
      </c>
      <c r="B2397" s="933" t="s">
        <v>2122</v>
      </c>
      <c r="C2397" s="933" t="s">
        <v>398</v>
      </c>
      <c r="D2397" s="934">
        <v>8.14</v>
      </c>
      <c r="E2397" s="290"/>
      <c r="F2397" s="857"/>
      <c r="G2397" s="859"/>
      <c r="H2397" s="859"/>
      <c r="I2397" s="859"/>
    </row>
    <row r="2398" spans="1:9" x14ac:dyDescent="0.25">
      <c r="A2398" s="933">
        <v>96547</v>
      </c>
      <c r="B2398" s="933" t="s">
        <v>2123</v>
      </c>
      <c r="C2398" s="933" t="s">
        <v>398</v>
      </c>
      <c r="D2398" s="934">
        <v>7.12</v>
      </c>
      <c r="E2398" s="290"/>
      <c r="F2398" s="857"/>
      <c r="G2398" s="859"/>
      <c r="H2398" s="859"/>
      <c r="I2398" s="859"/>
    </row>
    <row r="2399" spans="1:9" x14ac:dyDescent="0.25">
      <c r="A2399" s="933">
        <v>96548</v>
      </c>
      <c r="B2399" s="933" t="s">
        <v>2124</v>
      </c>
      <c r="C2399" s="933" t="s">
        <v>398</v>
      </c>
      <c r="D2399" s="934">
        <v>6.49</v>
      </c>
      <c r="E2399" s="290"/>
      <c r="F2399" s="857"/>
      <c r="G2399" s="859"/>
      <c r="H2399" s="859"/>
      <c r="I2399" s="859"/>
    </row>
    <row r="2400" spans="1:9" x14ac:dyDescent="0.25">
      <c r="A2400" s="933">
        <v>96549</v>
      </c>
      <c r="B2400" s="933" t="s">
        <v>2125</v>
      </c>
      <c r="C2400" s="933" t="s">
        <v>398</v>
      </c>
      <c r="D2400" s="934">
        <v>5.88</v>
      </c>
      <c r="E2400" s="290"/>
      <c r="F2400" s="857"/>
      <c r="G2400" s="859"/>
      <c r="H2400" s="859"/>
      <c r="I2400" s="859"/>
    </row>
    <row r="2401" spans="1:9" x14ac:dyDescent="0.25">
      <c r="A2401" s="933">
        <v>96550</v>
      </c>
      <c r="B2401" s="933" t="s">
        <v>2126</v>
      </c>
      <c r="C2401" s="933" t="s">
        <v>398</v>
      </c>
      <c r="D2401" s="934">
        <v>6.25</v>
      </c>
      <c r="E2401" s="290"/>
      <c r="F2401" s="857"/>
      <c r="G2401" s="859"/>
      <c r="H2401" s="859"/>
      <c r="I2401" s="859"/>
    </row>
    <row r="2402" spans="1:9" x14ac:dyDescent="0.25">
      <c r="A2402" s="933">
        <v>100066</v>
      </c>
      <c r="B2402" s="933" t="s">
        <v>12194</v>
      </c>
      <c r="C2402" s="933" t="s">
        <v>398</v>
      </c>
      <c r="D2402" s="934">
        <v>6.69</v>
      </c>
      <c r="E2402" s="290"/>
      <c r="F2402" s="857"/>
      <c r="G2402" s="859"/>
      <c r="H2402" s="859"/>
      <c r="I2402" s="859"/>
    </row>
    <row r="2403" spans="1:9" x14ac:dyDescent="0.25">
      <c r="A2403" s="933">
        <v>100067</v>
      </c>
      <c r="B2403" s="933" t="s">
        <v>12195</v>
      </c>
      <c r="C2403" s="933" t="s">
        <v>398</v>
      </c>
      <c r="D2403" s="934">
        <v>7.79</v>
      </c>
      <c r="E2403" s="290"/>
      <c r="F2403" s="857"/>
      <c r="G2403" s="859"/>
      <c r="H2403" s="859"/>
      <c r="I2403" s="859"/>
    </row>
    <row r="2404" spans="1:9" x14ac:dyDescent="0.25">
      <c r="A2404" s="933">
        <v>100068</v>
      </c>
      <c r="B2404" s="933" t="s">
        <v>12196</v>
      </c>
      <c r="C2404" s="933" t="s">
        <v>398</v>
      </c>
      <c r="D2404" s="934">
        <v>5.78</v>
      </c>
      <c r="E2404" s="290"/>
      <c r="F2404" s="857"/>
      <c r="G2404" s="859"/>
      <c r="H2404" s="859"/>
      <c r="I2404" s="859"/>
    </row>
    <row r="2405" spans="1:9" x14ac:dyDescent="0.25">
      <c r="A2405" s="933">
        <v>40780</v>
      </c>
      <c r="B2405" s="933" t="s">
        <v>2127</v>
      </c>
      <c r="C2405" s="933" t="s">
        <v>419</v>
      </c>
      <c r="D2405" s="934">
        <v>10.73</v>
      </c>
      <c r="E2405" s="290"/>
      <c r="F2405" s="857"/>
      <c r="G2405" s="859"/>
      <c r="H2405" s="859"/>
      <c r="I2405" s="859"/>
    </row>
    <row r="2406" spans="1:9" x14ac:dyDescent="0.25">
      <c r="A2406" s="933" t="s">
        <v>2128</v>
      </c>
      <c r="B2406" s="933" t="s">
        <v>2129</v>
      </c>
      <c r="C2406" s="933" t="s">
        <v>1341</v>
      </c>
      <c r="D2406" s="934">
        <v>116.19</v>
      </c>
      <c r="E2406" s="290"/>
      <c r="F2406" s="857"/>
      <c r="G2406" s="859"/>
      <c r="H2406" s="859"/>
      <c r="I2406" s="859"/>
    </row>
    <row r="2407" spans="1:9" x14ac:dyDescent="0.25">
      <c r="A2407" s="933">
        <v>89993</v>
      </c>
      <c r="B2407" s="933" t="s">
        <v>2130</v>
      </c>
      <c r="C2407" s="933" t="s">
        <v>1341</v>
      </c>
      <c r="D2407" s="934">
        <v>678.58</v>
      </c>
      <c r="E2407" s="290"/>
      <c r="F2407" s="857"/>
      <c r="G2407" s="859"/>
      <c r="H2407" s="859"/>
      <c r="I2407" s="859"/>
    </row>
    <row r="2408" spans="1:9" x14ac:dyDescent="0.25">
      <c r="A2408" s="933">
        <v>89994</v>
      </c>
      <c r="B2408" s="933" t="s">
        <v>2131</v>
      </c>
      <c r="C2408" s="933" t="s">
        <v>1341</v>
      </c>
      <c r="D2408" s="934">
        <v>558.79999999999995</v>
      </c>
      <c r="E2408" s="290"/>
      <c r="F2408" s="857"/>
      <c r="G2408" s="859"/>
      <c r="H2408" s="859"/>
      <c r="I2408" s="859"/>
    </row>
    <row r="2409" spans="1:9" x14ac:dyDescent="0.25">
      <c r="A2409" s="933">
        <v>89995</v>
      </c>
      <c r="B2409" s="933" t="s">
        <v>2132</v>
      </c>
      <c r="C2409" s="933" t="s">
        <v>1341</v>
      </c>
      <c r="D2409" s="934">
        <v>647.95000000000005</v>
      </c>
      <c r="E2409" s="290"/>
      <c r="F2409" s="857"/>
      <c r="G2409" s="859"/>
      <c r="H2409" s="859"/>
      <c r="I2409" s="859"/>
    </row>
    <row r="2410" spans="1:9" x14ac:dyDescent="0.25">
      <c r="A2410" s="933">
        <v>90278</v>
      </c>
      <c r="B2410" s="933" t="s">
        <v>2133</v>
      </c>
      <c r="C2410" s="933" t="s">
        <v>1341</v>
      </c>
      <c r="D2410" s="934">
        <v>308.7</v>
      </c>
      <c r="E2410" s="290"/>
      <c r="F2410" s="857"/>
      <c r="G2410" s="859"/>
      <c r="H2410" s="859"/>
      <c r="I2410" s="859"/>
    </row>
    <row r="2411" spans="1:9" x14ac:dyDescent="0.25">
      <c r="A2411" s="933">
        <v>90279</v>
      </c>
      <c r="B2411" s="933" t="s">
        <v>2134</v>
      </c>
      <c r="C2411" s="933" t="s">
        <v>1341</v>
      </c>
      <c r="D2411" s="934">
        <v>324.66000000000003</v>
      </c>
      <c r="E2411" s="290"/>
      <c r="F2411" s="857"/>
      <c r="G2411" s="859"/>
      <c r="H2411" s="859"/>
      <c r="I2411" s="859"/>
    </row>
    <row r="2412" spans="1:9" x14ac:dyDescent="0.25">
      <c r="A2412" s="933">
        <v>90280</v>
      </c>
      <c r="B2412" s="933" t="s">
        <v>2135</v>
      </c>
      <c r="C2412" s="933" t="s">
        <v>1341</v>
      </c>
      <c r="D2412" s="934">
        <v>359.56</v>
      </c>
      <c r="E2412" s="290"/>
      <c r="F2412" s="857"/>
      <c r="G2412" s="859"/>
      <c r="H2412" s="859"/>
      <c r="I2412" s="859"/>
    </row>
    <row r="2413" spans="1:9" x14ac:dyDescent="0.25">
      <c r="A2413" s="933">
        <v>90281</v>
      </c>
      <c r="B2413" s="933" t="s">
        <v>2136</v>
      </c>
      <c r="C2413" s="933" t="s">
        <v>1341</v>
      </c>
      <c r="D2413" s="934">
        <v>405.32</v>
      </c>
      <c r="E2413" s="290"/>
      <c r="F2413" s="857"/>
      <c r="G2413" s="859"/>
      <c r="H2413" s="859"/>
      <c r="I2413" s="859"/>
    </row>
    <row r="2414" spans="1:9" x14ac:dyDescent="0.25">
      <c r="A2414" s="933">
        <v>90282</v>
      </c>
      <c r="B2414" s="933" t="s">
        <v>2137</v>
      </c>
      <c r="C2414" s="933" t="s">
        <v>1341</v>
      </c>
      <c r="D2414" s="934">
        <v>314.2</v>
      </c>
      <c r="E2414" s="290"/>
      <c r="F2414" s="857"/>
      <c r="G2414" s="859"/>
      <c r="H2414" s="859"/>
      <c r="I2414" s="859"/>
    </row>
    <row r="2415" spans="1:9" x14ac:dyDescent="0.25">
      <c r="A2415" s="933">
        <v>90283</v>
      </c>
      <c r="B2415" s="933" t="s">
        <v>2138</v>
      </c>
      <c r="C2415" s="933" t="s">
        <v>1341</v>
      </c>
      <c r="D2415" s="934">
        <v>331.65</v>
      </c>
      <c r="E2415" s="290"/>
      <c r="F2415" s="857"/>
      <c r="G2415" s="859"/>
      <c r="H2415" s="859"/>
      <c r="I2415" s="859"/>
    </row>
    <row r="2416" spans="1:9" x14ac:dyDescent="0.25">
      <c r="A2416" s="933">
        <v>90284</v>
      </c>
      <c r="B2416" s="933" t="s">
        <v>2139</v>
      </c>
      <c r="C2416" s="933" t="s">
        <v>1341</v>
      </c>
      <c r="D2416" s="934">
        <v>366.98</v>
      </c>
      <c r="E2416" s="290"/>
      <c r="F2416" s="857"/>
      <c r="G2416" s="859"/>
      <c r="H2416" s="859"/>
      <c r="I2416" s="859"/>
    </row>
    <row r="2417" spans="1:9" x14ac:dyDescent="0.25">
      <c r="A2417" s="933">
        <v>90285</v>
      </c>
      <c r="B2417" s="933" t="s">
        <v>2140</v>
      </c>
      <c r="C2417" s="933" t="s">
        <v>1341</v>
      </c>
      <c r="D2417" s="934">
        <v>415.77</v>
      </c>
      <c r="E2417" s="290"/>
      <c r="F2417" s="857"/>
      <c r="G2417" s="859"/>
      <c r="H2417" s="859"/>
      <c r="I2417" s="859"/>
    </row>
    <row r="2418" spans="1:9" x14ac:dyDescent="0.25">
      <c r="A2418" s="933">
        <v>90853</v>
      </c>
      <c r="B2418" s="933" t="s">
        <v>6810</v>
      </c>
      <c r="C2418" s="933" t="s">
        <v>1341</v>
      </c>
      <c r="D2418" s="934">
        <v>383.87</v>
      </c>
      <c r="E2418" s="290"/>
      <c r="F2418" s="857"/>
      <c r="G2418" s="859"/>
      <c r="H2418" s="859"/>
      <c r="I2418" s="859"/>
    </row>
    <row r="2419" spans="1:9" x14ac:dyDescent="0.25">
      <c r="A2419" s="933">
        <v>90854</v>
      </c>
      <c r="B2419" s="933" t="s">
        <v>6811</v>
      </c>
      <c r="C2419" s="933" t="s">
        <v>1341</v>
      </c>
      <c r="D2419" s="934">
        <v>371.72</v>
      </c>
      <c r="E2419" s="290"/>
      <c r="F2419" s="857"/>
      <c r="G2419" s="859"/>
      <c r="H2419" s="859"/>
      <c r="I2419" s="859"/>
    </row>
    <row r="2420" spans="1:9" x14ac:dyDescent="0.25">
      <c r="A2420" s="933">
        <v>90855</v>
      </c>
      <c r="B2420" s="933" t="s">
        <v>6812</v>
      </c>
      <c r="C2420" s="933" t="s">
        <v>1341</v>
      </c>
      <c r="D2420" s="934">
        <v>410.28</v>
      </c>
      <c r="E2420" s="290"/>
      <c r="F2420" s="857"/>
      <c r="G2420" s="859"/>
      <c r="H2420" s="859"/>
      <c r="I2420" s="859"/>
    </row>
    <row r="2421" spans="1:9" x14ac:dyDescent="0.25">
      <c r="A2421" s="933">
        <v>90856</v>
      </c>
      <c r="B2421" s="933" t="s">
        <v>6813</v>
      </c>
      <c r="C2421" s="933" t="s">
        <v>1341</v>
      </c>
      <c r="D2421" s="934">
        <v>388.07</v>
      </c>
      <c r="E2421" s="290"/>
      <c r="F2421" s="857"/>
      <c r="G2421" s="859"/>
      <c r="H2421" s="859"/>
      <c r="I2421" s="859"/>
    </row>
    <row r="2422" spans="1:9" x14ac:dyDescent="0.25">
      <c r="A2422" s="933">
        <v>90857</v>
      </c>
      <c r="B2422" s="933" t="s">
        <v>6814</v>
      </c>
      <c r="C2422" s="933" t="s">
        <v>1341</v>
      </c>
      <c r="D2422" s="934">
        <v>374.49</v>
      </c>
      <c r="E2422" s="290"/>
      <c r="F2422" s="857"/>
      <c r="G2422" s="859"/>
      <c r="H2422" s="859"/>
      <c r="I2422" s="859"/>
    </row>
    <row r="2423" spans="1:9" x14ac:dyDescent="0.25">
      <c r="A2423" s="933">
        <v>90858</v>
      </c>
      <c r="B2423" s="933" t="s">
        <v>6815</v>
      </c>
      <c r="C2423" s="933" t="s">
        <v>1341</v>
      </c>
      <c r="D2423" s="934">
        <v>429.47</v>
      </c>
      <c r="E2423" s="290"/>
      <c r="F2423" s="857"/>
      <c r="G2423" s="859"/>
      <c r="H2423" s="859"/>
      <c r="I2423" s="859"/>
    </row>
    <row r="2424" spans="1:9" x14ac:dyDescent="0.25">
      <c r="A2424" s="933">
        <v>90859</v>
      </c>
      <c r="B2424" s="933" t="s">
        <v>6816</v>
      </c>
      <c r="C2424" s="933" t="s">
        <v>1341</v>
      </c>
      <c r="D2424" s="934">
        <v>364.36</v>
      </c>
      <c r="E2424" s="290"/>
      <c r="F2424" s="857"/>
      <c r="G2424" s="859"/>
      <c r="H2424" s="859"/>
      <c r="I2424" s="859"/>
    </row>
    <row r="2425" spans="1:9" x14ac:dyDescent="0.25">
      <c r="A2425" s="933">
        <v>90860</v>
      </c>
      <c r="B2425" s="933" t="s">
        <v>6817</v>
      </c>
      <c r="C2425" s="933" t="s">
        <v>1341</v>
      </c>
      <c r="D2425" s="934">
        <v>370.24</v>
      </c>
      <c r="E2425" s="290"/>
      <c r="F2425" s="857"/>
      <c r="G2425" s="859"/>
      <c r="H2425" s="859"/>
      <c r="I2425" s="859"/>
    </row>
    <row r="2426" spans="1:9" x14ac:dyDescent="0.25">
      <c r="A2426" s="933">
        <v>90861</v>
      </c>
      <c r="B2426" s="933" t="s">
        <v>6818</v>
      </c>
      <c r="C2426" s="933" t="s">
        <v>1341</v>
      </c>
      <c r="D2426" s="934">
        <v>378.1</v>
      </c>
      <c r="E2426" s="290"/>
      <c r="F2426" s="857"/>
      <c r="G2426" s="859"/>
      <c r="H2426" s="859"/>
      <c r="I2426" s="859"/>
    </row>
    <row r="2427" spans="1:9" x14ac:dyDescent="0.25">
      <c r="A2427" s="933">
        <v>90862</v>
      </c>
      <c r="B2427" s="933" t="s">
        <v>6819</v>
      </c>
      <c r="C2427" s="933" t="s">
        <v>1341</v>
      </c>
      <c r="D2427" s="934">
        <v>341.38</v>
      </c>
      <c r="E2427" s="290"/>
      <c r="F2427" s="857"/>
      <c r="G2427" s="859"/>
      <c r="H2427" s="859"/>
      <c r="I2427" s="859"/>
    </row>
    <row r="2428" spans="1:9" x14ac:dyDescent="0.25">
      <c r="A2428" s="933">
        <v>92718</v>
      </c>
      <c r="B2428" s="933" t="s">
        <v>2141</v>
      </c>
      <c r="C2428" s="933" t="s">
        <v>1341</v>
      </c>
      <c r="D2428" s="934">
        <v>487.99</v>
      </c>
      <c r="E2428" s="290"/>
      <c r="F2428" s="857"/>
      <c r="G2428" s="859"/>
      <c r="H2428" s="859"/>
      <c r="I2428" s="859"/>
    </row>
    <row r="2429" spans="1:9" x14ac:dyDescent="0.25">
      <c r="A2429" s="933">
        <v>92719</v>
      </c>
      <c r="B2429" s="933" t="s">
        <v>2142</v>
      </c>
      <c r="C2429" s="933" t="s">
        <v>1341</v>
      </c>
      <c r="D2429" s="934">
        <v>333.08</v>
      </c>
      <c r="E2429" s="290"/>
      <c r="F2429" s="857"/>
      <c r="G2429" s="859"/>
      <c r="H2429" s="859"/>
      <c r="I2429" s="859"/>
    </row>
    <row r="2430" spans="1:9" x14ac:dyDescent="0.25">
      <c r="A2430" s="933">
        <v>92720</v>
      </c>
      <c r="B2430" s="933" t="s">
        <v>2143</v>
      </c>
      <c r="C2430" s="933" t="s">
        <v>1341</v>
      </c>
      <c r="D2430" s="934">
        <v>376.79</v>
      </c>
      <c r="E2430" s="290"/>
      <c r="F2430" s="857"/>
      <c r="G2430" s="859"/>
      <c r="H2430" s="859"/>
      <c r="I2430" s="859"/>
    </row>
    <row r="2431" spans="1:9" x14ac:dyDescent="0.25">
      <c r="A2431" s="933">
        <v>92721</v>
      </c>
      <c r="B2431" s="933" t="s">
        <v>2144</v>
      </c>
      <c r="C2431" s="933" t="s">
        <v>1341</v>
      </c>
      <c r="D2431" s="934">
        <v>323.60000000000002</v>
      </c>
      <c r="E2431" s="290"/>
      <c r="F2431" s="857"/>
      <c r="G2431" s="859"/>
      <c r="H2431" s="859"/>
      <c r="I2431" s="859"/>
    </row>
    <row r="2432" spans="1:9" x14ac:dyDescent="0.25">
      <c r="A2432" s="933">
        <v>92722</v>
      </c>
      <c r="B2432" s="933" t="s">
        <v>2145</v>
      </c>
      <c r="C2432" s="933" t="s">
        <v>1341</v>
      </c>
      <c r="D2432" s="934">
        <v>372.97</v>
      </c>
      <c r="E2432" s="290"/>
      <c r="F2432" s="857"/>
      <c r="G2432" s="859"/>
      <c r="H2432" s="859"/>
      <c r="I2432" s="859"/>
    </row>
    <row r="2433" spans="1:9" x14ac:dyDescent="0.25">
      <c r="A2433" s="933">
        <v>92723</v>
      </c>
      <c r="B2433" s="933" t="s">
        <v>2146</v>
      </c>
      <c r="C2433" s="933" t="s">
        <v>1341</v>
      </c>
      <c r="D2433" s="934">
        <v>363.73</v>
      </c>
      <c r="E2433" s="290"/>
      <c r="F2433" s="857"/>
      <c r="G2433" s="859"/>
      <c r="H2433" s="859"/>
      <c r="I2433" s="859"/>
    </row>
    <row r="2434" spans="1:9" x14ac:dyDescent="0.25">
      <c r="A2434" s="933">
        <v>92724</v>
      </c>
      <c r="B2434" s="933" t="s">
        <v>2147</v>
      </c>
      <c r="C2434" s="933" t="s">
        <v>1341</v>
      </c>
      <c r="D2434" s="934">
        <v>360.34</v>
      </c>
      <c r="E2434" s="290"/>
      <c r="F2434" s="857"/>
      <c r="G2434" s="859"/>
      <c r="H2434" s="859"/>
      <c r="I2434" s="859"/>
    </row>
    <row r="2435" spans="1:9" x14ac:dyDescent="0.25">
      <c r="A2435" s="933">
        <v>92725</v>
      </c>
      <c r="B2435" s="933" t="s">
        <v>2148</v>
      </c>
      <c r="C2435" s="933" t="s">
        <v>1341</v>
      </c>
      <c r="D2435" s="934">
        <v>358.92</v>
      </c>
      <c r="E2435" s="290"/>
      <c r="F2435" s="857"/>
      <c r="G2435" s="859"/>
      <c r="H2435" s="859"/>
      <c r="I2435" s="859"/>
    </row>
    <row r="2436" spans="1:9" x14ac:dyDescent="0.25">
      <c r="A2436" s="933">
        <v>92726</v>
      </c>
      <c r="B2436" s="933" t="s">
        <v>2149</v>
      </c>
      <c r="C2436" s="933" t="s">
        <v>1341</v>
      </c>
      <c r="D2436" s="934">
        <v>356.51</v>
      </c>
      <c r="E2436" s="290"/>
      <c r="F2436" s="857"/>
      <c r="G2436" s="859"/>
      <c r="H2436" s="859"/>
      <c r="I2436" s="859"/>
    </row>
    <row r="2437" spans="1:9" x14ac:dyDescent="0.25">
      <c r="A2437" s="933">
        <v>92727</v>
      </c>
      <c r="B2437" s="933" t="s">
        <v>2150</v>
      </c>
      <c r="C2437" s="933" t="s">
        <v>1341</v>
      </c>
      <c r="D2437" s="934">
        <v>415.07</v>
      </c>
      <c r="E2437" s="290"/>
      <c r="F2437" s="857"/>
      <c r="G2437" s="859"/>
      <c r="H2437" s="859"/>
      <c r="I2437" s="859"/>
    </row>
    <row r="2438" spans="1:9" x14ac:dyDescent="0.25">
      <c r="A2438" s="933">
        <v>92728</v>
      </c>
      <c r="B2438" s="933" t="s">
        <v>2151</v>
      </c>
      <c r="C2438" s="933" t="s">
        <v>1341</v>
      </c>
      <c r="D2438" s="934">
        <v>391.26</v>
      </c>
      <c r="E2438" s="290"/>
      <c r="F2438" s="857"/>
      <c r="G2438" s="859"/>
      <c r="H2438" s="859"/>
      <c r="I2438" s="859"/>
    </row>
    <row r="2439" spans="1:9" x14ac:dyDescent="0.25">
      <c r="A2439" s="933">
        <v>92729</v>
      </c>
      <c r="B2439" s="933" t="s">
        <v>6602</v>
      </c>
      <c r="C2439" s="933" t="s">
        <v>1341</v>
      </c>
      <c r="D2439" s="934">
        <v>381.17</v>
      </c>
      <c r="E2439" s="290"/>
      <c r="F2439" s="857"/>
      <c r="G2439" s="859"/>
      <c r="H2439" s="859"/>
      <c r="I2439" s="859"/>
    </row>
    <row r="2440" spans="1:9" x14ac:dyDescent="0.25">
      <c r="A2440" s="933">
        <v>92730</v>
      </c>
      <c r="B2440" s="933" t="s">
        <v>2152</v>
      </c>
      <c r="C2440" s="933" t="s">
        <v>1341</v>
      </c>
      <c r="D2440" s="934">
        <v>364.37</v>
      </c>
      <c r="E2440" s="290"/>
      <c r="F2440" s="857"/>
      <c r="G2440" s="859"/>
      <c r="H2440" s="859"/>
      <c r="I2440" s="859"/>
    </row>
    <row r="2441" spans="1:9" x14ac:dyDescent="0.25">
      <c r="A2441" s="933">
        <v>92731</v>
      </c>
      <c r="B2441" s="933" t="s">
        <v>2153</v>
      </c>
      <c r="C2441" s="933" t="s">
        <v>1341</v>
      </c>
      <c r="D2441" s="934">
        <v>383.1</v>
      </c>
      <c r="E2441" s="290"/>
      <c r="F2441" s="857"/>
      <c r="G2441" s="859"/>
      <c r="H2441" s="859"/>
      <c r="I2441" s="859"/>
    </row>
    <row r="2442" spans="1:9" x14ac:dyDescent="0.25">
      <c r="A2442" s="933">
        <v>92732</v>
      </c>
      <c r="B2442" s="933" t="s">
        <v>2154</v>
      </c>
      <c r="C2442" s="933" t="s">
        <v>1341</v>
      </c>
      <c r="D2442" s="934">
        <v>366.9</v>
      </c>
      <c r="E2442" s="290"/>
      <c r="F2442" s="857"/>
      <c r="G2442" s="859"/>
      <c r="H2442" s="859"/>
      <c r="I2442" s="859"/>
    </row>
    <row r="2443" spans="1:9" x14ac:dyDescent="0.25">
      <c r="A2443" s="933">
        <v>92733</v>
      </c>
      <c r="B2443" s="933" t="s">
        <v>2155</v>
      </c>
      <c r="C2443" s="933" t="s">
        <v>1341</v>
      </c>
      <c r="D2443" s="934">
        <v>360.01</v>
      </c>
      <c r="E2443" s="290"/>
      <c r="F2443" s="857"/>
      <c r="G2443" s="859"/>
      <c r="H2443" s="859"/>
      <c r="I2443" s="859"/>
    </row>
    <row r="2444" spans="1:9" x14ac:dyDescent="0.25">
      <c r="A2444" s="933">
        <v>92734</v>
      </c>
      <c r="B2444" s="933" t="s">
        <v>2156</v>
      </c>
      <c r="C2444" s="933" t="s">
        <v>1341</v>
      </c>
      <c r="D2444" s="934">
        <v>348.57</v>
      </c>
      <c r="E2444" s="290"/>
      <c r="F2444" s="857"/>
      <c r="G2444" s="859"/>
      <c r="H2444" s="859"/>
      <c r="I2444" s="859"/>
    </row>
    <row r="2445" spans="1:9" x14ac:dyDescent="0.25">
      <c r="A2445" s="933">
        <v>92735</v>
      </c>
      <c r="B2445" s="933" t="s">
        <v>2157</v>
      </c>
      <c r="C2445" s="933" t="s">
        <v>1341</v>
      </c>
      <c r="D2445" s="934">
        <v>358.07</v>
      </c>
      <c r="E2445" s="290"/>
      <c r="F2445" s="857"/>
      <c r="G2445" s="859"/>
      <c r="H2445" s="859"/>
      <c r="I2445" s="859"/>
    </row>
    <row r="2446" spans="1:9" x14ac:dyDescent="0.25">
      <c r="A2446" s="933">
        <v>92736</v>
      </c>
      <c r="B2446" s="933" t="s">
        <v>2158</v>
      </c>
      <c r="C2446" s="933" t="s">
        <v>1341</v>
      </c>
      <c r="D2446" s="934">
        <v>345.18</v>
      </c>
      <c r="E2446" s="290"/>
      <c r="F2446" s="857"/>
      <c r="G2446" s="859"/>
      <c r="H2446" s="859"/>
      <c r="I2446" s="859"/>
    </row>
    <row r="2447" spans="1:9" x14ac:dyDescent="0.25">
      <c r="A2447" s="933">
        <v>92739</v>
      </c>
      <c r="B2447" s="933" t="s">
        <v>2159</v>
      </c>
      <c r="C2447" s="933" t="s">
        <v>1341</v>
      </c>
      <c r="D2447" s="934">
        <v>326.49</v>
      </c>
      <c r="E2447" s="290"/>
      <c r="F2447" s="857"/>
      <c r="G2447" s="859"/>
      <c r="H2447" s="859"/>
      <c r="I2447" s="859"/>
    </row>
    <row r="2448" spans="1:9" x14ac:dyDescent="0.25">
      <c r="A2448" s="933">
        <v>92740</v>
      </c>
      <c r="B2448" s="933" t="s">
        <v>2160</v>
      </c>
      <c r="C2448" s="933" t="s">
        <v>1341</v>
      </c>
      <c r="D2448" s="934">
        <v>320.10000000000002</v>
      </c>
      <c r="E2448" s="290"/>
      <c r="F2448" s="857"/>
      <c r="G2448" s="859"/>
      <c r="H2448" s="859"/>
      <c r="I2448" s="859"/>
    </row>
    <row r="2449" spans="1:9" x14ac:dyDescent="0.25">
      <c r="A2449" s="933">
        <v>92741</v>
      </c>
      <c r="B2449" s="933" t="s">
        <v>2161</v>
      </c>
      <c r="C2449" s="933" t="s">
        <v>1341</v>
      </c>
      <c r="D2449" s="934">
        <v>547.76</v>
      </c>
      <c r="E2449" s="290"/>
      <c r="F2449" s="857"/>
      <c r="G2449" s="859"/>
      <c r="H2449" s="859"/>
      <c r="I2449" s="859"/>
    </row>
    <row r="2450" spans="1:9" x14ac:dyDescent="0.25">
      <c r="A2450" s="933">
        <v>92742</v>
      </c>
      <c r="B2450" s="933" t="s">
        <v>2162</v>
      </c>
      <c r="C2450" s="933" t="s">
        <v>1341</v>
      </c>
      <c r="D2450" s="934">
        <v>788.05</v>
      </c>
      <c r="E2450" s="290"/>
      <c r="F2450" s="857"/>
      <c r="G2450" s="859"/>
      <c r="H2450" s="859"/>
      <c r="I2450" s="859"/>
    </row>
    <row r="2451" spans="1:9" x14ac:dyDescent="0.25">
      <c r="A2451" s="933">
        <v>92873</v>
      </c>
      <c r="B2451" s="933" t="s">
        <v>2163</v>
      </c>
      <c r="C2451" s="933" t="s">
        <v>1341</v>
      </c>
      <c r="D2451" s="934">
        <v>191.53</v>
      </c>
      <c r="E2451" s="290"/>
      <c r="F2451" s="857"/>
      <c r="G2451" s="859"/>
      <c r="H2451" s="859"/>
      <c r="I2451" s="859"/>
    </row>
    <row r="2452" spans="1:9" x14ac:dyDescent="0.25">
      <c r="A2452" s="933">
        <v>92874</v>
      </c>
      <c r="B2452" s="933" t="s">
        <v>2164</v>
      </c>
      <c r="C2452" s="933" t="s">
        <v>1341</v>
      </c>
      <c r="D2452" s="934">
        <v>30.82</v>
      </c>
      <c r="E2452" s="290"/>
      <c r="F2452" s="857"/>
      <c r="G2452" s="859"/>
      <c r="H2452" s="859"/>
      <c r="I2452" s="859"/>
    </row>
    <row r="2453" spans="1:9" x14ac:dyDescent="0.25">
      <c r="A2453" s="933">
        <v>94962</v>
      </c>
      <c r="B2453" s="933" t="s">
        <v>2165</v>
      </c>
      <c r="C2453" s="933" t="s">
        <v>1341</v>
      </c>
      <c r="D2453" s="934">
        <v>262.76</v>
      </c>
      <c r="E2453" s="290"/>
      <c r="F2453" s="857"/>
      <c r="G2453" s="859"/>
      <c r="H2453" s="859"/>
      <c r="I2453" s="859"/>
    </row>
    <row r="2454" spans="1:9" x14ac:dyDescent="0.25">
      <c r="A2454" s="933">
        <v>94963</v>
      </c>
      <c r="B2454" s="933" t="s">
        <v>2166</v>
      </c>
      <c r="C2454" s="933" t="s">
        <v>1341</v>
      </c>
      <c r="D2454" s="934">
        <v>290.89999999999998</v>
      </c>
      <c r="E2454" s="290"/>
      <c r="F2454" s="857"/>
      <c r="G2454" s="859"/>
      <c r="H2454" s="859"/>
      <c r="I2454" s="859"/>
    </row>
    <row r="2455" spans="1:9" x14ac:dyDescent="0.25">
      <c r="A2455" s="933">
        <v>94964</v>
      </c>
      <c r="B2455" s="933" t="s">
        <v>2167</v>
      </c>
      <c r="C2455" s="933" t="s">
        <v>1341</v>
      </c>
      <c r="D2455" s="934">
        <v>318.51</v>
      </c>
      <c r="E2455" s="290"/>
      <c r="F2455" s="857"/>
      <c r="G2455" s="859"/>
      <c r="H2455" s="859"/>
      <c r="I2455" s="859"/>
    </row>
    <row r="2456" spans="1:9" x14ac:dyDescent="0.25">
      <c r="A2456" s="933">
        <v>94965</v>
      </c>
      <c r="B2456" s="933" t="s">
        <v>2168</v>
      </c>
      <c r="C2456" s="933" t="s">
        <v>1341</v>
      </c>
      <c r="D2456" s="934">
        <v>329.73</v>
      </c>
      <c r="E2456" s="290"/>
      <c r="F2456" s="857"/>
      <c r="G2456" s="859"/>
      <c r="H2456" s="859"/>
      <c r="I2456" s="859"/>
    </row>
    <row r="2457" spans="1:9" x14ac:dyDescent="0.25">
      <c r="A2457" s="933">
        <v>94966</v>
      </c>
      <c r="B2457" s="933" t="s">
        <v>2169</v>
      </c>
      <c r="C2457" s="933" t="s">
        <v>1341</v>
      </c>
      <c r="D2457" s="934">
        <v>340.99</v>
      </c>
      <c r="E2457" s="290"/>
      <c r="F2457" s="857"/>
      <c r="G2457" s="859"/>
      <c r="H2457" s="859"/>
      <c r="I2457" s="859"/>
    </row>
    <row r="2458" spans="1:9" x14ac:dyDescent="0.25">
      <c r="A2458" s="933">
        <v>94967</v>
      </c>
      <c r="B2458" s="933" t="s">
        <v>2170</v>
      </c>
      <c r="C2458" s="933" t="s">
        <v>1341</v>
      </c>
      <c r="D2458" s="934">
        <v>389.15</v>
      </c>
      <c r="E2458" s="290"/>
      <c r="F2458" s="857"/>
      <c r="G2458" s="859"/>
      <c r="H2458" s="859"/>
      <c r="I2458" s="859"/>
    </row>
    <row r="2459" spans="1:9" x14ac:dyDescent="0.25">
      <c r="A2459" s="933">
        <v>94968</v>
      </c>
      <c r="B2459" s="933" t="s">
        <v>2171</v>
      </c>
      <c r="C2459" s="933" t="s">
        <v>1341</v>
      </c>
      <c r="D2459" s="934">
        <v>259.29000000000002</v>
      </c>
      <c r="E2459" s="290"/>
      <c r="F2459" s="857"/>
      <c r="G2459" s="859"/>
      <c r="H2459" s="859"/>
      <c r="I2459" s="859"/>
    </row>
    <row r="2460" spans="1:9" x14ac:dyDescent="0.25">
      <c r="A2460" s="933">
        <v>94969</v>
      </c>
      <c r="B2460" s="933" t="s">
        <v>2172</v>
      </c>
      <c r="C2460" s="933" t="s">
        <v>1341</v>
      </c>
      <c r="D2460" s="934">
        <v>284.92</v>
      </c>
      <c r="E2460" s="290"/>
      <c r="F2460" s="857"/>
      <c r="G2460" s="859"/>
      <c r="H2460" s="859"/>
      <c r="I2460" s="859"/>
    </row>
    <row r="2461" spans="1:9" x14ac:dyDescent="0.25">
      <c r="A2461" s="933">
        <v>94970</v>
      </c>
      <c r="B2461" s="933" t="s">
        <v>2173</v>
      </c>
      <c r="C2461" s="933" t="s">
        <v>1341</v>
      </c>
      <c r="D2461" s="934">
        <v>307.47000000000003</v>
      </c>
      <c r="E2461" s="290"/>
      <c r="F2461" s="857"/>
      <c r="G2461" s="859"/>
      <c r="H2461" s="859"/>
      <c r="I2461" s="859"/>
    </row>
    <row r="2462" spans="1:9" x14ac:dyDescent="0.25">
      <c r="A2462" s="933">
        <v>94971</v>
      </c>
      <c r="B2462" s="933" t="s">
        <v>2174</v>
      </c>
      <c r="C2462" s="933" t="s">
        <v>1341</v>
      </c>
      <c r="D2462" s="934">
        <v>323.62</v>
      </c>
      <c r="E2462" s="290"/>
      <c r="F2462" s="857"/>
      <c r="G2462" s="859"/>
      <c r="H2462" s="859"/>
      <c r="I2462" s="859"/>
    </row>
    <row r="2463" spans="1:9" x14ac:dyDescent="0.25">
      <c r="A2463" s="933">
        <v>94972</v>
      </c>
      <c r="B2463" s="933" t="s">
        <v>2175</v>
      </c>
      <c r="C2463" s="933" t="s">
        <v>1341</v>
      </c>
      <c r="D2463" s="934">
        <v>334.69</v>
      </c>
      <c r="E2463" s="290"/>
      <c r="F2463" s="857"/>
      <c r="G2463" s="859"/>
      <c r="H2463" s="859"/>
      <c r="I2463" s="859"/>
    </row>
    <row r="2464" spans="1:9" x14ac:dyDescent="0.25">
      <c r="A2464" s="933">
        <v>94973</v>
      </c>
      <c r="B2464" s="933" t="s">
        <v>2176</v>
      </c>
      <c r="C2464" s="933" t="s">
        <v>1341</v>
      </c>
      <c r="D2464" s="934">
        <v>381.44</v>
      </c>
      <c r="E2464" s="290"/>
      <c r="F2464" s="857"/>
      <c r="G2464" s="859"/>
      <c r="H2464" s="859"/>
      <c r="I2464" s="859"/>
    </row>
    <row r="2465" spans="1:9" x14ac:dyDescent="0.25">
      <c r="A2465" s="933">
        <v>94974</v>
      </c>
      <c r="B2465" s="933" t="s">
        <v>2177</v>
      </c>
      <c r="C2465" s="933" t="s">
        <v>1341</v>
      </c>
      <c r="D2465" s="934">
        <v>372.31</v>
      </c>
      <c r="E2465" s="290"/>
      <c r="F2465" s="857"/>
      <c r="G2465" s="859"/>
      <c r="H2465" s="859"/>
      <c r="I2465" s="859"/>
    </row>
    <row r="2466" spans="1:9" x14ac:dyDescent="0.25">
      <c r="A2466" s="933">
        <v>94975</v>
      </c>
      <c r="B2466" s="933" t="s">
        <v>2178</v>
      </c>
      <c r="C2466" s="933" t="s">
        <v>1341</v>
      </c>
      <c r="D2466" s="934">
        <v>398.84</v>
      </c>
      <c r="E2466" s="290"/>
      <c r="F2466" s="857"/>
      <c r="G2466" s="859"/>
      <c r="H2466" s="859"/>
      <c r="I2466" s="859"/>
    </row>
    <row r="2467" spans="1:9" x14ac:dyDescent="0.25">
      <c r="A2467" s="933">
        <v>96555</v>
      </c>
      <c r="B2467" s="933" t="s">
        <v>2179</v>
      </c>
      <c r="C2467" s="933" t="s">
        <v>1341</v>
      </c>
      <c r="D2467" s="934">
        <v>483.45</v>
      </c>
      <c r="E2467" s="290"/>
      <c r="F2467" s="857"/>
      <c r="G2467" s="859"/>
      <c r="H2467" s="859"/>
      <c r="I2467" s="859"/>
    </row>
    <row r="2468" spans="1:9" x14ac:dyDescent="0.25">
      <c r="A2468" s="933">
        <v>96556</v>
      </c>
      <c r="B2468" s="933" t="s">
        <v>2180</v>
      </c>
      <c r="C2468" s="933" t="s">
        <v>1341</v>
      </c>
      <c r="D2468" s="934">
        <v>557.22</v>
      </c>
      <c r="E2468" s="290"/>
      <c r="F2468" s="857"/>
      <c r="G2468" s="859"/>
      <c r="H2468" s="859"/>
      <c r="I2468" s="859"/>
    </row>
    <row r="2469" spans="1:9" x14ac:dyDescent="0.25">
      <c r="A2469" s="933">
        <v>96557</v>
      </c>
      <c r="B2469" s="933" t="s">
        <v>2181</v>
      </c>
      <c r="C2469" s="933" t="s">
        <v>1341</v>
      </c>
      <c r="D2469" s="934">
        <v>390.81</v>
      </c>
      <c r="E2469" s="290"/>
      <c r="F2469" s="857"/>
      <c r="G2469" s="859"/>
      <c r="H2469" s="859"/>
      <c r="I2469" s="859"/>
    </row>
    <row r="2470" spans="1:9" x14ac:dyDescent="0.25">
      <c r="A2470" s="933">
        <v>96558</v>
      </c>
      <c r="B2470" s="933" t="s">
        <v>2182</v>
      </c>
      <c r="C2470" s="933" t="s">
        <v>1341</v>
      </c>
      <c r="D2470" s="934">
        <v>397.28</v>
      </c>
      <c r="E2470" s="290"/>
      <c r="F2470" s="857"/>
      <c r="G2470" s="859"/>
      <c r="H2470" s="859"/>
      <c r="I2470" s="859"/>
    </row>
    <row r="2471" spans="1:9" x14ac:dyDescent="0.25">
      <c r="A2471" s="933">
        <v>99235</v>
      </c>
      <c r="B2471" s="933" t="s">
        <v>6820</v>
      </c>
      <c r="C2471" s="933" t="s">
        <v>1341</v>
      </c>
      <c r="D2471" s="934">
        <v>352.9</v>
      </c>
      <c r="E2471" s="290"/>
      <c r="F2471" s="857"/>
      <c r="G2471" s="859"/>
      <c r="H2471" s="859"/>
      <c r="I2471" s="859"/>
    </row>
    <row r="2472" spans="1:9" x14ac:dyDescent="0.25">
      <c r="A2472" s="933">
        <v>99431</v>
      </c>
      <c r="B2472" s="933" t="s">
        <v>6821</v>
      </c>
      <c r="C2472" s="933" t="s">
        <v>1341</v>
      </c>
      <c r="D2472" s="934">
        <v>420.67</v>
      </c>
      <c r="E2472" s="290"/>
      <c r="F2472" s="857"/>
      <c r="G2472" s="859"/>
      <c r="H2472" s="859"/>
      <c r="I2472" s="859"/>
    </row>
    <row r="2473" spans="1:9" x14ac:dyDescent="0.25">
      <c r="A2473" s="933">
        <v>99432</v>
      </c>
      <c r="B2473" s="933" t="s">
        <v>6822</v>
      </c>
      <c r="C2473" s="933" t="s">
        <v>1341</v>
      </c>
      <c r="D2473" s="934">
        <v>396.18</v>
      </c>
      <c r="E2473" s="290"/>
      <c r="F2473" s="857"/>
      <c r="G2473" s="859"/>
      <c r="H2473" s="859"/>
      <c r="I2473" s="859"/>
    </row>
    <row r="2474" spans="1:9" x14ac:dyDescent="0.25">
      <c r="A2474" s="933">
        <v>99433</v>
      </c>
      <c r="B2474" s="933" t="s">
        <v>6823</v>
      </c>
      <c r="C2474" s="933" t="s">
        <v>1341</v>
      </c>
      <c r="D2474" s="934">
        <v>448.41</v>
      </c>
      <c r="E2474" s="290"/>
      <c r="F2474" s="857"/>
      <c r="G2474" s="859"/>
      <c r="H2474" s="859"/>
      <c r="I2474" s="859"/>
    </row>
    <row r="2475" spans="1:9" x14ac:dyDescent="0.25">
      <c r="A2475" s="933">
        <v>99434</v>
      </c>
      <c r="B2475" s="933" t="s">
        <v>6824</v>
      </c>
      <c r="C2475" s="933" t="s">
        <v>1341</v>
      </c>
      <c r="D2475" s="934">
        <v>424.87</v>
      </c>
      <c r="E2475" s="290"/>
      <c r="F2475" s="857"/>
      <c r="G2475" s="859"/>
      <c r="H2475" s="859"/>
      <c r="I2475" s="859"/>
    </row>
    <row r="2476" spans="1:9" x14ac:dyDescent="0.25">
      <c r="A2476" s="933">
        <v>99435</v>
      </c>
      <c r="B2476" s="933" t="s">
        <v>6825</v>
      </c>
      <c r="C2476" s="933" t="s">
        <v>1341</v>
      </c>
      <c r="D2476" s="934">
        <v>410.3</v>
      </c>
      <c r="E2476" s="290"/>
      <c r="F2476" s="857"/>
      <c r="G2476" s="859"/>
      <c r="H2476" s="859"/>
      <c r="I2476" s="859"/>
    </row>
    <row r="2477" spans="1:9" x14ac:dyDescent="0.25">
      <c r="A2477" s="933">
        <v>99436</v>
      </c>
      <c r="B2477" s="933" t="s">
        <v>6826</v>
      </c>
      <c r="C2477" s="933" t="s">
        <v>1341</v>
      </c>
      <c r="D2477" s="934">
        <v>467.6</v>
      </c>
      <c r="E2477" s="290"/>
      <c r="F2477" s="857"/>
      <c r="G2477" s="859"/>
      <c r="H2477" s="859"/>
      <c r="I2477" s="859"/>
    </row>
    <row r="2478" spans="1:9" x14ac:dyDescent="0.25">
      <c r="A2478" s="933">
        <v>99437</v>
      </c>
      <c r="B2478" s="933" t="s">
        <v>6827</v>
      </c>
      <c r="C2478" s="933" t="s">
        <v>1341</v>
      </c>
      <c r="D2478" s="934">
        <v>376.52</v>
      </c>
      <c r="E2478" s="290"/>
      <c r="F2478" s="857"/>
      <c r="G2478" s="859"/>
      <c r="H2478" s="859"/>
      <c r="I2478" s="859"/>
    </row>
    <row r="2479" spans="1:9" x14ac:dyDescent="0.25">
      <c r="A2479" s="933">
        <v>99438</v>
      </c>
      <c r="B2479" s="933" t="s">
        <v>6828</v>
      </c>
      <c r="C2479" s="933" t="s">
        <v>1341</v>
      </c>
      <c r="D2479" s="934">
        <v>382.4</v>
      </c>
      <c r="E2479" s="290"/>
      <c r="F2479" s="857"/>
      <c r="G2479" s="859"/>
      <c r="H2479" s="859"/>
      <c r="I2479" s="859"/>
    </row>
    <row r="2480" spans="1:9" x14ac:dyDescent="0.25">
      <c r="A2480" s="933">
        <v>99439</v>
      </c>
      <c r="B2480" s="933" t="s">
        <v>6829</v>
      </c>
      <c r="C2480" s="933" t="s">
        <v>1341</v>
      </c>
      <c r="D2480" s="934">
        <v>414.24</v>
      </c>
      <c r="E2480" s="290"/>
      <c r="F2480" s="857"/>
      <c r="G2480" s="859"/>
      <c r="H2480" s="859"/>
      <c r="I2480" s="859"/>
    </row>
    <row r="2481" spans="1:9" x14ac:dyDescent="0.25">
      <c r="A2481" s="933" t="s">
        <v>2183</v>
      </c>
      <c r="B2481" s="933" t="s">
        <v>2184</v>
      </c>
      <c r="C2481" s="933" t="s">
        <v>419</v>
      </c>
      <c r="D2481" s="934">
        <v>76.5</v>
      </c>
      <c r="E2481" s="290"/>
      <c r="F2481" s="857"/>
      <c r="G2481" s="859"/>
      <c r="H2481" s="859"/>
      <c r="I2481" s="859"/>
    </row>
    <row r="2482" spans="1:9" x14ac:dyDescent="0.25">
      <c r="A2482" s="933" t="s">
        <v>2185</v>
      </c>
      <c r="B2482" s="933" t="s">
        <v>2186</v>
      </c>
      <c r="C2482" s="933" t="s">
        <v>419</v>
      </c>
      <c r="D2482" s="934">
        <v>84.67</v>
      </c>
      <c r="E2482" s="290"/>
      <c r="F2482" s="857"/>
      <c r="G2482" s="859"/>
      <c r="H2482" s="859"/>
      <c r="I2482" s="859"/>
    </row>
    <row r="2483" spans="1:9" x14ac:dyDescent="0.25">
      <c r="A2483" s="933" t="s">
        <v>2187</v>
      </c>
      <c r="B2483" s="933" t="s">
        <v>2188</v>
      </c>
      <c r="C2483" s="933" t="s">
        <v>419</v>
      </c>
      <c r="D2483" s="934">
        <v>100.56</v>
      </c>
      <c r="E2483" s="290"/>
      <c r="F2483" s="857"/>
      <c r="G2483" s="859"/>
      <c r="H2483" s="859"/>
      <c r="I2483" s="859"/>
    </row>
    <row r="2484" spans="1:9" x14ac:dyDescent="0.25">
      <c r="A2484" s="933" t="s">
        <v>2189</v>
      </c>
      <c r="B2484" s="933" t="s">
        <v>2190</v>
      </c>
      <c r="C2484" s="933" t="s">
        <v>419</v>
      </c>
      <c r="D2484" s="934">
        <v>114.41</v>
      </c>
      <c r="E2484" s="290"/>
      <c r="F2484" s="857"/>
      <c r="G2484" s="859"/>
      <c r="H2484" s="859"/>
      <c r="I2484" s="859"/>
    </row>
    <row r="2485" spans="1:9" x14ac:dyDescent="0.25">
      <c r="A2485" s="933" t="s">
        <v>2191</v>
      </c>
      <c r="B2485" s="933" t="s">
        <v>2192</v>
      </c>
      <c r="C2485" s="933" t="s">
        <v>419</v>
      </c>
      <c r="D2485" s="934">
        <v>69.150000000000006</v>
      </c>
      <c r="E2485" s="290"/>
      <c r="F2485" s="857"/>
      <c r="G2485" s="859"/>
      <c r="H2485" s="859"/>
      <c r="I2485" s="859"/>
    </row>
    <row r="2486" spans="1:9" x14ac:dyDescent="0.25">
      <c r="A2486" s="933" t="s">
        <v>2193</v>
      </c>
      <c r="B2486" s="933" t="s">
        <v>2194</v>
      </c>
      <c r="C2486" s="933" t="s">
        <v>419</v>
      </c>
      <c r="D2486" s="934">
        <v>76.2</v>
      </c>
      <c r="E2486" s="290"/>
      <c r="F2486" s="857"/>
      <c r="G2486" s="859"/>
      <c r="H2486" s="859"/>
      <c r="I2486" s="859"/>
    </row>
    <row r="2487" spans="1:9" x14ac:dyDescent="0.25">
      <c r="A2487" s="933" t="s">
        <v>2195</v>
      </c>
      <c r="B2487" s="933" t="s">
        <v>2196</v>
      </c>
      <c r="C2487" s="933" t="s">
        <v>1341</v>
      </c>
      <c r="D2487" s="934">
        <v>90.89</v>
      </c>
      <c r="E2487" s="290"/>
      <c r="F2487" s="857"/>
      <c r="G2487" s="859"/>
      <c r="H2487" s="859"/>
      <c r="I2487" s="859"/>
    </row>
    <row r="2488" spans="1:9" x14ac:dyDescent="0.25">
      <c r="A2488" s="933" t="s">
        <v>2197</v>
      </c>
      <c r="B2488" s="933" t="s">
        <v>2198</v>
      </c>
      <c r="C2488" s="933" t="s">
        <v>1341</v>
      </c>
      <c r="D2488" s="934">
        <v>121.27</v>
      </c>
      <c r="E2488" s="290"/>
      <c r="F2488" s="857"/>
      <c r="G2488" s="859"/>
      <c r="H2488" s="859"/>
      <c r="I2488" s="859"/>
    </row>
    <row r="2489" spans="1:9" x14ac:dyDescent="0.25">
      <c r="A2489" s="933" t="s">
        <v>2199</v>
      </c>
      <c r="B2489" s="933" t="s">
        <v>2200</v>
      </c>
      <c r="C2489" s="933" t="s">
        <v>419</v>
      </c>
      <c r="D2489" s="934">
        <v>32.25</v>
      </c>
      <c r="E2489" s="290"/>
      <c r="F2489" s="857"/>
      <c r="G2489" s="859"/>
      <c r="H2489" s="859"/>
      <c r="I2489" s="859"/>
    </row>
    <row r="2490" spans="1:9" x14ac:dyDescent="0.25">
      <c r="A2490" s="933">
        <v>83518</v>
      </c>
      <c r="B2490" s="933" t="s">
        <v>2201</v>
      </c>
      <c r="C2490" s="933" t="s">
        <v>1341</v>
      </c>
      <c r="D2490" s="934">
        <v>368.14</v>
      </c>
      <c r="E2490" s="290"/>
      <c r="F2490" s="857"/>
      <c r="G2490" s="859"/>
      <c r="H2490" s="859"/>
      <c r="I2490" s="859"/>
    </row>
    <row r="2491" spans="1:9" x14ac:dyDescent="0.25">
      <c r="A2491" s="933">
        <v>95467</v>
      </c>
      <c r="B2491" s="933" t="s">
        <v>2202</v>
      </c>
      <c r="C2491" s="933" t="s">
        <v>1341</v>
      </c>
      <c r="D2491" s="934">
        <v>416.76</v>
      </c>
      <c r="E2491" s="290"/>
      <c r="F2491" s="857"/>
      <c r="G2491" s="859"/>
      <c r="H2491" s="859"/>
      <c r="I2491" s="859"/>
    </row>
    <row r="2492" spans="1:9" x14ac:dyDescent="0.25">
      <c r="A2492" s="933">
        <v>68328</v>
      </c>
      <c r="B2492" s="933" t="s">
        <v>2203</v>
      </c>
      <c r="C2492" s="933" t="s">
        <v>419</v>
      </c>
      <c r="D2492" s="934">
        <v>12.83</v>
      </c>
      <c r="E2492" s="290"/>
      <c r="F2492" s="857"/>
      <c r="G2492" s="859"/>
      <c r="H2492" s="859"/>
      <c r="I2492" s="859"/>
    </row>
    <row r="2493" spans="1:9" x14ac:dyDescent="0.25">
      <c r="A2493" s="933" t="s">
        <v>2204</v>
      </c>
      <c r="B2493" s="933" t="s">
        <v>2205</v>
      </c>
      <c r="C2493" s="933" t="s">
        <v>169</v>
      </c>
      <c r="D2493" s="934">
        <v>97.08</v>
      </c>
      <c r="E2493" s="290"/>
      <c r="F2493" s="857"/>
      <c r="G2493" s="859"/>
      <c r="H2493" s="859"/>
      <c r="I2493" s="859"/>
    </row>
    <row r="2494" spans="1:9" x14ac:dyDescent="0.25">
      <c r="A2494" s="933">
        <v>79471</v>
      </c>
      <c r="B2494" s="933" t="s">
        <v>2206</v>
      </c>
      <c r="C2494" s="933" t="s">
        <v>398</v>
      </c>
      <c r="D2494" s="934">
        <v>58.06</v>
      </c>
      <c r="E2494" s="290"/>
      <c r="F2494" s="857"/>
      <c r="G2494" s="859"/>
      <c r="H2494" s="859"/>
      <c r="I2494" s="859"/>
    </row>
    <row r="2495" spans="1:9" x14ac:dyDescent="0.25">
      <c r="A2495" s="933">
        <v>98576</v>
      </c>
      <c r="B2495" s="933" t="s">
        <v>6138</v>
      </c>
      <c r="C2495" s="933" t="s">
        <v>169</v>
      </c>
      <c r="D2495" s="934">
        <v>12.8</v>
      </c>
      <c r="E2495" s="290"/>
      <c r="F2495" s="857"/>
      <c r="G2495" s="859"/>
      <c r="H2495" s="859"/>
      <c r="I2495" s="859"/>
    </row>
    <row r="2496" spans="1:9" x14ac:dyDescent="0.25">
      <c r="A2496" s="933">
        <v>93182</v>
      </c>
      <c r="B2496" s="933" t="s">
        <v>2207</v>
      </c>
      <c r="C2496" s="933" t="s">
        <v>169</v>
      </c>
      <c r="D2496" s="934">
        <v>29.24</v>
      </c>
      <c r="E2496" s="290"/>
      <c r="F2496" s="857"/>
      <c r="G2496" s="859"/>
      <c r="H2496" s="859"/>
      <c r="I2496" s="859"/>
    </row>
    <row r="2497" spans="1:9" x14ac:dyDescent="0.25">
      <c r="A2497" s="933">
        <v>93183</v>
      </c>
      <c r="B2497" s="933" t="s">
        <v>2208</v>
      </c>
      <c r="C2497" s="933" t="s">
        <v>169</v>
      </c>
      <c r="D2497" s="934">
        <v>36.97</v>
      </c>
      <c r="E2497" s="290"/>
      <c r="F2497" s="857"/>
      <c r="G2497" s="859"/>
      <c r="H2497" s="859"/>
      <c r="I2497" s="859"/>
    </row>
    <row r="2498" spans="1:9" x14ac:dyDescent="0.25">
      <c r="A2498" s="933">
        <v>93184</v>
      </c>
      <c r="B2498" s="933" t="s">
        <v>2209</v>
      </c>
      <c r="C2498" s="933" t="s">
        <v>169</v>
      </c>
      <c r="D2498" s="934">
        <v>22.4</v>
      </c>
      <c r="E2498" s="290"/>
      <c r="F2498" s="857"/>
      <c r="G2498" s="859"/>
      <c r="H2498" s="859"/>
      <c r="I2498" s="859"/>
    </row>
    <row r="2499" spans="1:9" x14ac:dyDescent="0.25">
      <c r="A2499" s="933">
        <v>93185</v>
      </c>
      <c r="B2499" s="933" t="s">
        <v>2210</v>
      </c>
      <c r="C2499" s="933" t="s">
        <v>169</v>
      </c>
      <c r="D2499" s="934">
        <v>36.31</v>
      </c>
      <c r="E2499" s="290"/>
      <c r="F2499" s="857"/>
      <c r="G2499" s="859"/>
      <c r="H2499" s="859"/>
      <c r="I2499" s="859"/>
    </row>
    <row r="2500" spans="1:9" x14ac:dyDescent="0.25">
      <c r="A2500" s="933">
        <v>93186</v>
      </c>
      <c r="B2500" s="933" t="s">
        <v>2211</v>
      </c>
      <c r="C2500" s="933" t="s">
        <v>169</v>
      </c>
      <c r="D2500" s="934">
        <v>54.55</v>
      </c>
      <c r="E2500" s="290"/>
      <c r="F2500" s="857"/>
      <c r="G2500" s="859"/>
      <c r="H2500" s="859"/>
      <c r="I2500" s="859"/>
    </row>
    <row r="2501" spans="1:9" x14ac:dyDescent="0.25">
      <c r="A2501" s="933">
        <v>93187</v>
      </c>
      <c r="B2501" s="933" t="s">
        <v>2212</v>
      </c>
      <c r="C2501" s="933" t="s">
        <v>169</v>
      </c>
      <c r="D2501" s="934">
        <v>62.15</v>
      </c>
      <c r="E2501" s="290"/>
      <c r="F2501" s="857"/>
      <c r="G2501" s="859"/>
      <c r="H2501" s="859"/>
      <c r="I2501" s="859"/>
    </row>
    <row r="2502" spans="1:9" x14ac:dyDescent="0.25">
      <c r="A2502" s="933">
        <v>93188</v>
      </c>
      <c r="B2502" s="933" t="s">
        <v>2213</v>
      </c>
      <c r="C2502" s="933" t="s">
        <v>169</v>
      </c>
      <c r="D2502" s="934">
        <v>50.09</v>
      </c>
      <c r="E2502" s="290"/>
      <c r="F2502" s="857"/>
      <c r="G2502" s="859"/>
      <c r="H2502" s="859"/>
      <c r="I2502" s="859"/>
    </row>
    <row r="2503" spans="1:9" x14ac:dyDescent="0.25">
      <c r="A2503" s="933">
        <v>93189</v>
      </c>
      <c r="B2503" s="933" t="s">
        <v>2214</v>
      </c>
      <c r="C2503" s="933" t="s">
        <v>169</v>
      </c>
      <c r="D2503" s="934">
        <v>62.31</v>
      </c>
      <c r="E2503" s="290"/>
      <c r="F2503" s="857"/>
      <c r="G2503" s="859"/>
      <c r="H2503" s="859"/>
      <c r="I2503" s="859"/>
    </row>
    <row r="2504" spans="1:9" x14ac:dyDescent="0.25">
      <c r="A2504" s="933">
        <v>93190</v>
      </c>
      <c r="B2504" s="933" t="s">
        <v>2215</v>
      </c>
      <c r="C2504" s="933" t="s">
        <v>169</v>
      </c>
      <c r="D2504" s="934">
        <v>32.090000000000003</v>
      </c>
      <c r="E2504" s="290"/>
      <c r="F2504" s="857"/>
      <c r="G2504" s="859"/>
      <c r="H2504" s="859"/>
      <c r="I2504" s="859"/>
    </row>
    <row r="2505" spans="1:9" x14ac:dyDescent="0.25">
      <c r="A2505" s="933">
        <v>93191</v>
      </c>
      <c r="B2505" s="933" t="s">
        <v>2216</v>
      </c>
      <c r="C2505" s="933" t="s">
        <v>169</v>
      </c>
      <c r="D2505" s="934">
        <v>33.340000000000003</v>
      </c>
      <c r="E2505" s="290"/>
      <c r="F2505" s="857"/>
      <c r="G2505" s="859"/>
      <c r="H2505" s="859"/>
      <c r="I2505" s="859"/>
    </row>
    <row r="2506" spans="1:9" x14ac:dyDescent="0.25">
      <c r="A2506" s="933">
        <v>93192</v>
      </c>
      <c r="B2506" s="933" t="s">
        <v>2217</v>
      </c>
      <c r="C2506" s="933" t="s">
        <v>169</v>
      </c>
      <c r="D2506" s="934">
        <v>34.020000000000003</v>
      </c>
      <c r="E2506" s="290"/>
      <c r="F2506" s="857"/>
      <c r="G2506" s="859"/>
      <c r="H2506" s="859"/>
      <c r="I2506" s="859"/>
    </row>
    <row r="2507" spans="1:9" x14ac:dyDescent="0.25">
      <c r="A2507" s="933">
        <v>93193</v>
      </c>
      <c r="B2507" s="933" t="s">
        <v>2218</v>
      </c>
      <c r="C2507" s="933" t="s">
        <v>169</v>
      </c>
      <c r="D2507" s="934">
        <v>33.58</v>
      </c>
      <c r="E2507" s="290"/>
      <c r="F2507" s="857"/>
      <c r="G2507" s="859"/>
      <c r="H2507" s="859"/>
      <c r="I2507" s="859"/>
    </row>
    <row r="2508" spans="1:9" x14ac:dyDescent="0.25">
      <c r="A2508" s="933">
        <v>93194</v>
      </c>
      <c r="B2508" s="933" t="s">
        <v>2219</v>
      </c>
      <c r="C2508" s="933" t="s">
        <v>169</v>
      </c>
      <c r="D2508" s="934">
        <v>28.69</v>
      </c>
      <c r="E2508" s="290"/>
      <c r="F2508" s="857"/>
      <c r="G2508" s="859"/>
      <c r="H2508" s="859"/>
      <c r="I2508" s="859"/>
    </row>
    <row r="2509" spans="1:9" x14ac:dyDescent="0.25">
      <c r="A2509" s="933">
        <v>93195</v>
      </c>
      <c r="B2509" s="933" t="s">
        <v>2220</v>
      </c>
      <c r="C2509" s="933" t="s">
        <v>169</v>
      </c>
      <c r="D2509" s="934">
        <v>34.54</v>
      </c>
      <c r="E2509" s="290"/>
      <c r="F2509" s="857"/>
      <c r="G2509" s="859"/>
      <c r="H2509" s="859"/>
      <c r="I2509" s="859"/>
    </row>
    <row r="2510" spans="1:9" x14ac:dyDescent="0.25">
      <c r="A2510" s="933">
        <v>93196</v>
      </c>
      <c r="B2510" s="933" t="s">
        <v>2221</v>
      </c>
      <c r="C2510" s="933" t="s">
        <v>169</v>
      </c>
      <c r="D2510" s="934">
        <v>53.51</v>
      </c>
      <c r="E2510" s="290"/>
      <c r="F2510" s="857"/>
      <c r="G2510" s="859"/>
      <c r="H2510" s="859"/>
      <c r="I2510" s="859"/>
    </row>
    <row r="2511" spans="1:9" x14ac:dyDescent="0.25">
      <c r="A2511" s="933">
        <v>93197</v>
      </c>
      <c r="B2511" s="933" t="s">
        <v>2222</v>
      </c>
      <c r="C2511" s="933" t="s">
        <v>169</v>
      </c>
      <c r="D2511" s="934">
        <v>59.44</v>
      </c>
      <c r="E2511" s="290"/>
      <c r="F2511" s="857"/>
      <c r="G2511" s="859"/>
      <c r="H2511" s="859"/>
      <c r="I2511" s="859"/>
    </row>
    <row r="2512" spans="1:9" x14ac:dyDescent="0.25">
      <c r="A2512" s="933">
        <v>93198</v>
      </c>
      <c r="B2512" s="933" t="s">
        <v>2223</v>
      </c>
      <c r="C2512" s="933" t="s">
        <v>169</v>
      </c>
      <c r="D2512" s="934">
        <v>28.75</v>
      </c>
      <c r="E2512" s="290"/>
      <c r="F2512" s="857"/>
      <c r="G2512" s="859"/>
      <c r="H2512" s="859"/>
      <c r="I2512" s="859"/>
    </row>
    <row r="2513" spans="1:9" x14ac:dyDescent="0.25">
      <c r="A2513" s="933">
        <v>93199</v>
      </c>
      <c r="B2513" s="933" t="s">
        <v>2224</v>
      </c>
      <c r="C2513" s="933" t="s">
        <v>169</v>
      </c>
      <c r="D2513" s="934">
        <v>28.24</v>
      </c>
      <c r="E2513" s="290"/>
      <c r="F2513" s="857"/>
      <c r="G2513" s="859"/>
      <c r="H2513" s="859"/>
      <c r="I2513" s="859"/>
    </row>
    <row r="2514" spans="1:9" x14ac:dyDescent="0.25">
      <c r="A2514" s="933">
        <v>93200</v>
      </c>
      <c r="B2514" s="933" t="s">
        <v>2225</v>
      </c>
      <c r="C2514" s="933" t="s">
        <v>169</v>
      </c>
      <c r="D2514" s="934">
        <v>2.2999999999999998</v>
      </c>
      <c r="E2514" s="290"/>
      <c r="F2514" s="857"/>
      <c r="G2514" s="859"/>
      <c r="H2514" s="859"/>
      <c r="I2514" s="859"/>
    </row>
    <row r="2515" spans="1:9" x14ac:dyDescent="0.25">
      <c r="A2515" s="933">
        <v>93201</v>
      </c>
      <c r="B2515" s="933" t="s">
        <v>2226</v>
      </c>
      <c r="C2515" s="933" t="s">
        <v>169</v>
      </c>
      <c r="D2515" s="934">
        <v>5.17</v>
      </c>
      <c r="E2515" s="290"/>
      <c r="F2515" s="857"/>
      <c r="G2515" s="859"/>
      <c r="H2515" s="859"/>
      <c r="I2515" s="859"/>
    </row>
    <row r="2516" spans="1:9" x14ac:dyDescent="0.25">
      <c r="A2516" s="933">
        <v>93202</v>
      </c>
      <c r="B2516" s="933" t="s">
        <v>2227</v>
      </c>
      <c r="C2516" s="933" t="s">
        <v>169</v>
      </c>
      <c r="D2516" s="934">
        <v>19.71</v>
      </c>
      <c r="E2516" s="290"/>
      <c r="F2516" s="857"/>
      <c r="G2516" s="859"/>
      <c r="H2516" s="859"/>
      <c r="I2516" s="859"/>
    </row>
    <row r="2517" spans="1:9" x14ac:dyDescent="0.25">
      <c r="A2517" s="933">
        <v>93203</v>
      </c>
      <c r="B2517" s="933" t="s">
        <v>2228</v>
      </c>
      <c r="C2517" s="933" t="s">
        <v>169</v>
      </c>
      <c r="D2517" s="934">
        <v>13.14</v>
      </c>
      <c r="E2517" s="290"/>
      <c r="F2517" s="857"/>
      <c r="G2517" s="859"/>
      <c r="H2517" s="859"/>
      <c r="I2517" s="859"/>
    </row>
    <row r="2518" spans="1:9" x14ac:dyDescent="0.25">
      <c r="A2518" s="933">
        <v>93204</v>
      </c>
      <c r="B2518" s="933" t="s">
        <v>2229</v>
      </c>
      <c r="C2518" s="933" t="s">
        <v>169</v>
      </c>
      <c r="D2518" s="934">
        <v>40.43</v>
      </c>
      <c r="E2518" s="290"/>
      <c r="F2518" s="857"/>
      <c r="G2518" s="859"/>
      <c r="H2518" s="859"/>
      <c r="I2518" s="859"/>
    </row>
    <row r="2519" spans="1:9" x14ac:dyDescent="0.25">
      <c r="A2519" s="933">
        <v>93205</v>
      </c>
      <c r="B2519" s="933" t="s">
        <v>2230</v>
      </c>
      <c r="C2519" s="933" t="s">
        <v>169</v>
      </c>
      <c r="D2519" s="934">
        <v>25.46</v>
      </c>
      <c r="E2519" s="290"/>
      <c r="F2519" s="857"/>
      <c r="G2519" s="859"/>
      <c r="H2519" s="859"/>
      <c r="I2519" s="859"/>
    </row>
    <row r="2520" spans="1:9" x14ac:dyDescent="0.25">
      <c r="A2520" s="933">
        <v>71623</v>
      </c>
      <c r="B2520" s="933" t="s">
        <v>2231</v>
      </c>
      <c r="C2520" s="933" t="s">
        <v>169</v>
      </c>
      <c r="D2520" s="934">
        <v>30.38</v>
      </c>
      <c r="E2520" s="290"/>
      <c r="F2520" s="857"/>
      <c r="G2520" s="859"/>
      <c r="H2520" s="859"/>
      <c r="I2520" s="859"/>
    </row>
    <row r="2521" spans="1:9" x14ac:dyDescent="0.25">
      <c r="A2521" s="933" t="s">
        <v>2232</v>
      </c>
      <c r="B2521" s="933" t="s">
        <v>2233</v>
      </c>
      <c r="C2521" s="933" t="s">
        <v>156</v>
      </c>
      <c r="D2521" s="934">
        <v>30.38</v>
      </c>
      <c r="E2521" s="290"/>
      <c r="F2521" s="857"/>
      <c r="G2521" s="859"/>
      <c r="H2521" s="859"/>
      <c r="I2521" s="859"/>
    </row>
    <row r="2522" spans="1:9" x14ac:dyDescent="0.25">
      <c r="A2522" s="933">
        <v>83513</v>
      </c>
      <c r="B2522" s="933" t="s">
        <v>2234</v>
      </c>
      <c r="C2522" s="933" t="s">
        <v>398</v>
      </c>
      <c r="D2522" s="934">
        <v>8.19</v>
      </c>
      <c r="E2522" s="290"/>
      <c r="F2522" s="857"/>
      <c r="G2522" s="859"/>
      <c r="H2522" s="859"/>
      <c r="I2522" s="859"/>
    </row>
    <row r="2523" spans="1:9" x14ac:dyDescent="0.25">
      <c r="A2523" s="933">
        <v>83514</v>
      </c>
      <c r="B2523" s="933" t="s">
        <v>2235</v>
      </c>
      <c r="C2523" s="933" t="s">
        <v>398</v>
      </c>
      <c r="D2523" s="934">
        <v>7.06</v>
      </c>
      <c r="E2523" s="290"/>
      <c r="F2523" s="857"/>
      <c r="G2523" s="859"/>
      <c r="H2523" s="859"/>
      <c r="I2523" s="859"/>
    </row>
    <row r="2524" spans="1:9" x14ac:dyDescent="0.25">
      <c r="A2524" s="933">
        <v>84153</v>
      </c>
      <c r="B2524" s="933" t="s">
        <v>2236</v>
      </c>
      <c r="C2524" s="933" t="s">
        <v>398</v>
      </c>
      <c r="D2524" s="934">
        <v>67.08</v>
      </c>
      <c r="E2524" s="290"/>
      <c r="F2524" s="857"/>
      <c r="G2524" s="859"/>
      <c r="H2524" s="859"/>
      <c r="I2524" s="859"/>
    </row>
    <row r="2525" spans="1:9" x14ac:dyDescent="0.25">
      <c r="A2525" s="933">
        <v>84154</v>
      </c>
      <c r="B2525" s="933" t="s">
        <v>2237</v>
      </c>
      <c r="C2525" s="933" t="s">
        <v>2238</v>
      </c>
      <c r="D2525" s="934">
        <v>138.5</v>
      </c>
      <c r="E2525" s="290"/>
      <c r="F2525" s="857"/>
      <c r="G2525" s="859"/>
      <c r="H2525" s="859"/>
      <c r="I2525" s="859"/>
    </row>
    <row r="2526" spans="1:9" x14ac:dyDescent="0.25">
      <c r="A2526" s="933">
        <v>85233</v>
      </c>
      <c r="B2526" s="933" t="s">
        <v>2239</v>
      </c>
      <c r="C2526" s="933" t="s">
        <v>1341</v>
      </c>
      <c r="D2526" s="935">
        <v>2798.22</v>
      </c>
      <c r="E2526" s="290"/>
      <c r="F2526" s="857"/>
      <c r="G2526" s="859"/>
      <c r="H2526" s="859"/>
      <c r="I2526" s="859"/>
    </row>
    <row r="2527" spans="1:9" x14ac:dyDescent="0.25">
      <c r="A2527" s="933">
        <v>95952</v>
      </c>
      <c r="B2527" s="933" t="s">
        <v>2240</v>
      </c>
      <c r="C2527" s="933" t="s">
        <v>1341</v>
      </c>
      <c r="D2527" s="935">
        <v>1503.74</v>
      </c>
      <c r="E2527" s="290"/>
      <c r="F2527" s="857"/>
      <c r="G2527" s="859"/>
      <c r="H2527" s="859"/>
      <c r="I2527" s="859"/>
    </row>
    <row r="2528" spans="1:9" x14ac:dyDescent="0.25">
      <c r="A2528" s="933">
        <v>95953</v>
      </c>
      <c r="B2528" s="933" t="s">
        <v>2241</v>
      </c>
      <c r="C2528" s="933" t="s">
        <v>1341</v>
      </c>
      <c r="D2528" s="935">
        <v>2633.6</v>
      </c>
      <c r="E2528" s="290"/>
      <c r="F2528" s="857"/>
      <c r="G2528" s="859"/>
      <c r="H2528" s="859"/>
      <c r="I2528" s="859"/>
    </row>
    <row r="2529" spans="1:9" x14ac:dyDescent="0.25">
      <c r="A2529" s="933">
        <v>95954</v>
      </c>
      <c r="B2529" s="933" t="s">
        <v>2242</v>
      </c>
      <c r="C2529" s="933" t="s">
        <v>1341</v>
      </c>
      <c r="D2529" s="935">
        <v>1811.22</v>
      </c>
      <c r="E2529" s="290"/>
      <c r="F2529" s="857"/>
      <c r="G2529" s="859"/>
      <c r="H2529" s="859"/>
      <c r="I2529" s="859"/>
    </row>
    <row r="2530" spans="1:9" x14ac:dyDescent="0.25">
      <c r="A2530" s="933">
        <v>95955</v>
      </c>
      <c r="B2530" s="933" t="s">
        <v>2243</v>
      </c>
      <c r="C2530" s="933" t="s">
        <v>1341</v>
      </c>
      <c r="D2530" s="935">
        <v>2331.88</v>
      </c>
      <c r="E2530" s="290"/>
      <c r="F2530" s="857"/>
      <c r="G2530" s="859"/>
      <c r="H2530" s="859"/>
      <c r="I2530" s="859"/>
    </row>
    <row r="2531" spans="1:9" x14ac:dyDescent="0.25">
      <c r="A2531" s="933">
        <v>95956</v>
      </c>
      <c r="B2531" s="933" t="s">
        <v>2244</v>
      </c>
      <c r="C2531" s="933" t="s">
        <v>1341</v>
      </c>
      <c r="D2531" s="935">
        <v>1780.57</v>
      </c>
      <c r="E2531" s="290"/>
      <c r="F2531" s="857"/>
      <c r="G2531" s="859"/>
      <c r="H2531" s="859"/>
      <c r="I2531" s="859"/>
    </row>
    <row r="2532" spans="1:9" x14ac:dyDescent="0.25">
      <c r="A2532" s="933">
        <v>95957</v>
      </c>
      <c r="B2532" s="933" t="s">
        <v>2245</v>
      </c>
      <c r="C2532" s="933" t="s">
        <v>1341</v>
      </c>
      <c r="D2532" s="935">
        <v>2223.33</v>
      </c>
      <c r="E2532" s="290"/>
      <c r="F2532" s="857"/>
      <c r="G2532" s="859"/>
      <c r="H2532" s="859"/>
      <c r="I2532" s="859"/>
    </row>
    <row r="2533" spans="1:9" x14ac:dyDescent="0.25">
      <c r="A2533" s="933">
        <v>95969</v>
      </c>
      <c r="B2533" s="933" t="s">
        <v>2246</v>
      </c>
      <c r="C2533" s="933" t="s">
        <v>1341</v>
      </c>
      <c r="D2533" s="935">
        <v>2214.2399999999998</v>
      </c>
      <c r="E2533" s="290"/>
      <c r="F2533" s="857"/>
      <c r="G2533" s="859"/>
      <c r="H2533" s="859"/>
      <c r="I2533" s="859"/>
    </row>
    <row r="2534" spans="1:9" x14ac:dyDescent="0.25">
      <c r="A2534" s="933">
        <v>97733</v>
      </c>
      <c r="B2534" s="933" t="s">
        <v>2247</v>
      </c>
      <c r="C2534" s="933" t="s">
        <v>1341</v>
      </c>
      <c r="D2534" s="935">
        <v>2703.16</v>
      </c>
      <c r="E2534" s="290"/>
      <c r="F2534" s="857"/>
      <c r="G2534" s="859"/>
      <c r="H2534" s="859"/>
      <c r="I2534" s="859"/>
    </row>
    <row r="2535" spans="1:9" x14ac:dyDescent="0.25">
      <c r="A2535" s="933">
        <v>97734</v>
      </c>
      <c r="B2535" s="933" t="s">
        <v>2248</v>
      </c>
      <c r="C2535" s="933" t="s">
        <v>1341</v>
      </c>
      <c r="D2535" s="935">
        <v>2339.8200000000002</v>
      </c>
      <c r="E2535" s="290"/>
      <c r="F2535" s="857"/>
      <c r="G2535" s="859"/>
      <c r="H2535" s="859"/>
      <c r="I2535" s="859"/>
    </row>
    <row r="2536" spans="1:9" x14ac:dyDescent="0.25">
      <c r="A2536" s="933">
        <v>97735</v>
      </c>
      <c r="B2536" s="933" t="s">
        <v>2249</v>
      </c>
      <c r="C2536" s="933" t="s">
        <v>1341</v>
      </c>
      <c r="D2536" s="935">
        <v>1898.95</v>
      </c>
      <c r="E2536" s="290"/>
      <c r="F2536" s="857"/>
      <c r="G2536" s="859"/>
      <c r="H2536" s="859"/>
      <c r="I2536" s="859"/>
    </row>
    <row r="2537" spans="1:9" x14ac:dyDescent="0.25">
      <c r="A2537" s="933">
        <v>97736</v>
      </c>
      <c r="B2537" s="933" t="s">
        <v>2250</v>
      </c>
      <c r="C2537" s="933" t="s">
        <v>1341</v>
      </c>
      <c r="D2537" s="935">
        <v>1096.54</v>
      </c>
      <c r="E2537" s="290"/>
      <c r="F2537" s="857"/>
      <c r="G2537" s="859"/>
      <c r="H2537" s="859"/>
      <c r="I2537" s="859"/>
    </row>
    <row r="2538" spans="1:9" x14ac:dyDescent="0.25">
      <c r="A2538" s="933">
        <v>97737</v>
      </c>
      <c r="B2538" s="933" t="s">
        <v>2251</v>
      </c>
      <c r="C2538" s="933" t="s">
        <v>1341</v>
      </c>
      <c r="D2538" s="935">
        <v>2572.77</v>
      </c>
      <c r="E2538" s="290"/>
      <c r="F2538" s="857"/>
      <c r="G2538" s="859"/>
      <c r="H2538" s="859"/>
      <c r="I2538" s="859"/>
    </row>
    <row r="2539" spans="1:9" x14ac:dyDescent="0.25">
      <c r="A2539" s="933">
        <v>97738</v>
      </c>
      <c r="B2539" s="933" t="s">
        <v>5687</v>
      </c>
      <c r="C2539" s="933" t="s">
        <v>1341</v>
      </c>
      <c r="D2539" s="935">
        <v>3783.65</v>
      </c>
      <c r="E2539" s="290"/>
      <c r="F2539" s="857"/>
      <c r="G2539" s="859"/>
      <c r="H2539" s="859"/>
      <c r="I2539" s="859"/>
    </row>
    <row r="2540" spans="1:9" x14ac:dyDescent="0.25">
      <c r="A2540" s="933">
        <v>97739</v>
      </c>
      <c r="B2540" s="933" t="s">
        <v>2252</v>
      </c>
      <c r="C2540" s="933" t="s">
        <v>1341</v>
      </c>
      <c r="D2540" s="935">
        <v>2200.73</v>
      </c>
      <c r="E2540" s="290"/>
      <c r="F2540" s="857"/>
      <c r="G2540" s="859"/>
      <c r="H2540" s="859"/>
      <c r="I2540" s="859"/>
    </row>
    <row r="2541" spans="1:9" x14ac:dyDescent="0.25">
      <c r="A2541" s="933">
        <v>97740</v>
      </c>
      <c r="B2541" s="933" t="s">
        <v>2253</v>
      </c>
      <c r="C2541" s="933" t="s">
        <v>1341</v>
      </c>
      <c r="D2541" s="935">
        <v>1497.81</v>
      </c>
      <c r="E2541" s="290"/>
      <c r="F2541" s="857"/>
      <c r="G2541" s="859"/>
      <c r="H2541" s="859"/>
      <c r="I2541" s="859"/>
    </row>
    <row r="2542" spans="1:9" x14ac:dyDescent="0.25">
      <c r="A2542" s="933">
        <v>98615</v>
      </c>
      <c r="B2542" s="933" t="s">
        <v>6139</v>
      </c>
      <c r="C2542" s="933" t="s">
        <v>419</v>
      </c>
      <c r="D2542" s="934">
        <v>85.33</v>
      </c>
      <c r="E2542" s="290"/>
      <c r="F2542" s="857"/>
      <c r="G2542" s="859"/>
      <c r="H2542" s="859"/>
      <c r="I2542" s="859"/>
    </row>
    <row r="2543" spans="1:9" x14ac:dyDescent="0.25">
      <c r="A2543" s="933">
        <v>98616</v>
      </c>
      <c r="B2543" s="933" t="s">
        <v>6140</v>
      </c>
      <c r="C2543" s="933" t="s">
        <v>419</v>
      </c>
      <c r="D2543" s="934">
        <v>65.59</v>
      </c>
      <c r="E2543" s="290"/>
      <c r="F2543" s="857"/>
      <c r="G2543" s="859"/>
      <c r="H2543" s="859"/>
      <c r="I2543" s="859"/>
    </row>
    <row r="2544" spans="1:9" x14ac:dyDescent="0.25">
      <c r="A2544" s="933">
        <v>98617</v>
      </c>
      <c r="B2544" s="933" t="s">
        <v>6141</v>
      </c>
      <c r="C2544" s="933" t="s">
        <v>419</v>
      </c>
      <c r="D2544" s="934">
        <v>59.94</v>
      </c>
      <c r="E2544" s="290"/>
      <c r="F2544" s="857"/>
      <c r="G2544" s="859"/>
      <c r="H2544" s="859"/>
      <c r="I2544" s="859"/>
    </row>
    <row r="2545" spans="1:9" x14ac:dyDescent="0.25">
      <c r="A2545" s="933">
        <v>98618</v>
      </c>
      <c r="B2545" s="933" t="s">
        <v>6142</v>
      </c>
      <c r="C2545" s="933" t="s">
        <v>419</v>
      </c>
      <c r="D2545" s="934">
        <v>82.67</v>
      </c>
      <c r="E2545" s="290"/>
      <c r="F2545" s="857"/>
      <c r="G2545" s="859"/>
      <c r="H2545" s="859"/>
      <c r="I2545" s="859"/>
    </row>
    <row r="2546" spans="1:9" x14ac:dyDescent="0.25">
      <c r="A2546" s="933">
        <v>98619</v>
      </c>
      <c r="B2546" s="933" t="s">
        <v>6143</v>
      </c>
      <c r="C2546" s="933" t="s">
        <v>419</v>
      </c>
      <c r="D2546" s="934">
        <v>74.150000000000006</v>
      </c>
      <c r="E2546" s="290"/>
      <c r="F2546" s="857"/>
      <c r="G2546" s="859"/>
      <c r="H2546" s="859"/>
      <c r="I2546" s="859"/>
    </row>
    <row r="2547" spans="1:9" x14ac:dyDescent="0.25">
      <c r="A2547" s="933">
        <v>98620</v>
      </c>
      <c r="B2547" s="933" t="s">
        <v>6144</v>
      </c>
      <c r="C2547" s="933" t="s">
        <v>419</v>
      </c>
      <c r="D2547" s="934">
        <v>69.849999999999994</v>
      </c>
      <c r="E2547" s="290"/>
      <c r="F2547" s="857"/>
      <c r="G2547" s="859"/>
      <c r="H2547" s="859"/>
      <c r="I2547" s="859"/>
    </row>
    <row r="2548" spans="1:9" x14ac:dyDescent="0.25">
      <c r="A2548" s="933">
        <v>98621</v>
      </c>
      <c r="B2548" s="933" t="s">
        <v>6145</v>
      </c>
      <c r="C2548" s="933" t="s">
        <v>419</v>
      </c>
      <c r="D2548" s="934">
        <v>92.25</v>
      </c>
      <c r="E2548" s="290"/>
      <c r="F2548" s="857"/>
      <c r="G2548" s="859"/>
      <c r="H2548" s="859"/>
      <c r="I2548" s="859"/>
    </row>
    <row r="2549" spans="1:9" x14ac:dyDescent="0.25">
      <c r="A2549" s="933">
        <v>98622</v>
      </c>
      <c r="B2549" s="933" t="s">
        <v>6146</v>
      </c>
      <c r="C2549" s="933" t="s">
        <v>419</v>
      </c>
      <c r="D2549" s="934">
        <v>85.39</v>
      </c>
      <c r="E2549" s="290"/>
      <c r="F2549" s="857"/>
      <c r="G2549" s="859"/>
      <c r="H2549" s="859"/>
      <c r="I2549" s="859"/>
    </row>
    <row r="2550" spans="1:9" x14ac:dyDescent="0.25">
      <c r="A2550" s="933">
        <v>98623</v>
      </c>
      <c r="B2550" s="933" t="s">
        <v>6147</v>
      </c>
      <c r="C2550" s="933" t="s">
        <v>419</v>
      </c>
      <c r="D2550" s="934">
        <v>81.91</v>
      </c>
      <c r="E2550" s="290"/>
      <c r="F2550" s="857"/>
      <c r="G2550" s="859"/>
      <c r="H2550" s="859"/>
      <c r="I2550" s="859"/>
    </row>
    <row r="2551" spans="1:9" x14ac:dyDescent="0.25">
      <c r="A2551" s="933">
        <v>98624</v>
      </c>
      <c r="B2551" s="933" t="s">
        <v>6148</v>
      </c>
      <c r="C2551" s="933" t="s">
        <v>419</v>
      </c>
      <c r="D2551" s="934">
        <v>103.03</v>
      </c>
      <c r="E2551" s="290"/>
      <c r="F2551" s="857"/>
      <c r="G2551" s="859"/>
      <c r="H2551" s="859"/>
      <c r="I2551" s="859"/>
    </row>
    <row r="2552" spans="1:9" x14ac:dyDescent="0.25">
      <c r="A2552" s="933">
        <v>98625</v>
      </c>
      <c r="B2552" s="933" t="s">
        <v>6149</v>
      </c>
      <c r="C2552" s="933" t="s">
        <v>419</v>
      </c>
      <c r="D2552" s="934">
        <v>97.28</v>
      </c>
      <c r="E2552" s="290"/>
      <c r="F2552" s="857"/>
      <c r="G2552" s="859"/>
      <c r="H2552" s="859"/>
      <c r="I2552" s="859"/>
    </row>
    <row r="2553" spans="1:9" x14ac:dyDescent="0.25">
      <c r="A2553" s="933">
        <v>98626</v>
      </c>
      <c r="B2553" s="933" t="s">
        <v>6150</v>
      </c>
      <c r="C2553" s="933" t="s">
        <v>419</v>
      </c>
      <c r="D2553" s="934">
        <v>94.3</v>
      </c>
      <c r="E2553" s="290"/>
      <c r="F2553" s="857"/>
      <c r="G2553" s="859"/>
      <c r="H2553" s="859"/>
      <c r="I2553" s="859"/>
    </row>
    <row r="2554" spans="1:9" x14ac:dyDescent="0.25">
      <c r="A2554" s="933">
        <v>98655</v>
      </c>
      <c r="B2554" s="933" t="s">
        <v>6151</v>
      </c>
      <c r="C2554" s="933" t="s">
        <v>169</v>
      </c>
      <c r="D2554" s="934">
        <v>423.59</v>
      </c>
      <c r="E2554" s="290"/>
      <c r="F2554" s="857"/>
      <c r="G2554" s="859"/>
      <c r="H2554" s="859"/>
      <c r="I2554" s="859"/>
    </row>
    <row r="2555" spans="1:9" x14ac:dyDescent="0.25">
      <c r="A2555" s="933">
        <v>98656</v>
      </c>
      <c r="B2555" s="933" t="s">
        <v>6152</v>
      </c>
      <c r="C2555" s="933" t="s">
        <v>169</v>
      </c>
      <c r="D2555" s="934">
        <v>430.16</v>
      </c>
      <c r="E2555" s="290"/>
      <c r="F2555" s="857"/>
      <c r="G2555" s="859"/>
      <c r="H2555" s="859"/>
      <c r="I2555" s="859"/>
    </row>
    <row r="2556" spans="1:9" x14ac:dyDescent="0.25">
      <c r="A2556" s="933">
        <v>98657</v>
      </c>
      <c r="B2556" s="933" t="s">
        <v>6153</v>
      </c>
      <c r="C2556" s="933" t="s">
        <v>169</v>
      </c>
      <c r="D2556" s="934">
        <v>436.71</v>
      </c>
      <c r="E2556" s="290"/>
      <c r="F2556" s="857"/>
      <c r="G2556" s="859"/>
      <c r="H2556" s="859"/>
      <c r="I2556" s="859"/>
    </row>
    <row r="2557" spans="1:9" x14ac:dyDescent="0.25">
      <c r="A2557" s="933">
        <v>98658</v>
      </c>
      <c r="B2557" s="933" t="s">
        <v>6154</v>
      </c>
      <c r="C2557" s="933" t="s">
        <v>169</v>
      </c>
      <c r="D2557" s="934">
        <v>443.27</v>
      </c>
      <c r="E2557" s="290"/>
      <c r="F2557" s="857"/>
      <c r="G2557" s="859"/>
      <c r="H2557" s="859"/>
      <c r="I2557" s="859"/>
    </row>
    <row r="2558" spans="1:9" x14ac:dyDescent="0.25">
      <c r="A2558" s="933">
        <v>98659</v>
      </c>
      <c r="B2558" s="933" t="s">
        <v>6155</v>
      </c>
      <c r="C2558" s="933" t="s">
        <v>169</v>
      </c>
      <c r="D2558" s="934">
        <v>456.41</v>
      </c>
      <c r="E2558" s="290"/>
      <c r="F2558" s="857"/>
      <c r="G2558" s="859"/>
      <c r="H2558" s="859"/>
      <c r="I2558" s="859"/>
    </row>
    <row r="2559" spans="1:9" x14ac:dyDescent="0.25">
      <c r="A2559" s="933">
        <v>98746</v>
      </c>
      <c r="B2559" s="933" t="s">
        <v>6156</v>
      </c>
      <c r="C2559" s="933" t="s">
        <v>169</v>
      </c>
      <c r="D2559" s="934">
        <v>54.45</v>
      </c>
      <c r="E2559" s="290"/>
      <c r="F2559" s="857"/>
      <c r="G2559" s="859"/>
      <c r="H2559" s="859"/>
      <c r="I2559" s="859"/>
    </row>
    <row r="2560" spans="1:9" x14ac:dyDescent="0.25">
      <c r="A2560" s="933">
        <v>98749</v>
      </c>
      <c r="B2560" s="933" t="s">
        <v>6157</v>
      </c>
      <c r="C2560" s="933" t="s">
        <v>169</v>
      </c>
      <c r="D2560" s="934">
        <v>64.510000000000005</v>
      </c>
      <c r="E2560" s="290"/>
      <c r="F2560" s="857"/>
      <c r="G2560" s="859"/>
      <c r="H2560" s="859"/>
      <c r="I2560" s="859"/>
    </row>
    <row r="2561" spans="1:9" x14ac:dyDescent="0.25">
      <c r="A2561" s="933">
        <v>98750</v>
      </c>
      <c r="B2561" s="933" t="s">
        <v>6158</v>
      </c>
      <c r="C2561" s="933" t="s">
        <v>169</v>
      </c>
      <c r="D2561" s="934">
        <v>76.63</v>
      </c>
      <c r="E2561" s="290"/>
      <c r="F2561" s="857"/>
      <c r="G2561" s="859"/>
      <c r="H2561" s="859"/>
      <c r="I2561" s="859"/>
    </row>
    <row r="2562" spans="1:9" x14ac:dyDescent="0.25">
      <c r="A2562" s="933">
        <v>98751</v>
      </c>
      <c r="B2562" s="933" t="s">
        <v>6159</v>
      </c>
      <c r="C2562" s="933" t="s">
        <v>169</v>
      </c>
      <c r="D2562" s="934">
        <v>108.26</v>
      </c>
      <c r="E2562" s="290"/>
      <c r="F2562" s="857"/>
      <c r="G2562" s="859"/>
      <c r="H2562" s="859"/>
      <c r="I2562" s="859"/>
    </row>
    <row r="2563" spans="1:9" x14ac:dyDescent="0.25">
      <c r="A2563" s="933">
        <v>98752</v>
      </c>
      <c r="B2563" s="933" t="s">
        <v>6160</v>
      </c>
      <c r="C2563" s="933" t="s">
        <v>169</v>
      </c>
      <c r="D2563" s="934">
        <v>146.26</v>
      </c>
      <c r="E2563" s="290"/>
      <c r="F2563" s="857"/>
      <c r="G2563" s="859"/>
      <c r="H2563" s="859"/>
      <c r="I2563" s="859"/>
    </row>
    <row r="2564" spans="1:9" x14ac:dyDescent="0.25">
      <c r="A2564" s="933">
        <v>98753</v>
      </c>
      <c r="B2564" s="933" t="s">
        <v>6161</v>
      </c>
      <c r="C2564" s="933" t="s">
        <v>169</v>
      </c>
      <c r="D2564" s="934">
        <v>193.45</v>
      </c>
      <c r="E2564" s="290"/>
      <c r="F2564" s="857"/>
      <c r="G2564" s="859"/>
      <c r="H2564" s="859"/>
      <c r="I2564" s="859"/>
    </row>
    <row r="2565" spans="1:9" x14ac:dyDescent="0.25">
      <c r="A2565" s="933">
        <v>98560</v>
      </c>
      <c r="B2565" s="933" t="s">
        <v>6162</v>
      </c>
      <c r="C2565" s="933" t="s">
        <v>419</v>
      </c>
      <c r="D2565" s="934">
        <v>38.67</v>
      </c>
      <c r="E2565" s="290"/>
      <c r="F2565" s="857"/>
      <c r="G2565" s="859"/>
      <c r="H2565" s="859"/>
      <c r="I2565" s="859"/>
    </row>
    <row r="2566" spans="1:9" x14ac:dyDescent="0.25">
      <c r="A2566" s="933">
        <v>98561</v>
      </c>
      <c r="B2566" s="933" t="s">
        <v>6163</v>
      </c>
      <c r="C2566" s="933" t="s">
        <v>419</v>
      </c>
      <c r="D2566" s="934">
        <v>34.130000000000003</v>
      </c>
      <c r="E2566" s="290"/>
      <c r="F2566" s="857"/>
      <c r="G2566" s="859"/>
      <c r="H2566" s="859"/>
      <c r="I2566" s="859"/>
    </row>
    <row r="2567" spans="1:9" x14ac:dyDescent="0.25">
      <c r="A2567" s="933">
        <v>98562</v>
      </c>
      <c r="B2567" s="933" t="s">
        <v>6164</v>
      </c>
      <c r="C2567" s="933" t="s">
        <v>419</v>
      </c>
      <c r="D2567" s="934">
        <v>33.380000000000003</v>
      </c>
      <c r="E2567" s="290"/>
      <c r="F2567" s="857"/>
      <c r="G2567" s="859"/>
      <c r="H2567" s="859"/>
      <c r="I2567" s="859"/>
    </row>
    <row r="2568" spans="1:9" x14ac:dyDescent="0.25">
      <c r="A2568" s="933">
        <v>83735</v>
      </c>
      <c r="B2568" s="933" t="s">
        <v>2254</v>
      </c>
      <c r="C2568" s="933" t="s">
        <v>419</v>
      </c>
      <c r="D2568" s="934">
        <v>56.95</v>
      </c>
      <c r="E2568" s="290"/>
      <c r="F2568" s="857"/>
      <c r="G2568" s="859"/>
      <c r="H2568" s="859"/>
      <c r="I2568" s="859"/>
    </row>
    <row r="2569" spans="1:9" x14ac:dyDescent="0.25">
      <c r="A2569" s="933">
        <v>98555</v>
      </c>
      <c r="B2569" s="933" t="s">
        <v>12075</v>
      </c>
      <c r="C2569" s="933" t="s">
        <v>419</v>
      </c>
      <c r="D2569" s="934">
        <v>27.89</v>
      </c>
      <c r="E2569" s="290"/>
      <c r="F2569" s="857"/>
      <c r="G2569" s="859"/>
      <c r="H2569" s="859"/>
      <c r="I2569" s="859"/>
    </row>
    <row r="2570" spans="1:9" x14ac:dyDescent="0.25">
      <c r="A2570" s="933">
        <v>98556</v>
      </c>
      <c r="B2570" s="933" t="s">
        <v>12076</v>
      </c>
      <c r="C2570" s="933" t="s">
        <v>419</v>
      </c>
      <c r="D2570" s="934">
        <v>46.1</v>
      </c>
      <c r="E2570" s="290"/>
      <c r="F2570" s="857"/>
      <c r="G2570" s="859"/>
      <c r="H2570" s="859"/>
      <c r="I2570" s="859"/>
    </row>
    <row r="2571" spans="1:9" x14ac:dyDescent="0.25">
      <c r="A2571" s="933">
        <v>98558</v>
      </c>
      <c r="B2571" s="933" t="s">
        <v>12077</v>
      </c>
      <c r="C2571" s="933" t="s">
        <v>156</v>
      </c>
      <c r="D2571" s="934">
        <v>7.02</v>
      </c>
      <c r="E2571" s="290"/>
      <c r="F2571" s="857"/>
      <c r="G2571" s="859"/>
      <c r="H2571" s="859"/>
      <c r="I2571" s="859"/>
    </row>
    <row r="2572" spans="1:9" x14ac:dyDescent="0.25">
      <c r="A2572" s="933">
        <v>98559</v>
      </c>
      <c r="B2572" s="933" t="s">
        <v>6165</v>
      </c>
      <c r="C2572" s="933" t="s">
        <v>169</v>
      </c>
      <c r="D2572" s="934">
        <v>2.9</v>
      </c>
      <c r="E2572" s="290"/>
      <c r="F2572" s="857"/>
      <c r="G2572" s="859"/>
      <c r="H2572" s="859"/>
      <c r="I2572" s="859"/>
    </row>
    <row r="2573" spans="1:9" x14ac:dyDescent="0.25">
      <c r="A2573" s="933">
        <v>68053</v>
      </c>
      <c r="B2573" s="933" t="s">
        <v>2255</v>
      </c>
      <c r="C2573" s="933" t="s">
        <v>419</v>
      </c>
      <c r="D2573" s="934">
        <v>5.18</v>
      </c>
      <c r="E2573" s="290"/>
      <c r="F2573" s="857"/>
      <c r="G2573" s="859"/>
      <c r="H2573" s="859"/>
      <c r="I2573" s="859"/>
    </row>
    <row r="2574" spans="1:9" x14ac:dyDescent="0.25">
      <c r="A2574" s="933" t="s">
        <v>2256</v>
      </c>
      <c r="B2574" s="933" t="s">
        <v>2257</v>
      </c>
      <c r="C2574" s="933" t="s">
        <v>419</v>
      </c>
      <c r="D2574" s="934">
        <v>45.25</v>
      </c>
      <c r="E2574" s="290"/>
      <c r="F2574" s="857"/>
      <c r="G2574" s="859"/>
      <c r="H2574" s="859"/>
      <c r="I2574" s="859"/>
    </row>
    <row r="2575" spans="1:9" x14ac:dyDescent="0.25">
      <c r="A2575" s="933">
        <v>98546</v>
      </c>
      <c r="B2575" s="933" t="s">
        <v>6166</v>
      </c>
      <c r="C2575" s="933" t="s">
        <v>419</v>
      </c>
      <c r="D2575" s="934">
        <v>66.33</v>
      </c>
      <c r="E2575" s="290"/>
      <c r="F2575" s="857"/>
      <c r="G2575" s="859"/>
      <c r="H2575" s="859"/>
      <c r="I2575" s="859"/>
    </row>
    <row r="2576" spans="1:9" x14ac:dyDescent="0.25">
      <c r="A2576" s="933">
        <v>98547</v>
      </c>
      <c r="B2576" s="933" t="s">
        <v>6167</v>
      </c>
      <c r="C2576" s="933" t="s">
        <v>419</v>
      </c>
      <c r="D2576" s="934">
        <v>117.26</v>
      </c>
      <c r="E2576" s="290"/>
      <c r="F2576" s="857"/>
      <c r="G2576" s="859"/>
      <c r="H2576" s="859"/>
      <c r="I2576" s="859"/>
    </row>
    <row r="2577" spans="1:9" x14ac:dyDescent="0.25">
      <c r="A2577" s="933" t="s">
        <v>2258</v>
      </c>
      <c r="B2577" s="933" t="s">
        <v>2259</v>
      </c>
      <c r="C2577" s="933" t="s">
        <v>419</v>
      </c>
      <c r="D2577" s="934">
        <v>134.08000000000001</v>
      </c>
      <c r="E2577" s="290"/>
      <c r="F2577" s="857"/>
      <c r="G2577" s="859"/>
      <c r="H2577" s="859"/>
      <c r="I2577" s="859"/>
    </row>
    <row r="2578" spans="1:9" x14ac:dyDescent="0.25">
      <c r="A2578" s="933" t="s">
        <v>2260</v>
      </c>
      <c r="B2578" s="933" t="s">
        <v>2261</v>
      </c>
      <c r="C2578" s="933" t="s">
        <v>419</v>
      </c>
      <c r="D2578" s="934">
        <v>75.709999999999994</v>
      </c>
      <c r="E2578" s="290"/>
      <c r="F2578" s="857"/>
      <c r="G2578" s="859"/>
      <c r="H2578" s="859"/>
      <c r="I2578" s="859"/>
    </row>
    <row r="2579" spans="1:9" x14ac:dyDescent="0.25">
      <c r="A2579" s="933" t="s">
        <v>2262</v>
      </c>
      <c r="B2579" s="933" t="s">
        <v>2263</v>
      </c>
      <c r="C2579" s="933" t="s">
        <v>419</v>
      </c>
      <c r="D2579" s="934">
        <v>9.84</v>
      </c>
      <c r="E2579" s="290"/>
      <c r="F2579" s="857"/>
      <c r="G2579" s="859"/>
      <c r="H2579" s="859"/>
      <c r="I2579" s="859"/>
    </row>
    <row r="2580" spans="1:9" x14ac:dyDescent="0.25">
      <c r="A2580" s="933">
        <v>98557</v>
      </c>
      <c r="B2580" s="933" t="s">
        <v>6168</v>
      </c>
      <c r="C2580" s="933" t="s">
        <v>419</v>
      </c>
      <c r="D2580" s="934">
        <v>27.99</v>
      </c>
      <c r="E2580" s="290"/>
      <c r="F2580" s="857"/>
      <c r="G2580" s="859"/>
      <c r="H2580" s="859"/>
      <c r="I2580" s="859"/>
    </row>
    <row r="2581" spans="1:9" x14ac:dyDescent="0.25">
      <c r="A2581" s="933" t="s">
        <v>2264</v>
      </c>
      <c r="B2581" s="933" t="s">
        <v>2265</v>
      </c>
      <c r="C2581" s="933" t="s">
        <v>419</v>
      </c>
      <c r="D2581" s="934">
        <v>27.54</v>
      </c>
      <c r="E2581" s="290"/>
      <c r="F2581" s="857"/>
      <c r="G2581" s="859"/>
      <c r="H2581" s="859"/>
      <c r="I2581" s="859"/>
    </row>
    <row r="2582" spans="1:9" x14ac:dyDescent="0.25">
      <c r="A2582" s="933" t="s">
        <v>2266</v>
      </c>
      <c r="B2582" s="933" t="s">
        <v>2267</v>
      </c>
      <c r="C2582" s="933" t="s">
        <v>419</v>
      </c>
      <c r="D2582" s="934">
        <v>53.62</v>
      </c>
      <c r="E2582" s="290"/>
      <c r="F2582" s="857"/>
      <c r="G2582" s="859"/>
      <c r="H2582" s="859"/>
      <c r="I2582" s="859"/>
    </row>
    <row r="2583" spans="1:9" x14ac:dyDescent="0.25">
      <c r="A2583" s="933">
        <v>72124</v>
      </c>
      <c r="B2583" s="933" t="s">
        <v>2268</v>
      </c>
      <c r="C2583" s="933" t="s">
        <v>2238</v>
      </c>
      <c r="D2583" s="934">
        <v>96.84</v>
      </c>
      <c r="E2583" s="290"/>
      <c r="F2583" s="857"/>
      <c r="G2583" s="859"/>
      <c r="H2583" s="859"/>
      <c r="I2583" s="859"/>
    </row>
    <row r="2584" spans="1:9" x14ac:dyDescent="0.25">
      <c r="A2584" s="933" t="s">
        <v>2269</v>
      </c>
      <c r="B2584" s="933" t="s">
        <v>2270</v>
      </c>
      <c r="C2584" s="933" t="s">
        <v>169</v>
      </c>
      <c r="D2584" s="934">
        <v>50.89</v>
      </c>
      <c r="E2584" s="290"/>
      <c r="F2584" s="857"/>
      <c r="G2584" s="859"/>
      <c r="H2584" s="859"/>
      <c r="I2584" s="859"/>
    </row>
    <row r="2585" spans="1:9" x14ac:dyDescent="0.25">
      <c r="A2585" s="933" t="s">
        <v>2271</v>
      </c>
      <c r="B2585" s="933" t="s">
        <v>2272</v>
      </c>
      <c r="C2585" s="933" t="s">
        <v>419</v>
      </c>
      <c r="D2585" s="934">
        <v>168.88</v>
      </c>
      <c r="E2585" s="290"/>
      <c r="F2585" s="857"/>
      <c r="G2585" s="859"/>
      <c r="H2585" s="859"/>
      <c r="I2585" s="859"/>
    </row>
    <row r="2586" spans="1:9" x14ac:dyDescent="0.25">
      <c r="A2586" s="933">
        <v>98563</v>
      </c>
      <c r="B2586" s="933" t="s">
        <v>6169</v>
      </c>
      <c r="C2586" s="933" t="s">
        <v>419</v>
      </c>
      <c r="D2586" s="934">
        <v>26.35</v>
      </c>
      <c r="E2586" s="290"/>
      <c r="F2586" s="857"/>
      <c r="G2586" s="859"/>
      <c r="H2586" s="859"/>
      <c r="I2586" s="859"/>
    </row>
    <row r="2587" spans="1:9" x14ac:dyDescent="0.25">
      <c r="A2587" s="933">
        <v>98564</v>
      </c>
      <c r="B2587" s="933" t="s">
        <v>6170</v>
      </c>
      <c r="C2587" s="933" t="s">
        <v>419</v>
      </c>
      <c r="D2587" s="934">
        <v>37.22</v>
      </c>
      <c r="E2587" s="290"/>
      <c r="F2587" s="857"/>
      <c r="G2587" s="859"/>
      <c r="H2587" s="859"/>
      <c r="I2587" s="859"/>
    </row>
    <row r="2588" spans="1:9" x14ac:dyDescent="0.25">
      <c r="A2588" s="933">
        <v>98565</v>
      </c>
      <c r="B2588" s="933" t="s">
        <v>6171</v>
      </c>
      <c r="C2588" s="933" t="s">
        <v>419</v>
      </c>
      <c r="D2588" s="934">
        <v>38.4</v>
      </c>
      <c r="E2588" s="290"/>
      <c r="F2588" s="857"/>
      <c r="G2588" s="859"/>
      <c r="H2588" s="859"/>
      <c r="I2588" s="859"/>
    </row>
    <row r="2589" spans="1:9" x14ac:dyDescent="0.25">
      <c r="A2589" s="933">
        <v>98566</v>
      </c>
      <c r="B2589" s="933" t="s">
        <v>6172</v>
      </c>
      <c r="C2589" s="933" t="s">
        <v>419</v>
      </c>
      <c r="D2589" s="934">
        <v>49.25</v>
      </c>
      <c r="E2589" s="290"/>
      <c r="F2589" s="857"/>
      <c r="G2589" s="859"/>
      <c r="H2589" s="859"/>
      <c r="I2589" s="859"/>
    </row>
    <row r="2590" spans="1:9" x14ac:dyDescent="0.25">
      <c r="A2590" s="933">
        <v>98567</v>
      </c>
      <c r="B2590" s="933" t="s">
        <v>6173</v>
      </c>
      <c r="C2590" s="933" t="s">
        <v>419</v>
      </c>
      <c r="D2590" s="934">
        <v>49.89</v>
      </c>
      <c r="E2590" s="290"/>
      <c r="F2590" s="857"/>
      <c r="G2590" s="859"/>
      <c r="H2590" s="859"/>
      <c r="I2590" s="859"/>
    </row>
    <row r="2591" spans="1:9" x14ac:dyDescent="0.25">
      <c r="A2591" s="933">
        <v>98568</v>
      </c>
      <c r="B2591" s="933" t="s">
        <v>6174</v>
      </c>
      <c r="C2591" s="933" t="s">
        <v>419</v>
      </c>
      <c r="D2591" s="934">
        <v>60.72</v>
      </c>
      <c r="E2591" s="290"/>
      <c r="F2591" s="857"/>
      <c r="G2591" s="859"/>
      <c r="H2591" s="859"/>
      <c r="I2591" s="859"/>
    </row>
    <row r="2592" spans="1:9" x14ac:dyDescent="0.25">
      <c r="A2592" s="933">
        <v>98569</v>
      </c>
      <c r="B2592" s="933" t="s">
        <v>6175</v>
      </c>
      <c r="C2592" s="933" t="s">
        <v>419</v>
      </c>
      <c r="D2592" s="934">
        <v>61.89</v>
      </c>
      <c r="E2592" s="290"/>
      <c r="F2592" s="857"/>
      <c r="G2592" s="859"/>
      <c r="H2592" s="859"/>
      <c r="I2592" s="859"/>
    </row>
    <row r="2593" spans="1:9" x14ac:dyDescent="0.25">
      <c r="A2593" s="933">
        <v>98570</v>
      </c>
      <c r="B2593" s="933" t="s">
        <v>6176</v>
      </c>
      <c r="C2593" s="933" t="s">
        <v>419</v>
      </c>
      <c r="D2593" s="934">
        <v>72.760000000000005</v>
      </c>
      <c r="E2593" s="290"/>
      <c r="F2593" s="857"/>
      <c r="G2593" s="859"/>
      <c r="H2593" s="859"/>
      <c r="I2593" s="859"/>
    </row>
    <row r="2594" spans="1:9" x14ac:dyDescent="0.25">
      <c r="A2594" s="933">
        <v>98571</v>
      </c>
      <c r="B2594" s="933" t="s">
        <v>6177</v>
      </c>
      <c r="C2594" s="933" t="s">
        <v>419</v>
      </c>
      <c r="D2594" s="934">
        <v>29.72</v>
      </c>
      <c r="E2594" s="290"/>
      <c r="F2594" s="857"/>
      <c r="G2594" s="859"/>
      <c r="H2594" s="859"/>
      <c r="I2594" s="859"/>
    </row>
    <row r="2595" spans="1:9" x14ac:dyDescent="0.25">
      <c r="A2595" s="933">
        <v>98572</v>
      </c>
      <c r="B2595" s="933" t="s">
        <v>6178</v>
      </c>
      <c r="C2595" s="933" t="s">
        <v>419</v>
      </c>
      <c r="D2595" s="934">
        <v>36.85</v>
      </c>
      <c r="E2595" s="290"/>
      <c r="F2595" s="857"/>
      <c r="G2595" s="859"/>
      <c r="H2595" s="859"/>
      <c r="I2595" s="859"/>
    </row>
    <row r="2596" spans="1:9" x14ac:dyDescent="0.25">
      <c r="A2596" s="933">
        <v>98573</v>
      </c>
      <c r="B2596" s="933" t="s">
        <v>6179</v>
      </c>
      <c r="C2596" s="933" t="s">
        <v>419</v>
      </c>
      <c r="D2596" s="934">
        <v>47.34</v>
      </c>
      <c r="E2596" s="290"/>
      <c r="F2596" s="857"/>
      <c r="G2596" s="859"/>
      <c r="H2596" s="859"/>
      <c r="I2596" s="859"/>
    </row>
    <row r="2597" spans="1:9" x14ac:dyDescent="0.25">
      <c r="A2597" s="933" t="s">
        <v>2273</v>
      </c>
      <c r="B2597" s="933" t="s">
        <v>2274</v>
      </c>
      <c r="C2597" s="933" t="s">
        <v>169</v>
      </c>
      <c r="D2597" s="934">
        <v>30.46</v>
      </c>
      <c r="E2597" s="290"/>
      <c r="F2597" s="857"/>
      <c r="G2597" s="859"/>
      <c r="H2597" s="859"/>
      <c r="I2597" s="859"/>
    </row>
    <row r="2598" spans="1:9" x14ac:dyDescent="0.25">
      <c r="A2598" s="933" t="s">
        <v>2275</v>
      </c>
      <c r="B2598" s="933" t="s">
        <v>2276</v>
      </c>
      <c r="C2598" s="933" t="s">
        <v>169</v>
      </c>
      <c r="D2598" s="934">
        <v>47.81</v>
      </c>
      <c r="E2598" s="290"/>
      <c r="F2598" s="857"/>
      <c r="G2598" s="859"/>
      <c r="H2598" s="859"/>
      <c r="I2598" s="859"/>
    </row>
    <row r="2599" spans="1:9" x14ac:dyDescent="0.25">
      <c r="A2599" s="933">
        <v>91831</v>
      </c>
      <c r="B2599" s="933" t="s">
        <v>2277</v>
      </c>
      <c r="C2599" s="933" t="s">
        <v>169</v>
      </c>
      <c r="D2599" s="934">
        <v>6.29</v>
      </c>
      <c r="E2599" s="290"/>
      <c r="F2599" s="857"/>
      <c r="G2599" s="859"/>
      <c r="H2599" s="859"/>
      <c r="I2599" s="859"/>
    </row>
    <row r="2600" spans="1:9" x14ac:dyDescent="0.25">
      <c r="A2600" s="933">
        <v>91833</v>
      </c>
      <c r="B2600" s="933" t="s">
        <v>12078</v>
      </c>
      <c r="C2600" s="933" t="s">
        <v>169</v>
      </c>
      <c r="D2600" s="934">
        <v>6.58</v>
      </c>
      <c r="E2600" s="290"/>
      <c r="F2600" s="857"/>
      <c r="G2600" s="859"/>
      <c r="H2600" s="859"/>
      <c r="I2600" s="859"/>
    </row>
    <row r="2601" spans="1:9" x14ac:dyDescent="0.25">
      <c r="A2601" s="933">
        <v>91834</v>
      </c>
      <c r="B2601" s="933" t="s">
        <v>2278</v>
      </c>
      <c r="C2601" s="933" t="s">
        <v>169</v>
      </c>
      <c r="D2601" s="934">
        <v>7.18</v>
      </c>
      <c r="E2601" s="290"/>
      <c r="F2601" s="857"/>
      <c r="G2601" s="859"/>
      <c r="H2601" s="859"/>
      <c r="I2601" s="859"/>
    </row>
    <row r="2602" spans="1:9" x14ac:dyDescent="0.25">
      <c r="A2602" s="933">
        <v>91835</v>
      </c>
      <c r="B2602" s="933" t="s">
        <v>12079</v>
      </c>
      <c r="C2602" s="933" t="s">
        <v>169</v>
      </c>
      <c r="D2602" s="934">
        <v>7.92</v>
      </c>
      <c r="E2602" s="290"/>
      <c r="F2602" s="857"/>
      <c r="G2602" s="859"/>
      <c r="H2602" s="859"/>
      <c r="I2602" s="859"/>
    </row>
    <row r="2603" spans="1:9" x14ac:dyDescent="0.25">
      <c r="A2603" s="933">
        <v>91836</v>
      </c>
      <c r="B2603" s="933" t="s">
        <v>2279</v>
      </c>
      <c r="C2603" s="933" t="s">
        <v>169</v>
      </c>
      <c r="D2603" s="934">
        <v>9.2200000000000006</v>
      </c>
      <c r="E2603" s="290"/>
      <c r="F2603" s="857"/>
      <c r="G2603" s="859"/>
      <c r="H2603" s="859"/>
      <c r="I2603" s="859"/>
    </row>
    <row r="2604" spans="1:9" x14ac:dyDescent="0.25">
      <c r="A2604" s="933">
        <v>91837</v>
      </c>
      <c r="B2604" s="933" t="s">
        <v>12080</v>
      </c>
      <c r="C2604" s="933" t="s">
        <v>169</v>
      </c>
      <c r="D2604" s="934">
        <v>10.95</v>
      </c>
      <c r="E2604" s="290"/>
      <c r="F2604" s="857"/>
      <c r="G2604" s="859"/>
      <c r="H2604" s="859"/>
      <c r="I2604" s="859"/>
    </row>
    <row r="2605" spans="1:9" x14ac:dyDescent="0.25">
      <c r="A2605" s="933">
        <v>91839</v>
      </c>
      <c r="B2605" s="933" t="s">
        <v>12081</v>
      </c>
      <c r="C2605" s="933" t="s">
        <v>169</v>
      </c>
      <c r="D2605" s="934">
        <v>8.8000000000000007</v>
      </c>
      <c r="E2605" s="290"/>
      <c r="F2605" s="857"/>
      <c r="G2605" s="859"/>
      <c r="H2605" s="859"/>
      <c r="I2605" s="859"/>
    </row>
    <row r="2606" spans="1:9" x14ac:dyDescent="0.25">
      <c r="A2606" s="933">
        <v>91840</v>
      </c>
      <c r="B2606" s="933" t="s">
        <v>12082</v>
      </c>
      <c r="C2606" s="933" t="s">
        <v>169</v>
      </c>
      <c r="D2606" s="934">
        <v>11.03</v>
      </c>
      <c r="E2606" s="290"/>
      <c r="F2606" s="857"/>
      <c r="G2606" s="859"/>
      <c r="H2606" s="859"/>
      <c r="I2606" s="859"/>
    </row>
    <row r="2607" spans="1:9" x14ac:dyDescent="0.25">
      <c r="A2607" s="933">
        <v>91841</v>
      </c>
      <c r="B2607" s="933" t="s">
        <v>12083</v>
      </c>
      <c r="C2607" s="933" t="s">
        <v>169</v>
      </c>
      <c r="D2607" s="934">
        <v>10.57</v>
      </c>
      <c r="E2607" s="290"/>
      <c r="F2607" s="857"/>
      <c r="G2607" s="859"/>
      <c r="H2607" s="859"/>
      <c r="I2607" s="859"/>
    </row>
    <row r="2608" spans="1:9" x14ac:dyDescent="0.25">
      <c r="A2608" s="933">
        <v>91842</v>
      </c>
      <c r="B2608" s="933" t="s">
        <v>2280</v>
      </c>
      <c r="C2608" s="933" t="s">
        <v>169</v>
      </c>
      <c r="D2608" s="934">
        <v>5.03</v>
      </c>
      <c r="E2608" s="290"/>
      <c r="F2608" s="857"/>
      <c r="G2608" s="859"/>
      <c r="H2608" s="859"/>
      <c r="I2608" s="859"/>
    </row>
    <row r="2609" spans="1:9" x14ac:dyDescent="0.25">
      <c r="A2609" s="933">
        <v>91843</v>
      </c>
      <c r="B2609" s="933" t="s">
        <v>12084</v>
      </c>
      <c r="C2609" s="933" t="s">
        <v>169</v>
      </c>
      <c r="D2609" s="934">
        <v>5.32</v>
      </c>
      <c r="E2609" s="290"/>
      <c r="F2609" s="857"/>
      <c r="G2609" s="859"/>
      <c r="H2609" s="859"/>
      <c r="I2609" s="859"/>
    </row>
    <row r="2610" spans="1:9" x14ac:dyDescent="0.25">
      <c r="A2610" s="933">
        <v>91844</v>
      </c>
      <c r="B2610" s="933" t="s">
        <v>2281</v>
      </c>
      <c r="C2610" s="933" t="s">
        <v>169</v>
      </c>
      <c r="D2610" s="934">
        <v>5.93</v>
      </c>
      <c r="E2610" s="290"/>
      <c r="F2610" s="857"/>
      <c r="G2610" s="859"/>
      <c r="H2610" s="859"/>
      <c r="I2610" s="859"/>
    </row>
    <row r="2611" spans="1:9" x14ac:dyDescent="0.25">
      <c r="A2611" s="933">
        <v>91845</v>
      </c>
      <c r="B2611" s="933" t="s">
        <v>12085</v>
      </c>
      <c r="C2611" s="933" t="s">
        <v>169</v>
      </c>
      <c r="D2611" s="934">
        <v>6.67</v>
      </c>
      <c r="E2611" s="290"/>
      <c r="F2611" s="857"/>
      <c r="G2611" s="859"/>
      <c r="H2611" s="859"/>
      <c r="I2611" s="859"/>
    </row>
    <row r="2612" spans="1:9" x14ac:dyDescent="0.25">
      <c r="A2612" s="933">
        <v>91846</v>
      </c>
      <c r="B2612" s="933" t="s">
        <v>2282</v>
      </c>
      <c r="C2612" s="933" t="s">
        <v>169</v>
      </c>
      <c r="D2612" s="934">
        <v>7.97</v>
      </c>
      <c r="E2612" s="290"/>
      <c r="F2612" s="857"/>
      <c r="G2612" s="859"/>
      <c r="H2612" s="859"/>
      <c r="I2612" s="859"/>
    </row>
    <row r="2613" spans="1:9" x14ac:dyDescent="0.25">
      <c r="A2613" s="933">
        <v>91847</v>
      </c>
      <c r="B2613" s="933" t="s">
        <v>12086</v>
      </c>
      <c r="C2613" s="933" t="s">
        <v>169</v>
      </c>
      <c r="D2613" s="934">
        <v>9.6999999999999993</v>
      </c>
      <c r="E2613" s="290"/>
      <c r="F2613" s="857"/>
      <c r="G2613" s="859"/>
      <c r="H2613" s="859"/>
      <c r="I2613" s="859"/>
    </row>
    <row r="2614" spans="1:9" x14ac:dyDescent="0.25">
      <c r="A2614" s="933">
        <v>91849</v>
      </c>
      <c r="B2614" s="933" t="s">
        <v>12087</v>
      </c>
      <c r="C2614" s="933" t="s">
        <v>169</v>
      </c>
      <c r="D2614" s="934">
        <v>7.55</v>
      </c>
      <c r="E2614" s="290"/>
      <c r="F2614" s="857"/>
      <c r="G2614" s="859"/>
      <c r="H2614" s="859"/>
      <c r="I2614" s="859"/>
    </row>
    <row r="2615" spans="1:9" x14ac:dyDescent="0.25">
      <c r="A2615" s="933">
        <v>91850</v>
      </c>
      <c r="B2615" s="933" t="s">
        <v>12088</v>
      </c>
      <c r="C2615" s="933" t="s">
        <v>169</v>
      </c>
      <c r="D2615" s="934">
        <v>9.83</v>
      </c>
      <c r="E2615" s="290"/>
      <c r="F2615" s="857"/>
      <c r="G2615" s="859"/>
      <c r="H2615" s="859"/>
      <c r="I2615" s="859"/>
    </row>
    <row r="2616" spans="1:9" x14ac:dyDescent="0.25">
      <c r="A2616" s="933">
        <v>91851</v>
      </c>
      <c r="B2616" s="933" t="s">
        <v>12089</v>
      </c>
      <c r="C2616" s="933" t="s">
        <v>169</v>
      </c>
      <c r="D2616" s="934">
        <v>9.3699999999999992</v>
      </c>
      <c r="E2616" s="290"/>
      <c r="F2616" s="857"/>
      <c r="G2616" s="859"/>
      <c r="H2616" s="859"/>
      <c r="I2616" s="859"/>
    </row>
    <row r="2617" spans="1:9" x14ac:dyDescent="0.25">
      <c r="A2617" s="933">
        <v>91852</v>
      </c>
      <c r="B2617" s="933" t="s">
        <v>2283</v>
      </c>
      <c r="C2617" s="933" t="s">
        <v>169</v>
      </c>
      <c r="D2617" s="934">
        <v>7.88</v>
      </c>
      <c r="E2617" s="290"/>
      <c r="F2617" s="857"/>
      <c r="G2617" s="859"/>
      <c r="H2617" s="859"/>
      <c r="I2617" s="859"/>
    </row>
    <row r="2618" spans="1:9" x14ac:dyDescent="0.25">
      <c r="A2618" s="933">
        <v>91853</v>
      </c>
      <c r="B2618" s="933" t="s">
        <v>12090</v>
      </c>
      <c r="C2618" s="933" t="s">
        <v>169</v>
      </c>
      <c r="D2618" s="934">
        <v>8.14</v>
      </c>
      <c r="E2618" s="290"/>
      <c r="F2618" s="857"/>
      <c r="G2618" s="859"/>
      <c r="H2618" s="859"/>
      <c r="I2618" s="859"/>
    </row>
    <row r="2619" spans="1:9" x14ac:dyDescent="0.25">
      <c r="A2619" s="933">
        <v>91854</v>
      </c>
      <c r="B2619" s="933" t="s">
        <v>2284</v>
      </c>
      <c r="C2619" s="933" t="s">
        <v>169</v>
      </c>
      <c r="D2619" s="934">
        <v>8.76</v>
      </c>
      <c r="E2619" s="290"/>
      <c r="F2619" s="857"/>
      <c r="G2619" s="859"/>
      <c r="H2619" s="859"/>
      <c r="I2619" s="859"/>
    </row>
    <row r="2620" spans="1:9" x14ac:dyDescent="0.25">
      <c r="A2620" s="933">
        <v>91855</v>
      </c>
      <c r="B2620" s="933" t="s">
        <v>12091</v>
      </c>
      <c r="C2620" s="933" t="s">
        <v>169</v>
      </c>
      <c r="D2620" s="934">
        <v>9.44</v>
      </c>
      <c r="E2620" s="290"/>
      <c r="F2620" s="857"/>
      <c r="G2620" s="859"/>
      <c r="H2620" s="859"/>
      <c r="I2620" s="859"/>
    </row>
    <row r="2621" spans="1:9" x14ac:dyDescent="0.25">
      <c r="A2621" s="933">
        <v>91856</v>
      </c>
      <c r="B2621" s="933" t="s">
        <v>2285</v>
      </c>
      <c r="C2621" s="933" t="s">
        <v>169</v>
      </c>
      <c r="D2621" s="934">
        <v>10.72</v>
      </c>
      <c r="E2621" s="290"/>
      <c r="F2621" s="857"/>
      <c r="G2621" s="859"/>
      <c r="H2621" s="859"/>
      <c r="I2621" s="859"/>
    </row>
    <row r="2622" spans="1:9" x14ac:dyDescent="0.25">
      <c r="A2622" s="933">
        <v>91857</v>
      </c>
      <c r="B2622" s="933" t="s">
        <v>12092</v>
      </c>
      <c r="C2622" s="933" t="s">
        <v>169</v>
      </c>
      <c r="D2622" s="934">
        <v>12.33</v>
      </c>
      <c r="E2622" s="290"/>
      <c r="F2622" s="857"/>
      <c r="G2622" s="859"/>
      <c r="H2622" s="859"/>
      <c r="I2622" s="859"/>
    </row>
    <row r="2623" spans="1:9" x14ac:dyDescent="0.25">
      <c r="A2623" s="933">
        <v>91859</v>
      </c>
      <c r="B2623" s="933" t="s">
        <v>12093</v>
      </c>
      <c r="C2623" s="933" t="s">
        <v>169</v>
      </c>
      <c r="D2623" s="934">
        <v>10.34</v>
      </c>
      <c r="E2623" s="290"/>
      <c r="F2623" s="857"/>
      <c r="G2623" s="859"/>
      <c r="H2623" s="859"/>
      <c r="I2623" s="859"/>
    </row>
    <row r="2624" spans="1:9" x14ac:dyDescent="0.25">
      <c r="A2624" s="933">
        <v>91860</v>
      </c>
      <c r="B2624" s="933" t="s">
        <v>12094</v>
      </c>
      <c r="C2624" s="933" t="s">
        <v>169</v>
      </c>
      <c r="D2624" s="934">
        <v>12.53</v>
      </c>
      <c r="E2624" s="290"/>
      <c r="F2624" s="857"/>
      <c r="G2624" s="859"/>
      <c r="H2624" s="859"/>
      <c r="I2624" s="859"/>
    </row>
    <row r="2625" spans="1:9" x14ac:dyDescent="0.25">
      <c r="A2625" s="933">
        <v>91861</v>
      </c>
      <c r="B2625" s="933" t="s">
        <v>12095</v>
      </c>
      <c r="C2625" s="933" t="s">
        <v>169</v>
      </c>
      <c r="D2625" s="934">
        <v>12.1</v>
      </c>
      <c r="E2625" s="290"/>
      <c r="F2625" s="857"/>
      <c r="G2625" s="859"/>
      <c r="H2625" s="859"/>
      <c r="I2625" s="859"/>
    </row>
    <row r="2626" spans="1:9" x14ac:dyDescent="0.25">
      <c r="A2626" s="933">
        <v>91862</v>
      </c>
      <c r="B2626" s="933" t="s">
        <v>2286</v>
      </c>
      <c r="C2626" s="933" t="s">
        <v>169</v>
      </c>
      <c r="D2626" s="934">
        <v>7.51</v>
      </c>
      <c r="E2626" s="290"/>
      <c r="F2626" s="857"/>
      <c r="G2626" s="859"/>
      <c r="H2626" s="859"/>
      <c r="I2626" s="859"/>
    </row>
    <row r="2627" spans="1:9" x14ac:dyDescent="0.25">
      <c r="A2627" s="933">
        <v>91863</v>
      </c>
      <c r="B2627" s="933" t="s">
        <v>2287</v>
      </c>
      <c r="C2627" s="933" t="s">
        <v>169</v>
      </c>
      <c r="D2627" s="934">
        <v>8.8800000000000008</v>
      </c>
      <c r="E2627" s="290"/>
      <c r="F2627" s="857"/>
      <c r="G2627" s="859"/>
      <c r="H2627" s="859"/>
      <c r="I2627" s="859"/>
    </row>
    <row r="2628" spans="1:9" x14ac:dyDescent="0.25">
      <c r="A2628" s="933">
        <v>91864</v>
      </c>
      <c r="B2628" s="933" t="s">
        <v>2288</v>
      </c>
      <c r="C2628" s="933" t="s">
        <v>169</v>
      </c>
      <c r="D2628" s="934">
        <v>11.52</v>
      </c>
      <c r="E2628" s="290"/>
      <c r="F2628" s="857"/>
      <c r="G2628" s="859"/>
      <c r="H2628" s="859"/>
      <c r="I2628" s="859"/>
    </row>
    <row r="2629" spans="1:9" x14ac:dyDescent="0.25">
      <c r="A2629" s="933">
        <v>91865</v>
      </c>
      <c r="B2629" s="933" t="s">
        <v>2289</v>
      </c>
      <c r="C2629" s="933" t="s">
        <v>169</v>
      </c>
      <c r="D2629" s="934">
        <v>14.26</v>
      </c>
      <c r="E2629" s="290"/>
      <c r="F2629" s="857"/>
      <c r="G2629" s="859"/>
      <c r="H2629" s="859"/>
      <c r="I2629" s="859"/>
    </row>
    <row r="2630" spans="1:9" x14ac:dyDescent="0.25">
      <c r="A2630" s="933">
        <v>91866</v>
      </c>
      <c r="B2630" s="933" t="s">
        <v>2290</v>
      </c>
      <c r="C2630" s="933" t="s">
        <v>169</v>
      </c>
      <c r="D2630" s="934">
        <v>6.4</v>
      </c>
      <c r="E2630" s="290"/>
      <c r="F2630" s="857"/>
      <c r="G2630" s="859"/>
      <c r="H2630" s="859"/>
      <c r="I2630" s="859"/>
    </row>
    <row r="2631" spans="1:9" x14ac:dyDescent="0.25">
      <c r="A2631" s="933">
        <v>91867</v>
      </c>
      <c r="B2631" s="933" t="s">
        <v>2291</v>
      </c>
      <c r="C2631" s="933" t="s">
        <v>169</v>
      </c>
      <c r="D2631" s="934">
        <v>7.78</v>
      </c>
      <c r="E2631" s="290"/>
      <c r="F2631" s="857"/>
      <c r="G2631" s="859"/>
      <c r="H2631" s="859"/>
      <c r="I2631" s="859"/>
    </row>
    <row r="2632" spans="1:9" x14ac:dyDescent="0.25">
      <c r="A2632" s="933">
        <v>91868</v>
      </c>
      <c r="B2632" s="933" t="s">
        <v>2292</v>
      </c>
      <c r="C2632" s="933" t="s">
        <v>169</v>
      </c>
      <c r="D2632" s="934">
        <v>10.43</v>
      </c>
      <c r="E2632" s="290"/>
      <c r="F2632" s="857"/>
      <c r="G2632" s="859"/>
      <c r="H2632" s="859"/>
      <c r="I2632" s="859"/>
    </row>
    <row r="2633" spans="1:9" x14ac:dyDescent="0.25">
      <c r="A2633" s="933">
        <v>91869</v>
      </c>
      <c r="B2633" s="933" t="s">
        <v>2293</v>
      </c>
      <c r="C2633" s="933" t="s">
        <v>169</v>
      </c>
      <c r="D2633" s="934">
        <v>13.17</v>
      </c>
      <c r="E2633" s="290"/>
      <c r="F2633" s="857"/>
      <c r="G2633" s="859"/>
      <c r="H2633" s="859"/>
      <c r="I2633" s="859"/>
    </row>
    <row r="2634" spans="1:9" x14ac:dyDescent="0.25">
      <c r="A2634" s="933">
        <v>91870</v>
      </c>
      <c r="B2634" s="933" t="s">
        <v>2294</v>
      </c>
      <c r="C2634" s="933" t="s">
        <v>169</v>
      </c>
      <c r="D2634" s="934">
        <v>9.8699999999999992</v>
      </c>
      <c r="E2634" s="290"/>
      <c r="F2634" s="857"/>
      <c r="G2634" s="859"/>
      <c r="H2634" s="859"/>
      <c r="I2634" s="859"/>
    </row>
    <row r="2635" spans="1:9" x14ac:dyDescent="0.25">
      <c r="A2635" s="933">
        <v>91871</v>
      </c>
      <c r="B2635" s="933" t="s">
        <v>2295</v>
      </c>
      <c r="C2635" s="933" t="s">
        <v>169</v>
      </c>
      <c r="D2635" s="934">
        <v>11.29</v>
      </c>
      <c r="E2635" s="290"/>
      <c r="F2635" s="857"/>
      <c r="G2635" s="859"/>
      <c r="H2635" s="859"/>
      <c r="I2635" s="859"/>
    </row>
    <row r="2636" spans="1:9" x14ac:dyDescent="0.25">
      <c r="A2636" s="933">
        <v>91872</v>
      </c>
      <c r="B2636" s="933" t="s">
        <v>2296</v>
      </c>
      <c r="C2636" s="933" t="s">
        <v>169</v>
      </c>
      <c r="D2636" s="934">
        <v>13.94</v>
      </c>
      <c r="E2636" s="290"/>
      <c r="F2636" s="857"/>
      <c r="G2636" s="859"/>
      <c r="H2636" s="859"/>
      <c r="I2636" s="859"/>
    </row>
    <row r="2637" spans="1:9" x14ac:dyDescent="0.25">
      <c r="A2637" s="933">
        <v>91873</v>
      </c>
      <c r="B2637" s="933" t="s">
        <v>2297</v>
      </c>
      <c r="C2637" s="933" t="s">
        <v>169</v>
      </c>
      <c r="D2637" s="934">
        <v>16.63</v>
      </c>
      <c r="E2637" s="290"/>
      <c r="F2637" s="857"/>
      <c r="G2637" s="859"/>
      <c r="H2637" s="859"/>
      <c r="I2637" s="859"/>
    </row>
    <row r="2638" spans="1:9" x14ac:dyDescent="0.25">
      <c r="A2638" s="933">
        <v>93008</v>
      </c>
      <c r="B2638" s="933" t="s">
        <v>2298</v>
      </c>
      <c r="C2638" s="933" t="s">
        <v>169</v>
      </c>
      <c r="D2638" s="934">
        <v>11.96</v>
      </c>
      <c r="E2638" s="290"/>
      <c r="F2638" s="857"/>
      <c r="G2638" s="859"/>
      <c r="H2638" s="859"/>
      <c r="I2638" s="859"/>
    </row>
    <row r="2639" spans="1:9" x14ac:dyDescent="0.25">
      <c r="A2639" s="933">
        <v>93009</v>
      </c>
      <c r="B2639" s="933" t="s">
        <v>2299</v>
      </c>
      <c r="C2639" s="933" t="s">
        <v>169</v>
      </c>
      <c r="D2639" s="934">
        <v>16.739999999999998</v>
      </c>
      <c r="E2639" s="290"/>
      <c r="F2639" s="857"/>
      <c r="G2639" s="859"/>
      <c r="H2639" s="859"/>
      <c r="I2639" s="859"/>
    </row>
    <row r="2640" spans="1:9" x14ac:dyDescent="0.25">
      <c r="A2640" s="933">
        <v>93010</v>
      </c>
      <c r="B2640" s="933" t="s">
        <v>2300</v>
      </c>
      <c r="C2640" s="933" t="s">
        <v>169</v>
      </c>
      <c r="D2640" s="934">
        <v>22.67</v>
      </c>
      <c r="E2640" s="290"/>
      <c r="F2640" s="857"/>
      <c r="G2640" s="859"/>
      <c r="H2640" s="859"/>
      <c r="I2640" s="859"/>
    </row>
    <row r="2641" spans="1:9" x14ac:dyDescent="0.25">
      <c r="A2641" s="933">
        <v>93011</v>
      </c>
      <c r="B2641" s="933" t="s">
        <v>2301</v>
      </c>
      <c r="C2641" s="933" t="s">
        <v>169</v>
      </c>
      <c r="D2641" s="934">
        <v>27.29</v>
      </c>
      <c r="E2641" s="290"/>
      <c r="F2641" s="857"/>
      <c r="G2641" s="859"/>
      <c r="H2641" s="859"/>
      <c r="I2641" s="859"/>
    </row>
    <row r="2642" spans="1:9" x14ac:dyDescent="0.25">
      <c r="A2642" s="933">
        <v>93012</v>
      </c>
      <c r="B2642" s="933" t="s">
        <v>2302</v>
      </c>
      <c r="C2642" s="933" t="s">
        <v>169</v>
      </c>
      <c r="D2642" s="934">
        <v>40.090000000000003</v>
      </c>
      <c r="E2642" s="290"/>
      <c r="F2642" s="857"/>
      <c r="G2642" s="859"/>
      <c r="H2642" s="859"/>
      <c r="I2642" s="859"/>
    </row>
    <row r="2643" spans="1:9" x14ac:dyDescent="0.25">
      <c r="A2643" s="933">
        <v>95726</v>
      </c>
      <c r="B2643" s="933" t="s">
        <v>2303</v>
      </c>
      <c r="C2643" s="933" t="s">
        <v>169</v>
      </c>
      <c r="D2643" s="934">
        <v>4.93</v>
      </c>
      <c r="E2643" s="290"/>
      <c r="F2643" s="857"/>
      <c r="G2643" s="859"/>
      <c r="H2643" s="859"/>
      <c r="I2643" s="859"/>
    </row>
    <row r="2644" spans="1:9" x14ac:dyDescent="0.25">
      <c r="A2644" s="933">
        <v>95727</v>
      </c>
      <c r="B2644" s="933" t="s">
        <v>2304</v>
      </c>
      <c r="C2644" s="933" t="s">
        <v>169</v>
      </c>
      <c r="D2644" s="934">
        <v>5.66</v>
      </c>
      <c r="E2644" s="290"/>
      <c r="F2644" s="857"/>
      <c r="G2644" s="859"/>
      <c r="H2644" s="859"/>
      <c r="I2644" s="859"/>
    </row>
    <row r="2645" spans="1:9" x14ac:dyDescent="0.25">
      <c r="A2645" s="933">
        <v>95728</v>
      </c>
      <c r="B2645" s="933" t="s">
        <v>2305</v>
      </c>
      <c r="C2645" s="933" t="s">
        <v>169</v>
      </c>
      <c r="D2645" s="934">
        <v>7.07</v>
      </c>
      <c r="E2645" s="290"/>
      <c r="F2645" s="857"/>
      <c r="G2645" s="859"/>
      <c r="H2645" s="859"/>
      <c r="I2645" s="859"/>
    </row>
    <row r="2646" spans="1:9" x14ac:dyDescent="0.25">
      <c r="A2646" s="933">
        <v>95729</v>
      </c>
      <c r="B2646" s="933" t="s">
        <v>2306</v>
      </c>
      <c r="C2646" s="933" t="s">
        <v>169</v>
      </c>
      <c r="D2646" s="934">
        <v>7.12</v>
      </c>
      <c r="E2646" s="290"/>
      <c r="F2646" s="857"/>
      <c r="G2646" s="859"/>
      <c r="H2646" s="859"/>
      <c r="I2646" s="859"/>
    </row>
    <row r="2647" spans="1:9" x14ac:dyDescent="0.25">
      <c r="A2647" s="933">
        <v>95730</v>
      </c>
      <c r="B2647" s="933" t="s">
        <v>2307</v>
      </c>
      <c r="C2647" s="933" t="s">
        <v>169</v>
      </c>
      <c r="D2647" s="934">
        <v>7.84</v>
      </c>
      <c r="E2647" s="290"/>
      <c r="F2647" s="857"/>
      <c r="G2647" s="859"/>
      <c r="H2647" s="859"/>
      <c r="I2647" s="859"/>
    </row>
    <row r="2648" spans="1:9" x14ac:dyDescent="0.25">
      <c r="A2648" s="933">
        <v>95731</v>
      </c>
      <c r="B2648" s="933" t="s">
        <v>2308</v>
      </c>
      <c r="C2648" s="933" t="s">
        <v>169</v>
      </c>
      <c r="D2648" s="934">
        <v>9.26</v>
      </c>
      <c r="E2648" s="290"/>
      <c r="F2648" s="857"/>
      <c r="G2648" s="859"/>
      <c r="H2648" s="859"/>
      <c r="I2648" s="859"/>
    </row>
    <row r="2649" spans="1:9" x14ac:dyDescent="0.25">
      <c r="A2649" s="933">
        <v>95732</v>
      </c>
      <c r="B2649" s="933" t="s">
        <v>2309</v>
      </c>
      <c r="C2649" s="933" t="s">
        <v>156</v>
      </c>
      <c r="D2649" s="934">
        <v>4.1500000000000004</v>
      </c>
      <c r="E2649" s="290"/>
      <c r="F2649" s="857"/>
      <c r="G2649" s="859"/>
      <c r="H2649" s="859"/>
      <c r="I2649" s="859"/>
    </row>
    <row r="2650" spans="1:9" x14ac:dyDescent="0.25">
      <c r="A2650" s="933">
        <v>95745</v>
      </c>
      <c r="B2650" s="933" t="s">
        <v>2310</v>
      </c>
      <c r="C2650" s="933" t="s">
        <v>169</v>
      </c>
      <c r="D2650" s="934">
        <v>18.399999999999999</v>
      </c>
      <c r="E2650" s="290"/>
      <c r="F2650" s="857"/>
      <c r="G2650" s="859"/>
      <c r="H2650" s="859"/>
      <c r="I2650" s="859"/>
    </row>
    <row r="2651" spans="1:9" x14ac:dyDescent="0.25">
      <c r="A2651" s="933">
        <v>95746</v>
      </c>
      <c r="B2651" s="933" t="s">
        <v>2311</v>
      </c>
      <c r="C2651" s="933" t="s">
        <v>169</v>
      </c>
      <c r="D2651" s="934">
        <v>22.96</v>
      </c>
      <c r="E2651" s="290"/>
      <c r="F2651" s="857"/>
      <c r="G2651" s="859"/>
      <c r="H2651" s="859"/>
      <c r="I2651" s="859"/>
    </row>
    <row r="2652" spans="1:9" x14ac:dyDescent="0.25">
      <c r="A2652" s="933">
        <v>95747</v>
      </c>
      <c r="B2652" s="933" t="s">
        <v>2312</v>
      </c>
      <c r="C2652" s="933" t="s">
        <v>169</v>
      </c>
      <c r="D2652" s="934">
        <v>37.25</v>
      </c>
      <c r="E2652" s="290"/>
      <c r="F2652" s="857"/>
      <c r="G2652" s="859"/>
      <c r="H2652" s="859"/>
      <c r="I2652" s="859"/>
    </row>
    <row r="2653" spans="1:9" x14ac:dyDescent="0.25">
      <c r="A2653" s="933">
        <v>95748</v>
      </c>
      <c r="B2653" s="933" t="s">
        <v>2313</v>
      </c>
      <c r="C2653" s="933" t="s">
        <v>169</v>
      </c>
      <c r="D2653" s="934">
        <v>40.770000000000003</v>
      </c>
      <c r="E2653" s="290"/>
      <c r="F2653" s="857"/>
      <c r="G2653" s="859"/>
      <c r="H2653" s="859"/>
      <c r="I2653" s="859"/>
    </row>
    <row r="2654" spans="1:9" x14ac:dyDescent="0.25">
      <c r="A2654" s="933">
        <v>95749</v>
      </c>
      <c r="B2654" s="933" t="s">
        <v>2314</v>
      </c>
      <c r="C2654" s="933" t="s">
        <v>169</v>
      </c>
      <c r="D2654" s="934">
        <v>25.54</v>
      </c>
      <c r="E2654" s="290"/>
      <c r="F2654" s="857"/>
      <c r="G2654" s="859"/>
      <c r="H2654" s="859"/>
      <c r="I2654" s="859"/>
    </row>
    <row r="2655" spans="1:9" x14ac:dyDescent="0.25">
      <c r="A2655" s="933">
        <v>95750</v>
      </c>
      <c r="B2655" s="933" t="s">
        <v>2315</v>
      </c>
      <c r="C2655" s="933" t="s">
        <v>169</v>
      </c>
      <c r="D2655" s="934">
        <v>29.95</v>
      </c>
      <c r="E2655" s="290"/>
      <c r="F2655" s="857"/>
      <c r="G2655" s="859"/>
      <c r="H2655" s="859"/>
      <c r="I2655" s="859"/>
    </row>
    <row r="2656" spans="1:9" x14ac:dyDescent="0.25">
      <c r="A2656" s="933">
        <v>95751</v>
      </c>
      <c r="B2656" s="933" t="s">
        <v>2316</v>
      </c>
      <c r="C2656" s="933" t="s">
        <v>169</v>
      </c>
      <c r="D2656" s="934">
        <v>44.01</v>
      </c>
      <c r="E2656" s="290"/>
      <c r="F2656" s="857"/>
      <c r="G2656" s="859"/>
      <c r="H2656" s="859"/>
      <c r="I2656" s="859"/>
    </row>
    <row r="2657" spans="1:9" x14ac:dyDescent="0.25">
      <c r="A2657" s="933">
        <v>95752</v>
      </c>
      <c r="B2657" s="933" t="s">
        <v>2317</v>
      </c>
      <c r="C2657" s="933" t="s">
        <v>169</v>
      </c>
      <c r="D2657" s="934">
        <v>47.3</v>
      </c>
      <c r="E2657" s="290"/>
      <c r="F2657" s="857"/>
      <c r="G2657" s="859"/>
      <c r="H2657" s="859"/>
      <c r="I2657" s="859"/>
    </row>
    <row r="2658" spans="1:9" x14ac:dyDescent="0.25">
      <c r="A2658" s="933">
        <v>97667</v>
      </c>
      <c r="B2658" s="933" t="s">
        <v>12096</v>
      </c>
      <c r="C2658" s="933" t="s">
        <v>169</v>
      </c>
      <c r="D2658" s="934">
        <v>6.68</v>
      </c>
      <c r="E2658" s="290"/>
      <c r="F2658" s="857"/>
      <c r="G2658" s="859"/>
      <c r="H2658" s="859"/>
      <c r="I2658" s="859"/>
    </row>
    <row r="2659" spans="1:9" x14ac:dyDescent="0.25">
      <c r="A2659" s="933">
        <v>97668</v>
      </c>
      <c r="B2659" s="933" t="s">
        <v>12097</v>
      </c>
      <c r="C2659" s="933" t="s">
        <v>169</v>
      </c>
      <c r="D2659" s="934">
        <v>10.43</v>
      </c>
      <c r="E2659" s="290"/>
      <c r="F2659" s="857"/>
      <c r="G2659" s="859"/>
      <c r="H2659" s="859"/>
      <c r="I2659" s="859"/>
    </row>
    <row r="2660" spans="1:9" x14ac:dyDescent="0.25">
      <c r="A2660" s="933">
        <v>97669</v>
      </c>
      <c r="B2660" s="933" t="s">
        <v>12098</v>
      </c>
      <c r="C2660" s="933" t="s">
        <v>169</v>
      </c>
      <c r="D2660" s="934">
        <v>17.149999999999999</v>
      </c>
      <c r="E2660" s="290"/>
      <c r="F2660" s="857"/>
      <c r="G2660" s="859"/>
      <c r="H2660" s="859"/>
      <c r="I2660" s="859"/>
    </row>
    <row r="2661" spans="1:9" x14ac:dyDescent="0.25">
      <c r="A2661" s="933">
        <v>97670</v>
      </c>
      <c r="B2661" s="933" t="s">
        <v>12099</v>
      </c>
      <c r="C2661" s="933" t="s">
        <v>169</v>
      </c>
      <c r="D2661" s="934">
        <v>21.67</v>
      </c>
      <c r="E2661" s="290"/>
      <c r="F2661" s="857"/>
      <c r="G2661" s="859"/>
      <c r="H2661" s="859"/>
      <c r="I2661" s="859"/>
    </row>
    <row r="2662" spans="1:9" x14ac:dyDescent="0.25">
      <c r="A2662" s="933">
        <v>72263</v>
      </c>
      <c r="B2662" s="933" t="s">
        <v>2318</v>
      </c>
      <c r="C2662" s="933" t="s">
        <v>156</v>
      </c>
      <c r="D2662" s="934">
        <v>25.6</v>
      </c>
      <c r="E2662" s="290"/>
      <c r="F2662" s="857"/>
      <c r="G2662" s="859"/>
      <c r="H2662" s="859"/>
      <c r="I2662" s="859"/>
    </row>
    <row r="2663" spans="1:9" x14ac:dyDescent="0.25">
      <c r="A2663" s="933">
        <v>72271</v>
      </c>
      <c r="B2663" s="933" t="s">
        <v>2319</v>
      </c>
      <c r="C2663" s="933" t="s">
        <v>156</v>
      </c>
      <c r="D2663" s="934">
        <v>14.32</v>
      </c>
      <c r="E2663" s="290"/>
      <c r="F2663" s="857"/>
      <c r="G2663" s="859"/>
      <c r="H2663" s="859"/>
      <c r="I2663" s="859"/>
    </row>
    <row r="2664" spans="1:9" x14ac:dyDescent="0.25">
      <c r="A2664" s="933">
        <v>72272</v>
      </c>
      <c r="B2664" s="933" t="s">
        <v>2320</v>
      </c>
      <c r="C2664" s="933" t="s">
        <v>156</v>
      </c>
      <c r="D2664" s="934">
        <v>15.58</v>
      </c>
      <c r="E2664" s="290"/>
      <c r="F2664" s="857"/>
      <c r="G2664" s="859"/>
      <c r="H2664" s="859"/>
      <c r="I2664" s="859"/>
    </row>
    <row r="2665" spans="1:9" x14ac:dyDescent="0.25">
      <c r="A2665" s="933">
        <v>91874</v>
      </c>
      <c r="B2665" s="933" t="s">
        <v>2321</v>
      </c>
      <c r="C2665" s="933" t="s">
        <v>156</v>
      </c>
      <c r="D2665" s="934">
        <v>4.83</v>
      </c>
      <c r="E2665" s="290"/>
      <c r="F2665" s="857"/>
      <c r="G2665" s="859"/>
      <c r="H2665" s="859"/>
      <c r="I2665" s="859"/>
    </row>
    <row r="2666" spans="1:9" x14ac:dyDescent="0.25">
      <c r="A2666" s="933">
        <v>91875</v>
      </c>
      <c r="B2666" s="933" t="s">
        <v>2322</v>
      </c>
      <c r="C2666" s="933" t="s">
        <v>156</v>
      </c>
      <c r="D2666" s="934">
        <v>6.32</v>
      </c>
      <c r="E2666" s="290"/>
      <c r="F2666" s="857"/>
      <c r="G2666" s="859"/>
      <c r="H2666" s="859"/>
      <c r="I2666" s="859"/>
    </row>
    <row r="2667" spans="1:9" x14ac:dyDescent="0.25">
      <c r="A2667" s="933">
        <v>91876</v>
      </c>
      <c r="B2667" s="933" t="s">
        <v>2323</v>
      </c>
      <c r="C2667" s="933" t="s">
        <v>156</v>
      </c>
      <c r="D2667" s="934">
        <v>8.3000000000000007</v>
      </c>
      <c r="E2667" s="290"/>
      <c r="F2667" s="857"/>
      <c r="G2667" s="859"/>
      <c r="H2667" s="859"/>
      <c r="I2667" s="859"/>
    </row>
    <row r="2668" spans="1:9" x14ac:dyDescent="0.25">
      <c r="A2668" s="933">
        <v>91877</v>
      </c>
      <c r="B2668" s="933" t="s">
        <v>2324</v>
      </c>
      <c r="C2668" s="933" t="s">
        <v>156</v>
      </c>
      <c r="D2668" s="934">
        <v>10.83</v>
      </c>
      <c r="E2668" s="290"/>
      <c r="F2668" s="857"/>
      <c r="G2668" s="859"/>
      <c r="H2668" s="859"/>
      <c r="I2668" s="859"/>
    </row>
    <row r="2669" spans="1:9" x14ac:dyDescent="0.25">
      <c r="A2669" s="933">
        <v>91878</v>
      </c>
      <c r="B2669" s="933" t="s">
        <v>2325</v>
      </c>
      <c r="C2669" s="933" t="s">
        <v>156</v>
      </c>
      <c r="D2669" s="934">
        <v>6.33</v>
      </c>
      <c r="E2669" s="290"/>
      <c r="F2669" s="857"/>
      <c r="G2669" s="859"/>
      <c r="H2669" s="859"/>
      <c r="I2669" s="859"/>
    </row>
    <row r="2670" spans="1:9" x14ac:dyDescent="0.25">
      <c r="A2670" s="933">
        <v>91879</v>
      </c>
      <c r="B2670" s="933" t="s">
        <v>2326</v>
      </c>
      <c r="C2670" s="933" t="s">
        <v>156</v>
      </c>
      <c r="D2670" s="934">
        <v>7.78</v>
      </c>
      <c r="E2670" s="290"/>
      <c r="F2670" s="857"/>
      <c r="G2670" s="859"/>
      <c r="H2670" s="859"/>
      <c r="I2670" s="859"/>
    </row>
    <row r="2671" spans="1:9" x14ac:dyDescent="0.25">
      <c r="A2671" s="933">
        <v>91880</v>
      </c>
      <c r="B2671" s="933" t="s">
        <v>2327</v>
      </c>
      <c r="C2671" s="933" t="s">
        <v>156</v>
      </c>
      <c r="D2671" s="934">
        <v>9.81</v>
      </c>
      <c r="E2671" s="290"/>
      <c r="F2671" s="857"/>
      <c r="G2671" s="859"/>
      <c r="H2671" s="859"/>
      <c r="I2671" s="859"/>
    </row>
    <row r="2672" spans="1:9" x14ac:dyDescent="0.25">
      <c r="A2672" s="933">
        <v>91881</v>
      </c>
      <c r="B2672" s="933" t="s">
        <v>2328</v>
      </c>
      <c r="C2672" s="933" t="s">
        <v>156</v>
      </c>
      <c r="D2672" s="934">
        <v>12.34</v>
      </c>
      <c r="E2672" s="290"/>
      <c r="F2672" s="857"/>
      <c r="G2672" s="859"/>
      <c r="H2672" s="859"/>
      <c r="I2672" s="859"/>
    </row>
    <row r="2673" spans="1:9" x14ac:dyDescent="0.25">
      <c r="A2673" s="933">
        <v>91882</v>
      </c>
      <c r="B2673" s="933" t="s">
        <v>2329</v>
      </c>
      <c r="C2673" s="933" t="s">
        <v>156</v>
      </c>
      <c r="D2673" s="934">
        <v>7.94</v>
      </c>
      <c r="E2673" s="290"/>
      <c r="F2673" s="857"/>
      <c r="G2673" s="859"/>
      <c r="H2673" s="859"/>
      <c r="I2673" s="859"/>
    </row>
    <row r="2674" spans="1:9" x14ac:dyDescent="0.25">
      <c r="A2674" s="933">
        <v>91884</v>
      </c>
      <c r="B2674" s="933" t="s">
        <v>2330</v>
      </c>
      <c r="C2674" s="933" t="s">
        <v>156</v>
      </c>
      <c r="D2674" s="934">
        <v>9.02</v>
      </c>
      <c r="E2674" s="290"/>
      <c r="F2674" s="857"/>
      <c r="G2674" s="859"/>
      <c r="H2674" s="859"/>
      <c r="I2674" s="859"/>
    </row>
    <row r="2675" spans="1:9" x14ac:dyDescent="0.25">
      <c r="A2675" s="933">
        <v>91885</v>
      </c>
      <c r="B2675" s="933" t="s">
        <v>2331</v>
      </c>
      <c r="C2675" s="933" t="s">
        <v>156</v>
      </c>
      <c r="D2675" s="934">
        <v>10.53</v>
      </c>
      <c r="E2675" s="290"/>
      <c r="F2675" s="857"/>
      <c r="G2675" s="859"/>
      <c r="H2675" s="859"/>
      <c r="I2675" s="859"/>
    </row>
    <row r="2676" spans="1:9" x14ac:dyDescent="0.25">
      <c r="A2676" s="933">
        <v>91886</v>
      </c>
      <c r="B2676" s="933" t="s">
        <v>2332</v>
      </c>
      <c r="C2676" s="933" t="s">
        <v>156</v>
      </c>
      <c r="D2676" s="934">
        <v>12.49</v>
      </c>
      <c r="E2676" s="290"/>
      <c r="F2676" s="857"/>
      <c r="G2676" s="859"/>
      <c r="H2676" s="859"/>
      <c r="I2676" s="859"/>
    </row>
    <row r="2677" spans="1:9" x14ac:dyDescent="0.25">
      <c r="A2677" s="933">
        <v>91887</v>
      </c>
      <c r="B2677" s="933" t="s">
        <v>2333</v>
      </c>
      <c r="C2677" s="933" t="s">
        <v>156</v>
      </c>
      <c r="D2677" s="934">
        <v>8.2799999999999994</v>
      </c>
      <c r="E2677" s="290"/>
      <c r="F2677" s="857"/>
      <c r="G2677" s="859"/>
      <c r="H2677" s="859"/>
      <c r="I2677" s="859"/>
    </row>
    <row r="2678" spans="1:9" x14ac:dyDescent="0.25">
      <c r="A2678" s="933">
        <v>91889</v>
      </c>
      <c r="B2678" s="933" t="s">
        <v>2334</v>
      </c>
      <c r="C2678" s="933" t="s">
        <v>156</v>
      </c>
      <c r="D2678" s="934">
        <v>8.08</v>
      </c>
      <c r="E2678" s="290"/>
      <c r="F2678" s="857"/>
      <c r="G2678" s="859"/>
      <c r="H2678" s="859"/>
      <c r="I2678" s="859"/>
    </row>
    <row r="2679" spans="1:9" x14ac:dyDescent="0.25">
      <c r="A2679" s="933">
        <v>91890</v>
      </c>
      <c r="B2679" s="933" t="s">
        <v>2335</v>
      </c>
      <c r="C2679" s="933" t="s">
        <v>156</v>
      </c>
      <c r="D2679" s="934">
        <v>10.11</v>
      </c>
      <c r="E2679" s="290"/>
      <c r="F2679" s="857"/>
      <c r="G2679" s="859"/>
      <c r="H2679" s="859"/>
      <c r="I2679" s="859"/>
    </row>
    <row r="2680" spans="1:9" x14ac:dyDescent="0.25">
      <c r="A2680" s="933">
        <v>91892</v>
      </c>
      <c r="B2680" s="933" t="s">
        <v>2336</v>
      </c>
      <c r="C2680" s="933" t="s">
        <v>156</v>
      </c>
      <c r="D2680" s="934">
        <v>11.42</v>
      </c>
      <c r="E2680" s="290"/>
      <c r="F2680" s="857"/>
      <c r="G2680" s="859"/>
      <c r="H2680" s="859"/>
      <c r="I2680" s="859"/>
    </row>
    <row r="2681" spans="1:9" x14ac:dyDescent="0.25">
      <c r="A2681" s="933">
        <v>91893</v>
      </c>
      <c r="B2681" s="933" t="s">
        <v>2337</v>
      </c>
      <c r="C2681" s="933" t="s">
        <v>156</v>
      </c>
      <c r="D2681" s="934">
        <v>13.6</v>
      </c>
      <c r="E2681" s="290"/>
      <c r="F2681" s="857"/>
      <c r="G2681" s="859"/>
      <c r="H2681" s="859"/>
      <c r="I2681" s="859"/>
    </row>
    <row r="2682" spans="1:9" x14ac:dyDescent="0.25">
      <c r="A2682" s="933">
        <v>91895</v>
      </c>
      <c r="B2682" s="933" t="s">
        <v>12100</v>
      </c>
      <c r="C2682" s="933" t="s">
        <v>156</v>
      </c>
      <c r="D2682" s="934">
        <v>14.93</v>
      </c>
      <c r="E2682" s="290"/>
      <c r="F2682" s="857"/>
      <c r="G2682" s="859"/>
      <c r="H2682" s="859"/>
      <c r="I2682" s="859"/>
    </row>
    <row r="2683" spans="1:9" x14ac:dyDescent="0.25">
      <c r="A2683" s="933">
        <v>91896</v>
      </c>
      <c r="B2683" s="933" t="s">
        <v>2338</v>
      </c>
      <c r="C2683" s="933" t="s">
        <v>156</v>
      </c>
      <c r="D2683" s="934">
        <v>16.8</v>
      </c>
      <c r="E2683" s="290"/>
      <c r="F2683" s="857"/>
      <c r="G2683" s="859"/>
      <c r="H2683" s="859"/>
      <c r="I2683" s="859"/>
    </row>
    <row r="2684" spans="1:9" x14ac:dyDescent="0.25">
      <c r="A2684" s="933">
        <v>91898</v>
      </c>
      <c r="B2684" s="933" t="s">
        <v>2339</v>
      </c>
      <c r="C2684" s="933" t="s">
        <v>156</v>
      </c>
      <c r="D2684" s="934">
        <v>18.23</v>
      </c>
      <c r="E2684" s="290"/>
      <c r="F2684" s="857"/>
      <c r="G2684" s="859"/>
      <c r="H2684" s="859"/>
      <c r="I2684" s="859"/>
    </row>
    <row r="2685" spans="1:9" x14ac:dyDescent="0.25">
      <c r="A2685" s="933">
        <v>91899</v>
      </c>
      <c r="B2685" s="933" t="s">
        <v>2340</v>
      </c>
      <c r="C2685" s="933" t="s">
        <v>156</v>
      </c>
      <c r="D2685" s="934">
        <v>10.46</v>
      </c>
      <c r="E2685" s="290"/>
      <c r="F2685" s="857"/>
      <c r="G2685" s="859"/>
      <c r="H2685" s="859"/>
      <c r="I2685" s="859"/>
    </row>
    <row r="2686" spans="1:9" x14ac:dyDescent="0.25">
      <c r="A2686" s="933">
        <v>91901</v>
      </c>
      <c r="B2686" s="933" t="s">
        <v>2341</v>
      </c>
      <c r="C2686" s="933" t="s">
        <v>156</v>
      </c>
      <c r="D2686" s="934">
        <v>10.26</v>
      </c>
      <c r="E2686" s="290"/>
      <c r="F2686" s="857"/>
      <c r="G2686" s="859"/>
      <c r="H2686" s="859"/>
      <c r="I2686" s="859"/>
    </row>
    <row r="2687" spans="1:9" x14ac:dyDescent="0.25">
      <c r="A2687" s="933">
        <v>91902</v>
      </c>
      <c r="B2687" s="933" t="s">
        <v>2342</v>
      </c>
      <c r="C2687" s="933" t="s">
        <v>156</v>
      </c>
      <c r="D2687" s="934">
        <v>12.29</v>
      </c>
      <c r="E2687" s="290"/>
      <c r="F2687" s="857"/>
      <c r="G2687" s="859"/>
      <c r="H2687" s="859"/>
      <c r="I2687" s="859"/>
    </row>
    <row r="2688" spans="1:9" x14ac:dyDescent="0.25">
      <c r="A2688" s="933">
        <v>91904</v>
      </c>
      <c r="B2688" s="933" t="s">
        <v>2343</v>
      </c>
      <c r="C2688" s="933" t="s">
        <v>156</v>
      </c>
      <c r="D2688" s="934">
        <v>13.6</v>
      </c>
      <c r="E2688" s="290"/>
      <c r="F2688" s="857"/>
      <c r="G2688" s="859"/>
      <c r="H2688" s="859"/>
      <c r="I2688" s="859"/>
    </row>
    <row r="2689" spans="1:9" x14ac:dyDescent="0.25">
      <c r="A2689" s="933">
        <v>91905</v>
      </c>
      <c r="B2689" s="933" t="s">
        <v>2344</v>
      </c>
      <c r="C2689" s="933" t="s">
        <v>156</v>
      </c>
      <c r="D2689" s="934">
        <v>15.77</v>
      </c>
      <c r="E2689" s="290"/>
      <c r="F2689" s="857"/>
      <c r="G2689" s="859"/>
      <c r="H2689" s="859"/>
      <c r="I2689" s="859"/>
    </row>
    <row r="2690" spans="1:9" x14ac:dyDescent="0.25">
      <c r="A2690" s="933">
        <v>91907</v>
      </c>
      <c r="B2690" s="933" t="s">
        <v>12101</v>
      </c>
      <c r="C2690" s="933" t="s">
        <v>156</v>
      </c>
      <c r="D2690" s="934">
        <v>17.100000000000001</v>
      </c>
      <c r="E2690" s="290"/>
      <c r="F2690" s="857"/>
      <c r="G2690" s="859"/>
      <c r="H2690" s="859"/>
      <c r="I2690" s="859"/>
    </row>
    <row r="2691" spans="1:9" x14ac:dyDescent="0.25">
      <c r="A2691" s="933">
        <v>91908</v>
      </c>
      <c r="B2691" s="933" t="s">
        <v>2345</v>
      </c>
      <c r="C2691" s="933" t="s">
        <v>156</v>
      </c>
      <c r="D2691" s="934">
        <v>19.03</v>
      </c>
      <c r="E2691" s="290"/>
      <c r="F2691" s="857"/>
      <c r="G2691" s="859"/>
      <c r="H2691" s="859"/>
      <c r="I2691" s="859"/>
    </row>
    <row r="2692" spans="1:9" x14ac:dyDescent="0.25">
      <c r="A2692" s="933">
        <v>91910</v>
      </c>
      <c r="B2692" s="933" t="s">
        <v>2346</v>
      </c>
      <c r="C2692" s="933" t="s">
        <v>156</v>
      </c>
      <c r="D2692" s="934">
        <v>20.46</v>
      </c>
      <c r="E2692" s="290"/>
      <c r="F2692" s="857"/>
      <c r="G2692" s="859"/>
      <c r="H2692" s="859"/>
      <c r="I2692" s="859"/>
    </row>
    <row r="2693" spans="1:9" x14ac:dyDescent="0.25">
      <c r="A2693" s="933">
        <v>91911</v>
      </c>
      <c r="B2693" s="933" t="s">
        <v>2347</v>
      </c>
      <c r="C2693" s="933" t="s">
        <v>156</v>
      </c>
      <c r="D2693" s="934">
        <v>12.94</v>
      </c>
      <c r="E2693" s="290"/>
      <c r="F2693" s="857"/>
      <c r="G2693" s="859"/>
      <c r="H2693" s="859"/>
      <c r="I2693" s="859"/>
    </row>
    <row r="2694" spans="1:9" x14ac:dyDescent="0.25">
      <c r="A2694" s="933">
        <v>91913</v>
      </c>
      <c r="B2694" s="933" t="s">
        <v>2348</v>
      </c>
      <c r="C2694" s="933" t="s">
        <v>156</v>
      </c>
      <c r="D2694" s="934">
        <v>12.74</v>
      </c>
      <c r="E2694" s="290"/>
      <c r="F2694" s="857"/>
      <c r="G2694" s="859"/>
      <c r="H2694" s="859"/>
      <c r="I2694" s="859"/>
    </row>
    <row r="2695" spans="1:9" x14ac:dyDescent="0.25">
      <c r="A2695" s="933">
        <v>91914</v>
      </c>
      <c r="B2695" s="933" t="s">
        <v>2349</v>
      </c>
      <c r="C2695" s="933" t="s">
        <v>156</v>
      </c>
      <c r="D2695" s="934">
        <v>14.21</v>
      </c>
      <c r="E2695" s="290"/>
      <c r="F2695" s="857"/>
      <c r="G2695" s="859"/>
      <c r="H2695" s="859"/>
      <c r="I2695" s="859"/>
    </row>
    <row r="2696" spans="1:9" x14ac:dyDescent="0.25">
      <c r="A2696" s="933">
        <v>91916</v>
      </c>
      <c r="B2696" s="933" t="s">
        <v>2350</v>
      </c>
      <c r="C2696" s="933" t="s">
        <v>156</v>
      </c>
      <c r="D2696" s="934">
        <v>15.52</v>
      </c>
      <c r="E2696" s="290"/>
      <c r="F2696" s="857"/>
      <c r="G2696" s="859"/>
      <c r="H2696" s="859"/>
      <c r="I2696" s="859"/>
    </row>
    <row r="2697" spans="1:9" x14ac:dyDescent="0.25">
      <c r="A2697" s="933">
        <v>91917</v>
      </c>
      <c r="B2697" s="933" t="s">
        <v>2351</v>
      </c>
      <c r="C2697" s="933" t="s">
        <v>156</v>
      </c>
      <c r="D2697" s="934">
        <v>16.91</v>
      </c>
      <c r="E2697" s="290"/>
      <c r="F2697" s="857"/>
      <c r="G2697" s="859"/>
      <c r="H2697" s="859"/>
      <c r="I2697" s="859"/>
    </row>
    <row r="2698" spans="1:9" x14ac:dyDescent="0.25">
      <c r="A2698" s="933">
        <v>91919</v>
      </c>
      <c r="B2698" s="933" t="s">
        <v>12102</v>
      </c>
      <c r="C2698" s="933" t="s">
        <v>156</v>
      </c>
      <c r="D2698" s="934">
        <v>18.239999999999998</v>
      </c>
      <c r="E2698" s="290"/>
      <c r="F2698" s="857"/>
      <c r="G2698" s="859"/>
      <c r="H2698" s="859"/>
      <c r="I2698" s="859"/>
    </row>
    <row r="2699" spans="1:9" x14ac:dyDescent="0.25">
      <c r="A2699" s="933">
        <v>91920</v>
      </c>
      <c r="B2699" s="933" t="s">
        <v>2352</v>
      </c>
      <c r="C2699" s="933" t="s">
        <v>156</v>
      </c>
      <c r="D2699" s="934">
        <v>19.29</v>
      </c>
      <c r="E2699" s="290"/>
      <c r="F2699" s="857"/>
      <c r="G2699" s="859"/>
      <c r="H2699" s="859"/>
      <c r="I2699" s="859"/>
    </row>
    <row r="2700" spans="1:9" x14ac:dyDescent="0.25">
      <c r="A2700" s="933">
        <v>91922</v>
      </c>
      <c r="B2700" s="933" t="s">
        <v>2353</v>
      </c>
      <c r="C2700" s="933" t="s">
        <v>156</v>
      </c>
      <c r="D2700" s="934">
        <v>20.72</v>
      </c>
      <c r="E2700" s="290"/>
      <c r="F2700" s="857"/>
      <c r="G2700" s="859"/>
      <c r="H2700" s="859"/>
      <c r="I2700" s="859"/>
    </row>
    <row r="2701" spans="1:9" x14ac:dyDescent="0.25">
      <c r="A2701" s="933">
        <v>93013</v>
      </c>
      <c r="B2701" s="933" t="s">
        <v>2354</v>
      </c>
      <c r="C2701" s="933" t="s">
        <v>156</v>
      </c>
      <c r="D2701" s="934">
        <v>13.97</v>
      </c>
      <c r="E2701" s="290"/>
      <c r="F2701" s="857"/>
      <c r="G2701" s="859"/>
      <c r="H2701" s="859"/>
      <c r="I2701" s="859"/>
    </row>
    <row r="2702" spans="1:9" x14ac:dyDescent="0.25">
      <c r="A2702" s="933">
        <v>93014</v>
      </c>
      <c r="B2702" s="933" t="s">
        <v>2355</v>
      </c>
      <c r="C2702" s="933" t="s">
        <v>156</v>
      </c>
      <c r="D2702" s="934">
        <v>16.78</v>
      </c>
      <c r="E2702" s="290"/>
      <c r="F2702" s="857"/>
      <c r="G2702" s="859"/>
      <c r="H2702" s="859"/>
      <c r="I2702" s="859"/>
    </row>
    <row r="2703" spans="1:9" x14ac:dyDescent="0.25">
      <c r="A2703" s="933">
        <v>93015</v>
      </c>
      <c r="B2703" s="933" t="s">
        <v>2356</v>
      </c>
      <c r="C2703" s="933" t="s">
        <v>156</v>
      </c>
      <c r="D2703" s="934">
        <v>23.57</v>
      </c>
      <c r="E2703" s="290"/>
      <c r="F2703" s="857"/>
      <c r="G2703" s="859"/>
      <c r="H2703" s="859"/>
      <c r="I2703" s="859"/>
    </row>
    <row r="2704" spans="1:9" x14ac:dyDescent="0.25">
      <c r="A2704" s="933">
        <v>93016</v>
      </c>
      <c r="B2704" s="933" t="s">
        <v>2357</v>
      </c>
      <c r="C2704" s="933" t="s">
        <v>156</v>
      </c>
      <c r="D2704" s="934">
        <v>27.95</v>
      </c>
      <c r="E2704" s="290"/>
      <c r="F2704" s="857"/>
      <c r="G2704" s="859"/>
      <c r="H2704" s="859"/>
      <c r="I2704" s="859"/>
    </row>
    <row r="2705" spans="1:9" x14ac:dyDescent="0.25">
      <c r="A2705" s="933">
        <v>93017</v>
      </c>
      <c r="B2705" s="933" t="s">
        <v>2358</v>
      </c>
      <c r="C2705" s="933" t="s">
        <v>156</v>
      </c>
      <c r="D2705" s="934">
        <v>40.06</v>
      </c>
      <c r="E2705" s="290"/>
      <c r="F2705" s="857"/>
      <c r="G2705" s="859"/>
      <c r="H2705" s="859"/>
      <c r="I2705" s="859"/>
    </row>
    <row r="2706" spans="1:9" x14ac:dyDescent="0.25">
      <c r="A2706" s="933">
        <v>93018</v>
      </c>
      <c r="B2706" s="933" t="s">
        <v>2359</v>
      </c>
      <c r="C2706" s="933" t="s">
        <v>156</v>
      </c>
      <c r="D2706" s="934">
        <v>21.19</v>
      </c>
      <c r="E2706" s="290"/>
      <c r="F2706" s="857"/>
      <c r="G2706" s="859"/>
      <c r="H2706" s="859"/>
      <c r="I2706" s="859"/>
    </row>
    <row r="2707" spans="1:9" x14ac:dyDescent="0.25">
      <c r="A2707" s="933">
        <v>93020</v>
      </c>
      <c r="B2707" s="933" t="s">
        <v>2360</v>
      </c>
      <c r="C2707" s="933" t="s">
        <v>156</v>
      </c>
      <c r="D2707" s="934">
        <v>26.2</v>
      </c>
      <c r="E2707" s="290"/>
      <c r="F2707" s="857"/>
      <c r="G2707" s="859"/>
      <c r="H2707" s="859"/>
      <c r="I2707" s="859"/>
    </row>
    <row r="2708" spans="1:9" x14ac:dyDescent="0.25">
      <c r="A2708" s="933">
        <v>93022</v>
      </c>
      <c r="B2708" s="933" t="s">
        <v>2361</v>
      </c>
      <c r="C2708" s="933" t="s">
        <v>156</v>
      </c>
      <c r="D2708" s="934">
        <v>39.72</v>
      </c>
      <c r="E2708" s="290"/>
      <c r="F2708" s="857"/>
      <c r="G2708" s="859"/>
      <c r="H2708" s="859"/>
      <c r="I2708" s="859"/>
    </row>
    <row r="2709" spans="1:9" x14ac:dyDescent="0.25">
      <c r="A2709" s="933">
        <v>93024</v>
      </c>
      <c r="B2709" s="933" t="s">
        <v>2362</v>
      </c>
      <c r="C2709" s="933" t="s">
        <v>156</v>
      </c>
      <c r="D2709" s="934">
        <v>42.33</v>
      </c>
      <c r="E2709" s="290"/>
      <c r="F2709" s="857"/>
      <c r="G2709" s="859"/>
      <c r="H2709" s="859"/>
      <c r="I2709" s="859"/>
    </row>
    <row r="2710" spans="1:9" x14ac:dyDescent="0.25">
      <c r="A2710" s="933">
        <v>93026</v>
      </c>
      <c r="B2710" s="933" t="s">
        <v>2363</v>
      </c>
      <c r="C2710" s="933" t="s">
        <v>156</v>
      </c>
      <c r="D2710" s="934">
        <v>64.760000000000005</v>
      </c>
      <c r="E2710" s="290"/>
      <c r="F2710" s="857"/>
      <c r="G2710" s="859"/>
      <c r="H2710" s="859"/>
      <c r="I2710" s="859"/>
    </row>
    <row r="2711" spans="1:9" x14ac:dyDescent="0.25">
      <c r="A2711" s="933">
        <v>95733</v>
      </c>
      <c r="B2711" s="933" t="s">
        <v>2364</v>
      </c>
      <c r="C2711" s="933" t="s">
        <v>156</v>
      </c>
      <c r="D2711" s="934">
        <v>5.39</v>
      </c>
      <c r="E2711" s="290"/>
      <c r="F2711" s="857"/>
      <c r="G2711" s="859"/>
      <c r="H2711" s="859"/>
      <c r="I2711" s="859"/>
    </row>
    <row r="2712" spans="1:9" x14ac:dyDescent="0.25">
      <c r="A2712" s="933">
        <v>95734</v>
      </c>
      <c r="B2712" s="933" t="s">
        <v>2365</v>
      </c>
      <c r="C2712" s="933" t="s">
        <v>156</v>
      </c>
      <c r="D2712" s="934">
        <v>7.13</v>
      </c>
      <c r="E2712" s="290"/>
      <c r="F2712" s="857"/>
      <c r="G2712" s="859"/>
      <c r="H2712" s="859"/>
      <c r="I2712" s="859"/>
    </row>
    <row r="2713" spans="1:9" x14ac:dyDescent="0.25">
      <c r="A2713" s="933">
        <v>95735</v>
      </c>
      <c r="B2713" s="933" t="s">
        <v>2366</v>
      </c>
      <c r="C2713" s="933" t="s">
        <v>156</v>
      </c>
      <c r="D2713" s="934">
        <v>6.44</v>
      </c>
      <c r="E2713" s="290"/>
      <c r="F2713" s="857"/>
      <c r="G2713" s="859"/>
      <c r="H2713" s="859"/>
      <c r="I2713" s="859"/>
    </row>
    <row r="2714" spans="1:9" x14ac:dyDescent="0.25">
      <c r="A2714" s="933">
        <v>95736</v>
      </c>
      <c r="B2714" s="933" t="s">
        <v>2367</v>
      </c>
      <c r="C2714" s="933" t="s">
        <v>156</v>
      </c>
      <c r="D2714" s="934">
        <v>7.41</v>
      </c>
      <c r="E2714" s="290"/>
      <c r="F2714" s="857"/>
      <c r="G2714" s="859"/>
      <c r="H2714" s="859"/>
      <c r="I2714" s="859"/>
    </row>
    <row r="2715" spans="1:9" x14ac:dyDescent="0.25">
      <c r="A2715" s="933">
        <v>95738</v>
      </c>
      <c r="B2715" s="933" t="s">
        <v>2368</v>
      </c>
      <c r="C2715" s="933" t="s">
        <v>156</v>
      </c>
      <c r="D2715" s="934">
        <v>8.7899999999999991</v>
      </c>
      <c r="E2715" s="290"/>
      <c r="F2715" s="857"/>
      <c r="G2715" s="859"/>
      <c r="H2715" s="859"/>
      <c r="I2715" s="859"/>
    </row>
    <row r="2716" spans="1:9" x14ac:dyDescent="0.25">
      <c r="A2716" s="933">
        <v>95753</v>
      </c>
      <c r="B2716" s="933" t="s">
        <v>2369</v>
      </c>
      <c r="C2716" s="933" t="s">
        <v>156</v>
      </c>
      <c r="D2716" s="934">
        <v>7.15</v>
      </c>
      <c r="E2716" s="290"/>
      <c r="F2716" s="857"/>
      <c r="G2716" s="859"/>
      <c r="H2716" s="859"/>
      <c r="I2716" s="859"/>
    </row>
    <row r="2717" spans="1:9" x14ac:dyDescent="0.25">
      <c r="A2717" s="933">
        <v>95754</v>
      </c>
      <c r="B2717" s="933" t="s">
        <v>2370</v>
      </c>
      <c r="C2717" s="933" t="s">
        <v>156</v>
      </c>
      <c r="D2717" s="934">
        <v>8.9600000000000009</v>
      </c>
      <c r="E2717" s="290"/>
      <c r="F2717" s="857"/>
      <c r="G2717" s="859"/>
      <c r="H2717" s="859"/>
      <c r="I2717" s="859"/>
    </row>
    <row r="2718" spans="1:9" x14ac:dyDescent="0.25">
      <c r="A2718" s="933">
        <v>95755</v>
      </c>
      <c r="B2718" s="933" t="s">
        <v>2371</v>
      </c>
      <c r="C2718" s="933" t="s">
        <v>156</v>
      </c>
      <c r="D2718" s="934">
        <v>12.64</v>
      </c>
      <c r="E2718" s="290"/>
      <c r="F2718" s="857"/>
      <c r="G2718" s="859"/>
      <c r="H2718" s="859"/>
      <c r="I2718" s="859"/>
    </row>
    <row r="2719" spans="1:9" x14ac:dyDescent="0.25">
      <c r="A2719" s="933">
        <v>95756</v>
      </c>
      <c r="B2719" s="933" t="s">
        <v>2372</v>
      </c>
      <c r="C2719" s="933" t="s">
        <v>156</v>
      </c>
      <c r="D2719" s="934">
        <v>16.649999999999999</v>
      </c>
      <c r="E2719" s="290"/>
      <c r="F2719" s="857"/>
      <c r="G2719" s="859"/>
      <c r="H2719" s="859"/>
      <c r="I2719" s="859"/>
    </row>
    <row r="2720" spans="1:9" x14ac:dyDescent="0.25">
      <c r="A2720" s="933">
        <v>95757</v>
      </c>
      <c r="B2720" s="933" t="s">
        <v>2373</v>
      </c>
      <c r="C2720" s="933" t="s">
        <v>156</v>
      </c>
      <c r="D2720" s="934">
        <v>11.14</v>
      </c>
      <c r="E2720" s="290"/>
      <c r="F2720" s="857"/>
      <c r="G2720" s="859"/>
      <c r="H2720" s="859"/>
      <c r="I2720" s="859"/>
    </row>
    <row r="2721" spans="1:9" x14ac:dyDescent="0.25">
      <c r="A2721" s="933">
        <v>95758</v>
      </c>
      <c r="B2721" s="933" t="s">
        <v>2374</v>
      </c>
      <c r="C2721" s="933" t="s">
        <v>156</v>
      </c>
      <c r="D2721" s="934">
        <v>12.49</v>
      </c>
      <c r="E2721" s="290"/>
      <c r="F2721" s="857"/>
      <c r="G2721" s="859"/>
      <c r="H2721" s="859"/>
      <c r="I2721" s="859"/>
    </row>
    <row r="2722" spans="1:9" x14ac:dyDescent="0.25">
      <c r="A2722" s="933">
        <v>95759</v>
      </c>
      <c r="B2722" s="933" t="s">
        <v>2375</v>
      </c>
      <c r="C2722" s="933" t="s">
        <v>156</v>
      </c>
      <c r="D2722" s="934">
        <v>15.5</v>
      </c>
      <c r="E2722" s="290"/>
      <c r="F2722" s="857"/>
      <c r="G2722" s="859"/>
      <c r="H2722" s="859"/>
      <c r="I2722" s="859"/>
    </row>
    <row r="2723" spans="1:9" x14ac:dyDescent="0.25">
      <c r="A2723" s="933">
        <v>95760</v>
      </c>
      <c r="B2723" s="933" t="s">
        <v>2376</v>
      </c>
      <c r="C2723" s="933" t="s">
        <v>156</v>
      </c>
      <c r="D2723" s="934">
        <v>18.760000000000002</v>
      </c>
      <c r="E2723" s="290"/>
      <c r="F2723" s="857"/>
      <c r="G2723" s="859"/>
      <c r="H2723" s="859"/>
      <c r="I2723" s="859"/>
    </row>
    <row r="2724" spans="1:9" x14ac:dyDescent="0.25">
      <c r="A2724" s="933">
        <v>97559</v>
      </c>
      <c r="B2724" s="933" t="s">
        <v>12103</v>
      </c>
      <c r="C2724" s="933" t="s">
        <v>156</v>
      </c>
      <c r="D2724" s="934">
        <v>9.9600000000000009</v>
      </c>
      <c r="E2724" s="290"/>
      <c r="F2724" s="857"/>
      <c r="G2724" s="859"/>
      <c r="H2724" s="859"/>
      <c r="I2724" s="859"/>
    </row>
    <row r="2725" spans="1:9" x14ac:dyDescent="0.25">
      <c r="A2725" s="933">
        <v>97562</v>
      </c>
      <c r="B2725" s="933" t="s">
        <v>12104</v>
      </c>
      <c r="C2725" s="933" t="s">
        <v>156</v>
      </c>
      <c r="D2725" s="934">
        <v>12.14</v>
      </c>
      <c r="E2725" s="290"/>
      <c r="F2725" s="857"/>
      <c r="G2725" s="859"/>
      <c r="H2725" s="859"/>
      <c r="I2725" s="859"/>
    </row>
    <row r="2726" spans="1:9" x14ac:dyDescent="0.25">
      <c r="A2726" s="933">
        <v>97564</v>
      </c>
      <c r="B2726" s="933" t="s">
        <v>12105</v>
      </c>
      <c r="C2726" s="933" t="s">
        <v>156</v>
      </c>
      <c r="D2726" s="934">
        <v>14.06</v>
      </c>
      <c r="E2726" s="290"/>
      <c r="F2726" s="857"/>
      <c r="G2726" s="859"/>
      <c r="H2726" s="859"/>
      <c r="I2726" s="859"/>
    </row>
    <row r="2727" spans="1:9" x14ac:dyDescent="0.25">
      <c r="A2727" s="933">
        <v>91924</v>
      </c>
      <c r="B2727" s="933" t="s">
        <v>2377</v>
      </c>
      <c r="C2727" s="933" t="s">
        <v>169</v>
      </c>
      <c r="D2727" s="934">
        <v>2.17</v>
      </c>
      <c r="E2727" s="290"/>
      <c r="F2727" s="857"/>
      <c r="G2727" s="859"/>
      <c r="H2727" s="859"/>
      <c r="I2727" s="859"/>
    </row>
    <row r="2728" spans="1:9" x14ac:dyDescent="0.25">
      <c r="A2728" s="933">
        <v>91925</v>
      </c>
      <c r="B2728" s="933" t="s">
        <v>2378</v>
      </c>
      <c r="C2728" s="933" t="s">
        <v>169</v>
      </c>
      <c r="D2728" s="934">
        <v>2.82</v>
      </c>
      <c r="E2728" s="290"/>
      <c r="F2728" s="857"/>
      <c r="G2728" s="859"/>
      <c r="H2728" s="859"/>
      <c r="I2728" s="859"/>
    </row>
    <row r="2729" spans="1:9" x14ac:dyDescent="0.25">
      <c r="A2729" s="933">
        <v>91926</v>
      </c>
      <c r="B2729" s="933" t="s">
        <v>2379</v>
      </c>
      <c r="C2729" s="933" t="s">
        <v>169</v>
      </c>
      <c r="D2729" s="934">
        <v>3.03</v>
      </c>
      <c r="E2729" s="290"/>
      <c r="F2729" s="857"/>
      <c r="G2729" s="859"/>
      <c r="H2729" s="859"/>
      <c r="I2729" s="859"/>
    </row>
    <row r="2730" spans="1:9" x14ac:dyDescent="0.25">
      <c r="A2730" s="933">
        <v>91927</v>
      </c>
      <c r="B2730" s="933" t="s">
        <v>2380</v>
      </c>
      <c r="C2730" s="933" t="s">
        <v>169</v>
      </c>
      <c r="D2730" s="934">
        <v>3.73</v>
      </c>
      <c r="E2730" s="290"/>
      <c r="F2730" s="857"/>
      <c r="G2730" s="859"/>
      <c r="H2730" s="859"/>
      <c r="I2730" s="859"/>
    </row>
    <row r="2731" spans="1:9" x14ac:dyDescent="0.25">
      <c r="A2731" s="933">
        <v>91928</v>
      </c>
      <c r="B2731" s="933" t="s">
        <v>2381</v>
      </c>
      <c r="C2731" s="933" t="s">
        <v>169</v>
      </c>
      <c r="D2731" s="934">
        <v>4.6900000000000004</v>
      </c>
      <c r="E2731" s="290"/>
      <c r="F2731" s="857"/>
      <c r="G2731" s="859"/>
      <c r="H2731" s="859"/>
      <c r="I2731" s="859"/>
    </row>
    <row r="2732" spans="1:9" x14ac:dyDescent="0.25">
      <c r="A2732" s="933">
        <v>91929</v>
      </c>
      <c r="B2732" s="933" t="s">
        <v>2382</v>
      </c>
      <c r="C2732" s="933" t="s">
        <v>169</v>
      </c>
      <c r="D2732" s="934">
        <v>5.19</v>
      </c>
      <c r="E2732" s="290"/>
      <c r="F2732" s="857"/>
      <c r="G2732" s="859"/>
      <c r="H2732" s="859"/>
      <c r="I2732" s="859"/>
    </row>
    <row r="2733" spans="1:9" x14ac:dyDescent="0.25">
      <c r="A2733" s="933">
        <v>91930</v>
      </c>
      <c r="B2733" s="933" t="s">
        <v>2383</v>
      </c>
      <c r="C2733" s="933" t="s">
        <v>169</v>
      </c>
      <c r="D2733" s="934">
        <v>6.34</v>
      </c>
      <c r="E2733" s="290"/>
      <c r="F2733" s="857"/>
      <c r="G2733" s="859"/>
      <c r="H2733" s="859"/>
      <c r="I2733" s="859"/>
    </row>
    <row r="2734" spans="1:9" x14ac:dyDescent="0.25">
      <c r="A2734" s="933">
        <v>91931</v>
      </c>
      <c r="B2734" s="933" t="s">
        <v>2384</v>
      </c>
      <c r="C2734" s="933" t="s">
        <v>169</v>
      </c>
      <c r="D2734" s="934">
        <v>6.94</v>
      </c>
      <c r="E2734" s="290"/>
      <c r="F2734" s="857"/>
      <c r="G2734" s="859"/>
      <c r="H2734" s="859"/>
      <c r="I2734" s="859"/>
    </row>
    <row r="2735" spans="1:9" x14ac:dyDescent="0.25">
      <c r="A2735" s="933">
        <v>91932</v>
      </c>
      <c r="B2735" s="933" t="s">
        <v>2385</v>
      </c>
      <c r="C2735" s="933" t="s">
        <v>169</v>
      </c>
      <c r="D2735" s="934">
        <v>10.23</v>
      </c>
      <c r="E2735" s="290"/>
      <c r="F2735" s="857"/>
      <c r="G2735" s="859"/>
      <c r="H2735" s="859"/>
      <c r="I2735" s="859"/>
    </row>
    <row r="2736" spans="1:9" x14ac:dyDescent="0.25">
      <c r="A2736" s="933">
        <v>91933</v>
      </c>
      <c r="B2736" s="933" t="s">
        <v>2386</v>
      </c>
      <c r="C2736" s="933" t="s">
        <v>169</v>
      </c>
      <c r="D2736" s="934">
        <v>10.79</v>
      </c>
      <c r="E2736" s="290"/>
      <c r="F2736" s="857"/>
      <c r="G2736" s="859"/>
      <c r="H2736" s="859"/>
      <c r="I2736" s="859"/>
    </row>
    <row r="2737" spans="1:9" x14ac:dyDescent="0.25">
      <c r="A2737" s="933">
        <v>91934</v>
      </c>
      <c r="B2737" s="933" t="s">
        <v>2387</v>
      </c>
      <c r="C2737" s="933" t="s">
        <v>169</v>
      </c>
      <c r="D2737" s="934">
        <v>15.56</v>
      </c>
      <c r="E2737" s="290"/>
      <c r="F2737" s="857"/>
      <c r="G2737" s="859"/>
      <c r="H2737" s="859"/>
      <c r="I2737" s="859"/>
    </row>
    <row r="2738" spans="1:9" x14ac:dyDescent="0.25">
      <c r="A2738" s="933">
        <v>91935</v>
      </c>
      <c r="B2738" s="933" t="s">
        <v>2388</v>
      </c>
      <c r="C2738" s="933" t="s">
        <v>169</v>
      </c>
      <c r="D2738" s="934">
        <v>16.37</v>
      </c>
      <c r="E2738" s="290"/>
      <c r="F2738" s="857"/>
      <c r="G2738" s="859"/>
      <c r="H2738" s="859"/>
      <c r="I2738" s="859"/>
    </row>
    <row r="2739" spans="1:9" x14ac:dyDescent="0.25">
      <c r="A2739" s="933">
        <v>92979</v>
      </c>
      <c r="B2739" s="933" t="s">
        <v>2389</v>
      </c>
      <c r="C2739" s="933" t="s">
        <v>169</v>
      </c>
      <c r="D2739" s="934">
        <v>5.86</v>
      </c>
      <c r="E2739" s="290"/>
      <c r="F2739" s="857"/>
      <c r="G2739" s="859"/>
      <c r="H2739" s="859"/>
      <c r="I2739" s="859"/>
    </row>
    <row r="2740" spans="1:9" x14ac:dyDescent="0.25">
      <c r="A2740" s="933">
        <v>92980</v>
      </c>
      <c r="B2740" s="933" t="s">
        <v>2390</v>
      </c>
      <c r="C2740" s="933" t="s">
        <v>169</v>
      </c>
      <c r="D2740" s="934">
        <v>6.34</v>
      </c>
      <c r="E2740" s="290"/>
      <c r="F2740" s="857"/>
      <c r="G2740" s="859"/>
      <c r="H2740" s="859"/>
      <c r="I2740" s="859"/>
    </row>
    <row r="2741" spans="1:9" x14ac:dyDescent="0.25">
      <c r="A2741" s="933">
        <v>92981</v>
      </c>
      <c r="B2741" s="933" t="s">
        <v>2391</v>
      </c>
      <c r="C2741" s="933" t="s">
        <v>169</v>
      </c>
      <c r="D2741" s="934">
        <v>8.9700000000000006</v>
      </c>
      <c r="E2741" s="290"/>
      <c r="F2741" s="857"/>
      <c r="G2741" s="859"/>
      <c r="H2741" s="859"/>
      <c r="I2741" s="859"/>
    </row>
    <row r="2742" spans="1:9" x14ac:dyDescent="0.25">
      <c r="A2742" s="933">
        <v>92982</v>
      </c>
      <c r="B2742" s="933" t="s">
        <v>2392</v>
      </c>
      <c r="C2742" s="933" t="s">
        <v>169</v>
      </c>
      <c r="D2742" s="934">
        <v>9.67</v>
      </c>
      <c r="E2742" s="290"/>
      <c r="F2742" s="857"/>
      <c r="G2742" s="859"/>
      <c r="H2742" s="859"/>
      <c r="I2742" s="859"/>
    </row>
    <row r="2743" spans="1:9" x14ac:dyDescent="0.25">
      <c r="A2743" s="933">
        <v>92983</v>
      </c>
      <c r="B2743" s="933" t="s">
        <v>2393</v>
      </c>
      <c r="C2743" s="933" t="s">
        <v>169</v>
      </c>
      <c r="D2743" s="934">
        <v>16.440000000000001</v>
      </c>
      <c r="E2743" s="290"/>
      <c r="F2743" s="857"/>
      <c r="G2743" s="859"/>
      <c r="H2743" s="859"/>
      <c r="I2743" s="859"/>
    </row>
    <row r="2744" spans="1:9" x14ac:dyDescent="0.25">
      <c r="A2744" s="933">
        <v>92984</v>
      </c>
      <c r="B2744" s="933" t="s">
        <v>2394</v>
      </c>
      <c r="C2744" s="933" t="s">
        <v>169</v>
      </c>
      <c r="D2744" s="934">
        <v>16.829999999999998</v>
      </c>
      <c r="E2744" s="290"/>
      <c r="F2744" s="857"/>
      <c r="G2744" s="859"/>
      <c r="H2744" s="859"/>
      <c r="I2744" s="859"/>
    </row>
    <row r="2745" spans="1:9" x14ac:dyDescent="0.25">
      <c r="A2745" s="933">
        <v>92985</v>
      </c>
      <c r="B2745" s="933" t="s">
        <v>2395</v>
      </c>
      <c r="C2745" s="933" t="s">
        <v>169</v>
      </c>
      <c r="D2745" s="934">
        <v>21.82</v>
      </c>
      <c r="E2745" s="290"/>
      <c r="F2745" s="857"/>
      <c r="G2745" s="859"/>
      <c r="H2745" s="859"/>
      <c r="I2745" s="859"/>
    </row>
    <row r="2746" spans="1:9" x14ac:dyDescent="0.25">
      <c r="A2746" s="933">
        <v>92986</v>
      </c>
      <c r="B2746" s="933" t="s">
        <v>2396</v>
      </c>
      <c r="C2746" s="933" t="s">
        <v>169</v>
      </c>
      <c r="D2746" s="934">
        <v>22.41</v>
      </c>
      <c r="E2746" s="290"/>
      <c r="F2746" s="857"/>
      <c r="G2746" s="859"/>
      <c r="H2746" s="859"/>
      <c r="I2746" s="859"/>
    </row>
    <row r="2747" spans="1:9" x14ac:dyDescent="0.25">
      <c r="A2747" s="933">
        <v>92987</v>
      </c>
      <c r="B2747" s="933" t="s">
        <v>2397</v>
      </c>
      <c r="C2747" s="933" t="s">
        <v>169</v>
      </c>
      <c r="D2747" s="934">
        <v>30.99</v>
      </c>
      <c r="E2747" s="290"/>
      <c r="F2747" s="857"/>
      <c r="G2747" s="859"/>
      <c r="H2747" s="859"/>
      <c r="I2747" s="859"/>
    </row>
    <row r="2748" spans="1:9" x14ac:dyDescent="0.25">
      <c r="A2748" s="933">
        <v>92988</v>
      </c>
      <c r="B2748" s="933" t="s">
        <v>2398</v>
      </c>
      <c r="C2748" s="933" t="s">
        <v>169</v>
      </c>
      <c r="D2748" s="934">
        <v>31.06</v>
      </c>
      <c r="E2748" s="290"/>
      <c r="F2748" s="857"/>
      <c r="G2748" s="859"/>
      <c r="H2748" s="859"/>
      <c r="I2748" s="859"/>
    </row>
    <row r="2749" spans="1:9" x14ac:dyDescent="0.25">
      <c r="A2749" s="933">
        <v>92989</v>
      </c>
      <c r="B2749" s="933" t="s">
        <v>2399</v>
      </c>
      <c r="C2749" s="933" t="s">
        <v>169</v>
      </c>
      <c r="D2749" s="934">
        <v>42.66</v>
      </c>
      <c r="E2749" s="290"/>
      <c r="F2749" s="857"/>
      <c r="G2749" s="859"/>
      <c r="H2749" s="859"/>
      <c r="I2749" s="859"/>
    </row>
    <row r="2750" spans="1:9" x14ac:dyDescent="0.25">
      <c r="A2750" s="933">
        <v>92990</v>
      </c>
      <c r="B2750" s="933" t="s">
        <v>2400</v>
      </c>
      <c r="C2750" s="933" t="s">
        <v>169</v>
      </c>
      <c r="D2750" s="934">
        <v>42.2</v>
      </c>
      <c r="E2750" s="290"/>
      <c r="F2750" s="857"/>
      <c r="G2750" s="859"/>
      <c r="H2750" s="859"/>
      <c r="I2750" s="859"/>
    </row>
    <row r="2751" spans="1:9" x14ac:dyDescent="0.25">
      <c r="A2751" s="933">
        <v>92991</v>
      </c>
      <c r="B2751" s="933" t="s">
        <v>2401</v>
      </c>
      <c r="C2751" s="933" t="s">
        <v>169</v>
      </c>
      <c r="D2751" s="934">
        <v>55.42</v>
      </c>
      <c r="E2751" s="290"/>
      <c r="F2751" s="857"/>
      <c r="G2751" s="859"/>
      <c r="H2751" s="859"/>
      <c r="I2751" s="859"/>
    </row>
    <row r="2752" spans="1:9" x14ac:dyDescent="0.25">
      <c r="A2752" s="933">
        <v>92992</v>
      </c>
      <c r="B2752" s="933" t="s">
        <v>2402</v>
      </c>
      <c r="C2752" s="933" t="s">
        <v>169</v>
      </c>
      <c r="D2752" s="934">
        <v>55.46</v>
      </c>
      <c r="E2752" s="290"/>
      <c r="F2752" s="857"/>
      <c r="G2752" s="859"/>
      <c r="H2752" s="859"/>
      <c r="I2752" s="859"/>
    </row>
    <row r="2753" spans="1:9" x14ac:dyDescent="0.25">
      <c r="A2753" s="933">
        <v>92993</v>
      </c>
      <c r="B2753" s="933" t="s">
        <v>2403</v>
      </c>
      <c r="C2753" s="933" t="s">
        <v>169</v>
      </c>
      <c r="D2753" s="934">
        <v>70.760000000000005</v>
      </c>
      <c r="E2753" s="290"/>
      <c r="F2753" s="857"/>
      <c r="G2753" s="859"/>
      <c r="H2753" s="859"/>
      <c r="I2753" s="859"/>
    </row>
    <row r="2754" spans="1:9" x14ac:dyDescent="0.25">
      <c r="A2754" s="933">
        <v>92994</v>
      </c>
      <c r="B2754" s="933" t="s">
        <v>2404</v>
      </c>
      <c r="C2754" s="933" t="s">
        <v>169</v>
      </c>
      <c r="D2754" s="934">
        <v>71.430000000000007</v>
      </c>
      <c r="E2754" s="290"/>
      <c r="F2754" s="857"/>
      <c r="G2754" s="859"/>
      <c r="H2754" s="859"/>
      <c r="I2754" s="859"/>
    </row>
    <row r="2755" spans="1:9" x14ac:dyDescent="0.25">
      <c r="A2755" s="933">
        <v>92995</v>
      </c>
      <c r="B2755" s="933" t="s">
        <v>2405</v>
      </c>
      <c r="C2755" s="933" t="s">
        <v>169</v>
      </c>
      <c r="D2755" s="934">
        <v>87.78</v>
      </c>
      <c r="E2755" s="290"/>
      <c r="F2755" s="857"/>
      <c r="G2755" s="859"/>
      <c r="H2755" s="859"/>
      <c r="I2755" s="859"/>
    </row>
    <row r="2756" spans="1:9" x14ac:dyDescent="0.25">
      <c r="A2756" s="933">
        <v>92996</v>
      </c>
      <c r="B2756" s="933" t="s">
        <v>2406</v>
      </c>
      <c r="C2756" s="933" t="s">
        <v>169</v>
      </c>
      <c r="D2756" s="934">
        <v>88.02</v>
      </c>
      <c r="E2756" s="290"/>
      <c r="F2756" s="857"/>
      <c r="G2756" s="859"/>
      <c r="H2756" s="859"/>
      <c r="I2756" s="859"/>
    </row>
    <row r="2757" spans="1:9" x14ac:dyDescent="0.25">
      <c r="A2757" s="933">
        <v>92997</v>
      </c>
      <c r="B2757" s="933" t="s">
        <v>2407</v>
      </c>
      <c r="C2757" s="933" t="s">
        <v>169</v>
      </c>
      <c r="D2757" s="934">
        <v>106.53</v>
      </c>
      <c r="E2757" s="290"/>
      <c r="F2757" s="857"/>
      <c r="G2757" s="859"/>
      <c r="H2757" s="859"/>
      <c r="I2757" s="859"/>
    </row>
    <row r="2758" spans="1:9" x14ac:dyDescent="0.25">
      <c r="A2758" s="933">
        <v>92998</v>
      </c>
      <c r="B2758" s="933" t="s">
        <v>2408</v>
      </c>
      <c r="C2758" s="933" t="s">
        <v>169</v>
      </c>
      <c r="D2758" s="934">
        <v>107.5</v>
      </c>
      <c r="E2758" s="290"/>
      <c r="F2758" s="857"/>
      <c r="G2758" s="859"/>
      <c r="H2758" s="859"/>
      <c r="I2758" s="859"/>
    </row>
    <row r="2759" spans="1:9" x14ac:dyDescent="0.25">
      <c r="A2759" s="933">
        <v>92999</v>
      </c>
      <c r="B2759" s="933" t="s">
        <v>2409</v>
      </c>
      <c r="C2759" s="933" t="s">
        <v>169</v>
      </c>
      <c r="D2759" s="934">
        <v>139.88</v>
      </c>
      <c r="E2759" s="290"/>
      <c r="F2759" s="857"/>
      <c r="G2759" s="859"/>
      <c r="H2759" s="859"/>
      <c r="I2759" s="859"/>
    </row>
    <row r="2760" spans="1:9" x14ac:dyDescent="0.25">
      <c r="A2760" s="933">
        <v>93000</v>
      </c>
      <c r="B2760" s="933" t="s">
        <v>2410</v>
      </c>
      <c r="C2760" s="933" t="s">
        <v>169</v>
      </c>
      <c r="D2760" s="934">
        <v>140.69999999999999</v>
      </c>
      <c r="E2760" s="290"/>
      <c r="F2760" s="857"/>
      <c r="G2760" s="859"/>
      <c r="H2760" s="859"/>
      <c r="I2760" s="859"/>
    </row>
    <row r="2761" spans="1:9" x14ac:dyDescent="0.25">
      <c r="A2761" s="933">
        <v>93001</v>
      </c>
      <c r="B2761" s="933" t="s">
        <v>2411</v>
      </c>
      <c r="C2761" s="933" t="s">
        <v>169</v>
      </c>
      <c r="D2761" s="934">
        <v>170.6</v>
      </c>
      <c r="E2761" s="290"/>
      <c r="F2761" s="857"/>
      <c r="G2761" s="859"/>
      <c r="H2761" s="859"/>
      <c r="I2761" s="859"/>
    </row>
    <row r="2762" spans="1:9" x14ac:dyDescent="0.25">
      <c r="A2762" s="933">
        <v>93002</v>
      </c>
      <c r="B2762" s="933" t="s">
        <v>2412</v>
      </c>
      <c r="C2762" s="933" t="s">
        <v>169</v>
      </c>
      <c r="D2762" s="934">
        <v>175.13</v>
      </c>
      <c r="E2762" s="290"/>
      <c r="F2762" s="857"/>
      <c r="G2762" s="859"/>
      <c r="H2762" s="859"/>
      <c r="I2762" s="859"/>
    </row>
    <row r="2763" spans="1:9" x14ac:dyDescent="0.25">
      <c r="A2763" s="933">
        <v>83446</v>
      </c>
      <c r="B2763" s="933" t="s">
        <v>2413</v>
      </c>
      <c r="C2763" s="933" t="s">
        <v>156</v>
      </c>
      <c r="D2763" s="934">
        <v>165.41</v>
      </c>
      <c r="E2763" s="290"/>
      <c r="F2763" s="857"/>
      <c r="G2763" s="859"/>
      <c r="H2763" s="859"/>
      <c r="I2763" s="859"/>
    </row>
    <row r="2764" spans="1:9" x14ac:dyDescent="0.25">
      <c r="A2764" s="933">
        <v>91936</v>
      </c>
      <c r="B2764" s="933" t="s">
        <v>2414</v>
      </c>
      <c r="C2764" s="933" t="s">
        <v>156</v>
      </c>
      <c r="D2764" s="934">
        <v>11.49</v>
      </c>
      <c r="E2764" s="290"/>
      <c r="F2764" s="857"/>
      <c r="G2764" s="859"/>
      <c r="H2764" s="859"/>
      <c r="I2764" s="859"/>
    </row>
    <row r="2765" spans="1:9" x14ac:dyDescent="0.25">
      <c r="A2765" s="933">
        <v>91937</v>
      </c>
      <c r="B2765" s="933" t="s">
        <v>2415</v>
      </c>
      <c r="C2765" s="933" t="s">
        <v>156</v>
      </c>
      <c r="D2765" s="934">
        <v>10.23</v>
      </c>
      <c r="E2765" s="290"/>
      <c r="F2765" s="857"/>
      <c r="G2765" s="859"/>
      <c r="H2765" s="859"/>
      <c r="I2765" s="859"/>
    </row>
    <row r="2766" spans="1:9" x14ac:dyDescent="0.25">
      <c r="A2766" s="933">
        <v>91939</v>
      </c>
      <c r="B2766" s="933" t="s">
        <v>2416</v>
      </c>
      <c r="C2766" s="933" t="s">
        <v>156</v>
      </c>
      <c r="D2766" s="934">
        <v>28.86</v>
      </c>
      <c r="E2766" s="290"/>
      <c r="F2766" s="857"/>
      <c r="G2766" s="859"/>
      <c r="H2766" s="859"/>
      <c r="I2766" s="859"/>
    </row>
    <row r="2767" spans="1:9" x14ac:dyDescent="0.25">
      <c r="A2767" s="933">
        <v>91940</v>
      </c>
      <c r="B2767" s="933" t="s">
        <v>2417</v>
      </c>
      <c r="C2767" s="933" t="s">
        <v>156</v>
      </c>
      <c r="D2767" s="934">
        <v>14.77</v>
      </c>
      <c r="E2767" s="290"/>
      <c r="F2767" s="857"/>
      <c r="G2767" s="859"/>
      <c r="H2767" s="859"/>
      <c r="I2767" s="859"/>
    </row>
    <row r="2768" spans="1:9" x14ac:dyDescent="0.25">
      <c r="A2768" s="933">
        <v>91941</v>
      </c>
      <c r="B2768" s="933" t="s">
        <v>2418</v>
      </c>
      <c r="C2768" s="933" t="s">
        <v>156</v>
      </c>
      <c r="D2768" s="934">
        <v>9.48</v>
      </c>
      <c r="E2768" s="290"/>
      <c r="F2768" s="857"/>
      <c r="G2768" s="859"/>
      <c r="H2768" s="859"/>
      <c r="I2768" s="859"/>
    </row>
    <row r="2769" spans="1:9" x14ac:dyDescent="0.25">
      <c r="A2769" s="933">
        <v>91942</v>
      </c>
      <c r="B2769" s="933" t="s">
        <v>2419</v>
      </c>
      <c r="C2769" s="933" t="s">
        <v>156</v>
      </c>
      <c r="D2769" s="934">
        <v>34.549999999999997</v>
      </c>
      <c r="E2769" s="290"/>
      <c r="F2769" s="857"/>
      <c r="G2769" s="859"/>
      <c r="H2769" s="859"/>
      <c r="I2769" s="859"/>
    </row>
    <row r="2770" spans="1:9" x14ac:dyDescent="0.25">
      <c r="A2770" s="933">
        <v>91943</v>
      </c>
      <c r="B2770" s="933" t="s">
        <v>2420</v>
      </c>
      <c r="C2770" s="933" t="s">
        <v>156</v>
      </c>
      <c r="D2770" s="934">
        <v>18.329999999999998</v>
      </c>
      <c r="E2770" s="290"/>
      <c r="F2770" s="857"/>
      <c r="G2770" s="859"/>
      <c r="H2770" s="859"/>
      <c r="I2770" s="859"/>
    </row>
    <row r="2771" spans="1:9" x14ac:dyDescent="0.25">
      <c r="A2771" s="933">
        <v>91944</v>
      </c>
      <c r="B2771" s="933" t="s">
        <v>2421</v>
      </c>
      <c r="C2771" s="933" t="s">
        <v>156</v>
      </c>
      <c r="D2771" s="934">
        <v>12.27</v>
      </c>
      <c r="E2771" s="290"/>
      <c r="F2771" s="857"/>
      <c r="G2771" s="859"/>
      <c r="H2771" s="859"/>
      <c r="I2771" s="859"/>
    </row>
    <row r="2772" spans="1:9" x14ac:dyDescent="0.25">
      <c r="A2772" s="933">
        <v>92865</v>
      </c>
      <c r="B2772" s="933" t="s">
        <v>2422</v>
      </c>
      <c r="C2772" s="933" t="s">
        <v>156</v>
      </c>
      <c r="D2772" s="934">
        <v>9.9499999999999993</v>
      </c>
      <c r="E2772" s="290"/>
      <c r="F2772" s="857"/>
      <c r="G2772" s="859"/>
      <c r="H2772" s="859"/>
      <c r="I2772" s="859"/>
    </row>
    <row r="2773" spans="1:9" x14ac:dyDescent="0.25">
      <c r="A2773" s="933">
        <v>92866</v>
      </c>
      <c r="B2773" s="933" t="s">
        <v>2423</v>
      </c>
      <c r="C2773" s="933" t="s">
        <v>156</v>
      </c>
      <c r="D2773" s="934">
        <v>8.7100000000000009</v>
      </c>
      <c r="E2773" s="290"/>
      <c r="F2773" s="857"/>
      <c r="G2773" s="859"/>
      <c r="H2773" s="859"/>
      <c r="I2773" s="859"/>
    </row>
    <row r="2774" spans="1:9" x14ac:dyDescent="0.25">
      <c r="A2774" s="933">
        <v>92867</v>
      </c>
      <c r="B2774" s="933" t="s">
        <v>2424</v>
      </c>
      <c r="C2774" s="933" t="s">
        <v>156</v>
      </c>
      <c r="D2774" s="934">
        <v>28.5</v>
      </c>
      <c r="E2774" s="290"/>
      <c r="F2774" s="857"/>
      <c r="G2774" s="859"/>
      <c r="H2774" s="859"/>
      <c r="I2774" s="859"/>
    </row>
    <row r="2775" spans="1:9" x14ac:dyDescent="0.25">
      <c r="A2775" s="933">
        <v>92868</v>
      </c>
      <c r="B2775" s="933" t="s">
        <v>2425</v>
      </c>
      <c r="C2775" s="933" t="s">
        <v>156</v>
      </c>
      <c r="D2775" s="934">
        <v>14.41</v>
      </c>
      <c r="E2775" s="290"/>
      <c r="F2775" s="857"/>
      <c r="G2775" s="859"/>
      <c r="H2775" s="859"/>
      <c r="I2775" s="859"/>
    </row>
    <row r="2776" spans="1:9" x14ac:dyDescent="0.25">
      <c r="A2776" s="933">
        <v>92869</v>
      </c>
      <c r="B2776" s="933" t="s">
        <v>2426</v>
      </c>
      <c r="C2776" s="933" t="s">
        <v>156</v>
      </c>
      <c r="D2776" s="934">
        <v>9.1199999999999992</v>
      </c>
      <c r="E2776" s="290"/>
      <c r="F2776" s="857"/>
      <c r="G2776" s="859"/>
      <c r="H2776" s="859"/>
      <c r="I2776" s="859"/>
    </row>
    <row r="2777" spans="1:9" x14ac:dyDescent="0.25">
      <c r="A2777" s="933">
        <v>92870</v>
      </c>
      <c r="B2777" s="933" t="s">
        <v>2427</v>
      </c>
      <c r="C2777" s="933" t="s">
        <v>156</v>
      </c>
      <c r="D2777" s="934">
        <v>33.97</v>
      </c>
      <c r="E2777" s="290"/>
      <c r="F2777" s="857"/>
      <c r="G2777" s="859"/>
      <c r="H2777" s="859"/>
      <c r="I2777" s="859"/>
    </row>
    <row r="2778" spans="1:9" x14ac:dyDescent="0.25">
      <c r="A2778" s="933">
        <v>92871</v>
      </c>
      <c r="B2778" s="933" t="s">
        <v>2428</v>
      </c>
      <c r="C2778" s="933" t="s">
        <v>156</v>
      </c>
      <c r="D2778" s="934">
        <v>17.75</v>
      </c>
      <c r="E2778" s="290"/>
      <c r="F2778" s="857"/>
      <c r="G2778" s="859"/>
      <c r="H2778" s="859"/>
      <c r="I2778" s="859"/>
    </row>
    <row r="2779" spans="1:9" x14ac:dyDescent="0.25">
      <c r="A2779" s="933">
        <v>92872</v>
      </c>
      <c r="B2779" s="933" t="s">
        <v>2429</v>
      </c>
      <c r="C2779" s="933" t="s">
        <v>156</v>
      </c>
      <c r="D2779" s="934">
        <v>11.69</v>
      </c>
      <c r="E2779" s="290"/>
      <c r="F2779" s="857"/>
      <c r="G2779" s="859"/>
      <c r="H2779" s="859"/>
      <c r="I2779" s="859"/>
    </row>
    <row r="2780" spans="1:9" x14ac:dyDescent="0.25">
      <c r="A2780" s="933">
        <v>95777</v>
      </c>
      <c r="B2780" s="933" t="s">
        <v>2430</v>
      </c>
      <c r="C2780" s="933" t="s">
        <v>156</v>
      </c>
      <c r="D2780" s="934">
        <v>26.28</v>
      </c>
      <c r="E2780" s="290"/>
      <c r="F2780" s="857"/>
      <c r="G2780" s="859"/>
      <c r="H2780" s="859"/>
      <c r="I2780" s="859"/>
    </row>
    <row r="2781" spans="1:9" x14ac:dyDescent="0.25">
      <c r="A2781" s="933">
        <v>95778</v>
      </c>
      <c r="B2781" s="933" t="s">
        <v>2431</v>
      </c>
      <c r="C2781" s="933" t="s">
        <v>156</v>
      </c>
      <c r="D2781" s="934">
        <v>26.76</v>
      </c>
      <c r="E2781" s="290"/>
      <c r="F2781" s="857"/>
      <c r="G2781" s="859"/>
      <c r="H2781" s="859"/>
      <c r="I2781" s="859"/>
    </row>
    <row r="2782" spans="1:9" x14ac:dyDescent="0.25">
      <c r="A2782" s="933">
        <v>95779</v>
      </c>
      <c r="B2782" s="933" t="s">
        <v>2432</v>
      </c>
      <c r="C2782" s="933" t="s">
        <v>156</v>
      </c>
      <c r="D2782" s="934">
        <v>25.14</v>
      </c>
      <c r="E2782" s="290"/>
      <c r="F2782" s="857"/>
      <c r="G2782" s="859"/>
      <c r="H2782" s="859"/>
      <c r="I2782" s="859"/>
    </row>
    <row r="2783" spans="1:9" x14ac:dyDescent="0.25">
      <c r="A2783" s="933">
        <v>95780</v>
      </c>
      <c r="B2783" s="933" t="s">
        <v>2433</v>
      </c>
      <c r="C2783" s="933" t="s">
        <v>156</v>
      </c>
      <c r="D2783" s="934">
        <v>29.25</v>
      </c>
      <c r="E2783" s="290"/>
      <c r="F2783" s="857"/>
      <c r="G2783" s="859"/>
      <c r="H2783" s="859"/>
      <c r="I2783" s="859"/>
    </row>
    <row r="2784" spans="1:9" x14ac:dyDescent="0.25">
      <c r="A2784" s="933">
        <v>95781</v>
      </c>
      <c r="B2784" s="933" t="s">
        <v>2434</v>
      </c>
      <c r="C2784" s="933" t="s">
        <v>156</v>
      </c>
      <c r="D2784" s="934">
        <v>29.61</v>
      </c>
      <c r="E2784" s="290"/>
      <c r="F2784" s="857"/>
      <c r="G2784" s="859"/>
      <c r="H2784" s="859"/>
      <c r="I2784" s="859"/>
    </row>
    <row r="2785" spans="1:9" x14ac:dyDescent="0.25">
      <c r="A2785" s="933">
        <v>95782</v>
      </c>
      <c r="B2785" s="933" t="s">
        <v>2435</v>
      </c>
      <c r="C2785" s="933" t="s">
        <v>156</v>
      </c>
      <c r="D2785" s="934">
        <v>30.55</v>
      </c>
      <c r="E2785" s="290"/>
      <c r="F2785" s="857"/>
      <c r="G2785" s="859"/>
      <c r="H2785" s="859"/>
      <c r="I2785" s="859"/>
    </row>
    <row r="2786" spans="1:9" x14ac:dyDescent="0.25">
      <c r="A2786" s="933">
        <v>95785</v>
      </c>
      <c r="B2786" s="933" t="s">
        <v>2436</v>
      </c>
      <c r="C2786" s="933" t="s">
        <v>156</v>
      </c>
      <c r="D2786" s="934">
        <v>34.17</v>
      </c>
      <c r="E2786" s="290"/>
      <c r="F2786" s="857"/>
      <c r="G2786" s="859"/>
      <c r="H2786" s="859"/>
      <c r="I2786" s="859"/>
    </row>
    <row r="2787" spans="1:9" x14ac:dyDescent="0.25">
      <c r="A2787" s="933">
        <v>95787</v>
      </c>
      <c r="B2787" s="933" t="s">
        <v>2437</v>
      </c>
      <c r="C2787" s="933" t="s">
        <v>156</v>
      </c>
      <c r="D2787" s="934">
        <v>27.1</v>
      </c>
      <c r="E2787" s="290"/>
      <c r="F2787" s="857"/>
      <c r="G2787" s="859"/>
      <c r="H2787" s="859"/>
      <c r="I2787" s="859"/>
    </row>
    <row r="2788" spans="1:9" x14ac:dyDescent="0.25">
      <c r="A2788" s="933">
        <v>95789</v>
      </c>
      <c r="B2788" s="933" t="s">
        <v>2438</v>
      </c>
      <c r="C2788" s="933" t="s">
        <v>156</v>
      </c>
      <c r="D2788" s="934">
        <v>32.270000000000003</v>
      </c>
      <c r="E2788" s="290"/>
      <c r="F2788" s="857"/>
      <c r="G2788" s="859"/>
      <c r="H2788" s="859"/>
      <c r="I2788" s="859"/>
    </row>
    <row r="2789" spans="1:9" x14ac:dyDescent="0.25">
      <c r="A2789" s="933">
        <v>95791</v>
      </c>
      <c r="B2789" s="933" t="s">
        <v>2439</v>
      </c>
      <c r="C2789" s="933" t="s">
        <v>156</v>
      </c>
      <c r="D2789" s="934">
        <v>39.950000000000003</v>
      </c>
      <c r="E2789" s="290"/>
      <c r="F2789" s="857"/>
      <c r="G2789" s="859"/>
      <c r="H2789" s="859"/>
      <c r="I2789" s="859"/>
    </row>
    <row r="2790" spans="1:9" x14ac:dyDescent="0.25">
      <c r="A2790" s="933">
        <v>95795</v>
      </c>
      <c r="B2790" s="933" t="s">
        <v>2440</v>
      </c>
      <c r="C2790" s="933" t="s">
        <v>156</v>
      </c>
      <c r="D2790" s="934">
        <v>31.3</v>
      </c>
      <c r="E2790" s="290"/>
      <c r="F2790" s="857"/>
      <c r="G2790" s="859"/>
      <c r="H2790" s="859"/>
      <c r="I2790" s="859"/>
    </row>
    <row r="2791" spans="1:9" x14ac:dyDescent="0.25">
      <c r="A2791" s="933">
        <v>95796</v>
      </c>
      <c r="B2791" s="933" t="s">
        <v>2441</v>
      </c>
      <c r="C2791" s="933" t="s">
        <v>156</v>
      </c>
      <c r="D2791" s="934">
        <v>37.96</v>
      </c>
      <c r="E2791" s="290"/>
      <c r="F2791" s="857"/>
      <c r="G2791" s="859"/>
      <c r="H2791" s="859"/>
      <c r="I2791" s="859"/>
    </row>
    <row r="2792" spans="1:9" x14ac:dyDescent="0.25">
      <c r="A2792" s="933">
        <v>95797</v>
      </c>
      <c r="B2792" s="933" t="s">
        <v>2442</v>
      </c>
      <c r="C2792" s="933" t="s">
        <v>156</v>
      </c>
      <c r="D2792" s="934">
        <v>46.69</v>
      </c>
      <c r="E2792" s="290"/>
      <c r="F2792" s="857"/>
      <c r="G2792" s="859"/>
      <c r="H2792" s="859"/>
      <c r="I2792" s="859"/>
    </row>
    <row r="2793" spans="1:9" x14ac:dyDescent="0.25">
      <c r="A2793" s="933">
        <v>95801</v>
      </c>
      <c r="B2793" s="933" t="s">
        <v>2443</v>
      </c>
      <c r="C2793" s="933" t="s">
        <v>156</v>
      </c>
      <c r="D2793" s="934">
        <v>37.049999999999997</v>
      </c>
      <c r="E2793" s="290"/>
      <c r="F2793" s="857"/>
      <c r="G2793" s="859"/>
      <c r="H2793" s="859"/>
      <c r="I2793" s="859"/>
    </row>
    <row r="2794" spans="1:9" x14ac:dyDescent="0.25">
      <c r="A2794" s="933">
        <v>95802</v>
      </c>
      <c r="B2794" s="933" t="s">
        <v>2444</v>
      </c>
      <c r="C2794" s="933" t="s">
        <v>156</v>
      </c>
      <c r="D2794" s="934">
        <v>41.04</v>
      </c>
      <c r="E2794" s="290"/>
      <c r="F2794" s="857"/>
      <c r="G2794" s="859"/>
      <c r="H2794" s="859"/>
      <c r="I2794" s="859"/>
    </row>
    <row r="2795" spans="1:9" x14ac:dyDescent="0.25">
      <c r="A2795" s="933">
        <v>95803</v>
      </c>
      <c r="B2795" s="933" t="s">
        <v>2445</v>
      </c>
      <c r="C2795" s="933" t="s">
        <v>156</v>
      </c>
      <c r="D2795" s="934">
        <v>52.22</v>
      </c>
      <c r="E2795" s="290"/>
      <c r="F2795" s="857"/>
      <c r="G2795" s="859"/>
      <c r="H2795" s="859"/>
      <c r="I2795" s="859"/>
    </row>
    <row r="2796" spans="1:9" x14ac:dyDescent="0.25">
      <c r="A2796" s="933">
        <v>95804</v>
      </c>
      <c r="B2796" s="933" t="s">
        <v>2446</v>
      </c>
      <c r="C2796" s="933" t="s">
        <v>156</v>
      </c>
      <c r="D2796" s="934">
        <v>21.81</v>
      </c>
      <c r="E2796" s="290"/>
      <c r="F2796" s="857"/>
      <c r="G2796" s="859"/>
      <c r="H2796" s="859"/>
      <c r="I2796" s="859"/>
    </row>
    <row r="2797" spans="1:9" x14ac:dyDescent="0.25">
      <c r="A2797" s="933">
        <v>95805</v>
      </c>
      <c r="B2797" s="933" t="s">
        <v>2447</v>
      </c>
      <c r="C2797" s="933" t="s">
        <v>156</v>
      </c>
      <c r="D2797" s="934">
        <v>22.05</v>
      </c>
      <c r="E2797" s="290"/>
      <c r="F2797" s="857"/>
      <c r="G2797" s="859"/>
      <c r="H2797" s="859"/>
      <c r="I2797" s="859"/>
    </row>
    <row r="2798" spans="1:9" x14ac:dyDescent="0.25">
      <c r="A2798" s="933">
        <v>95806</v>
      </c>
      <c r="B2798" s="933" t="s">
        <v>2448</v>
      </c>
      <c r="C2798" s="933" t="s">
        <v>156</v>
      </c>
      <c r="D2798" s="934">
        <v>22.69</v>
      </c>
      <c r="E2798" s="290"/>
      <c r="F2798" s="857"/>
      <c r="G2798" s="859"/>
      <c r="H2798" s="859"/>
      <c r="I2798" s="859"/>
    </row>
    <row r="2799" spans="1:9" x14ac:dyDescent="0.25">
      <c r="A2799" s="933">
        <v>95807</v>
      </c>
      <c r="B2799" s="933" t="s">
        <v>2449</v>
      </c>
      <c r="C2799" s="933" t="s">
        <v>156</v>
      </c>
      <c r="D2799" s="934">
        <v>25.28</v>
      </c>
      <c r="E2799" s="290"/>
      <c r="F2799" s="857"/>
      <c r="G2799" s="859"/>
      <c r="H2799" s="859"/>
      <c r="I2799" s="859"/>
    </row>
    <row r="2800" spans="1:9" x14ac:dyDescent="0.25">
      <c r="A2800" s="933">
        <v>95808</v>
      </c>
      <c r="B2800" s="933" t="s">
        <v>2450</v>
      </c>
      <c r="C2800" s="933" t="s">
        <v>156</v>
      </c>
      <c r="D2800" s="934">
        <v>26.01</v>
      </c>
      <c r="E2800" s="290"/>
      <c r="F2800" s="857"/>
      <c r="G2800" s="859"/>
      <c r="H2800" s="859"/>
      <c r="I2800" s="859"/>
    </row>
    <row r="2801" spans="1:9" x14ac:dyDescent="0.25">
      <c r="A2801" s="933">
        <v>95809</v>
      </c>
      <c r="B2801" s="933" t="s">
        <v>2451</v>
      </c>
      <c r="C2801" s="933" t="s">
        <v>156</v>
      </c>
      <c r="D2801" s="934">
        <v>28.25</v>
      </c>
      <c r="E2801" s="290"/>
      <c r="F2801" s="857"/>
      <c r="G2801" s="859"/>
      <c r="H2801" s="859"/>
      <c r="I2801" s="859"/>
    </row>
    <row r="2802" spans="1:9" x14ac:dyDescent="0.25">
      <c r="A2802" s="933">
        <v>95810</v>
      </c>
      <c r="B2802" s="933" t="s">
        <v>2452</v>
      </c>
      <c r="C2802" s="933" t="s">
        <v>156</v>
      </c>
      <c r="D2802" s="934">
        <v>11.51</v>
      </c>
      <c r="E2802" s="290"/>
      <c r="F2802" s="857"/>
      <c r="G2802" s="859"/>
      <c r="H2802" s="859"/>
      <c r="I2802" s="859"/>
    </row>
    <row r="2803" spans="1:9" x14ac:dyDescent="0.25">
      <c r="A2803" s="933">
        <v>95811</v>
      </c>
      <c r="B2803" s="933" t="s">
        <v>2453</v>
      </c>
      <c r="C2803" s="933" t="s">
        <v>156</v>
      </c>
      <c r="D2803" s="934">
        <v>12.25</v>
      </c>
      <c r="E2803" s="290"/>
      <c r="F2803" s="857"/>
      <c r="G2803" s="859"/>
      <c r="H2803" s="859"/>
      <c r="I2803" s="859"/>
    </row>
    <row r="2804" spans="1:9" x14ac:dyDescent="0.25">
      <c r="A2804" s="933">
        <v>95812</v>
      </c>
      <c r="B2804" s="933" t="s">
        <v>2454</v>
      </c>
      <c r="C2804" s="933" t="s">
        <v>156</v>
      </c>
      <c r="D2804" s="934">
        <v>14.48</v>
      </c>
      <c r="E2804" s="290"/>
      <c r="F2804" s="857"/>
      <c r="G2804" s="859"/>
      <c r="H2804" s="859"/>
      <c r="I2804" s="859"/>
    </row>
    <row r="2805" spans="1:9" x14ac:dyDescent="0.25">
      <c r="A2805" s="933">
        <v>95813</v>
      </c>
      <c r="B2805" s="933" t="s">
        <v>2455</v>
      </c>
      <c r="C2805" s="933" t="s">
        <v>156</v>
      </c>
      <c r="D2805" s="934">
        <v>14.37</v>
      </c>
      <c r="E2805" s="290"/>
      <c r="F2805" s="857"/>
      <c r="G2805" s="859"/>
      <c r="H2805" s="859"/>
      <c r="I2805" s="859"/>
    </row>
    <row r="2806" spans="1:9" x14ac:dyDescent="0.25">
      <c r="A2806" s="933">
        <v>95814</v>
      </c>
      <c r="B2806" s="933" t="s">
        <v>2456</v>
      </c>
      <c r="C2806" s="933" t="s">
        <v>156</v>
      </c>
      <c r="D2806" s="934">
        <v>15.47</v>
      </c>
      <c r="E2806" s="290"/>
      <c r="F2806" s="857"/>
      <c r="G2806" s="859"/>
      <c r="H2806" s="859"/>
      <c r="I2806" s="859"/>
    </row>
    <row r="2807" spans="1:9" x14ac:dyDescent="0.25">
      <c r="A2807" s="933">
        <v>95815</v>
      </c>
      <c r="B2807" s="933" t="s">
        <v>2457</v>
      </c>
      <c r="C2807" s="933" t="s">
        <v>156</v>
      </c>
      <c r="D2807" s="934">
        <v>19.59</v>
      </c>
      <c r="E2807" s="290"/>
      <c r="F2807" s="857"/>
      <c r="G2807" s="859"/>
      <c r="H2807" s="859"/>
      <c r="I2807" s="859"/>
    </row>
    <row r="2808" spans="1:9" x14ac:dyDescent="0.25">
      <c r="A2808" s="933">
        <v>95816</v>
      </c>
      <c r="B2808" s="933" t="s">
        <v>2458</v>
      </c>
      <c r="C2808" s="933" t="s">
        <v>156</v>
      </c>
      <c r="D2808" s="934">
        <v>31.16</v>
      </c>
      <c r="E2808" s="290"/>
      <c r="F2808" s="857"/>
      <c r="G2808" s="859"/>
      <c r="H2808" s="859"/>
      <c r="I2808" s="859"/>
    </row>
    <row r="2809" spans="1:9" x14ac:dyDescent="0.25">
      <c r="A2809" s="933">
        <v>95817</v>
      </c>
      <c r="B2809" s="933" t="s">
        <v>2459</v>
      </c>
      <c r="C2809" s="933" t="s">
        <v>156</v>
      </c>
      <c r="D2809" s="934">
        <v>32.33</v>
      </c>
      <c r="E2809" s="290"/>
      <c r="F2809" s="857"/>
      <c r="G2809" s="859"/>
      <c r="H2809" s="859"/>
      <c r="I2809" s="859"/>
    </row>
    <row r="2810" spans="1:9" x14ac:dyDescent="0.25">
      <c r="A2810" s="933">
        <v>95818</v>
      </c>
      <c r="B2810" s="933" t="s">
        <v>2460</v>
      </c>
      <c r="C2810" s="933" t="s">
        <v>156</v>
      </c>
      <c r="D2810" s="934">
        <v>37.86</v>
      </c>
      <c r="E2810" s="290"/>
      <c r="F2810" s="857"/>
      <c r="G2810" s="859"/>
      <c r="H2810" s="859"/>
      <c r="I2810" s="859"/>
    </row>
    <row r="2811" spans="1:9" x14ac:dyDescent="0.25">
      <c r="A2811" s="933">
        <v>97886</v>
      </c>
      <c r="B2811" s="933" t="s">
        <v>5688</v>
      </c>
      <c r="C2811" s="933" t="s">
        <v>156</v>
      </c>
      <c r="D2811" s="934">
        <v>138.08000000000001</v>
      </c>
      <c r="E2811" s="290"/>
      <c r="F2811" s="857"/>
      <c r="G2811" s="859"/>
      <c r="H2811" s="859"/>
      <c r="I2811" s="859"/>
    </row>
    <row r="2812" spans="1:9" x14ac:dyDescent="0.25">
      <c r="A2812" s="933">
        <v>97887</v>
      </c>
      <c r="B2812" s="933" t="s">
        <v>5689</v>
      </c>
      <c r="C2812" s="933" t="s">
        <v>156</v>
      </c>
      <c r="D2812" s="934">
        <v>217.96</v>
      </c>
      <c r="E2812" s="290"/>
      <c r="F2812" s="857"/>
      <c r="G2812" s="859"/>
      <c r="H2812" s="859"/>
      <c r="I2812" s="859"/>
    </row>
    <row r="2813" spans="1:9" x14ac:dyDescent="0.25">
      <c r="A2813" s="933">
        <v>97888</v>
      </c>
      <c r="B2813" s="933" t="s">
        <v>5690</v>
      </c>
      <c r="C2813" s="933" t="s">
        <v>156</v>
      </c>
      <c r="D2813" s="934">
        <v>418</v>
      </c>
      <c r="E2813" s="290"/>
      <c r="F2813" s="857"/>
      <c r="G2813" s="859"/>
      <c r="H2813" s="859"/>
      <c r="I2813" s="859"/>
    </row>
    <row r="2814" spans="1:9" x14ac:dyDescent="0.25">
      <c r="A2814" s="933">
        <v>97889</v>
      </c>
      <c r="B2814" s="933" t="s">
        <v>5691</v>
      </c>
      <c r="C2814" s="933" t="s">
        <v>156</v>
      </c>
      <c r="D2814" s="934">
        <v>560.12</v>
      </c>
      <c r="E2814" s="290"/>
      <c r="F2814" s="857"/>
      <c r="G2814" s="859"/>
      <c r="H2814" s="859"/>
      <c r="I2814" s="859"/>
    </row>
    <row r="2815" spans="1:9" x14ac:dyDescent="0.25">
      <c r="A2815" s="933">
        <v>97890</v>
      </c>
      <c r="B2815" s="933" t="s">
        <v>5692</v>
      </c>
      <c r="C2815" s="933" t="s">
        <v>156</v>
      </c>
      <c r="D2815" s="934">
        <v>634.82000000000005</v>
      </c>
      <c r="E2815" s="290"/>
      <c r="F2815" s="857"/>
      <c r="G2815" s="859"/>
      <c r="H2815" s="859"/>
      <c r="I2815" s="859"/>
    </row>
    <row r="2816" spans="1:9" x14ac:dyDescent="0.25">
      <c r="A2816" s="933">
        <v>97891</v>
      </c>
      <c r="B2816" s="933" t="s">
        <v>5693</v>
      </c>
      <c r="C2816" s="933" t="s">
        <v>156</v>
      </c>
      <c r="D2816" s="934">
        <v>168.04</v>
      </c>
      <c r="E2816" s="290"/>
      <c r="F2816" s="857"/>
      <c r="G2816" s="859"/>
      <c r="H2816" s="859"/>
      <c r="I2816" s="859"/>
    </row>
    <row r="2817" spans="1:9" x14ac:dyDescent="0.25">
      <c r="A2817" s="933">
        <v>97892</v>
      </c>
      <c r="B2817" s="933" t="s">
        <v>5694</v>
      </c>
      <c r="C2817" s="933" t="s">
        <v>156</v>
      </c>
      <c r="D2817" s="934">
        <v>312.43</v>
      </c>
      <c r="E2817" s="290"/>
      <c r="F2817" s="857"/>
      <c r="G2817" s="859"/>
      <c r="H2817" s="859"/>
      <c r="I2817" s="859"/>
    </row>
    <row r="2818" spans="1:9" x14ac:dyDescent="0.25">
      <c r="A2818" s="933">
        <v>97893</v>
      </c>
      <c r="B2818" s="933" t="s">
        <v>5695</v>
      </c>
      <c r="C2818" s="933" t="s">
        <v>156</v>
      </c>
      <c r="D2818" s="934">
        <v>425.51</v>
      </c>
      <c r="E2818" s="290"/>
      <c r="F2818" s="857"/>
      <c r="G2818" s="859"/>
      <c r="H2818" s="859"/>
      <c r="I2818" s="859"/>
    </row>
    <row r="2819" spans="1:9" x14ac:dyDescent="0.25">
      <c r="A2819" s="933">
        <v>97894</v>
      </c>
      <c r="B2819" s="933" t="s">
        <v>5696</v>
      </c>
      <c r="C2819" s="933" t="s">
        <v>156</v>
      </c>
      <c r="D2819" s="934">
        <v>471.7</v>
      </c>
      <c r="E2819" s="290"/>
      <c r="F2819" s="857"/>
      <c r="G2819" s="859"/>
      <c r="H2819" s="859"/>
      <c r="I2819" s="859"/>
    </row>
    <row r="2820" spans="1:9" x14ac:dyDescent="0.25">
      <c r="A2820" s="933">
        <v>68066</v>
      </c>
      <c r="B2820" s="933" t="s">
        <v>2461</v>
      </c>
      <c r="C2820" s="933" t="s">
        <v>156</v>
      </c>
      <c r="D2820" s="934">
        <v>132.69</v>
      </c>
      <c r="E2820" s="290"/>
      <c r="F2820" s="857"/>
      <c r="G2820" s="859"/>
      <c r="H2820" s="859"/>
      <c r="I2820" s="859"/>
    </row>
    <row r="2821" spans="1:9" x14ac:dyDescent="0.25">
      <c r="A2821" s="933">
        <v>72319</v>
      </c>
      <c r="B2821" s="933" t="s">
        <v>2462</v>
      </c>
      <c r="C2821" s="933" t="s">
        <v>156</v>
      </c>
      <c r="D2821" s="935">
        <v>5096.62</v>
      </c>
      <c r="E2821" s="290"/>
      <c r="F2821" s="857"/>
      <c r="G2821" s="859"/>
      <c r="H2821" s="859"/>
      <c r="I2821" s="859"/>
    </row>
    <row r="2822" spans="1:9" x14ac:dyDescent="0.25">
      <c r="A2822" s="933">
        <v>72341</v>
      </c>
      <c r="B2822" s="933" t="s">
        <v>2463</v>
      </c>
      <c r="C2822" s="933" t="s">
        <v>156</v>
      </c>
      <c r="D2822" s="934">
        <v>271.93</v>
      </c>
      <c r="E2822" s="290"/>
      <c r="F2822" s="857"/>
      <c r="G2822" s="859"/>
      <c r="H2822" s="859"/>
      <c r="I2822" s="859"/>
    </row>
    <row r="2823" spans="1:9" x14ac:dyDescent="0.25">
      <c r="A2823" s="933">
        <v>72343</v>
      </c>
      <c r="B2823" s="933" t="s">
        <v>2464</v>
      </c>
      <c r="C2823" s="933" t="s">
        <v>156</v>
      </c>
      <c r="D2823" s="934">
        <v>320.67</v>
      </c>
      <c r="E2823" s="290"/>
      <c r="F2823" s="857"/>
      <c r="G2823" s="859"/>
      <c r="H2823" s="859"/>
      <c r="I2823" s="859"/>
    </row>
    <row r="2824" spans="1:9" x14ac:dyDescent="0.25">
      <c r="A2824" s="933">
        <v>72344</v>
      </c>
      <c r="B2824" s="933" t="s">
        <v>2465</v>
      </c>
      <c r="C2824" s="933" t="s">
        <v>156</v>
      </c>
      <c r="D2824" s="934">
        <v>473.16</v>
      </c>
      <c r="E2824" s="290"/>
      <c r="F2824" s="857"/>
      <c r="G2824" s="859"/>
      <c r="H2824" s="859"/>
      <c r="I2824" s="859"/>
    </row>
    <row r="2825" spans="1:9" x14ac:dyDescent="0.25">
      <c r="A2825" s="933">
        <v>72345</v>
      </c>
      <c r="B2825" s="933" t="s">
        <v>2466</v>
      </c>
      <c r="C2825" s="933" t="s">
        <v>156</v>
      </c>
      <c r="D2825" s="935">
        <v>1240.5</v>
      </c>
      <c r="E2825" s="290"/>
      <c r="F2825" s="857"/>
      <c r="G2825" s="859"/>
      <c r="H2825" s="859"/>
      <c r="I2825" s="859"/>
    </row>
    <row r="2826" spans="1:9" x14ac:dyDescent="0.25">
      <c r="A2826" s="933" t="s">
        <v>2467</v>
      </c>
      <c r="B2826" s="933" t="s">
        <v>2468</v>
      </c>
      <c r="C2826" s="933" t="s">
        <v>156</v>
      </c>
      <c r="D2826" s="934">
        <v>15.69</v>
      </c>
      <c r="E2826" s="290"/>
      <c r="F2826" s="857"/>
      <c r="G2826" s="859"/>
      <c r="H2826" s="859"/>
      <c r="I2826" s="859"/>
    </row>
    <row r="2827" spans="1:9" x14ac:dyDescent="0.25">
      <c r="A2827" s="933" t="s">
        <v>2469</v>
      </c>
      <c r="B2827" s="933" t="s">
        <v>2470</v>
      </c>
      <c r="C2827" s="933" t="s">
        <v>156</v>
      </c>
      <c r="D2827" s="934">
        <v>23.78</v>
      </c>
      <c r="E2827" s="290"/>
      <c r="F2827" s="857"/>
      <c r="G2827" s="859"/>
      <c r="H2827" s="859"/>
      <c r="I2827" s="859"/>
    </row>
    <row r="2828" spans="1:9" x14ac:dyDescent="0.25">
      <c r="A2828" s="933" t="s">
        <v>2471</v>
      </c>
      <c r="B2828" s="933" t="s">
        <v>2472</v>
      </c>
      <c r="C2828" s="933" t="s">
        <v>156</v>
      </c>
      <c r="D2828" s="934">
        <v>68.8</v>
      </c>
      <c r="E2828" s="290"/>
      <c r="F2828" s="857"/>
      <c r="G2828" s="859"/>
      <c r="H2828" s="859"/>
      <c r="I2828" s="859"/>
    </row>
    <row r="2829" spans="1:9" x14ac:dyDescent="0.25">
      <c r="A2829" s="933" t="s">
        <v>2473</v>
      </c>
      <c r="B2829" s="933" t="s">
        <v>2474</v>
      </c>
      <c r="C2829" s="933" t="s">
        <v>156</v>
      </c>
      <c r="D2829" s="934">
        <v>100.94</v>
      </c>
      <c r="E2829" s="290"/>
      <c r="F2829" s="857"/>
      <c r="G2829" s="859"/>
      <c r="H2829" s="859"/>
      <c r="I2829" s="859"/>
    </row>
    <row r="2830" spans="1:9" x14ac:dyDescent="0.25">
      <c r="A2830" s="933" t="s">
        <v>2475</v>
      </c>
      <c r="B2830" s="933" t="s">
        <v>2476</v>
      </c>
      <c r="C2830" s="933" t="s">
        <v>156</v>
      </c>
      <c r="D2830" s="934">
        <v>133.74</v>
      </c>
      <c r="E2830" s="290"/>
      <c r="F2830" s="857"/>
      <c r="G2830" s="859"/>
      <c r="H2830" s="859"/>
      <c r="I2830" s="859"/>
    </row>
    <row r="2831" spans="1:9" x14ac:dyDescent="0.25">
      <c r="A2831" s="933" t="s">
        <v>2477</v>
      </c>
      <c r="B2831" s="933" t="s">
        <v>2478</v>
      </c>
      <c r="C2831" s="933" t="s">
        <v>156</v>
      </c>
      <c r="D2831" s="934">
        <v>374.17</v>
      </c>
      <c r="E2831" s="290"/>
      <c r="F2831" s="857"/>
      <c r="G2831" s="859"/>
      <c r="H2831" s="859"/>
      <c r="I2831" s="859"/>
    </row>
    <row r="2832" spans="1:9" x14ac:dyDescent="0.25">
      <c r="A2832" s="933" t="s">
        <v>2479</v>
      </c>
      <c r="B2832" s="933" t="s">
        <v>2480</v>
      </c>
      <c r="C2832" s="933" t="s">
        <v>156</v>
      </c>
      <c r="D2832" s="934">
        <v>963.09</v>
      </c>
      <c r="E2832" s="290"/>
      <c r="F2832" s="857"/>
      <c r="G2832" s="859"/>
      <c r="H2832" s="859"/>
      <c r="I2832" s="859"/>
    </row>
    <row r="2833" spans="1:9" x14ac:dyDescent="0.25">
      <c r="A2833" s="933" t="s">
        <v>2481</v>
      </c>
      <c r="B2833" s="933" t="s">
        <v>2482</v>
      </c>
      <c r="C2833" s="933" t="s">
        <v>156</v>
      </c>
      <c r="D2833" s="935">
        <v>1315.2</v>
      </c>
      <c r="E2833" s="290"/>
      <c r="F2833" s="857"/>
      <c r="G2833" s="859"/>
      <c r="H2833" s="859"/>
      <c r="I2833" s="859"/>
    </row>
    <row r="2834" spans="1:9" x14ac:dyDescent="0.25">
      <c r="A2834" s="933" t="s">
        <v>2483</v>
      </c>
      <c r="B2834" s="933" t="s">
        <v>2484</v>
      </c>
      <c r="C2834" s="933" t="s">
        <v>156</v>
      </c>
      <c r="D2834" s="935">
        <v>2152.7199999999998</v>
      </c>
      <c r="E2834" s="290"/>
      <c r="F2834" s="857"/>
      <c r="G2834" s="859"/>
      <c r="H2834" s="859"/>
      <c r="I2834" s="859"/>
    </row>
    <row r="2835" spans="1:9" x14ac:dyDescent="0.25">
      <c r="A2835" s="933" t="s">
        <v>2485</v>
      </c>
      <c r="B2835" s="933" t="s">
        <v>2486</v>
      </c>
      <c r="C2835" s="933" t="s">
        <v>156</v>
      </c>
      <c r="D2835" s="934">
        <v>583.45000000000005</v>
      </c>
      <c r="E2835" s="290"/>
      <c r="F2835" s="857"/>
      <c r="G2835" s="859"/>
      <c r="H2835" s="859"/>
      <c r="I2835" s="859"/>
    </row>
    <row r="2836" spans="1:9" x14ac:dyDescent="0.25">
      <c r="A2836" s="933" t="s">
        <v>2487</v>
      </c>
      <c r="B2836" s="933" t="s">
        <v>2488</v>
      </c>
      <c r="C2836" s="933" t="s">
        <v>156</v>
      </c>
      <c r="D2836" s="934">
        <v>75.25</v>
      </c>
      <c r="E2836" s="290"/>
      <c r="F2836" s="857"/>
      <c r="G2836" s="859"/>
      <c r="H2836" s="859"/>
      <c r="I2836" s="859"/>
    </row>
    <row r="2837" spans="1:9" x14ac:dyDescent="0.25">
      <c r="A2837" s="933" t="s">
        <v>2489</v>
      </c>
      <c r="B2837" s="933" t="s">
        <v>2490</v>
      </c>
      <c r="C2837" s="933" t="s">
        <v>156</v>
      </c>
      <c r="D2837" s="934">
        <v>427.43</v>
      </c>
      <c r="E2837" s="290"/>
      <c r="F2837" s="857"/>
      <c r="G2837" s="859"/>
      <c r="H2837" s="859"/>
      <c r="I2837" s="859"/>
    </row>
    <row r="2838" spans="1:9" x14ac:dyDescent="0.25">
      <c r="A2838" s="933" t="s">
        <v>2491</v>
      </c>
      <c r="B2838" s="933" t="s">
        <v>2492</v>
      </c>
      <c r="C2838" s="933" t="s">
        <v>156</v>
      </c>
      <c r="D2838" s="934">
        <v>497.61</v>
      </c>
      <c r="E2838" s="290"/>
      <c r="F2838" s="857"/>
      <c r="G2838" s="859"/>
      <c r="H2838" s="859"/>
      <c r="I2838" s="859"/>
    </row>
    <row r="2839" spans="1:9" x14ac:dyDescent="0.25">
      <c r="A2839" s="933" t="s">
        <v>2493</v>
      </c>
      <c r="B2839" s="933" t="s">
        <v>2494</v>
      </c>
      <c r="C2839" s="933" t="s">
        <v>156</v>
      </c>
      <c r="D2839" s="934">
        <v>929.91</v>
      </c>
      <c r="E2839" s="290"/>
      <c r="F2839" s="857"/>
      <c r="G2839" s="859"/>
      <c r="H2839" s="859"/>
      <c r="I2839" s="859"/>
    </row>
    <row r="2840" spans="1:9" x14ac:dyDescent="0.25">
      <c r="A2840" s="933" t="s">
        <v>2495</v>
      </c>
      <c r="B2840" s="933" t="s">
        <v>2496</v>
      </c>
      <c r="C2840" s="933" t="s">
        <v>156</v>
      </c>
      <c r="D2840" s="934">
        <v>790.57</v>
      </c>
      <c r="E2840" s="290"/>
      <c r="F2840" s="857"/>
      <c r="G2840" s="859"/>
      <c r="H2840" s="859"/>
      <c r="I2840" s="859"/>
    </row>
    <row r="2841" spans="1:9" x14ac:dyDescent="0.25">
      <c r="A2841" s="933" t="s">
        <v>2497</v>
      </c>
      <c r="B2841" s="933" t="s">
        <v>2498</v>
      </c>
      <c r="C2841" s="933" t="s">
        <v>156</v>
      </c>
      <c r="D2841" s="935">
        <v>1174.05</v>
      </c>
      <c r="E2841" s="290"/>
      <c r="F2841" s="857"/>
      <c r="G2841" s="859"/>
      <c r="H2841" s="859"/>
      <c r="I2841" s="859"/>
    </row>
    <row r="2842" spans="1:9" x14ac:dyDescent="0.25">
      <c r="A2842" s="933">
        <v>83463</v>
      </c>
      <c r="B2842" s="933" t="s">
        <v>2499</v>
      </c>
      <c r="C2842" s="933" t="s">
        <v>156</v>
      </c>
      <c r="D2842" s="934">
        <v>316.88</v>
      </c>
      <c r="E2842" s="290"/>
      <c r="F2842" s="857"/>
      <c r="G2842" s="859"/>
      <c r="H2842" s="859"/>
      <c r="I2842" s="859"/>
    </row>
    <row r="2843" spans="1:9" x14ac:dyDescent="0.25">
      <c r="A2843" s="933">
        <v>84402</v>
      </c>
      <c r="B2843" s="933" t="s">
        <v>2500</v>
      </c>
      <c r="C2843" s="933" t="s">
        <v>156</v>
      </c>
      <c r="D2843" s="934">
        <v>84.04</v>
      </c>
      <c r="E2843" s="290"/>
      <c r="F2843" s="857"/>
      <c r="G2843" s="859"/>
      <c r="H2843" s="859"/>
      <c r="I2843" s="859"/>
    </row>
    <row r="2844" spans="1:9" x14ac:dyDescent="0.25">
      <c r="A2844" s="933">
        <v>93653</v>
      </c>
      <c r="B2844" s="933" t="s">
        <v>2501</v>
      </c>
      <c r="C2844" s="933" t="s">
        <v>156</v>
      </c>
      <c r="D2844" s="934">
        <v>11.53</v>
      </c>
      <c r="E2844" s="290"/>
      <c r="F2844" s="857"/>
      <c r="G2844" s="859"/>
      <c r="H2844" s="859"/>
      <c r="I2844" s="859"/>
    </row>
    <row r="2845" spans="1:9" x14ac:dyDescent="0.25">
      <c r="A2845" s="933">
        <v>93654</v>
      </c>
      <c r="B2845" s="933" t="s">
        <v>2502</v>
      </c>
      <c r="C2845" s="933" t="s">
        <v>156</v>
      </c>
      <c r="D2845" s="934">
        <v>12.2</v>
      </c>
      <c r="E2845" s="290"/>
      <c r="F2845" s="857"/>
      <c r="G2845" s="859"/>
      <c r="H2845" s="859"/>
      <c r="I2845" s="859"/>
    </row>
    <row r="2846" spans="1:9" x14ac:dyDescent="0.25">
      <c r="A2846" s="933">
        <v>93655</v>
      </c>
      <c r="B2846" s="933" t="s">
        <v>2503</v>
      </c>
      <c r="C2846" s="933" t="s">
        <v>156</v>
      </c>
      <c r="D2846" s="934">
        <v>13.29</v>
      </c>
      <c r="E2846" s="290"/>
      <c r="F2846" s="857"/>
      <c r="G2846" s="859"/>
      <c r="H2846" s="859"/>
      <c r="I2846" s="859"/>
    </row>
    <row r="2847" spans="1:9" x14ac:dyDescent="0.25">
      <c r="A2847" s="933">
        <v>93656</v>
      </c>
      <c r="B2847" s="933" t="s">
        <v>2504</v>
      </c>
      <c r="C2847" s="933" t="s">
        <v>156</v>
      </c>
      <c r="D2847" s="934">
        <v>13.29</v>
      </c>
      <c r="E2847" s="290"/>
      <c r="F2847" s="857"/>
      <c r="G2847" s="859"/>
      <c r="H2847" s="859"/>
      <c r="I2847" s="859"/>
    </row>
    <row r="2848" spans="1:9" x14ac:dyDescent="0.25">
      <c r="A2848" s="933">
        <v>93657</v>
      </c>
      <c r="B2848" s="933" t="s">
        <v>2505</v>
      </c>
      <c r="C2848" s="933" t="s">
        <v>156</v>
      </c>
      <c r="D2848" s="934">
        <v>14.71</v>
      </c>
      <c r="E2848" s="290"/>
      <c r="F2848" s="857"/>
      <c r="G2848" s="859"/>
      <c r="H2848" s="859"/>
      <c r="I2848" s="859"/>
    </row>
    <row r="2849" spans="1:9" x14ac:dyDescent="0.25">
      <c r="A2849" s="933">
        <v>93658</v>
      </c>
      <c r="B2849" s="933" t="s">
        <v>2506</v>
      </c>
      <c r="C2849" s="933" t="s">
        <v>156</v>
      </c>
      <c r="D2849" s="934">
        <v>21.53</v>
      </c>
      <c r="E2849" s="290"/>
      <c r="F2849" s="857"/>
      <c r="G2849" s="859"/>
      <c r="H2849" s="859"/>
      <c r="I2849" s="859"/>
    </row>
    <row r="2850" spans="1:9" x14ac:dyDescent="0.25">
      <c r="A2850" s="933">
        <v>93659</v>
      </c>
      <c r="B2850" s="933" t="s">
        <v>2507</v>
      </c>
      <c r="C2850" s="933" t="s">
        <v>156</v>
      </c>
      <c r="D2850" s="934">
        <v>24.49</v>
      </c>
      <c r="E2850" s="290"/>
      <c r="F2850" s="857"/>
      <c r="G2850" s="859"/>
      <c r="H2850" s="859"/>
      <c r="I2850" s="859"/>
    </row>
    <row r="2851" spans="1:9" x14ac:dyDescent="0.25">
      <c r="A2851" s="933">
        <v>93660</v>
      </c>
      <c r="B2851" s="933" t="s">
        <v>2508</v>
      </c>
      <c r="C2851" s="933" t="s">
        <v>156</v>
      </c>
      <c r="D2851" s="934">
        <v>57.53</v>
      </c>
      <c r="E2851" s="290"/>
      <c r="F2851" s="857"/>
      <c r="G2851" s="859"/>
      <c r="H2851" s="859"/>
      <c r="I2851" s="859"/>
    </row>
    <row r="2852" spans="1:9" x14ac:dyDescent="0.25">
      <c r="A2852" s="933">
        <v>93661</v>
      </c>
      <c r="B2852" s="933" t="s">
        <v>2509</v>
      </c>
      <c r="C2852" s="933" t="s">
        <v>156</v>
      </c>
      <c r="D2852" s="934">
        <v>58.82</v>
      </c>
      <c r="E2852" s="290"/>
      <c r="F2852" s="857"/>
      <c r="G2852" s="859"/>
      <c r="H2852" s="859"/>
      <c r="I2852" s="859"/>
    </row>
    <row r="2853" spans="1:9" x14ac:dyDescent="0.25">
      <c r="A2853" s="933">
        <v>93662</v>
      </c>
      <c r="B2853" s="933" t="s">
        <v>2510</v>
      </c>
      <c r="C2853" s="933" t="s">
        <v>156</v>
      </c>
      <c r="D2853" s="934">
        <v>61.09</v>
      </c>
      <c r="E2853" s="290"/>
      <c r="F2853" s="857"/>
      <c r="G2853" s="859"/>
      <c r="H2853" s="859"/>
      <c r="I2853" s="859"/>
    </row>
    <row r="2854" spans="1:9" x14ac:dyDescent="0.25">
      <c r="A2854" s="933">
        <v>93663</v>
      </c>
      <c r="B2854" s="933" t="s">
        <v>2511</v>
      </c>
      <c r="C2854" s="933" t="s">
        <v>156</v>
      </c>
      <c r="D2854" s="934">
        <v>61.09</v>
      </c>
      <c r="E2854" s="290"/>
      <c r="F2854" s="857"/>
      <c r="G2854" s="859"/>
      <c r="H2854" s="859"/>
      <c r="I2854" s="859"/>
    </row>
    <row r="2855" spans="1:9" x14ac:dyDescent="0.25">
      <c r="A2855" s="933">
        <v>93664</v>
      </c>
      <c r="B2855" s="933" t="s">
        <v>2512</v>
      </c>
      <c r="C2855" s="933" t="s">
        <v>156</v>
      </c>
      <c r="D2855" s="934">
        <v>63.89</v>
      </c>
      <c r="E2855" s="290"/>
      <c r="F2855" s="857"/>
      <c r="G2855" s="859"/>
      <c r="H2855" s="859"/>
      <c r="I2855" s="859"/>
    </row>
    <row r="2856" spans="1:9" x14ac:dyDescent="0.25">
      <c r="A2856" s="933">
        <v>93665</v>
      </c>
      <c r="B2856" s="933" t="s">
        <v>2513</v>
      </c>
      <c r="C2856" s="933" t="s">
        <v>156</v>
      </c>
      <c r="D2856" s="934">
        <v>67.78</v>
      </c>
      <c r="E2856" s="290"/>
      <c r="F2856" s="857"/>
      <c r="G2856" s="859"/>
      <c r="H2856" s="859"/>
      <c r="I2856" s="859"/>
    </row>
    <row r="2857" spans="1:9" x14ac:dyDescent="0.25">
      <c r="A2857" s="933">
        <v>93666</v>
      </c>
      <c r="B2857" s="933" t="s">
        <v>2514</v>
      </c>
      <c r="C2857" s="933" t="s">
        <v>156</v>
      </c>
      <c r="D2857" s="934">
        <v>73.7</v>
      </c>
      <c r="E2857" s="290"/>
      <c r="F2857" s="857"/>
      <c r="G2857" s="859"/>
      <c r="H2857" s="859"/>
      <c r="I2857" s="859"/>
    </row>
    <row r="2858" spans="1:9" x14ac:dyDescent="0.25">
      <c r="A2858" s="933">
        <v>93667</v>
      </c>
      <c r="B2858" s="933" t="s">
        <v>2515</v>
      </c>
      <c r="C2858" s="933" t="s">
        <v>156</v>
      </c>
      <c r="D2858" s="934">
        <v>71.760000000000005</v>
      </c>
      <c r="E2858" s="290"/>
      <c r="F2858" s="857"/>
      <c r="G2858" s="859"/>
      <c r="H2858" s="859"/>
      <c r="I2858" s="859"/>
    </row>
    <row r="2859" spans="1:9" x14ac:dyDescent="0.25">
      <c r="A2859" s="933">
        <v>93668</v>
      </c>
      <c r="B2859" s="933" t="s">
        <v>2516</v>
      </c>
      <c r="C2859" s="933" t="s">
        <v>156</v>
      </c>
      <c r="D2859" s="934">
        <v>73.73</v>
      </c>
      <c r="E2859" s="290"/>
      <c r="F2859" s="857"/>
      <c r="G2859" s="859"/>
      <c r="H2859" s="859"/>
      <c r="I2859" s="859"/>
    </row>
    <row r="2860" spans="1:9" x14ac:dyDescent="0.25">
      <c r="A2860" s="933">
        <v>93669</v>
      </c>
      <c r="B2860" s="933" t="s">
        <v>2517</v>
      </c>
      <c r="C2860" s="933" t="s">
        <v>156</v>
      </c>
      <c r="D2860" s="934">
        <v>77.09</v>
      </c>
      <c r="E2860" s="290"/>
      <c r="F2860" s="857"/>
      <c r="G2860" s="859"/>
      <c r="H2860" s="859"/>
      <c r="I2860" s="859"/>
    </row>
    <row r="2861" spans="1:9" x14ac:dyDescent="0.25">
      <c r="A2861" s="933">
        <v>93670</v>
      </c>
      <c r="B2861" s="933" t="s">
        <v>2518</v>
      </c>
      <c r="C2861" s="933" t="s">
        <v>156</v>
      </c>
      <c r="D2861" s="934">
        <v>77.09</v>
      </c>
      <c r="E2861" s="290"/>
      <c r="F2861" s="857"/>
      <c r="G2861" s="859"/>
      <c r="H2861" s="859"/>
      <c r="I2861" s="859"/>
    </row>
    <row r="2862" spans="1:9" x14ac:dyDescent="0.25">
      <c r="A2862" s="933">
        <v>93671</v>
      </c>
      <c r="B2862" s="933" t="s">
        <v>2519</v>
      </c>
      <c r="C2862" s="933" t="s">
        <v>156</v>
      </c>
      <c r="D2862" s="934">
        <v>81.3</v>
      </c>
      <c r="E2862" s="290"/>
      <c r="F2862" s="857"/>
      <c r="G2862" s="859"/>
      <c r="H2862" s="859"/>
      <c r="I2862" s="859"/>
    </row>
    <row r="2863" spans="1:9" x14ac:dyDescent="0.25">
      <c r="A2863" s="933">
        <v>93672</v>
      </c>
      <c r="B2863" s="933" t="s">
        <v>2520</v>
      </c>
      <c r="C2863" s="933" t="s">
        <v>156</v>
      </c>
      <c r="D2863" s="934">
        <v>88.41</v>
      </c>
      <c r="E2863" s="290"/>
      <c r="F2863" s="857"/>
      <c r="G2863" s="859"/>
      <c r="H2863" s="859"/>
      <c r="I2863" s="859"/>
    </row>
    <row r="2864" spans="1:9" x14ac:dyDescent="0.25">
      <c r="A2864" s="933">
        <v>93673</v>
      </c>
      <c r="B2864" s="933" t="s">
        <v>2521</v>
      </c>
      <c r="C2864" s="933" t="s">
        <v>156</v>
      </c>
      <c r="D2864" s="934">
        <v>97.28</v>
      </c>
      <c r="E2864" s="290"/>
      <c r="F2864" s="857"/>
      <c r="G2864" s="859"/>
      <c r="H2864" s="859"/>
      <c r="I2864" s="859"/>
    </row>
    <row r="2865" spans="1:9" x14ac:dyDescent="0.25">
      <c r="A2865" s="933">
        <v>72339</v>
      </c>
      <c r="B2865" s="933" t="s">
        <v>2522</v>
      </c>
      <c r="C2865" s="933" t="s">
        <v>156</v>
      </c>
      <c r="D2865" s="934">
        <v>63.67</v>
      </c>
      <c r="E2865" s="290"/>
      <c r="F2865" s="857"/>
      <c r="G2865" s="859"/>
      <c r="H2865" s="859"/>
      <c r="I2865" s="859"/>
    </row>
    <row r="2866" spans="1:9" x14ac:dyDescent="0.25">
      <c r="A2866" s="933">
        <v>83403</v>
      </c>
      <c r="B2866" s="933" t="s">
        <v>2523</v>
      </c>
      <c r="C2866" s="933" t="s">
        <v>156</v>
      </c>
      <c r="D2866" s="934">
        <v>21.1</v>
      </c>
      <c r="E2866" s="290"/>
      <c r="F2866" s="857"/>
      <c r="G2866" s="859"/>
      <c r="H2866" s="859"/>
      <c r="I2866" s="859"/>
    </row>
    <row r="2867" spans="1:9" x14ac:dyDescent="0.25">
      <c r="A2867" s="933">
        <v>83465</v>
      </c>
      <c r="B2867" s="933" t="s">
        <v>2524</v>
      </c>
      <c r="C2867" s="933" t="s">
        <v>156</v>
      </c>
      <c r="D2867" s="934">
        <v>54.19</v>
      </c>
      <c r="E2867" s="290"/>
      <c r="F2867" s="857"/>
      <c r="G2867" s="859"/>
      <c r="H2867" s="859"/>
      <c r="I2867" s="859"/>
    </row>
    <row r="2868" spans="1:9" x14ac:dyDescent="0.25">
      <c r="A2868" s="933">
        <v>91945</v>
      </c>
      <c r="B2868" s="933" t="s">
        <v>2525</v>
      </c>
      <c r="C2868" s="933" t="s">
        <v>156</v>
      </c>
      <c r="D2868" s="934">
        <v>9.6300000000000008</v>
      </c>
      <c r="E2868" s="290"/>
      <c r="F2868" s="857"/>
      <c r="G2868" s="859"/>
      <c r="H2868" s="859"/>
      <c r="I2868" s="859"/>
    </row>
    <row r="2869" spans="1:9" x14ac:dyDescent="0.25">
      <c r="A2869" s="933">
        <v>91946</v>
      </c>
      <c r="B2869" s="933" t="s">
        <v>2526</v>
      </c>
      <c r="C2869" s="933" t="s">
        <v>156</v>
      </c>
      <c r="D2869" s="934">
        <v>7.89</v>
      </c>
      <c r="E2869" s="290"/>
      <c r="F2869" s="857"/>
      <c r="G2869" s="859"/>
      <c r="H2869" s="859"/>
      <c r="I2869" s="859"/>
    </row>
    <row r="2870" spans="1:9" x14ac:dyDescent="0.25">
      <c r="A2870" s="933">
        <v>91947</v>
      </c>
      <c r="B2870" s="933" t="s">
        <v>2527</v>
      </c>
      <c r="C2870" s="933" t="s">
        <v>156</v>
      </c>
      <c r="D2870" s="934">
        <v>6.81</v>
      </c>
      <c r="E2870" s="290"/>
      <c r="F2870" s="857"/>
      <c r="G2870" s="859"/>
      <c r="H2870" s="859"/>
      <c r="I2870" s="859"/>
    </row>
    <row r="2871" spans="1:9" x14ac:dyDescent="0.25">
      <c r="A2871" s="933">
        <v>91949</v>
      </c>
      <c r="B2871" s="933" t="s">
        <v>2528</v>
      </c>
      <c r="C2871" s="933" t="s">
        <v>156</v>
      </c>
      <c r="D2871" s="934">
        <v>14.41</v>
      </c>
      <c r="E2871" s="290"/>
      <c r="F2871" s="857"/>
      <c r="G2871" s="859"/>
      <c r="H2871" s="859"/>
      <c r="I2871" s="859"/>
    </row>
    <row r="2872" spans="1:9" x14ac:dyDescent="0.25">
      <c r="A2872" s="933">
        <v>91950</v>
      </c>
      <c r="B2872" s="933" t="s">
        <v>2529</v>
      </c>
      <c r="C2872" s="933" t="s">
        <v>156</v>
      </c>
      <c r="D2872" s="934">
        <v>12.31</v>
      </c>
      <c r="E2872" s="290"/>
      <c r="F2872" s="857"/>
      <c r="G2872" s="859"/>
      <c r="H2872" s="859"/>
      <c r="I2872" s="859"/>
    </row>
    <row r="2873" spans="1:9" x14ac:dyDescent="0.25">
      <c r="A2873" s="933">
        <v>91951</v>
      </c>
      <c r="B2873" s="933" t="s">
        <v>2530</v>
      </c>
      <c r="C2873" s="933" t="s">
        <v>156</v>
      </c>
      <c r="D2873" s="934">
        <v>11.05</v>
      </c>
      <c r="E2873" s="290"/>
      <c r="F2873" s="857"/>
      <c r="G2873" s="859"/>
      <c r="H2873" s="859"/>
      <c r="I2873" s="859"/>
    </row>
    <row r="2874" spans="1:9" x14ac:dyDescent="0.25">
      <c r="A2874" s="933">
        <v>91952</v>
      </c>
      <c r="B2874" s="933" t="s">
        <v>2531</v>
      </c>
      <c r="C2874" s="933" t="s">
        <v>156</v>
      </c>
      <c r="D2874" s="934">
        <v>18.149999999999999</v>
      </c>
      <c r="E2874" s="290"/>
      <c r="F2874" s="857"/>
      <c r="G2874" s="859"/>
      <c r="H2874" s="859"/>
      <c r="I2874" s="859"/>
    </row>
    <row r="2875" spans="1:9" x14ac:dyDescent="0.25">
      <c r="A2875" s="933">
        <v>91953</v>
      </c>
      <c r="B2875" s="933" t="s">
        <v>2532</v>
      </c>
      <c r="C2875" s="933" t="s">
        <v>156</v>
      </c>
      <c r="D2875" s="934">
        <v>26.04</v>
      </c>
      <c r="E2875" s="290"/>
      <c r="F2875" s="857"/>
      <c r="G2875" s="859"/>
      <c r="H2875" s="859"/>
      <c r="I2875" s="859"/>
    </row>
    <row r="2876" spans="1:9" x14ac:dyDescent="0.25">
      <c r="A2876" s="933">
        <v>91954</v>
      </c>
      <c r="B2876" s="933" t="s">
        <v>2533</v>
      </c>
      <c r="C2876" s="933" t="s">
        <v>156</v>
      </c>
      <c r="D2876" s="934">
        <v>24.42</v>
      </c>
      <c r="E2876" s="290"/>
      <c r="F2876" s="857"/>
      <c r="G2876" s="859"/>
      <c r="H2876" s="859"/>
      <c r="I2876" s="859"/>
    </row>
    <row r="2877" spans="1:9" x14ac:dyDescent="0.25">
      <c r="A2877" s="933">
        <v>91955</v>
      </c>
      <c r="B2877" s="933" t="s">
        <v>2534</v>
      </c>
      <c r="C2877" s="933" t="s">
        <v>156</v>
      </c>
      <c r="D2877" s="934">
        <v>32.31</v>
      </c>
      <c r="E2877" s="290"/>
      <c r="F2877" s="857"/>
      <c r="G2877" s="859"/>
      <c r="H2877" s="859"/>
      <c r="I2877" s="859"/>
    </row>
    <row r="2878" spans="1:9" x14ac:dyDescent="0.25">
      <c r="A2878" s="933">
        <v>91956</v>
      </c>
      <c r="B2878" s="933" t="s">
        <v>2535</v>
      </c>
      <c r="C2878" s="933" t="s">
        <v>156</v>
      </c>
      <c r="D2878" s="934">
        <v>39.42</v>
      </c>
      <c r="E2878" s="290"/>
      <c r="F2878" s="857"/>
      <c r="G2878" s="859"/>
      <c r="H2878" s="859"/>
      <c r="I2878" s="859"/>
    </row>
    <row r="2879" spans="1:9" x14ac:dyDescent="0.25">
      <c r="A2879" s="933">
        <v>91957</v>
      </c>
      <c r="B2879" s="933" t="s">
        <v>2536</v>
      </c>
      <c r="C2879" s="933" t="s">
        <v>156</v>
      </c>
      <c r="D2879" s="934">
        <v>47.31</v>
      </c>
      <c r="E2879" s="290"/>
      <c r="F2879" s="857"/>
      <c r="G2879" s="859"/>
      <c r="H2879" s="859"/>
      <c r="I2879" s="859"/>
    </row>
    <row r="2880" spans="1:9" x14ac:dyDescent="0.25">
      <c r="A2880" s="933">
        <v>91958</v>
      </c>
      <c r="B2880" s="933" t="s">
        <v>2537</v>
      </c>
      <c r="C2880" s="933" t="s">
        <v>156</v>
      </c>
      <c r="D2880" s="934">
        <v>33.200000000000003</v>
      </c>
      <c r="E2880" s="290"/>
      <c r="F2880" s="857"/>
      <c r="G2880" s="859"/>
      <c r="H2880" s="859"/>
      <c r="I2880" s="859"/>
    </row>
    <row r="2881" spans="1:9" x14ac:dyDescent="0.25">
      <c r="A2881" s="933">
        <v>91959</v>
      </c>
      <c r="B2881" s="933" t="s">
        <v>2538</v>
      </c>
      <c r="C2881" s="933" t="s">
        <v>156</v>
      </c>
      <c r="D2881" s="934">
        <v>41.09</v>
      </c>
      <c r="E2881" s="290"/>
      <c r="F2881" s="857"/>
      <c r="G2881" s="859"/>
      <c r="H2881" s="859"/>
      <c r="I2881" s="859"/>
    </row>
    <row r="2882" spans="1:9" x14ac:dyDescent="0.25">
      <c r="A2882" s="933">
        <v>91960</v>
      </c>
      <c r="B2882" s="933" t="s">
        <v>2539</v>
      </c>
      <c r="C2882" s="933" t="s">
        <v>156</v>
      </c>
      <c r="D2882" s="934">
        <v>45.69</v>
      </c>
      <c r="E2882" s="290"/>
      <c r="F2882" s="857"/>
      <c r="G2882" s="859"/>
      <c r="H2882" s="859"/>
      <c r="I2882" s="859"/>
    </row>
    <row r="2883" spans="1:9" x14ac:dyDescent="0.25">
      <c r="A2883" s="933">
        <v>91961</v>
      </c>
      <c r="B2883" s="933" t="s">
        <v>2540</v>
      </c>
      <c r="C2883" s="933" t="s">
        <v>156</v>
      </c>
      <c r="D2883" s="934">
        <v>53.58</v>
      </c>
      <c r="E2883" s="290"/>
      <c r="F2883" s="857"/>
      <c r="G2883" s="859"/>
      <c r="H2883" s="859"/>
      <c r="I2883" s="859"/>
    </row>
    <row r="2884" spans="1:9" x14ac:dyDescent="0.25">
      <c r="A2884" s="933">
        <v>91962</v>
      </c>
      <c r="B2884" s="933" t="s">
        <v>2541</v>
      </c>
      <c r="C2884" s="933" t="s">
        <v>156</v>
      </c>
      <c r="D2884" s="934">
        <v>60.74</v>
      </c>
      <c r="E2884" s="290"/>
      <c r="F2884" s="857"/>
      <c r="G2884" s="859"/>
      <c r="H2884" s="859"/>
      <c r="I2884" s="859"/>
    </row>
    <row r="2885" spans="1:9" x14ac:dyDescent="0.25">
      <c r="A2885" s="933">
        <v>91963</v>
      </c>
      <c r="B2885" s="933" t="s">
        <v>2542</v>
      </c>
      <c r="C2885" s="933" t="s">
        <v>156</v>
      </c>
      <c r="D2885" s="934">
        <v>68.63</v>
      </c>
      <c r="E2885" s="290"/>
      <c r="F2885" s="857"/>
      <c r="G2885" s="859"/>
      <c r="H2885" s="859"/>
      <c r="I2885" s="859"/>
    </row>
    <row r="2886" spans="1:9" x14ac:dyDescent="0.25">
      <c r="A2886" s="933">
        <v>91964</v>
      </c>
      <c r="B2886" s="933" t="s">
        <v>2543</v>
      </c>
      <c r="C2886" s="933" t="s">
        <v>156</v>
      </c>
      <c r="D2886" s="934">
        <v>54.47</v>
      </c>
      <c r="E2886" s="290"/>
      <c r="F2886" s="857"/>
      <c r="G2886" s="859"/>
      <c r="H2886" s="859"/>
      <c r="I2886" s="859"/>
    </row>
    <row r="2887" spans="1:9" x14ac:dyDescent="0.25">
      <c r="A2887" s="933">
        <v>91965</v>
      </c>
      <c r="B2887" s="933" t="s">
        <v>2544</v>
      </c>
      <c r="C2887" s="933" t="s">
        <v>156</v>
      </c>
      <c r="D2887" s="934">
        <v>62.36</v>
      </c>
      <c r="E2887" s="290"/>
      <c r="F2887" s="857"/>
      <c r="G2887" s="859"/>
      <c r="H2887" s="859"/>
      <c r="I2887" s="859"/>
    </row>
    <row r="2888" spans="1:9" x14ac:dyDescent="0.25">
      <c r="A2888" s="933">
        <v>91966</v>
      </c>
      <c r="B2888" s="933" t="s">
        <v>2545</v>
      </c>
      <c r="C2888" s="933" t="s">
        <v>156</v>
      </c>
      <c r="D2888" s="934">
        <v>48.25</v>
      </c>
      <c r="E2888" s="290"/>
      <c r="F2888" s="857"/>
      <c r="G2888" s="859"/>
      <c r="H2888" s="859"/>
      <c r="I2888" s="859"/>
    </row>
    <row r="2889" spans="1:9" x14ac:dyDescent="0.25">
      <c r="A2889" s="933">
        <v>91967</v>
      </c>
      <c r="B2889" s="933" t="s">
        <v>2546</v>
      </c>
      <c r="C2889" s="933" t="s">
        <v>156</v>
      </c>
      <c r="D2889" s="934">
        <v>56.14</v>
      </c>
      <c r="E2889" s="290"/>
      <c r="F2889" s="857"/>
      <c r="G2889" s="859"/>
      <c r="H2889" s="859"/>
      <c r="I2889" s="859"/>
    </row>
    <row r="2890" spans="1:9" x14ac:dyDescent="0.25">
      <c r="A2890" s="933">
        <v>91968</v>
      </c>
      <c r="B2890" s="933" t="s">
        <v>2547</v>
      </c>
      <c r="C2890" s="933" t="s">
        <v>156</v>
      </c>
      <c r="D2890" s="934">
        <v>66.959999999999994</v>
      </c>
      <c r="E2890" s="290"/>
      <c r="F2890" s="857"/>
      <c r="G2890" s="859"/>
      <c r="H2890" s="859"/>
      <c r="I2890" s="859"/>
    </row>
    <row r="2891" spans="1:9" x14ac:dyDescent="0.25">
      <c r="A2891" s="933">
        <v>91969</v>
      </c>
      <c r="B2891" s="933" t="s">
        <v>2548</v>
      </c>
      <c r="C2891" s="933" t="s">
        <v>156</v>
      </c>
      <c r="D2891" s="934">
        <v>74.849999999999994</v>
      </c>
      <c r="E2891" s="290"/>
      <c r="F2891" s="857"/>
      <c r="G2891" s="859"/>
      <c r="H2891" s="859"/>
      <c r="I2891" s="859"/>
    </row>
    <row r="2892" spans="1:9" x14ac:dyDescent="0.25">
      <c r="A2892" s="933">
        <v>91970</v>
      </c>
      <c r="B2892" s="933" t="s">
        <v>2549</v>
      </c>
      <c r="C2892" s="933" t="s">
        <v>156</v>
      </c>
      <c r="D2892" s="934">
        <v>69.88</v>
      </c>
      <c r="E2892" s="290"/>
      <c r="F2892" s="857"/>
      <c r="G2892" s="859"/>
      <c r="H2892" s="859"/>
      <c r="I2892" s="859"/>
    </row>
    <row r="2893" spans="1:9" x14ac:dyDescent="0.25">
      <c r="A2893" s="933">
        <v>91971</v>
      </c>
      <c r="B2893" s="933" t="s">
        <v>2550</v>
      </c>
      <c r="C2893" s="933" t="s">
        <v>156</v>
      </c>
      <c r="D2893" s="934">
        <v>82.19</v>
      </c>
      <c r="E2893" s="290"/>
      <c r="F2893" s="857"/>
      <c r="G2893" s="859"/>
      <c r="H2893" s="859"/>
      <c r="I2893" s="859"/>
    </row>
    <row r="2894" spans="1:9" x14ac:dyDescent="0.25">
      <c r="A2894" s="933">
        <v>91972</v>
      </c>
      <c r="B2894" s="933" t="s">
        <v>2551</v>
      </c>
      <c r="C2894" s="933" t="s">
        <v>156</v>
      </c>
      <c r="D2894" s="934">
        <v>76.150000000000006</v>
      </c>
      <c r="E2894" s="290"/>
      <c r="F2894" s="857"/>
      <c r="G2894" s="859"/>
      <c r="H2894" s="859"/>
      <c r="I2894" s="859"/>
    </row>
    <row r="2895" spans="1:9" x14ac:dyDescent="0.25">
      <c r="A2895" s="933">
        <v>91973</v>
      </c>
      <c r="B2895" s="933" t="s">
        <v>2552</v>
      </c>
      <c r="C2895" s="933" t="s">
        <v>156</v>
      </c>
      <c r="D2895" s="934">
        <v>88.46</v>
      </c>
      <c r="E2895" s="290"/>
      <c r="F2895" s="857"/>
      <c r="G2895" s="859"/>
      <c r="H2895" s="859"/>
      <c r="I2895" s="859"/>
    </row>
    <row r="2896" spans="1:9" x14ac:dyDescent="0.25">
      <c r="A2896" s="933">
        <v>91974</v>
      </c>
      <c r="B2896" s="933" t="s">
        <v>2553</v>
      </c>
      <c r="C2896" s="933" t="s">
        <v>156</v>
      </c>
      <c r="D2896" s="934">
        <v>63.62</v>
      </c>
      <c r="E2896" s="290"/>
      <c r="F2896" s="857"/>
      <c r="G2896" s="859"/>
      <c r="H2896" s="859"/>
      <c r="I2896" s="859"/>
    </row>
    <row r="2897" spans="1:9" x14ac:dyDescent="0.25">
      <c r="A2897" s="933">
        <v>91975</v>
      </c>
      <c r="B2897" s="933" t="s">
        <v>2554</v>
      </c>
      <c r="C2897" s="933" t="s">
        <v>156</v>
      </c>
      <c r="D2897" s="934">
        <v>75.930000000000007</v>
      </c>
      <c r="E2897" s="290"/>
      <c r="F2897" s="857"/>
      <c r="G2897" s="859"/>
      <c r="H2897" s="859"/>
      <c r="I2897" s="859"/>
    </row>
    <row r="2898" spans="1:9" x14ac:dyDescent="0.25">
      <c r="A2898" s="933">
        <v>91976</v>
      </c>
      <c r="B2898" s="933" t="s">
        <v>2555</v>
      </c>
      <c r="C2898" s="933" t="s">
        <v>156</v>
      </c>
      <c r="D2898" s="934">
        <v>93.81</v>
      </c>
      <c r="E2898" s="290"/>
      <c r="F2898" s="857"/>
      <c r="G2898" s="859"/>
      <c r="H2898" s="859"/>
      <c r="I2898" s="859"/>
    </row>
    <row r="2899" spans="1:9" x14ac:dyDescent="0.25">
      <c r="A2899" s="933">
        <v>91977</v>
      </c>
      <c r="B2899" s="933" t="s">
        <v>2556</v>
      </c>
      <c r="C2899" s="933" t="s">
        <v>156</v>
      </c>
      <c r="D2899" s="934">
        <v>106.12</v>
      </c>
      <c r="E2899" s="290"/>
      <c r="F2899" s="857"/>
      <c r="G2899" s="859"/>
      <c r="H2899" s="859"/>
      <c r="I2899" s="859"/>
    </row>
    <row r="2900" spans="1:9" x14ac:dyDescent="0.25">
      <c r="A2900" s="933">
        <v>91978</v>
      </c>
      <c r="B2900" s="933" t="s">
        <v>2557</v>
      </c>
      <c r="C2900" s="933" t="s">
        <v>156</v>
      </c>
      <c r="D2900" s="934">
        <v>38.200000000000003</v>
      </c>
      <c r="E2900" s="290"/>
      <c r="F2900" s="857"/>
      <c r="G2900" s="859"/>
      <c r="H2900" s="859"/>
      <c r="I2900" s="859"/>
    </row>
    <row r="2901" spans="1:9" x14ac:dyDescent="0.25">
      <c r="A2901" s="933">
        <v>91979</v>
      </c>
      <c r="B2901" s="933" t="s">
        <v>2558</v>
      </c>
      <c r="C2901" s="933" t="s">
        <v>156</v>
      </c>
      <c r="D2901" s="934">
        <v>46.09</v>
      </c>
      <c r="E2901" s="290"/>
      <c r="F2901" s="857"/>
      <c r="G2901" s="859"/>
      <c r="H2901" s="859"/>
      <c r="I2901" s="859"/>
    </row>
    <row r="2902" spans="1:9" x14ac:dyDescent="0.25">
      <c r="A2902" s="933">
        <v>91980</v>
      </c>
      <c r="B2902" s="933" t="s">
        <v>2559</v>
      </c>
      <c r="C2902" s="933" t="s">
        <v>156</v>
      </c>
      <c r="D2902" s="934">
        <v>37.06</v>
      </c>
      <c r="E2902" s="290"/>
      <c r="F2902" s="857"/>
      <c r="G2902" s="859"/>
      <c r="H2902" s="859"/>
      <c r="I2902" s="859"/>
    </row>
    <row r="2903" spans="1:9" x14ac:dyDescent="0.25">
      <c r="A2903" s="933">
        <v>91981</v>
      </c>
      <c r="B2903" s="933" t="s">
        <v>2560</v>
      </c>
      <c r="C2903" s="933" t="s">
        <v>156</v>
      </c>
      <c r="D2903" s="934">
        <v>44.95</v>
      </c>
      <c r="E2903" s="290"/>
      <c r="F2903" s="857"/>
      <c r="G2903" s="859"/>
      <c r="H2903" s="859"/>
      <c r="I2903" s="859"/>
    </row>
    <row r="2904" spans="1:9" x14ac:dyDescent="0.25">
      <c r="A2904" s="933">
        <v>91982</v>
      </c>
      <c r="B2904" s="933" t="s">
        <v>2561</v>
      </c>
      <c r="C2904" s="933" t="s">
        <v>156</v>
      </c>
      <c r="D2904" s="934">
        <v>84.06</v>
      </c>
      <c r="E2904" s="290"/>
      <c r="F2904" s="857"/>
      <c r="G2904" s="859"/>
      <c r="H2904" s="859"/>
      <c r="I2904" s="859"/>
    </row>
    <row r="2905" spans="1:9" x14ac:dyDescent="0.25">
      <c r="A2905" s="933">
        <v>91983</v>
      </c>
      <c r="B2905" s="933" t="s">
        <v>2562</v>
      </c>
      <c r="C2905" s="933" t="s">
        <v>156</v>
      </c>
      <c r="D2905" s="934">
        <v>91.95</v>
      </c>
      <c r="E2905" s="290"/>
      <c r="F2905" s="857"/>
      <c r="G2905" s="859"/>
      <c r="H2905" s="859"/>
      <c r="I2905" s="859"/>
    </row>
    <row r="2906" spans="1:9" x14ac:dyDescent="0.25">
      <c r="A2906" s="933">
        <v>91984</v>
      </c>
      <c r="B2906" s="933" t="s">
        <v>2563</v>
      </c>
      <c r="C2906" s="933" t="s">
        <v>156</v>
      </c>
      <c r="D2906" s="934">
        <v>17.100000000000001</v>
      </c>
      <c r="E2906" s="290"/>
      <c r="F2906" s="857"/>
      <c r="G2906" s="859"/>
      <c r="H2906" s="859"/>
      <c r="I2906" s="859"/>
    </row>
    <row r="2907" spans="1:9" x14ac:dyDescent="0.25">
      <c r="A2907" s="933">
        <v>91985</v>
      </c>
      <c r="B2907" s="933" t="s">
        <v>2564</v>
      </c>
      <c r="C2907" s="933" t="s">
        <v>156</v>
      </c>
      <c r="D2907" s="934">
        <v>24.99</v>
      </c>
      <c r="E2907" s="290"/>
      <c r="F2907" s="857"/>
      <c r="G2907" s="859"/>
      <c r="H2907" s="859"/>
      <c r="I2907" s="859"/>
    </row>
    <row r="2908" spans="1:9" x14ac:dyDescent="0.25">
      <c r="A2908" s="933">
        <v>91986</v>
      </c>
      <c r="B2908" s="933" t="s">
        <v>2565</v>
      </c>
      <c r="C2908" s="933" t="s">
        <v>156</v>
      </c>
      <c r="D2908" s="934">
        <v>35.61</v>
      </c>
      <c r="E2908" s="290"/>
      <c r="F2908" s="857"/>
      <c r="G2908" s="859"/>
      <c r="H2908" s="859"/>
      <c r="I2908" s="859"/>
    </row>
    <row r="2909" spans="1:9" x14ac:dyDescent="0.25">
      <c r="A2909" s="933">
        <v>91987</v>
      </c>
      <c r="B2909" s="933" t="s">
        <v>2566</v>
      </c>
      <c r="C2909" s="933" t="s">
        <v>156</v>
      </c>
      <c r="D2909" s="934">
        <v>43.5</v>
      </c>
      <c r="E2909" s="290"/>
      <c r="F2909" s="857"/>
      <c r="G2909" s="859"/>
      <c r="H2909" s="859"/>
      <c r="I2909" s="859"/>
    </row>
    <row r="2910" spans="1:9" x14ac:dyDescent="0.25">
      <c r="A2910" s="933">
        <v>91988</v>
      </c>
      <c r="B2910" s="933" t="s">
        <v>2567</v>
      </c>
      <c r="C2910" s="933" t="s">
        <v>156</v>
      </c>
      <c r="D2910" s="934">
        <v>20.93</v>
      </c>
      <c r="E2910" s="290"/>
      <c r="F2910" s="857"/>
      <c r="G2910" s="859"/>
      <c r="H2910" s="859"/>
      <c r="I2910" s="859"/>
    </row>
    <row r="2911" spans="1:9" x14ac:dyDescent="0.25">
      <c r="A2911" s="933">
        <v>91989</v>
      </c>
      <c r="B2911" s="933" t="s">
        <v>2568</v>
      </c>
      <c r="C2911" s="933" t="s">
        <v>156</v>
      </c>
      <c r="D2911" s="934">
        <v>28.82</v>
      </c>
      <c r="E2911" s="290"/>
      <c r="F2911" s="857"/>
      <c r="G2911" s="859"/>
      <c r="H2911" s="859"/>
      <c r="I2911" s="859"/>
    </row>
    <row r="2912" spans="1:9" x14ac:dyDescent="0.25">
      <c r="A2912" s="933">
        <v>91990</v>
      </c>
      <c r="B2912" s="933" t="s">
        <v>2569</v>
      </c>
      <c r="C2912" s="933" t="s">
        <v>156</v>
      </c>
      <c r="D2912" s="934">
        <v>33.1</v>
      </c>
      <c r="E2912" s="290"/>
      <c r="F2912" s="857"/>
      <c r="G2912" s="859"/>
      <c r="H2912" s="859"/>
      <c r="I2912" s="859"/>
    </row>
    <row r="2913" spans="1:9" x14ac:dyDescent="0.25">
      <c r="A2913" s="933">
        <v>91991</v>
      </c>
      <c r="B2913" s="933" t="s">
        <v>2570</v>
      </c>
      <c r="C2913" s="933" t="s">
        <v>156</v>
      </c>
      <c r="D2913" s="934">
        <v>35.17</v>
      </c>
      <c r="E2913" s="290"/>
      <c r="F2913" s="857"/>
      <c r="G2913" s="859"/>
      <c r="H2913" s="859"/>
      <c r="I2913" s="859"/>
    </row>
    <row r="2914" spans="1:9" x14ac:dyDescent="0.25">
      <c r="A2914" s="933">
        <v>91992</v>
      </c>
      <c r="B2914" s="933" t="s">
        <v>2571</v>
      </c>
      <c r="C2914" s="933" t="s">
        <v>156</v>
      </c>
      <c r="D2914" s="934">
        <v>40.99</v>
      </c>
      <c r="E2914" s="290"/>
      <c r="F2914" s="857"/>
      <c r="G2914" s="859"/>
      <c r="H2914" s="859"/>
      <c r="I2914" s="859"/>
    </row>
    <row r="2915" spans="1:9" x14ac:dyDescent="0.25">
      <c r="A2915" s="933">
        <v>91993</v>
      </c>
      <c r="B2915" s="933" t="s">
        <v>2572</v>
      </c>
      <c r="C2915" s="933" t="s">
        <v>156</v>
      </c>
      <c r="D2915" s="934">
        <v>43.06</v>
      </c>
      <c r="E2915" s="290"/>
      <c r="F2915" s="857"/>
      <c r="G2915" s="859"/>
      <c r="H2915" s="859"/>
      <c r="I2915" s="859"/>
    </row>
    <row r="2916" spans="1:9" x14ac:dyDescent="0.25">
      <c r="A2916" s="933">
        <v>91994</v>
      </c>
      <c r="B2916" s="933" t="s">
        <v>2573</v>
      </c>
      <c r="C2916" s="933" t="s">
        <v>156</v>
      </c>
      <c r="D2916" s="934">
        <v>23.35</v>
      </c>
      <c r="E2916" s="290"/>
      <c r="F2916" s="857"/>
      <c r="G2916" s="859"/>
      <c r="H2916" s="859"/>
      <c r="I2916" s="859"/>
    </row>
    <row r="2917" spans="1:9" x14ac:dyDescent="0.25">
      <c r="A2917" s="933">
        <v>91995</v>
      </c>
      <c r="B2917" s="933" t="s">
        <v>2574</v>
      </c>
      <c r="C2917" s="933" t="s">
        <v>156</v>
      </c>
      <c r="D2917" s="934">
        <v>25.42</v>
      </c>
      <c r="E2917" s="290"/>
      <c r="F2917" s="857"/>
      <c r="G2917" s="859"/>
      <c r="H2917" s="859"/>
      <c r="I2917" s="859"/>
    </row>
    <row r="2918" spans="1:9" x14ac:dyDescent="0.25">
      <c r="A2918" s="933">
        <v>91996</v>
      </c>
      <c r="B2918" s="933" t="s">
        <v>2575</v>
      </c>
      <c r="C2918" s="933" t="s">
        <v>156</v>
      </c>
      <c r="D2918" s="934">
        <v>31.24</v>
      </c>
      <c r="E2918" s="290"/>
      <c r="F2918" s="857"/>
      <c r="G2918" s="859"/>
      <c r="H2918" s="859"/>
      <c r="I2918" s="859"/>
    </row>
    <row r="2919" spans="1:9" x14ac:dyDescent="0.25">
      <c r="A2919" s="933">
        <v>91997</v>
      </c>
      <c r="B2919" s="933" t="s">
        <v>2576</v>
      </c>
      <c r="C2919" s="933" t="s">
        <v>156</v>
      </c>
      <c r="D2919" s="934">
        <v>33.31</v>
      </c>
      <c r="E2919" s="290"/>
      <c r="F2919" s="857"/>
      <c r="G2919" s="859"/>
      <c r="H2919" s="859"/>
      <c r="I2919" s="859"/>
    </row>
    <row r="2920" spans="1:9" x14ac:dyDescent="0.25">
      <c r="A2920" s="933">
        <v>91998</v>
      </c>
      <c r="B2920" s="933" t="s">
        <v>2577</v>
      </c>
      <c r="C2920" s="933" t="s">
        <v>156</v>
      </c>
      <c r="D2920" s="934">
        <v>19.57</v>
      </c>
      <c r="E2920" s="290"/>
      <c r="F2920" s="857"/>
      <c r="G2920" s="859"/>
      <c r="H2920" s="859"/>
      <c r="I2920" s="859"/>
    </row>
    <row r="2921" spans="1:9" x14ac:dyDescent="0.25">
      <c r="A2921" s="933">
        <v>91999</v>
      </c>
      <c r="B2921" s="933" t="s">
        <v>2578</v>
      </c>
      <c r="C2921" s="933" t="s">
        <v>156</v>
      </c>
      <c r="D2921" s="934">
        <v>21.64</v>
      </c>
      <c r="E2921" s="290"/>
      <c r="F2921" s="857"/>
      <c r="G2921" s="859"/>
      <c r="H2921" s="859"/>
      <c r="I2921" s="859"/>
    </row>
    <row r="2922" spans="1:9" x14ac:dyDescent="0.25">
      <c r="A2922" s="933">
        <v>92000</v>
      </c>
      <c r="B2922" s="933" t="s">
        <v>2579</v>
      </c>
      <c r="C2922" s="933" t="s">
        <v>156</v>
      </c>
      <c r="D2922" s="934">
        <v>27.46</v>
      </c>
      <c r="E2922" s="290"/>
      <c r="F2922" s="857"/>
      <c r="G2922" s="859"/>
      <c r="H2922" s="859"/>
      <c r="I2922" s="859"/>
    </row>
    <row r="2923" spans="1:9" x14ac:dyDescent="0.25">
      <c r="A2923" s="933">
        <v>92001</v>
      </c>
      <c r="B2923" s="933" t="s">
        <v>2580</v>
      </c>
      <c r="C2923" s="933" t="s">
        <v>156</v>
      </c>
      <c r="D2923" s="934">
        <v>29.53</v>
      </c>
      <c r="E2923" s="290"/>
      <c r="F2923" s="857"/>
      <c r="G2923" s="859"/>
      <c r="H2923" s="859"/>
      <c r="I2923" s="859"/>
    </row>
    <row r="2924" spans="1:9" x14ac:dyDescent="0.25">
      <c r="A2924" s="933">
        <v>92002</v>
      </c>
      <c r="B2924" s="933" t="s">
        <v>2581</v>
      </c>
      <c r="C2924" s="933" t="s">
        <v>156</v>
      </c>
      <c r="D2924" s="934">
        <v>43.55</v>
      </c>
      <c r="E2924" s="290"/>
      <c r="F2924" s="857"/>
      <c r="G2924" s="859"/>
      <c r="H2924" s="859"/>
      <c r="I2924" s="859"/>
    </row>
    <row r="2925" spans="1:9" x14ac:dyDescent="0.25">
      <c r="A2925" s="933">
        <v>92003</v>
      </c>
      <c r="B2925" s="933" t="s">
        <v>2582</v>
      </c>
      <c r="C2925" s="933" t="s">
        <v>156</v>
      </c>
      <c r="D2925" s="934">
        <v>47.69</v>
      </c>
      <c r="E2925" s="290"/>
      <c r="F2925" s="857"/>
      <c r="G2925" s="859"/>
      <c r="H2925" s="859"/>
      <c r="I2925" s="859"/>
    </row>
    <row r="2926" spans="1:9" x14ac:dyDescent="0.25">
      <c r="A2926" s="933">
        <v>92004</v>
      </c>
      <c r="B2926" s="933" t="s">
        <v>2583</v>
      </c>
      <c r="C2926" s="933" t="s">
        <v>156</v>
      </c>
      <c r="D2926" s="934">
        <v>51.44</v>
      </c>
      <c r="E2926" s="290"/>
      <c r="F2926" s="857"/>
      <c r="G2926" s="859"/>
      <c r="H2926" s="859"/>
      <c r="I2926" s="859"/>
    </row>
    <row r="2927" spans="1:9" x14ac:dyDescent="0.25">
      <c r="A2927" s="933">
        <v>92005</v>
      </c>
      <c r="B2927" s="933" t="s">
        <v>2584</v>
      </c>
      <c r="C2927" s="933" t="s">
        <v>156</v>
      </c>
      <c r="D2927" s="934">
        <v>55.58</v>
      </c>
      <c r="E2927" s="290"/>
      <c r="F2927" s="857"/>
      <c r="G2927" s="859"/>
      <c r="H2927" s="859"/>
      <c r="I2927" s="859"/>
    </row>
    <row r="2928" spans="1:9" x14ac:dyDescent="0.25">
      <c r="A2928" s="933">
        <v>92006</v>
      </c>
      <c r="B2928" s="933" t="s">
        <v>2585</v>
      </c>
      <c r="C2928" s="933" t="s">
        <v>156</v>
      </c>
      <c r="D2928" s="934">
        <v>35.99</v>
      </c>
      <c r="E2928" s="290"/>
      <c r="F2928" s="857"/>
      <c r="G2928" s="859"/>
      <c r="H2928" s="859"/>
      <c r="I2928" s="859"/>
    </row>
    <row r="2929" spans="1:9" x14ac:dyDescent="0.25">
      <c r="A2929" s="933">
        <v>92007</v>
      </c>
      <c r="B2929" s="933" t="s">
        <v>2586</v>
      </c>
      <c r="C2929" s="933" t="s">
        <v>156</v>
      </c>
      <c r="D2929" s="934">
        <v>40.130000000000003</v>
      </c>
      <c r="E2929" s="290"/>
      <c r="F2929" s="857"/>
      <c r="G2929" s="859"/>
      <c r="H2929" s="859"/>
      <c r="I2929" s="859"/>
    </row>
    <row r="2930" spans="1:9" x14ac:dyDescent="0.25">
      <c r="A2930" s="933">
        <v>92008</v>
      </c>
      <c r="B2930" s="933" t="s">
        <v>2587</v>
      </c>
      <c r="C2930" s="933" t="s">
        <v>156</v>
      </c>
      <c r="D2930" s="934">
        <v>43.88</v>
      </c>
      <c r="E2930" s="290"/>
      <c r="F2930" s="857"/>
      <c r="G2930" s="859"/>
      <c r="H2930" s="859"/>
      <c r="I2930" s="859"/>
    </row>
    <row r="2931" spans="1:9" x14ac:dyDescent="0.25">
      <c r="A2931" s="933">
        <v>92009</v>
      </c>
      <c r="B2931" s="933" t="s">
        <v>2588</v>
      </c>
      <c r="C2931" s="933" t="s">
        <v>156</v>
      </c>
      <c r="D2931" s="934">
        <v>48.02</v>
      </c>
      <c r="E2931" s="290"/>
      <c r="F2931" s="857"/>
      <c r="G2931" s="859"/>
      <c r="H2931" s="859"/>
      <c r="I2931" s="859"/>
    </row>
    <row r="2932" spans="1:9" x14ac:dyDescent="0.25">
      <c r="A2932" s="933">
        <v>92010</v>
      </c>
      <c r="B2932" s="933" t="s">
        <v>2589</v>
      </c>
      <c r="C2932" s="933" t="s">
        <v>156</v>
      </c>
      <c r="D2932" s="934">
        <v>63.75</v>
      </c>
      <c r="E2932" s="290"/>
      <c r="F2932" s="857"/>
      <c r="G2932" s="859"/>
      <c r="H2932" s="859"/>
      <c r="I2932" s="859"/>
    </row>
    <row r="2933" spans="1:9" x14ac:dyDescent="0.25">
      <c r="A2933" s="933">
        <v>92011</v>
      </c>
      <c r="B2933" s="933" t="s">
        <v>2590</v>
      </c>
      <c r="C2933" s="933" t="s">
        <v>156</v>
      </c>
      <c r="D2933" s="934">
        <v>69.959999999999994</v>
      </c>
      <c r="E2933" s="290"/>
      <c r="F2933" s="857"/>
      <c r="G2933" s="859"/>
      <c r="H2933" s="859"/>
      <c r="I2933" s="859"/>
    </row>
    <row r="2934" spans="1:9" x14ac:dyDescent="0.25">
      <c r="A2934" s="933">
        <v>92012</v>
      </c>
      <c r="B2934" s="933" t="s">
        <v>2591</v>
      </c>
      <c r="C2934" s="933" t="s">
        <v>156</v>
      </c>
      <c r="D2934" s="934">
        <v>71.64</v>
      </c>
      <c r="E2934" s="290"/>
      <c r="F2934" s="857"/>
      <c r="G2934" s="859"/>
      <c r="H2934" s="859"/>
      <c r="I2934" s="859"/>
    </row>
    <row r="2935" spans="1:9" x14ac:dyDescent="0.25">
      <c r="A2935" s="933">
        <v>92013</v>
      </c>
      <c r="B2935" s="933" t="s">
        <v>2592</v>
      </c>
      <c r="C2935" s="933" t="s">
        <v>156</v>
      </c>
      <c r="D2935" s="934">
        <v>77.849999999999994</v>
      </c>
      <c r="E2935" s="290"/>
      <c r="F2935" s="857"/>
      <c r="G2935" s="859"/>
      <c r="H2935" s="859"/>
      <c r="I2935" s="859"/>
    </row>
    <row r="2936" spans="1:9" x14ac:dyDescent="0.25">
      <c r="A2936" s="933">
        <v>92014</v>
      </c>
      <c r="B2936" s="933" t="s">
        <v>2593</v>
      </c>
      <c r="C2936" s="933" t="s">
        <v>156</v>
      </c>
      <c r="D2936" s="934">
        <v>52.4</v>
      </c>
      <c r="E2936" s="290"/>
      <c r="F2936" s="857"/>
      <c r="G2936" s="859"/>
      <c r="H2936" s="859"/>
      <c r="I2936" s="859"/>
    </row>
    <row r="2937" spans="1:9" x14ac:dyDescent="0.25">
      <c r="A2937" s="933">
        <v>92015</v>
      </c>
      <c r="B2937" s="933" t="s">
        <v>2594</v>
      </c>
      <c r="C2937" s="933" t="s">
        <v>156</v>
      </c>
      <c r="D2937" s="934">
        <v>58.61</v>
      </c>
      <c r="E2937" s="290"/>
      <c r="F2937" s="857"/>
      <c r="G2937" s="859"/>
      <c r="H2937" s="859"/>
      <c r="I2937" s="859"/>
    </row>
    <row r="2938" spans="1:9" x14ac:dyDescent="0.25">
      <c r="A2938" s="933">
        <v>92016</v>
      </c>
      <c r="B2938" s="933" t="s">
        <v>2595</v>
      </c>
      <c r="C2938" s="933" t="s">
        <v>156</v>
      </c>
      <c r="D2938" s="934">
        <v>60.29</v>
      </c>
      <c r="E2938" s="290"/>
      <c r="F2938" s="857"/>
      <c r="G2938" s="859"/>
      <c r="H2938" s="859"/>
      <c r="I2938" s="859"/>
    </row>
    <row r="2939" spans="1:9" x14ac:dyDescent="0.25">
      <c r="A2939" s="933">
        <v>92017</v>
      </c>
      <c r="B2939" s="933" t="s">
        <v>2596</v>
      </c>
      <c r="C2939" s="933" t="s">
        <v>156</v>
      </c>
      <c r="D2939" s="934">
        <v>66.5</v>
      </c>
      <c r="E2939" s="290"/>
      <c r="F2939" s="857"/>
      <c r="G2939" s="859"/>
      <c r="H2939" s="859"/>
      <c r="I2939" s="859"/>
    </row>
    <row r="2940" spans="1:9" x14ac:dyDescent="0.25">
      <c r="A2940" s="933">
        <v>92018</v>
      </c>
      <c r="B2940" s="933" t="s">
        <v>2597</v>
      </c>
      <c r="C2940" s="933" t="s">
        <v>156</v>
      </c>
      <c r="D2940" s="934">
        <v>69.33</v>
      </c>
      <c r="E2940" s="290"/>
      <c r="F2940" s="857"/>
      <c r="G2940" s="859"/>
      <c r="H2940" s="859"/>
      <c r="I2940" s="859"/>
    </row>
    <row r="2941" spans="1:9" x14ac:dyDescent="0.25">
      <c r="A2941" s="933">
        <v>92019</v>
      </c>
      <c r="B2941" s="933" t="s">
        <v>2598</v>
      </c>
      <c r="C2941" s="933" t="s">
        <v>156</v>
      </c>
      <c r="D2941" s="934">
        <v>81.64</v>
      </c>
      <c r="E2941" s="290"/>
      <c r="F2941" s="857"/>
      <c r="G2941" s="859"/>
      <c r="H2941" s="859"/>
      <c r="I2941" s="859"/>
    </row>
    <row r="2942" spans="1:9" x14ac:dyDescent="0.25">
      <c r="A2942" s="933">
        <v>92020</v>
      </c>
      <c r="B2942" s="933" t="s">
        <v>2599</v>
      </c>
      <c r="C2942" s="933" t="s">
        <v>156</v>
      </c>
      <c r="D2942" s="934">
        <v>102.43</v>
      </c>
      <c r="E2942" s="290"/>
      <c r="F2942" s="857"/>
      <c r="G2942" s="859"/>
      <c r="H2942" s="859"/>
      <c r="I2942" s="859"/>
    </row>
    <row r="2943" spans="1:9" x14ac:dyDescent="0.25">
      <c r="A2943" s="933">
        <v>92021</v>
      </c>
      <c r="B2943" s="933" t="s">
        <v>2600</v>
      </c>
      <c r="C2943" s="933" t="s">
        <v>156</v>
      </c>
      <c r="D2943" s="934">
        <v>114.74</v>
      </c>
      <c r="E2943" s="290"/>
      <c r="F2943" s="857"/>
      <c r="G2943" s="859"/>
      <c r="H2943" s="859"/>
      <c r="I2943" s="859"/>
    </row>
    <row r="2944" spans="1:9" x14ac:dyDescent="0.25">
      <c r="A2944" s="933">
        <v>92022</v>
      </c>
      <c r="B2944" s="933" t="s">
        <v>2601</v>
      </c>
      <c r="C2944" s="933" t="s">
        <v>156</v>
      </c>
      <c r="D2944" s="934">
        <v>38.35</v>
      </c>
      <c r="E2944" s="290"/>
      <c r="F2944" s="857"/>
      <c r="G2944" s="859"/>
      <c r="H2944" s="859"/>
      <c r="I2944" s="859"/>
    </row>
    <row r="2945" spans="1:9" x14ac:dyDescent="0.25">
      <c r="A2945" s="933">
        <v>92023</v>
      </c>
      <c r="B2945" s="933" t="s">
        <v>2602</v>
      </c>
      <c r="C2945" s="933" t="s">
        <v>156</v>
      </c>
      <c r="D2945" s="934">
        <v>46.24</v>
      </c>
      <c r="E2945" s="290"/>
      <c r="F2945" s="857"/>
      <c r="G2945" s="859"/>
      <c r="H2945" s="859"/>
      <c r="I2945" s="859"/>
    </row>
    <row r="2946" spans="1:9" x14ac:dyDescent="0.25">
      <c r="A2946" s="933">
        <v>92024</v>
      </c>
      <c r="B2946" s="933" t="s">
        <v>2603</v>
      </c>
      <c r="C2946" s="933" t="s">
        <v>156</v>
      </c>
      <c r="D2946" s="934">
        <v>58.6</v>
      </c>
      <c r="E2946" s="290"/>
      <c r="F2946" s="857"/>
      <c r="G2946" s="859"/>
      <c r="H2946" s="859"/>
      <c r="I2946" s="859"/>
    </row>
    <row r="2947" spans="1:9" x14ac:dyDescent="0.25">
      <c r="A2947" s="933">
        <v>92025</v>
      </c>
      <c r="B2947" s="933" t="s">
        <v>2604</v>
      </c>
      <c r="C2947" s="933" t="s">
        <v>156</v>
      </c>
      <c r="D2947" s="934">
        <v>66.489999999999995</v>
      </c>
      <c r="E2947" s="290"/>
      <c r="F2947" s="857"/>
      <c r="G2947" s="859"/>
      <c r="H2947" s="859"/>
      <c r="I2947" s="859"/>
    </row>
    <row r="2948" spans="1:9" x14ac:dyDescent="0.25">
      <c r="A2948" s="933">
        <v>92026</v>
      </c>
      <c r="B2948" s="933" t="s">
        <v>2605</v>
      </c>
      <c r="C2948" s="933" t="s">
        <v>156</v>
      </c>
      <c r="D2948" s="934">
        <v>53.4</v>
      </c>
      <c r="E2948" s="290"/>
      <c r="F2948" s="857"/>
      <c r="G2948" s="859"/>
      <c r="H2948" s="859"/>
      <c r="I2948" s="859"/>
    </row>
    <row r="2949" spans="1:9" x14ac:dyDescent="0.25">
      <c r="A2949" s="933">
        <v>92027</v>
      </c>
      <c r="B2949" s="933" t="s">
        <v>2606</v>
      </c>
      <c r="C2949" s="933" t="s">
        <v>156</v>
      </c>
      <c r="D2949" s="934">
        <v>61.29</v>
      </c>
      <c r="E2949" s="290"/>
      <c r="F2949" s="857"/>
      <c r="G2949" s="859"/>
      <c r="H2949" s="859"/>
      <c r="I2949" s="859"/>
    </row>
    <row r="2950" spans="1:9" x14ac:dyDescent="0.25">
      <c r="A2950" s="933">
        <v>92028</v>
      </c>
      <c r="B2950" s="933" t="s">
        <v>2607</v>
      </c>
      <c r="C2950" s="933" t="s">
        <v>156</v>
      </c>
      <c r="D2950" s="934">
        <v>44.62</v>
      </c>
      <c r="E2950" s="290"/>
      <c r="F2950" s="857"/>
      <c r="G2950" s="859"/>
      <c r="H2950" s="859"/>
      <c r="I2950" s="859"/>
    </row>
    <row r="2951" spans="1:9" x14ac:dyDescent="0.25">
      <c r="A2951" s="933">
        <v>92029</v>
      </c>
      <c r="B2951" s="933" t="s">
        <v>2608</v>
      </c>
      <c r="C2951" s="933" t="s">
        <v>156</v>
      </c>
      <c r="D2951" s="934">
        <v>52.51</v>
      </c>
      <c r="E2951" s="290"/>
      <c r="F2951" s="857"/>
      <c r="G2951" s="859"/>
      <c r="H2951" s="859"/>
      <c r="I2951" s="859"/>
    </row>
    <row r="2952" spans="1:9" x14ac:dyDescent="0.25">
      <c r="A2952" s="933">
        <v>92030</v>
      </c>
      <c r="B2952" s="933" t="s">
        <v>2609</v>
      </c>
      <c r="C2952" s="933" t="s">
        <v>156</v>
      </c>
      <c r="D2952" s="934">
        <v>64.819999999999993</v>
      </c>
      <c r="E2952" s="290"/>
      <c r="F2952" s="857"/>
      <c r="G2952" s="859"/>
      <c r="H2952" s="859"/>
      <c r="I2952" s="859"/>
    </row>
    <row r="2953" spans="1:9" x14ac:dyDescent="0.25">
      <c r="A2953" s="933">
        <v>92031</v>
      </c>
      <c r="B2953" s="933" t="s">
        <v>2610</v>
      </c>
      <c r="C2953" s="933" t="s">
        <v>156</v>
      </c>
      <c r="D2953" s="934">
        <v>72.709999999999994</v>
      </c>
      <c r="E2953" s="290"/>
      <c r="F2953" s="857"/>
      <c r="G2953" s="859"/>
      <c r="H2953" s="859"/>
      <c r="I2953" s="859"/>
    </row>
    <row r="2954" spans="1:9" x14ac:dyDescent="0.25">
      <c r="A2954" s="933">
        <v>92032</v>
      </c>
      <c r="B2954" s="933" t="s">
        <v>2611</v>
      </c>
      <c r="C2954" s="933" t="s">
        <v>156</v>
      </c>
      <c r="D2954" s="934">
        <v>65.89</v>
      </c>
      <c r="E2954" s="290"/>
      <c r="F2954" s="857"/>
      <c r="G2954" s="859"/>
      <c r="H2954" s="859"/>
      <c r="I2954" s="859"/>
    </row>
    <row r="2955" spans="1:9" x14ac:dyDescent="0.25">
      <c r="A2955" s="933">
        <v>92033</v>
      </c>
      <c r="B2955" s="933" t="s">
        <v>2612</v>
      </c>
      <c r="C2955" s="933" t="s">
        <v>156</v>
      </c>
      <c r="D2955" s="934">
        <v>73.78</v>
      </c>
      <c r="E2955" s="290"/>
      <c r="F2955" s="857"/>
      <c r="G2955" s="859"/>
      <c r="H2955" s="859"/>
      <c r="I2955" s="859"/>
    </row>
    <row r="2956" spans="1:9" x14ac:dyDescent="0.25">
      <c r="A2956" s="933">
        <v>92034</v>
      </c>
      <c r="B2956" s="933" t="s">
        <v>2613</v>
      </c>
      <c r="C2956" s="933" t="s">
        <v>156</v>
      </c>
      <c r="D2956" s="934">
        <v>59.67</v>
      </c>
      <c r="E2956" s="290"/>
      <c r="F2956" s="857"/>
      <c r="G2956" s="859"/>
      <c r="H2956" s="859"/>
      <c r="I2956" s="859"/>
    </row>
    <row r="2957" spans="1:9" x14ac:dyDescent="0.25">
      <c r="A2957" s="933">
        <v>92035</v>
      </c>
      <c r="B2957" s="933" t="s">
        <v>2614</v>
      </c>
      <c r="C2957" s="933" t="s">
        <v>156</v>
      </c>
      <c r="D2957" s="934">
        <v>67.56</v>
      </c>
      <c r="E2957" s="290"/>
      <c r="F2957" s="857"/>
      <c r="G2957" s="859"/>
      <c r="H2957" s="859"/>
      <c r="I2957" s="859"/>
    </row>
    <row r="2958" spans="1:9" x14ac:dyDescent="0.25">
      <c r="A2958" s="933">
        <v>72278</v>
      </c>
      <c r="B2958" s="933" t="s">
        <v>2615</v>
      </c>
      <c r="C2958" s="933" t="s">
        <v>156</v>
      </c>
      <c r="D2958" s="934">
        <v>89.82</v>
      </c>
      <c r="E2958" s="290"/>
      <c r="F2958" s="857"/>
      <c r="G2958" s="859"/>
      <c r="H2958" s="859"/>
      <c r="I2958" s="859"/>
    </row>
    <row r="2959" spans="1:9" x14ac:dyDescent="0.25">
      <c r="A2959" s="933">
        <v>72280</v>
      </c>
      <c r="B2959" s="933" t="s">
        <v>2616</v>
      </c>
      <c r="C2959" s="933" t="s">
        <v>156</v>
      </c>
      <c r="D2959" s="934">
        <v>47.41</v>
      </c>
      <c r="E2959" s="290"/>
      <c r="F2959" s="857"/>
      <c r="G2959" s="859"/>
      <c r="H2959" s="859"/>
      <c r="I2959" s="859"/>
    </row>
    <row r="2960" spans="1:9" x14ac:dyDescent="0.25">
      <c r="A2960" s="933" t="s">
        <v>2617</v>
      </c>
      <c r="B2960" s="933" t="s">
        <v>2618</v>
      </c>
      <c r="C2960" s="933" t="s">
        <v>156</v>
      </c>
      <c r="D2960" s="934">
        <v>150.59</v>
      </c>
      <c r="E2960" s="290"/>
      <c r="F2960" s="857"/>
      <c r="G2960" s="859"/>
      <c r="H2960" s="859"/>
      <c r="I2960" s="859"/>
    </row>
    <row r="2961" spans="1:9" x14ac:dyDescent="0.25">
      <c r="A2961" s="933" t="s">
        <v>2619</v>
      </c>
      <c r="B2961" s="933" t="s">
        <v>2620</v>
      </c>
      <c r="C2961" s="933" t="s">
        <v>156</v>
      </c>
      <c r="D2961" s="934">
        <v>196.61</v>
      </c>
      <c r="E2961" s="290"/>
      <c r="F2961" s="857"/>
      <c r="G2961" s="859"/>
      <c r="H2961" s="859"/>
      <c r="I2961" s="859"/>
    </row>
    <row r="2962" spans="1:9" x14ac:dyDescent="0.25">
      <c r="A2962" s="933" t="s">
        <v>2621</v>
      </c>
      <c r="B2962" s="933" t="s">
        <v>2622</v>
      </c>
      <c r="C2962" s="933" t="s">
        <v>156</v>
      </c>
      <c r="D2962" s="934">
        <v>57.48</v>
      </c>
      <c r="E2962" s="290"/>
      <c r="F2962" s="857"/>
      <c r="G2962" s="859"/>
      <c r="H2962" s="859"/>
      <c r="I2962" s="859"/>
    </row>
    <row r="2963" spans="1:9" x14ac:dyDescent="0.25">
      <c r="A2963" s="933">
        <v>83391</v>
      </c>
      <c r="B2963" s="933" t="s">
        <v>2623</v>
      </c>
      <c r="C2963" s="933" t="s">
        <v>156</v>
      </c>
      <c r="D2963" s="934">
        <v>32.42</v>
      </c>
      <c r="E2963" s="290"/>
      <c r="F2963" s="857"/>
      <c r="G2963" s="859"/>
      <c r="H2963" s="859"/>
      <c r="I2963" s="859"/>
    </row>
    <row r="2964" spans="1:9" x14ac:dyDescent="0.25">
      <c r="A2964" s="933">
        <v>83392</v>
      </c>
      <c r="B2964" s="933" t="s">
        <v>2624</v>
      </c>
      <c r="C2964" s="933" t="s">
        <v>156</v>
      </c>
      <c r="D2964" s="934">
        <v>23.84</v>
      </c>
      <c r="E2964" s="290"/>
      <c r="F2964" s="857"/>
      <c r="G2964" s="859"/>
      <c r="H2964" s="859"/>
      <c r="I2964" s="859"/>
    </row>
    <row r="2965" spans="1:9" x14ac:dyDescent="0.25">
      <c r="A2965" s="933">
        <v>83393</v>
      </c>
      <c r="B2965" s="933" t="s">
        <v>2625</v>
      </c>
      <c r="C2965" s="933" t="s">
        <v>156</v>
      </c>
      <c r="D2965" s="934">
        <v>30.92</v>
      </c>
      <c r="E2965" s="290"/>
      <c r="F2965" s="857"/>
      <c r="G2965" s="859"/>
      <c r="H2965" s="859"/>
      <c r="I2965" s="859"/>
    </row>
    <row r="2966" spans="1:9" x14ac:dyDescent="0.25">
      <c r="A2966" s="933">
        <v>83470</v>
      </c>
      <c r="B2966" s="933" t="s">
        <v>2626</v>
      </c>
      <c r="C2966" s="933" t="s">
        <v>156</v>
      </c>
      <c r="D2966" s="934">
        <v>83.18</v>
      </c>
      <c r="E2966" s="290"/>
      <c r="F2966" s="857"/>
      <c r="G2966" s="859"/>
      <c r="H2966" s="859"/>
      <c r="I2966" s="859"/>
    </row>
    <row r="2967" spans="1:9" x14ac:dyDescent="0.25">
      <c r="A2967" s="933">
        <v>93040</v>
      </c>
      <c r="B2967" s="933" t="s">
        <v>2627</v>
      </c>
      <c r="C2967" s="933" t="s">
        <v>156</v>
      </c>
      <c r="D2967" s="934">
        <v>13.68</v>
      </c>
      <c r="E2967" s="290"/>
      <c r="F2967" s="857"/>
      <c r="G2967" s="859"/>
      <c r="H2967" s="859"/>
      <c r="I2967" s="859"/>
    </row>
    <row r="2968" spans="1:9" x14ac:dyDescent="0.25">
      <c r="A2968" s="933">
        <v>93041</v>
      </c>
      <c r="B2968" s="933" t="s">
        <v>2628</v>
      </c>
      <c r="C2968" s="933" t="s">
        <v>156</v>
      </c>
      <c r="D2968" s="934">
        <v>82.37</v>
      </c>
      <c r="E2968" s="290"/>
      <c r="F2968" s="857"/>
      <c r="G2968" s="859"/>
      <c r="H2968" s="859"/>
      <c r="I2968" s="859"/>
    </row>
    <row r="2969" spans="1:9" x14ac:dyDescent="0.25">
      <c r="A2969" s="933">
        <v>93044</v>
      </c>
      <c r="B2969" s="933" t="s">
        <v>2629</v>
      </c>
      <c r="C2969" s="933" t="s">
        <v>156</v>
      </c>
      <c r="D2969" s="934">
        <v>15.31</v>
      </c>
      <c r="E2969" s="290"/>
      <c r="F2969" s="857"/>
      <c r="G2969" s="859"/>
      <c r="H2969" s="859"/>
      <c r="I2969" s="859"/>
    </row>
    <row r="2970" spans="1:9" x14ac:dyDescent="0.25">
      <c r="A2970" s="933">
        <v>93045</v>
      </c>
      <c r="B2970" s="933" t="s">
        <v>2630</v>
      </c>
      <c r="C2970" s="933" t="s">
        <v>156</v>
      </c>
      <c r="D2970" s="934">
        <v>46.5</v>
      </c>
      <c r="E2970" s="290"/>
      <c r="F2970" s="857"/>
      <c r="G2970" s="859"/>
      <c r="H2970" s="859"/>
      <c r="I2970" s="859"/>
    </row>
    <row r="2971" spans="1:9" x14ac:dyDescent="0.25">
      <c r="A2971" s="933">
        <v>97583</v>
      </c>
      <c r="B2971" s="933" t="s">
        <v>2631</v>
      </c>
      <c r="C2971" s="933" t="s">
        <v>156</v>
      </c>
      <c r="D2971" s="934">
        <v>48.17</v>
      </c>
      <c r="E2971" s="290"/>
      <c r="F2971" s="857"/>
      <c r="G2971" s="859"/>
      <c r="H2971" s="859"/>
      <c r="I2971" s="859"/>
    </row>
    <row r="2972" spans="1:9" x14ac:dyDescent="0.25">
      <c r="A2972" s="933">
        <v>97584</v>
      </c>
      <c r="B2972" s="933" t="s">
        <v>2632</v>
      </c>
      <c r="C2972" s="933" t="s">
        <v>156</v>
      </c>
      <c r="D2972" s="934">
        <v>64.31</v>
      </c>
      <c r="E2972" s="290"/>
      <c r="F2972" s="857"/>
      <c r="G2972" s="859"/>
      <c r="H2972" s="859"/>
      <c r="I2972" s="859"/>
    </row>
    <row r="2973" spans="1:9" x14ac:dyDescent="0.25">
      <c r="A2973" s="933">
        <v>97585</v>
      </c>
      <c r="B2973" s="933" t="s">
        <v>2633</v>
      </c>
      <c r="C2973" s="933" t="s">
        <v>156</v>
      </c>
      <c r="D2973" s="934">
        <v>65.430000000000007</v>
      </c>
      <c r="E2973" s="290"/>
      <c r="F2973" s="857"/>
      <c r="G2973" s="859"/>
      <c r="H2973" s="859"/>
      <c r="I2973" s="859"/>
    </row>
    <row r="2974" spans="1:9" x14ac:dyDescent="0.25">
      <c r="A2974" s="933">
        <v>97586</v>
      </c>
      <c r="B2974" s="933" t="s">
        <v>2634</v>
      </c>
      <c r="C2974" s="933" t="s">
        <v>156</v>
      </c>
      <c r="D2974" s="934">
        <v>84.91</v>
      </c>
      <c r="E2974" s="290"/>
      <c r="F2974" s="857"/>
      <c r="G2974" s="859"/>
      <c r="H2974" s="859"/>
      <c r="I2974" s="859"/>
    </row>
    <row r="2975" spans="1:9" x14ac:dyDescent="0.25">
      <c r="A2975" s="933">
        <v>97587</v>
      </c>
      <c r="B2975" s="933" t="s">
        <v>2635</v>
      </c>
      <c r="C2975" s="933" t="s">
        <v>156</v>
      </c>
      <c r="D2975" s="934">
        <v>140.6</v>
      </c>
      <c r="E2975" s="290"/>
      <c r="F2975" s="857"/>
      <c r="G2975" s="859"/>
      <c r="H2975" s="859"/>
      <c r="I2975" s="859"/>
    </row>
    <row r="2976" spans="1:9" x14ac:dyDescent="0.25">
      <c r="A2976" s="933">
        <v>97589</v>
      </c>
      <c r="B2976" s="933" t="s">
        <v>2636</v>
      </c>
      <c r="C2976" s="933" t="s">
        <v>156</v>
      </c>
      <c r="D2976" s="934">
        <v>35.6</v>
      </c>
      <c r="E2976" s="290"/>
      <c r="F2976" s="857"/>
      <c r="G2976" s="859"/>
      <c r="H2976" s="859"/>
      <c r="I2976" s="859"/>
    </row>
    <row r="2977" spans="1:9" x14ac:dyDescent="0.25">
      <c r="A2977" s="933">
        <v>97590</v>
      </c>
      <c r="B2977" s="933" t="s">
        <v>2637</v>
      </c>
      <c r="C2977" s="933" t="s">
        <v>156</v>
      </c>
      <c r="D2977" s="934">
        <v>62.52</v>
      </c>
      <c r="E2977" s="290"/>
      <c r="F2977" s="857"/>
      <c r="G2977" s="859"/>
      <c r="H2977" s="859"/>
      <c r="I2977" s="859"/>
    </row>
    <row r="2978" spans="1:9" x14ac:dyDescent="0.25">
      <c r="A2978" s="933">
        <v>97591</v>
      </c>
      <c r="B2978" s="933" t="s">
        <v>2638</v>
      </c>
      <c r="C2978" s="933" t="s">
        <v>156</v>
      </c>
      <c r="D2978" s="934">
        <v>84.9</v>
      </c>
      <c r="E2978" s="290"/>
      <c r="F2978" s="857"/>
      <c r="G2978" s="859"/>
      <c r="H2978" s="859"/>
      <c r="I2978" s="859"/>
    </row>
    <row r="2979" spans="1:9" x14ac:dyDescent="0.25">
      <c r="A2979" s="933">
        <v>97592</v>
      </c>
      <c r="B2979" s="933" t="s">
        <v>2639</v>
      </c>
      <c r="C2979" s="933" t="s">
        <v>156</v>
      </c>
      <c r="D2979" s="934">
        <v>105.59</v>
      </c>
      <c r="E2979" s="290"/>
      <c r="F2979" s="857"/>
      <c r="G2979" s="859"/>
      <c r="H2979" s="859"/>
      <c r="I2979" s="859"/>
    </row>
    <row r="2980" spans="1:9" x14ac:dyDescent="0.25">
      <c r="A2980" s="933">
        <v>97593</v>
      </c>
      <c r="B2980" s="933" t="s">
        <v>2640</v>
      </c>
      <c r="C2980" s="933" t="s">
        <v>156</v>
      </c>
      <c r="D2980" s="934">
        <v>81.33</v>
      </c>
      <c r="E2980" s="290"/>
      <c r="F2980" s="857"/>
      <c r="G2980" s="859"/>
      <c r="H2980" s="859"/>
      <c r="I2980" s="859"/>
    </row>
    <row r="2981" spans="1:9" x14ac:dyDescent="0.25">
      <c r="A2981" s="933">
        <v>97594</v>
      </c>
      <c r="B2981" s="933" t="s">
        <v>2641</v>
      </c>
      <c r="C2981" s="933" t="s">
        <v>156</v>
      </c>
      <c r="D2981" s="934">
        <v>82.88</v>
      </c>
      <c r="E2981" s="290"/>
      <c r="F2981" s="857"/>
      <c r="G2981" s="859"/>
      <c r="H2981" s="859"/>
      <c r="I2981" s="859"/>
    </row>
    <row r="2982" spans="1:9" x14ac:dyDescent="0.25">
      <c r="A2982" s="933">
        <v>97595</v>
      </c>
      <c r="B2982" s="933" t="s">
        <v>2642</v>
      </c>
      <c r="C2982" s="933" t="s">
        <v>156</v>
      </c>
      <c r="D2982" s="934">
        <v>52.78</v>
      </c>
      <c r="E2982" s="290"/>
      <c r="F2982" s="857"/>
      <c r="G2982" s="859"/>
      <c r="H2982" s="859"/>
      <c r="I2982" s="859"/>
    </row>
    <row r="2983" spans="1:9" x14ac:dyDescent="0.25">
      <c r="A2983" s="933">
        <v>97596</v>
      </c>
      <c r="B2983" s="933" t="s">
        <v>2643</v>
      </c>
      <c r="C2983" s="933" t="s">
        <v>156</v>
      </c>
      <c r="D2983" s="934">
        <v>38.24</v>
      </c>
      <c r="E2983" s="290"/>
      <c r="F2983" s="857"/>
      <c r="G2983" s="859"/>
      <c r="H2983" s="859"/>
      <c r="I2983" s="859"/>
    </row>
    <row r="2984" spans="1:9" x14ac:dyDescent="0.25">
      <c r="A2984" s="933">
        <v>97597</v>
      </c>
      <c r="B2984" s="933" t="s">
        <v>2644</v>
      </c>
      <c r="C2984" s="933" t="s">
        <v>156</v>
      </c>
      <c r="D2984" s="934">
        <v>48.57</v>
      </c>
      <c r="E2984" s="290"/>
      <c r="F2984" s="857"/>
      <c r="G2984" s="859"/>
      <c r="H2984" s="859"/>
      <c r="I2984" s="859"/>
    </row>
    <row r="2985" spans="1:9" x14ac:dyDescent="0.25">
      <c r="A2985" s="933">
        <v>97598</v>
      </c>
      <c r="B2985" s="933" t="s">
        <v>2645</v>
      </c>
      <c r="C2985" s="933" t="s">
        <v>156</v>
      </c>
      <c r="D2985" s="934">
        <v>46.71</v>
      </c>
      <c r="E2985" s="290"/>
      <c r="F2985" s="857"/>
      <c r="G2985" s="859"/>
      <c r="H2985" s="859"/>
      <c r="I2985" s="859"/>
    </row>
    <row r="2986" spans="1:9" x14ac:dyDescent="0.25">
      <c r="A2986" s="933">
        <v>97599</v>
      </c>
      <c r="B2986" s="933" t="s">
        <v>2646</v>
      </c>
      <c r="C2986" s="933" t="s">
        <v>156</v>
      </c>
      <c r="D2986" s="934">
        <v>39.19</v>
      </c>
      <c r="E2986" s="290"/>
      <c r="F2986" s="857"/>
      <c r="G2986" s="859"/>
      <c r="H2986" s="859"/>
      <c r="I2986" s="859"/>
    </row>
    <row r="2987" spans="1:9" x14ac:dyDescent="0.25">
      <c r="A2987" s="933">
        <v>97609</v>
      </c>
      <c r="B2987" s="933" t="s">
        <v>2647</v>
      </c>
      <c r="C2987" s="933" t="s">
        <v>156</v>
      </c>
      <c r="D2987" s="934">
        <v>34.44</v>
      </c>
      <c r="E2987" s="290"/>
      <c r="F2987" s="857"/>
      <c r="G2987" s="859"/>
      <c r="H2987" s="859"/>
      <c r="I2987" s="859"/>
    </row>
    <row r="2988" spans="1:9" x14ac:dyDescent="0.25">
      <c r="A2988" s="933">
        <v>97610</v>
      </c>
      <c r="B2988" s="933" t="s">
        <v>2648</v>
      </c>
      <c r="C2988" s="933" t="s">
        <v>156</v>
      </c>
      <c r="D2988" s="934">
        <v>43.21</v>
      </c>
      <c r="E2988" s="290"/>
      <c r="F2988" s="857"/>
      <c r="G2988" s="859"/>
      <c r="H2988" s="859"/>
      <c r="I2988" s="859"/>
    </row>
    <row r="2989" spans="1:9" x14ac:dyDescent="0.25">
      <c r="A2989" s="933">
        <v>97611</v>
      </c>
      <c r="B2989" s="933" t="s">
        <v>2649</v>
      </c>
      <c r="C2989" s="933" t="s">
        <v>156</v>
      </c>
      <c r="D2989" s="934">
        <v>21.02</v>
      </c>
      <c r="E2989" s="290"/>
      <c r="F2989" s="857"/>
      <c r="G2989" s="859"/>
      <c r="H2989" s="859"/>
      <c r="I2989" s="859"/>
    </row>
    <row r="2990" spans="1:9" x14ac:dyDescent="0.25">
      <c r="A2990" s="933">
        <v>97612</v>
      </c>
      <c r="B2990" s="933" t="s">
        <v>2650</v>
      </c>
      <c r="C2990" s="933" t="s">
        <v>156</v>
      </c>
      <c r="D2990" s="934">
        <v>22.65</v>
      </c>
      <c r="E2990" s="290"/>
      <c r="F2990" s="857"/>
      <c r="G2990" s="859"/>
      <c r="H2990" s="859"/>
      <c r="I2990" s="859"/>
    </row>
    <row r="2991" spans="1:9" x14ac:dyDescent="0.25">
      <c r="A2991" s="933">
        <v>97613</v>
      </c>
      <c r="B2991" s="933" t="s">
        <v>2651</v>
      </c>
      <c r="C2991" s="933" t="s">
        <v>156</v>
      </c>
      <c r="D2991" s="934">
        <v>28.03</v>
      </c>
      <c r="E2991" s="290"/>
      <c r="F2991" s="857"/>
      <c r="G2991" s="859"/>
      <c r="H2991" s="859"/>
      <c r="I2991" s="859"/>
    </row>
    <row r="2992" spans="1:9" x14ac:dyDescent="0.25">
      <c r="A2992" s="933">
        <v>97614</v>
      </c>
      <c r="B2992" s="933" t="s">
        <v>2652</v>
      </c>
      <c r="C2992" s="933" t="s">
        <v>156</v>
      </c>
      <c r="D2992" s="934">
        <v>47.48</v>
      </c>
      <c r="E2992" s="290"/>
      <c r="F2992" s="857"/>
      <c r="G2992" s="859"/>
      <c r="H2992" s="859"/>
      <c r="I2992" s="859"/>
    </row>
    <row r="2993" spans="1:9" x14ac:dyDescent="0.25">
      <c r="A2993" s="933">
        <v>97615</v>
      </c>
      <c r="B2993" s="933" t="s">
        <v>2653</v>
      </c>
      <c r="C2993" s="933" t="s">
        <v>156</v>
      </c>
      <c r="D2993" s="934">
        <v>36.630000000000003</v>
      </c>
      <c r="E2993" s="290"/>
      <c r="F2993" s="857"/>
      <c r="G2993" s="859"/>
      <c r="H2993" s="859"/>
      <c r="I2993" s="859"/>
    </row>
    <row r="2994" spans="1:9" x14ac:dyDescent="0.25">
      <c r="A2994" s="933">
        <v>97616</v>
      </c>
      <c r="B2994" s="933" t="s">
        <v>2654</v>
      </c>
      <c r="C2994" s="933" t="s">
        <v>156</v>
      </c>
      <c r="D2994" s="934">
        <v>40.520000000000003</v>
      </c>
      <c r="E2994" s="290"/>
      <c r="F2994" s="857"/>
      <c r="G2994" s="859"/>
      <c r="H2994" s="859"/>
      <c r="I2994" s="859"/>
    </row>
    <row r="2995" spans="1:9" x14ac:dyDescent="0.25">
      <c r="A2995" s="933">
        <v>97617</v>
      </c>
      <c r="B2995" s="933" t="s">
        <v>2655</v>
      </c>
      <c r="C2995" s="933" t="s">
        <v>156</v>
      </c>
      <c r="D2995" s="934">
        <v>40.270000000000003</v>
      </c>
      <c r="E2995" s="290"/>
      <c r="F2995" s="857"/>
      <c r="G2995" s="859"/>
      <c r="H2995" s="859"/>
      <c r="I2995" s="859"/>
    </row>
    <row r="2996" spans="1:9" x14ac:dyDescent="0.25">
      <c r="A2996" s="933">
        <v>97618</v>
      </c>
      <c r="B2996" s="933" t="s">
        <v>2656</v>
      </c>
      <c r="C2996" s="933" t="s">
        <v>156</v>
      </c>
      <c r="D2996" s="934">
        <v>38.909999999999997</v>
      </c>
      <c r="E2996" s="290"/>
      <c r="F2996" s="857"/>
      <c r="G2996" s="859"/>
      <c r="H2996" s="859"/>
      <c r="I2996" s="859"/>
    </row>
    <row r="2997" spans="1:9" x14ac:dyDescent="0.25">
      <c r="A2997" s="933">
        <v>41598</v>
      </c>
      <c r="B2997" s="933" t="s">
        <v>2657</v>
      </c>
      <c r="C2997" s="933" t="s">
        <v>156</v>
      </c>
      <c r="D2997" s="935">
        <v>1532.69</v>
      </c>
      <c r="E2997" s="290"/>
      <c r="F2997" s="857"/>
      <c r="G2997" s="859"/>
      <c r="H2997" s="859"/>
      <c r="I2997" s="859"/>
    </row>
    <row r="2998" spans="1:9" x14ac:dyDescent="0.25">
      <c r="A2998" s="933">
        <v>72941</v>
      </c>
      <c r="B2998" s="933" t="s">
        <v>2658</v>
      </c>
      <c r="C2998" s="933" t="s">
        <v>156</v>
      </c>
      <c r="D2998" s="934">
        <v>199.55</v>
      </c>
      <c r="E2998" s="290"/>
      <c r="F2998" s="857"/>
      <c r="G2998" s="859"/>
      <c r="H2998" s="859"/>
      <c r="I2998" s="859"/>
    </row>
    <row r="2999" spans="1:9" x14ac:dyDescent="0.25">
      <c r="A2999" s="933">
        <v>73624</v>
      </c>
      <c r="B2999" s="933" t="s">
        <v>2659</v>
      </c>
      <c r="C2999" s="933" t="s">
        <v>156</v>
      </c>
      <c r="D2999" s="934">
        <v>111.09</v>
      </c>
      <c r="E2999" s="290"/>
      <c r="F2999" s="857"/>
      <c r="G2999" s="859"/>
      <c r="H2999" s="859"/>
      <c r="I2999" s="859"/>
    </row>
    <row r="3000" spans="1:9" x14ac:dyDescent="0.25">
      <c r="A3000" s="933" t="s">
        <v>2660</v>
      </c>
      <c r="B3000" s="933" t="s">
        <v>2661</v>
      </c>
      <c r="C3000" s="933" t="s">
        <v>156</v>
      </c>
      <c r="D3000" s="934">
        <v>11.57</v>
      </c>
      <c r="E3000" s="290"/>
      <c r="F3000" s="857"/>
      <c r="G3000" s="859"/>
      <c r="H3000" s="859"/>
      <c r="I3000" s="859"/>
    </row>
    <row r="3001" spans="1:9" x14ac:dyDescent="0.25">
      <c r="A3001" s="933" t="s">
        <v>2662</v>
      </c>
      <c r="B3001" s="933" t="s">
        <v>2663</v>
      </c>
      <c r="C3001" s="933" t="s">
        <v>156</v>
      </c>
      <c r="D3001" s="934">
        <v>14.05</v>
      </c>
      <c r="E3001" s="290"/>
      <c r="F3001" s="857"/>
      <c r="G3001" s="859"/>
      <c r="H3001" s="859"/>
      <c r="I3001" s="859"/>
    </row>
    <row r="3002" spans="1:9" x14ac:dyDescent="0.25">
      <c r="A3002" s="933" t="s">
        <v>2664</v>
      </c>
      <c r="B3002" s="933" t="s">
        <v>2665</v>
      </c>
      <c r="C3002" s="933" t="s">
        <v>156</v>
      </c>
      <c r="D3002" s="934">
        <v>10.14</v>
      </c>
      <c r="E3002" s="290"/>
      <c r="F3002" s="857"/>
      <c r="G3002" s="859"/>
      <c r="H3002" s="859"/>
      <c r="I3002" s="859"/>
    </row>
    <row r="3003" spans="1:9" x14ac:dyDescent="0.25">
      <c r="A3003" s="933" t="s">
        <v>2666</v>
      </c>
      <c r="B3003" s="933" t="s">
        <v>2667</v>
      </c>
      <c r="C3003" s="933" t="s">
        <v>156</v>
      </c>
      <c r="D3003" s="934">
        <v>6.57</v>
      </c>
      <c r="E3003" s="290"/>
      <c r="F3003" s="857"/>
      <c r="G3003" s="859"/>
      <c r="H3003" s="859"/>
      <c r="I3003" s="859"/>
    </row>
    <row r="3004" spans="1:9" x14ac:dyDescent="0.25">
      <c r="A3004" s="933" t="s">
        <v>2668</v>
      </c>
      <c r="B3004" s="933" t="s">
        <v>2669</v>
      </c>
      <c r="C3004" s="933" t="s">
        <v>156</v>
      </c>
      <c r="D3004" s="934">
        <v>6.01</v>
      </c>
      <c r="E3004" s="290"/>
      <c r="F3004" s="857"/>
      <c r="G3004" s="859"/>
      <c r="H3004" s="859"/>
      <c r="I3004" s="859"/>
    </row>
    <row r="3005" spans="1:9" x14ac:dyDescent="0.25">
      <c r="A3005" s="933" t="s">
        <v>2670</v>
      </c>
      <c r="B3005" s="933" t="s">
        <v>2671</v>
      </c>
      <c r="C3005" s="933" t="s">
        <v>156</v>
      </c>
      <c r="D3005" s="934">
        <v>30.28</v>
      </c>
      <c r="E3005" s="290"/>
      <c r="F3005" s="857"/>
      <c r="G3005" s="859"/>
      <c r="H3005" s="859"/>
      <c r="I3005" s="859"/>
    </row>
    <row r="3006" spans="1:9" x14ac:dyDescent="0.25">
      <c r="A3006" s="933" t="s">
        <v>2672</v>
      </c>
      <c r="B3006" s="933" t="s">
        <v>2673</v>
      </c>
      <c r="C3006" s="933" t="s">
        <v>156</v>
      </c>
      <c r="D3006" s="934">
        <v>91.7</v>
      </c>
      <c r="E3006" s="290"/>
      <c r="F3006" s="857"/>
      <c r="G3006" s="859"/>
      <c r="H3006" s="859"/>
      <c r="I3006" s="859"/>
    </row>
    <row r="3007" spans="1:9" x14ac:dyDescent="0.25">
      <c r="A3007" s="933">
        <v>88543</v>
      </c>
      <c r="B3007" s="933" t="s">
        <v>2674</v>
      </c>
      <c r="C3007" s="933" t="s">
        <v>156</v>
      </c>
      <c r="D3007" s="934">
        <v>170.4</v>
      </c>
      <c r="E3007" s="290"/>
      <c r="F3007" s="857"/>
      <c r="G3007" s="859"/>
      <c r="H3007" s="859"/>
      <c r="I3007" s="859"/>
    </row>
    <row r="3008" spans="1:9" x14ac:dyDescent="0.25">
      <c r="A3008" s="933">
        <v>88544</v>
      </c>
      <c r="B3008" s="933" t="s">
        <v>2675</v>
      </c>
      <c r="C3008" s="933" t="s">
        <v>156</v>
      </c>
      <c r="D3008" s="934">
        <v>108.29</v>
      </c>
      <c r="E3008" s="290"/>
      <c r="F3008" s="857"/>
      <c r="G3008" s="859"/>
      <c r="H3008" s="859"/>
      <c r="I3008" s="859"/>
    </row>
    <row r="3009" spans="1:9" x14ac:dyDescent="0.25">
      <c r="A3009" s="933">
        <v>88545</v>
      </c>
      <c r="B3009" s="933" t="s">
        <v>2676</v>
      </c>
      <c r="C3009" s="933" t="s">
        <v>156</v>
      </c>
      <c r="D3009" s="934">
        <v>200.64</v>
      </c>
      <c r="E3009" s="290"/>
      <c r="F3009" s="857"/>
      <c r="G3009" s="859"/>
      <c r="H3009" s="859"/>
      <c r="I3009" s="859"/>
    </row>
    <row r="3010" spans="1:9" x14ac:dyDescent="0.25">
      <c r="A3010" s="933">
        <v>100578</v>
      </c>
      <c r="B3010" s="933" t="s">
        <v>12596</v>
      </c>
      <c r="C3010" s="933" t="s">
        <v>156</v>
      </c>
      <c r="D3010" s="934">
        <v>312.22000000000003</v>
      </c>
      <c r="E3010" s="290"/>
      <c r="F3010" s="857"/>
      <c r="G3010" s="859"/>
      <c r="H3010" s="859"/>
      <c r="I3010" s="859"/>
    </row>
    <row r="3011" spans="1:9" x14ac:dyDescent="0.25">
      <c r="A3011" s="933">
        <v>100579</v>
      </c>
      <c r="B3011" s="933" t="s">
        <v>12597</v>
      </c>
      <c r="C3011" s="933" t="s">
        <v>156</v>
      </c>
      <c r="D3011" s="934">
        <v>340.6</v>
      </c>
      <c r="E3011" s="290"/>
      <c r="F3011" s="857"/>
      <c r="G3011" s="859"/>
      <c r="H3011" s="859"/>
      <c r="I3011" s="859"/>
    </row>
    <row r="3012" spans="1:9" x14ac:dyDescent="0.25">
      <c r="A3012" s="933">
        <v>100580</v>
      </c>
      <c r="B3012" s="933" t="s">
        <v>12598</v>
      </c>
      <c r="C3012" s="933" t="s">
        <v>156</v>
      </c>
      <c r="D3012" s="934">
        <v>390.51</v>
      </c>
      <c r="E3012" s="290"/>
      <c r="F3012" s="857"/>
      <c r="G3012" s="859"/>
      <c r="H3012" s="859"/>
      <c r="I3012" s="859"/>
    </row>
    <row r="3013" spans="1:9" x14ac:dyDescent="0.25">
      <c r="A3013" s="933">
        <v>100581</v>
      </c>
      <c r="B3013" s="933" t="s">
        <v>12599</v>
      </c>
      <c r="C3013" s="933" t="s">
        <v>156</v>
      </c>
      <c r="D3013" s="934">
        <v>354.64</v>
      </c>
      <c r="E3013" s="290"/>
      <c r="F3013" s="857"/>
      <c r="G3013" s="859"/>
      <c r="H3013" s="859"/>
      <c r="I3013" s="859"/>
    </row>
    <row r="3014" spans="1:9" x14ac:dyDescent="0.25">
      <c r="A3014" s="933">
        <v>100582</v>
      </c>
      <c r="B3014" s="933" t="s">
        <v>12600</v>
      </c>
      <c r="C3014" s="933" t="s">
        <v>156</v>
      </c>
      <c r="D3014" s="934">
        <v>444.8</v>
      </c>
      <c r="E3014" s="290"/>
      <c r="F3014" s="857"/>
      <c r="G3014" s="859"/>
      <c r="H3014" s="859"/>
      <c r="I3014" s="859"/>
    </row>
    <row r="3015" spans="1:9" x14ac:dyDescent="0.25">
      <c r="A3015" s="933">
        <v>100583</v>
      </c>
      <c r="B3015" s="933" t="s">
        <v>12601</v>
      </c>
      <c r="C3015" s="933" t="s">
        <v>156</v>
      </c>
      <c r="D3015" s="934">
        <v>370.24</v>
      </c>
      <c r="E3015" s="290"/>
      <c r="F3015" s="857"/>
      <c r="G3015" s="859"/>
      <c r="H3015" s="859"/>
      <c r="I3015" s="859"/>
    </row>
    <row r="3016" spans="1:9" x14ac:dyDescent="0.25">
      <c r="A3016" s="933">
        <v>100584</v>
      </c>
      <c r="B3016" s="933" t="s">
        <v>12602</v>
      </c>
      <c r="C3016" s="933" t="s">
        <v>156</v>
      </c>
      <c r="D3016" s="934">
        <v>424.29</v>
      </c>
      <c r="E3016" s="290"/>
      <c r="F3016" s="857"/>
      <c r="G3016" s="859"/>
      <c r="H3016" s="859"/>
      <c r="I3016" s="859"/>
    </row>
    <row r="3017" spans="1:9" x14ac:dyDescent="0.25">
      <c r="A3017" s="933">
        <v>100585</v>
      </c>
      <c r="B3017" s="933" t="s">
        <v>12603</v>
      </c>
      <c r="C3017" s="933" t="s">
        <v>156</v>
      </c>
      <c r="D3017" s="934">
        <v>400.11</v>
      </c>
      <c r="E3017" s="290"/>
      <c r="F3017" s="857"/>
      <c r="G3017" s="859"/>
      <c r="H3017" s="859"/>
      <c r="I3017" s="859"/>
    </row>
    <row r="3018" spans="1:9" x14ac:dyDescent="0.25">
      <c r="A3018" s="933">
        <v>100586</v>
      </c>
      <c r="B3018" s="933" t="s">
        <v>12604</v>
      </c>
      <c r="C3018" s="933" t="s">
        <v>156</v>
      </c>
      <c r="D3018" s="934">
        <v>486.08</v>
      </c>
      <c r="E3018" s="290"/>
      <c r="F3018" s="857"/>
      <c r="G3018" s="859"/>
      <c r="H3018" s="859"/>
      <c r="I3018" s="859"/>
    </row>
    <row r="3019" spans="1:9" x14ac:dyDescent="0.25">
      <c r="A3019" s="933">
        <v>100587</v>
      </c>
      <c r="B3019" s="933" t="s">
        <v>12605</v>
      </c>
      <c r="C3019" s="933" t="s">
        <v>156</v>
      </c>
      <c r="D3019" s="934">
        <v>431.72</v>
      </c>
      <c r="E3019" s="290"/>
      <c r="F3019" s="857"/>
      <c r="G3019" s="859"/>
      <c r="H3019" s="859"/>
      <c r="I3019" s="859"/>
    </row>
    <row r="3020" spans="1:9" x14ac:dyDescent="0.25">
      <c r="A3020" s="933">
        <v>100588</v>
      </c>
      <c r="B3020" s="933" t="s">
        <v>12606</v>
      </c>
      <c r="C3020" s="933" t="s">
        <v>156</v>
      </c>
      <c r="D3020" s="934">
        <v>498.53</v>
      </c>
      <c r="E3020" s="290"/>
      <c r="F3020" s="857"/>
      <c r="G3020" s="859"/>
      <c r="H3020" s="859"/>
      <c r="I3020" s="859"/>
    </row>
    <row r="3021" spans="1:9" x14ac:dyDescent="0.25">
      <c r="A3021" s="933">
        <v>100589</v>
      </c>
      <c r="B3021" s="933" t="s">
        <v>12607</v>
      </c>
      <c r="C3021" s="933" t="s">
        <v>156</v>
      </c>
      <c r="D3021" s="934">
        <v>494.4</v>
      </c>
      <c r="E3021" s="290"/>
      <c r="F3021" s="857"/>
      <c r="G3021" s="859"/>
      <c r="H3021" s="859"/>
      <c r="I3021" s="859"/>
    </row>
    <row r="3022" spans="1:9" x14ac:dyDescent="0.25">
      <c r="A3022" s="933">
        <v>100590</v>
      </c>
      <c r="B3022" s="933" t="s">
        <v>12608</v>
      </c>
      <c r="C3022" s="933" t="s">
        <v>156</v>
      </c>
      <c r="D3022" s="934">
        <v>560.85</v>
      </c>
      <c r="E3022" s="290"/>
      <c r="F3022" s="857"/>
      <c r="G3022" s="859"/>
      <c r="H3022" s="859"/>
      <c r="I3022" s="859"/>
    </row>
    <row r="3023" spans="1:9" x14ac:dyDescent="0.25">
      <c r="A3023" s="933">
        <v>100591</v>
      </c>
      <c r="B3023" s="933" t="s">
        <v>12609</v>
      </c>
      <c r="C3023" s="933" t="s">
        <v>156</v>
      </c>
      <c r="D3023" s="934">
        <v>480.62</v>
      </c>
      <c r="E3023" s="290"/>
      <c r="F3023" s="857"/>
      <c r="G3023" s="859"/>
      <c r="H3023" s="859"/>
      <c r="I3023" s="859"/>
    </row>
    <row r="3024" spans="1:9" x14ac:dyDescent="0.25">
      <c r="A3024" s="933">
        <v>100592</v>
      </c>
      <c r="B3024" s="933" t="s">
        <v>12610</v>
      </c>
      <c r="C3024" s="933" t="s">
        <v>156</v>
      </c>
      <c r="D3024" s="934">
        <v>535.59</v>
      </c>
      <c r="E3024" s="290"/>
      <c r="F3024" s="857"/>
      <c r="G3024" s="859"/>
      <c r="H3024" s="859"/>
      <c r="I3024" s="859"/>
    </row>
    <row r="3025" spans="1:9" x14ac:dyDescent="0.25">
      <c r="A3025" s="933">
        <v>100593</v>
      </c>
      <c r="B3025" s="933" t="s">
        <v>12611</v>
      </c>
      <c r="C3025" s="933" t="s">
        <v>156</v>
      </c>
      <c r="D3025" s="934">
        <v>515.19000000000005</v>
      </c>
      <c r="E3025" s="290"/>
      <c r="F3025" s="857"/>
      <c r="G3025" s="859"/>
      <c r="H3025" s="859"/>
      <c r="I3025" s="859"/>
    </row>
    <row r="3026" spans="1:9" x14ac:dyDescent="0.25">
      <c r="A3026" s="933">
        <v>100594</v>
      </c>
      <c r="B3026" s="933" t="s">
        <v>12612</v>
      </c>
      <c r="C3026" s="933" t="s">
        <v>156</v>
      </c>
      <c r="D3026" s="934">
        <v>608.04999999999995</v>
      </c>
      <c r="E3026" s="290"/>
      <c r="F3026" s="857"/>
      <c r="G3026" s="859"/>
      <c r="H3026" s="859"/>
      <c r="I3026" s="859"/>
    </row>
    <row r="3027" spans="1:9" x14ac:dyDescent="0.25">
      <c r="A3027" s="933">
        <v>100595</v>
      </c>
      <c r="B3027" s="933" t="s">
        <v>12613</v>
      </c>
      <c r="C3027" s="933" t="s">
        <v>156</v>
      </c>
      <c r="D3027" s="934">
        <v>619.12</v>
      </c>
      <c r="E3027" s="290"/>
      <c r="F3027" s="857"/>
      <c r="G3027" s="859"/>
      <c r="H3027" s="859"/>
      <c r="I3027" s="859"/>
    </row>
    <row r="3028" spans="1:9" x14ac:dyDescent="0.25">
      <c r="A3028" s="933">
        <v>100596</v>
      </c>
      <c r="B3028" s="933" t="s">
        <v>12614</v>
      </c>
      <c r="C3028" s="933" t="s">
        <v>156</v>
      </c>
      <c r="D3028" s="934">
        <v>744.07</v>
      </c>
      <c r="E3028" s="290"/>
      <c r="F3028" s="857"/>
      <c r="G3028" s="859"/>
      <c r="H3028" s="859"/>
      <c r="I3028" s="859"/>
    </row>
    <row r="3029" spans="1:9" x14ac:dyDescent="0.25">
      <c r="A3029" s="933">
        <v>100597</v>
      </c>
      <c r="B3029" s="933" t="s">
        <v>12615</v>
      </c>
      <c r="C3029" s="933" t="s">
        <v>156</v>
      </c>
      <c r="D3029" s="934">
        <v>731.01</v>
      </c>
      <c r="E3029" s="290"/>
      <c r="F3029" s="857"/>
      <c r="G3029" s="859"/>
      <c r="H3029" s="859"/>
      <c r="I3029" s="859"/>
    </row>
    <row r="3030" spans="1:9" x14ac:dyDescent="0.25">
      <c r="A3030" s="933">
        <v>100598</v>
      </c>
      <c r="B3030" s="933" t="s">
        <v>12616</v>
      </c>
      <c r="C3030" s="933" t="s">
        <v>156</v>
      </c>
      <c r="D3030" s="934">
        <v>833.99</v>
      </c>
      <c r="E3030" s="290"/>
      <c r="F3030" s="857"/>
      <c r="G3030" s="859"/>
      <c r="H3030" s="859"/>
      <c r="I3030" s="859"/>
    </row>
    <row r="3031" spans="1:9" x14ac:dyDescent="0.25">
      <c r="A3031" s="933">
        <v>100599</v>
      </c>
      <c r="B3031" s="933" t="s">
        <v>12617</v>
      </c>
      <c r="C3031" s="933" t="s">
        <v>156</v>
      </c>
      <c r="D3031" s="934">
        <v>313.11</v>
      </c>
      <c r="E3031" s="290"/>
      <c r="F3031" s="857"/>
      <c r="G3031" s="859"/>
      <c r="H3031" s="859"/>
      <c r="I3031" s="859"/>
    </row>
    <row r="3032" spans="1:9" x14ac:dyDescent="0.25">
      <c r="A3032" s="933">
        <v>100600</v>
      </c>
      <c r="B3032" s="933" t="s">
        <v>12618</v>
      </c>
      <c r="C3032" s="933" t="s">
        <v>156</v>
      </c>
      <c r="D3032" s="934">
        <v>393.14</v>
      </c>
      <c r="E3032" s="290"/>
      <c r="F3032" s="857"/>
      <c r="G3032" s="859"/>
      <c r="H3032" s="859"/>
      <c r="I3032" s="859"/>
    </row>
    <row r="3033" spans="1:9" x14ac:dyDescent="0.25">
      <c r="A3033" s="933">
        <v>100601</v>
      </c>
      <c r="B3033" s="933" t="s">
        <v>12619</v>
      </c>
      <c r="C3033" s="933" t="s">
        <v>156</v>
      </c>
      <c r="D3033" s="934">
        <v>524.11</v>
      </c>
      <c r="E3033" s="290"/>
      <c r="F3033" s="857"/>
      <c r="G3033" s="859"/>
      <c r="H3033" s="859"/>
      <c r="I3033" s="859"/>
    </row>
    <row r="3034" spans="1:9" x14ac:dyDescent="0.25">
      <c r="A3034" s="933">
        <v>100602</v>
      </c>
      <c r="B3034" s="933" t="s">
        <v>12620</v>
      </c>
      <c r="C3034" s="933" t="s">
        <v>156</v>
      </c>
      <c r="D3034" s="934">
        <v>687.51</v>
      </c>
      <c r="E3034" s="290"/>
      <c r="F3034" s="857"/>
      <c r="G3034" s="859"/>
      <c r="H3034" s="859"/>
      <c r="I3034" s="859"/>
    </row>
    <row r="3035" spans="1:9" x14ac:dyDescent="0.25">
      <c r="A3035" s="933">
        <v>100603</v>
      </c>
      <c r="B3035" s="933" t="s">
        <v>12621</v>
      </c>
      <c r="C3035" s="933" t="s">
        <v>156</v>
      </c>
      <c r="D3035" s="935">
        <v>1109.33</v>
      </c>
      <c r="E3035" s="290"/>
      <c r="F3035" s="857"/>
      <c r="G3035" s="859"/>
      <c r="H3035" s="859"/>
      <c r="I3035" s="859"/>
    </row>
    <row r="3036" spans="1:9" x14ac:dyDescent="0.25">
      <c r="A3036" s="933">
        <v>100604</v>
      </c>
      <c r="B3036" s="933" t="s">
        <v>12622</v>
      </c>
      <c r="C3036" s="933" t="s">
        <v>156</v>
      </c>
      <c r="D3036" s="934">
        <v>413.5</v>
      </c>
      <c r="E3036" s="290"/>
      <c r="F3036" s="857"/>
      <c r="G3036" s="859"/>
      <c r="H3036" s="859"/>
      <c r="I3036" s="859"/>
    </row>
    <row r="3037" spans="1:9" x14ac:dyDescent="0.25">
      <c r="A3037" s="933">
        <v>100605</v>
      </c>
      <c r="B3037" s="933" t="s">
        <v>12623</v>
      </c>
      <c r="C3037" s="933" t="s">
        <v>156</v>
      </c>
      <c r="D3037" s="934">
        <v>717.3</v>
      </c>
      <c r="E3037" s="290"/>
      <c r="F3037" s="857"/>
      <c r="G3037" s="859"/>
      <c r="H3037" s="859"/>
      <c r="I3037" s="859"/>
    </row>
    <row r="3038" spans="1:9" x14ac:dyDescent="0.25">
      <c r="A3038" s="933">
        <v>100606</v>
      </c>
      <c r="B3038" s="933" t="s">
        <v>12624</v>
      </c>
      <c r="C3038" s="933" t="s">
        <v>156</v>
      </c>
      <c r="D3038" s="935">
        <v>1151.47</v>
      </c>
      <c r="E3038" s="290"/>
      <c r="F3038" s="857"/>
      <c r="G3038" s="859"/>
      <c r="H3038" s="859"/>
      <c r="I3038" s="859"/>
    </row>
    <row r="3039" spans="1:9" x14ac:dyDescent="0.25">
      <c r="A3039" s="933">
        <v>100607</v>
      </c>
      <c r="B3039" s="933" t="s">
        <v>12625</v>
      </c>
      <c r="C3039" s="933" t="s">
        <v>156</v>
      </c>
      <c r="D3039" s="934">
        <v>423.05</v>
      </c>
      <c r="E3039" s="290"/>
      <c r="F3039" s="857"/>
      <c r="G3039" s="859"/>
      <c r="H3039" s="859"/>
      <c r="I3039" s="859"/>
    </row>
    <row r="3040" spans="1:9" x14ac:dyDescent="0.25">
      <c r="A3040" s="933">
        <v>100608</v>
      </c>
      <c r="B3040" s="933" t="s">
        <v>12626</v>
      </c>
      <c r="C3040" s="933" t="s">
        <v>156</v>
      </c>
      <c r="D3040" s="934">
        <v>731.98</v>
      </c>
      <c r="E3040" s="290"/>
      <c r="F3040" s="857"/>
      <c r="G3040" s="859"/>
      <c r="H3040" s="859"/>
      <c r="I3040" s="859"/>
    </row>
    <row r="3041" spans="1:9" x14ac:dyDescent="0.25">
      <c r="A3041" s="933">
        <v>100609</v>
      </c>
      <c r="B3041" s="933" t="s">
        <v>12627</v>
      </c>
      <c r="C3041" s="933" t="s">
        <v>156</v>
      </c>
      <c r="D3041" s="935">
        <v>1174.3900000000001</v>
      </c>
      <c r="E3041" s="290"/>
      <c r="F3041" s="857"/>
      <c r="G3041" s="859"/>
      <c r="H3041" s="859"/>
      <c r="I3041" s="859"/>
    </row>
    <row r="3042" spans="1:9" x14ac:dyDescent="0.25">
      <c r="A3042" s="933">
        <v>100610</v>
      </c>
      <c r="B3042" s="933" t="s">
        <v>12628</v>
      </c>
      <c r="C3042" s="933" t="s">
        <v>156</v>
      </c>
      <c r="D3042" s="934">
        <v>432.45</v>
      </c>
      <c r="E3042" s="290"/>
      <c r="F3042" s="857"/>
      <c r="G3042" s="859"/>
      <c r="H3042" s="859"/>
      <c r="I3042" s="859"/>
    </row>
    <row r="3043" spans="1:9" x14ac:dyDescent="0.25">
      <c r="A3043" s="933">
        <v>100611</v>
      </c>
      <c r="B3043" s="933" t="s">
        <v>12629</v>
      </c>
      <c r="C3043" s="933" t="s">
        <v>156</v>
      </c>
      <c r="D3043" s="934">
        <v>571.76</v>
      </c>
      <c r="E3043" s="290"/>
      <c r="F3043" s="857"/>
      <c r="G3043" s="859"/>
      <c r="H3043" s="859"/>
      <c r="I3043" s="859"/>
    </row>
    <row r="3044" spans="1:9" x14ac:dyDescent="0.25">
      <c r="A3044" s="933">
        <v>100612</v>
      </c>
      <c r="B3044" s="933" t="s">
        <v>12630</v>
      </c>
      <c r="C3044" s="933" t="s">
        <v>156</v>
      </c>
      <c r="D3044" s="934">
        <v>746.24</v>
      </c>
      <c r="E3044" s="290"/>
      <c r="F3044" s="857"/>
      <c r="G3044" s="859"/>
      <c r="H3044" s="859"/>
      <c r="I3044" s="859"/>
    </row>
    <row r="3045" spans="1:9" x14ac:dyDescent="0.25">
      <c r="A3045" s="933">
        <v>100613</v>
      </c>
      <c r="B3045" s="933" t="s">
        <v>12631</v>
      </c>
      <c r="C3045" s="933" t="s">
        <v>156</v>
      </c>
      <c r="D3045" s="935">
        <v>1196.8499999999999</v>
      </c>
      <c r="E3045" s="290"/>
      <c r="F3045" s="857"/>
      <c r="G3045" s="859"/>
      <c r="H3045" s="859"/>
      <c r="I3045" s="859"/>
    </row>
    <row r="3046" spans="1:9" x14ac:dyDescent="0.25">
      <c r="A3046" s="933">
        <v>100614</v>
      </c>
      <c r="B3046" s="933" t="s">
        <v>12632</v>
      </c>
      <c r="C3046" s="933" t="s">
        <v>156</v>
      </c>
      <c r="D3046" s="934">
        <v>594.91999999999996</v>
      </c>
      <c r="E3046" s="290"/>
      <c r="F3046" s="857"/>
      <c r="G3046" s="859"/>
      <c r="H3046" s="859"/>
      <c r="I3046" s="859"/>
    </row>
    <row r="3047" spans="1:9" x14ac:dyDescent="0.25">
      <c r="A3047" s="933">
        <v>100615</v>
      </c>
      <c r="B3047" s="933" t="s">
        <v>12633</v>
      </c>
      <c r="C3047" s="933" t="s">
        <v>156</v>
      </c>
      <c r="D3047" s="934">
        <v>774.53</v>
      </c>
      <c r="E3047" s="290"/>
      <c r="F3047" s="857"/>
      <c r="G3047" s="859"/>
      <c r="H3047" s="859"/>
      <c r="I3047" s="859"/>
    </row>
    <row r="3048" spans="1:9" x14ac:dyDescent="0.25">
      <c r="A3048" s="933">
        <v>100616</v>
      </c>
      <c r="B3048" s="933" t="s">
        <v>12634</v>
      </c>
      <c r="C3048" s="933" t="s">
        <v>156</v>
      </c>
      <c r="D3048" s="935">
        <v>1244.6400000000001</v>
      </c>
      <c r="E3048" s="290"/>
      <c r="F3048" s="857"/>
      <c r="G3048" s="859"/>
      <c r="H3048" s="859"/>
      <c r="I3048" s="859"/>
    </row>
    <row r="3049" spans="1:9" x14ac:dyDescent="0.25">
      <c r="A3049" s="933">
        <v>100617</v>
      </c>
      <c r="B3049" s="933" t="s">
        <v>12635</v>
      </c>
      <c r="C3049" s="933" t="s">
        <v>156</v>
      </c>
      <c r="D3049" s="934">
        <v>802.74</v>
      </c>
      <c r="E3049" s="290"/>
      <c r="F3049" s="857"/>
      <c r="G3049" s="859"/>
      <c r="H3049" s="859"/>
      <c r="I3049" s="859"/>
    </row>
    <row r="3050" spans="1:9" x14ac:dyDescent="0.25">
      <c r="A3050" s="933">
        <v>100618</v>
      </c>
      <c r="B3050" s="933" t="s">
        <v>12636</v>
      </c>
      <c r="C3050" s="933" t="s">
        <v>156</v>
      </c>
      <c r="D3050" s="935">
        <v>1294.53</v>
      </c>
      <c r="E3050" s="290"/>
      <c r="F3050" s="857"/>
      <c r="G3050" s="859"/>
      <c r="H3050" s="859"/>
      <c r="I3050" s="859"/>
    </row>
    <row r="3051" spans="1:9" x14ac:dyDescent="0.25">
      <c r="A3051" s="933">
        <v>100619</v>
      </c>
      <c r="B3051" s="933" t="s">
        <v>12637</v>
      </c>
      <c r="C3051" s="933" t="s">
        <v>156</v>
      </c>
      <c r="D3051" s="934">
        <v>364.32</v>
      </c>
      <c r="E3051" s="290"/>
      <c r="F3051" s="857"/>
      <c r="G3051" s="859"/>
      <c r="H3051" s="859"/>
      <c r="I3051" s="859"/>
    </row>
    <row r="3052" spans="1:9" x14ac:dyDescent="0.25">
      <c r="A3052" s="933">
        <v>100620</v>
      </c>
      <c r="B3052" s="933" t="s">
        <v>12638</v>
      </c>
      <c r="C3052" s="933" t="s">
        <v>156</v>
      </c>
      <c r="D3052" s="935">
        <v>1868.52</v>
      </c>
      <c r="E3052" s="290"/>
      <c r="F3052" s="857"/>
      <c r="G3052" s="859"/>
      <c r="H3052" s="859"/>
      <c r="I3052" s="859"/>
    </row>
    <row r="3053" spans="1:9" x14ac:dyDescent="0.25">
      <c r="A3053" s="933">
        <v>100621</v>
      </c>
      <c r="B3053" s="933" t="s">
        <v>12639</v>
      </c>
      <c r="C3053" s="933" t="s">
        <v>156</v>
      </c>
      <c r="D3053" s="935">
        <v>2642.41</v>
      </c>
      <c r="E3053" s="290"/>
      <c r="F3053" s="857"/>
      <c r="G3053" s="859"/>
      <c r="H3053" s="859"/>
      <c r="I3053" s="859"/>
    </row>
    <row r="3054" spans="1:9" x14ac:dyDescent="0.25">
      <c r="A3054" s="933">
        <v>100622</v>
      </c>
      <c r="B3054" s="933" t="s">
        <v>12640</v>
      </c>
      <c r="C3054" s="933" t="s">
        <v>156</v>
      </c>
      <c r="D3054" s="935">
        <v>1351.62</v>
      </c>
      <c r="E3054" s="290"/>
      <c r="F3054" s="857"/>
      <c r="G3054" s="859"/>
      <c r="H3054" s="859"/>
      <c r="I3054" s="859"/>
    </row>
    <row r="3055" spans="1:9" x14ac:dyDescent="0.25">
      <c r="A3055" s="933">
        <v>100623</v>
      </c>
      <c r="B3055" s="933" t="s">
        <v>12641</v>
      </c>
      <c r="C3055" s="933" t="s">
        <v>156</v>
      </c>
      <c r="D3055" s="935">
        <v>1461.5</v>
      </c>
      <c r="E3055" s="290"/>
      <c r="F3055" s="857"/>
      <c r="G3055" s="859"/>
      <c r="H3055" s="859"/>
      <c r="I3055" s="859"/>
    </row>
    <row r="3056" spans="1:9" x14ac:dyDescent="0.25">
      <c r="A3056" s="933">
        <v>72281</v>
      </c>
      <c r="B3056" s="933" t="s">
        <v>2677</v>
      </c>
      <c r="C3056" s="933" t="s">
        <v>156</v>
      </c>
      <c r="D3056" s="934">
        <v>116.44</v>
      </c>
      <c r="E3056" s="290"/>
      <c r="F3056" s="857"/>
      <c r="G3056" s="859"/>
      <c r="H3056" s="859"/>
      <c r="I3056" s="859"/>
    </row>
    <row r="3057" spans="1:9" x14ac:dyDescent="0.25">
      <c r="A3057" s="933">
        <v>72282</v>
      </c>
      <c r="B3057" s="933" t="s">
        <v>2678</v>
      </c>
      <c r="C3057" s="933" t="s">
        <v>156</v>
      </c>
      <c r="D3057" s="934">
        <v>150.19</v>
      </c>
      <c r="E3057" s="290"/>
      <c r="F3057" s="857"/>
      <c r="G3057" s="859"/>
      <c r="H3057" s="859"/>
      <c r="I3057" s="859"/>
    </row>
    <row r="3058" spans="1:9" x14ac:dyDescent="0.25">
      <c r="A3058" s="933" t="s">
        <v>2679</v>
      </c>
      <c r="B3058" s="933" t="s">
        <v>2680</v>
      </c>
      <c r="C3058" s="933" t="s">
        <v>156</v>
      </c>
      <c r="D3058" s="934">
        <v>38.99</v>
      </c>
      <c r="E3058" s="290"/>
      <c r="F3058" s="857"/>
      <c r="G3058" s="859"/>
      <c r="H3058" s="859"/>
      <c r="I3058" s="859"/>
    </row>
    <row r="3059" spans="1:9" x14ac:dyDescent="0.25">
      <c r="A3059" s="933" t="s">
        <v>2681</v>
      </c>
      <c r="B3059" s="933" t="s">
        <v>2682</v>
      </c>
      <c r="C3059" s="933" t="s">
        <v>156</v>
      </c>
      <c r="D3059" s="934">
        <v>51.02</v>
      </c>
      <c r="E3059" s="290"/>
      <c r="F3059" s="857"/>
      <c r="G3059" s="859"/>
      <c r="H3059" s="859"/>
      <c r="I3059" s="859"/>
    </row>
    <row r="3060" spans="1:9" x14ac:dyDescent="0.25">
      <c r="A3060" s="933" t="s">
        <v>2683</v>
      </c>
      <c r="B3060" s="933" t="s">
        <v>2684</v>
      </c>
      <c r="C3060" s="933" t="s">
        <v>156</v>
      </c>
      <c r="D3060" s="934">
        <v>25.25</v>
      </c>
      <c r="E3060" s="290"/>
      <c r="F3060" s="857"/>
      <c r="G3060" s="859"/>
      <c r="H3060" s="859"/>
      <c r="I3060" s="859"/>
    </row>
    <row r="3061" spans="1:9" x14ac:dyDescent="0.25">
      <c r="A3061" s="933" t="s">
        <v>2685</v>
      </c>
      <c r="B3061" s="933" t="s">
        <v>2686</v>
      </c>
      <c r="C3061" s="933" t="s">
        <v>156</v>
      </c>
      <c r="D3061" s="934">
        <v>32.4</v>
      </c>
      <c r="E3061" s="290"/>
      <c r="F3061" s="857"/>
      <c r="G3061" s="859"/>
      <c r="H3061" s="859"/>
      <c r="I3061" s="859"/>
    </row>
    <row r="3062" spans="1:9" x14ac:dyDescent="0.25">
      <c r="A3062" s="933" t="s">
        <v>2687</v>
      </c>
      <c r="B3062" s="933" t="s">
        <v>2688</v>
      </c>
      <c r="C3062" s="933" t="s">
        <v>156</v>
      </c>
      <c r="D3062" s="934">
        <v>56.65</v>
      </c>
      <c r="E3062" s="290"/>
      <c r="F3062" s="857"/>
      <c r="G3062" s="859"/>
      <c r="H3062" s="859"/>
      <c r="I3062" s="859"/>
    </row>
    <row r="3063" spans="1:9" x14ac:dyDescent="0.25">
      <c r="A3063" s="933" t="s">
        <v>2689</v>
      </c>
      <c r="B3063" s="933" t="s">
        <v>2690</v>
      </c>
      <c r="C3063" s="933" t="s">
        <v>156</v>
      </c>
      <c r="D3063" s="934">
        <v>46.09</v>
      </c>
      <c r="E3063" s="290"/>
      <c r="F3063" s="857"/>
      <c r="G3063" s="859"/>
      <c r="H3063" s="859"/>
      <c r="I3063" s="859"/>
    </row>
    <row r="3064" spans="1:9" x14ac:dyDescent="0.25">
      <c r="A3064" s="933" t="s">
        <v>2691</v>
      </c>
      <c r="B3064" s="933" t="s">
        <v>2692</v>
      </c>
      <c r="C3064" s="933" t="s">
        <v>156</v>
      </c>
      <c r="D3064" s="934">
        <v>52.36</v>
      </c>
      <c r="E3064" s="290"/>
      <c r="F3064" s="857"/>
      <c r="G3064" s="859"/>
      <c r="H3064" s="859"/>
      <c r="I3064" s="859"/>
    </row>
    <row r="3065" spans="1:9" x14ac:dyDescent="0.25">
      <c r="A3065" s="933" t="s">
        <v>2693</v>
      </c>
      <c r="B3065" s="933" t="s">
        <v>2694</v>
      </c>
      <c r="C3065" s="933" t="s">
        <v>156</v>
      </c>
      <c r="D3065" s="934">
        <v>60.06</v>
      </c>
      <c r="E3065" s="290"/>
      <c r="F3065" s="857"/>
      <c r="G3065" s="859"/>
      <c r="H3065" s="859"/>
      <c r="I3065" s="859"/>
    </row>
    <row r="3066" spans="1:9" x14ac:dyDescent="0.25">
      <c r="A3066" s="933" t="s">
        <v>2695</v>
      </c>
      <c r="B3066" s="933" t="s">
        <v>2696</v>
      </c>
      <c r="C3066" s="933" t="s">
        <v>156</v>
      </c>
      <c r="D3066" s="934">
        <v>153.85</v>
      </c>
      <c r="E3066" s="290"/>
      <c r="F3066" s="857"/>
      <c r="G3066" s="859"/>
      <c r="H3066" s="859"/>
      <c r="I3066" s="859"/>
    </row>
    <row r="3067" spans="1:9" x14ac:dyDescent="0.25">
      <c r="A3067" s="933" t="s">
        <v>2697</v>
      </c>
      <c r="B3067" s="933" t="s">
        <v>2698</v>
      </c>
      <c r="C3067" s="933" t="s">
        <v>156</v>
      </c>
      <c r="D3067" s="934">
        <v>305.48</v>
      </c>
      <c r="E3067" s="290"/>
      <c r="F3067" s="857"/>
      <c r="G3067" s="859"/>
      <c r="H3067" s="859"/>
      <c r="I3067" s="859"/>
    </row>
    <row r="3068" spans="1:9" x14ac:dyDescent="0.25">
      <c r="A3068" s="933">
        <v>83399</v>
      </c>
      <c r="B3068" s="933" t="s">
        <v>2699</v>
      </c>
      <c r="C3068" s="933" t="s">
        <v>156</v>
      </c>
      <c r="D3068" s="934">
        <v>33.729999999999997</v>
      </c>
      <c r="E3068" s="290"/>
      <c r="F3068" s="857"/>
      <c r="G3068" s="859"/>
      <c r="H3068" s="859"/>
      <c r="I3068" s="859"/>
    </row>
    <row r="3069" spans="1:9" x14ac:dyDescent="0.25">
      <c r="A3069" s="933">
        <v>83400</v>
      </c>
      <c r="B3069" s="933" t="s">
        <v>2700</v>
      </c>
      <c r="C3069" s="933" t="s">
        <v>156</v>
      </c>
      <c r="D3069" s="934">
        <v>108.99</v>
      </c>
      <c r="E3069" s="290"/>
      <c r="F3069" s="857"/>
      <c r="G3069" s="859"/>
      <c r="H3069" s="859"/>
      <c r="I3069" s="859"/>
    </row>
    <row r="3070" spans="1:9" x14ac:dyDescent="0.25">
      <c r="A3070" s="933">
        <v>83401</v>
      </c>
      <c r="B3070" s="933" t="s">
        <v>2701</v>
      </c>
      <c r="C3070" s="933" t="s">
        <v>156</v>
      </c>
      <c r="D3070" s="934">
        <v>108.99</v>
      </c>
      <c r="E3070" s="290"/>
      <c r="F3070" s="857"/>
      <c r="G3070" s="859"/>
      <c r="H3070" s="859"/>
      <c r="I3070" s="859"/>
    </row>
    <row r="3071" spans="1:9" x14ac:dyDescent="0.25">
      <c r="A3071" s="933">
        <v>83402</v>
      </c>
      <c r="B3071" s="933" t="s">
        <v>2702</v>
      </c>
      <c r="C3071" s="933" t="s">
        <v>156</v>
      </c>
      <c r="D3071" s="934">
        <v>54.58</v>
      </c>
      <c r="E3071" s="290"/>
      <c r="F3071" s="857"/>
      <c r="G3071" s="859"/>
      <c r="H3071" s="859"/>
      <c r="I3071" s="859"/>
    </row>
    <row r="3072" spans="1:9" x14ac:dyDescent="0.25">
      <c r="A3072" s="933">
        <v>83475</v>
      </c>
      <c r="B3072" s="933" t="s">
        <v>2703</v>
      </c>
      <c r="C3072" s="933" t="s">
        <v>156</v>
      </c>
      <c r="D3072" s="934">
        <v>377.33</v>
      </c>
      <c r="E3072" s="290"/>
      <c r="F3072" s="857"/>
      <c r="G3072" s="859"/>
      <c r="H3072" s="859"/>
      <c r="I3072" s="859"/>
    </row>
    <row r="3073" spans="1:9" x14ac:dyDescent="0.25">
      <c r="A3073" s="933">
        <v>83478</v>
      </c>
      <c r="B3073" s="933" t="s">
        <v>2704</v>
      </c>
      <c r="C3073" s="933" t="s">
        <v>156</v>
      </c>
      <c r="D3073" s="934">
        <v>280.05</v>
      </c>
      <c r="E3073" s="290"/>
      <c r="F3073" s="857"/>
      <c r="G3073" s="859"/>
      <c r="H3073" s="859"/>
      <c r="I3073" s="859"/>
    </row>
    <row r="3074" spans="1:9" x14ac:dyDescent="0.25">
      <c r="A3074" s="933">
        <v>83479</v>
      </c>
      <c r="B3074" s="933" t="s">
        <v>2705</v>
      </c>
      <c r="C3074" s="933" t="s">
        <v>156</v>
      </c>
      <c r="D3074" s="934">
        <v>118.69</v>
      </c>
      <c r="E3074" s="290"/>
      <c r="F3074" s="857"/>
      <c r="G3074" s="859"/>
      <c r="H3074" s="859"/>
      <c r="I3074" s="859"/>
    </row>
    <row r="3075" spans="1:9" x14ac:dyDescent="0.25">
      <c r="A3075" s="933">
        <v>83480</v>
      </c>
      <c r="B3075" s="933" t="s">
        <v>2706</v>
      </c>
      <c r="C3075" s="933" t="s">
        <v>156</v>
      </c>
      <c r="D3075" s="934">
        <v>96.03</v>
      </c>
      <c r="E3075" s="290"/>
      <c r="F3075" s="857"/>
      <c r="G3075" s="859"/>
      <c r="H3075" s="859"/>
      <c r="I3075" s="859"/>
    </row>
    <row r="3076" spans="1:9" x14ac:dyDescent="0.25">
      <c r="A3076" s="933">
        <v>83481</v>
      </c>
      <c r="B3076" s="933" t="s">
        <v>2707</v>
      </c>
      <c r="C3076" s="933" t="s">
        <v>156</v>
      </c>
      <c r="D3076" s="934">
        <v>106.54</v>
      </c>
      <c r="E3076" s="290"/>
      <c r="F3076" s="857"/>
      <c r="G3076" s="859"/>
      <c r="H3076" s="859"/>
      <c r="I3076" s="859"/>
    </row>
    <row r="3077" spans="1:9" x14ac:dyDescent="0.25">
      <c r="A3077" s="933">
        <v>97600</v>
      </c>
      <c r="B3077" s="933" t="s">
        <v>2708</v>
      </c>
      <c r="C3077" s="933" t="s">
        <v>156</v>
      </c>
      <c r="D3077" s="934">
        <v>217.98</v>
      </c>
      <c r="E3077" s="290"/>
      <c r="F3077" s="857"/>
      <c r="G3077" s="859"/>
      <c r="H3077" s="859"/>
      <c r="I3077" s="859"/>
    </row>
    <row r="3078" spans="1:9" x14ac:dyDescent="0.25">
      <c r="A3078" s="933">
        <v>97601</v>
      </c>
      <c r="B3078" s="933" t="s">
        <v>2709</v>
      </c>
      <c r="C3078" s="933" t="s">
        <v>156</v>
      </c>
      <c r="D3078" s="934">
        <v>232.47</v>
      </c>
      <c r="E3078" s="290"/>
      <c r="F3078" s="857"/>
      <c r="G3078" s="859"/>
      <c r="H3078" s="859"/>
      <c r="I3078" s="859"/>
    </row>
    <row r="3079" spans="1:9" x14ac:dyDescent="0.25">
      <c r="A3079" s="933">
        <v>97605</v>
      </c>
      <c r="B3079" s="933" t="s">
        <v>2710</v>
      </c>
      <c r="C3079" s="933" t="s">
        <v>156</v>
      </c>
      <c r="D3079" s="934">
        <v>75.150000000000006</v>
      </c>
      <c r="E3079" s="290"/>
      <c r="F3079" s="857"/>
      <c r="G3079" s="859"/>
      <c r="H3079" s="859"/>
      <c r="I3079" s="859"/>
    </row>
    <row r="3080" spans="1:9" x14ac:dyDescent="0.25">
      <c r="A3080" s="933">
        <v>97606</v>
      </c>
      <c r="B3080" s="933" t="s">
        <v>2711</v>
      </c>
      <c r="C3080" s="933" t="s">
        <v>156</v>
      </c>
      <c r="D3080" s="934">
        <v>61.73</v>
      </c>
      <c r="E3080" s="290"/>
      <c r="F3080" s="857"/>
      <c r="G3080" s="859"/>
      <c r="H3080" s="859"/>
      <c r="I3080" s="859"/>
    </row>
    <row r="3081" spans="1:9" x14ac:dyDescent="0.25">
      <c r="A3081" s="933">
        <v>97607</v>
      </c>
      <c r="B3081" s="933" t="s">
        <v>2712</v>
      </c>
      <c r="C3081" s="933" t="s">
        <v>156</v>
      </c>
      <c r="D3081" s="934">
        <v>85.78</v>
      </c>
      <c r="E3081" s="290"/>
      <c r="F3081" s="857"/>
      <c r="G3081" s="859"/>
      <c r="H3081" s="859"/>
      <c r="I3081" s="859"/>
    </row>
    <row r="3082" spans="1:9" x14ac:dyDescent="0.25">
      <c r="A3082" s="933">
        <v>97608</v>
      </c>
      <c r="B3082" s="933" t="s">
        <v>2713</v>
      </c>
      <c r="C3082" s="933" t="s">
        <v>156</v>
      </c>
      <c r="D3082" s="934">
        <v>72.36</v>
      </c>
      <c r="E3082" s="290"/>
      <c r="F3082" s="857"/>
      <c r="G3082" s="859"/>
      <c r="H3082" s="859"/>
      <c r="I3082" s="859"/>
    </row>
    <row r="3083" spans="1:9" x14ac:dyDescent="0.25">
      <c r="A3083" s="933" t="s">
        <v>2714</v>
      </c>
      <c r="B3083" s="933" t="s">
        <v>2715</v>
      </c>
      <c r="C3083" s="933" t="s">
        <v>156</v>
      </c>
      <c r="D3083" s="935">
        <v>6600.22</v>
      </c>
      <c r="E3083" s="290"/>
      <c r="F3083" s="857"/>
      <c r="G3083" s="859"/>
      <c r="H3083" s="859"/>
      <c r="I3083" s="859"/>
    </row>
    <row r="3084" spans="1:9" x14ac:dyDescent="0.25">
      <c r="A3084" s="933" t="s">
        <v>2716</v>
      </c>
      <c r="B3084" s="933" t="s">
        <v>2717</v>
      </c>
      <c r="C3084" s="933" t="s">
        <v>156</v>
      </c>
      <c r="D3084" s="935">
        <v>8156.76</v>
      </c>
      <c r="E3084" s="290"/>
      <c r="F3084" s="857"/>
      <c r="G3084" s="859"/>
      <c r="H3084" s="859"/>
      <c r="I3084" s="859"/>
    </row>
    <row r="3085" spans="1:9" x14ac:dyDescent="0.25">
      <c r="A3085" s="933" t="s">
        <v>2718</v>
      </c>
      <c r="B3085" s="933" t="s">
        <v>2719</v>
      </c>
      <c r="C3085" s="933" t="s">
        <v>156</v>
      </c>
      <c r="D3085" s="935">
        <v>10280.41</v>
      </c>
      <c r="E3085" s="290"/>
      <c r="F3085" s="857"/>
      <c r="G3085" s="859"/>
      <c r="H3085" s="859"/>
      <c r="I3085" s="859"/>
    </row>
    <row r="3086" spans="1:9" x14ac:dyDescent="0.25">
      <c r="A3086" s="933" t="s">
        <v>2720</v>
      </c>
      <c r="B3086" s="933" t="s">
        <v>2721</v>
      </c>
      <c r="C3086" s="933" t="s">
        <v>156</v>
      </c>
      <c r="D3086" s="935">
        <v>14388.52</v>
      </c>
      <c r="E3086" s="290"/>
      <c r="F3086" s="857"/>
      <c r="G3086" s="859"/>
      <c r="H3086" s="859"/>
      <c r="I3086" s="859"/>
    </row>
    <row r="3087" spans="1:9" x14ac:dyDescent="0.25">
      <c r="A3087" s="933" t="s">
        <v>2722</v>
      </c>
      <c r="B3087" s="933" t="s">
        <v>2723</v>
      </c>
      <c r="C3087" s="933" t="s">
        <v>156</v>
      </c>
      <c r="D3087" s="935">
        <v>16782.689999999999</v>
      </c>
      <c r="E3087" s="290"/>
      <c r="F3087" s="857"/>
      <c r="G3087" s="859"/>
      <c r="H3087" s="859"/>
      <c r="I3087" s="859"/>
    </row>
    <row r="3088" spans="1:9" x14ac:dyDescent="0.25">
      <c r="A3088" s="933" t="s">
        <v>2724</v>
      </c>
      <c r="B3088" s="933" t="s">
        <v>2725</v>
      </c>
      <c r="C3088" s="933" t="s">
        <v>156</v>
      </c>
      <c r="D3088" s="935">
        <v>27291.17</v>
      </c>
      <c r="E3088" s="290"/>
      <c r="F3088" s="857"/>
      <c r="G3088" s="859"/>
      <c r="H3088" s="859"/>
      <c r="I3088" s="859"/>
    </row>
    <row r="3089" spans="1:9" x14ac:dyDescent="0.25">
      <c r="A3089" s="933" t="s">
        <v>2726</v>
      </c>
      <c r="B3089" s="933" t="s">
        <v>2727</v>
      </c>
      <c r="C3089" s="933" t="s">
        <v>156</v>
      </c>
      <c r="D3089" s="935">
        <v>4551.26</v>
      </c>
      <c r="E3089" s="290"/>
      <c r="F3089" s="857"/>
      <c r="G3089" s="859"/>
      <c r="H3089" s="859"/>
      <c r="I3089" s="859"/>
    </row>
    <row r="3090" spans="1:9" x14ac:dyDescent="0.25">
      <c r="A3090" s="933" t="s">
        <v>2728</v>
      </c>
      <c r="B3090" s="933" t="s">
        <v>2729</v>
      </c>
      <c r="C3090" s="933" t="s">
        <v>156</v>
      </c>
      <c r="D3090" s="935">
        <v>5101.6099999999997</v>
      </c>
      <c r="E3090" s="290"/>
      <c r="F3090" s="857"/>
      <c r="G3090" s="859"/>
      <c r="H3090" s="859"/>
      <c r="I3090" s="859"/>
    </row>
    <row r="3091" spans="1:9" x14ac:dyDescent="0.25">
      <c r="A3091" s="933" t="s">
        <v>2730</v>
      </c>
      <c r="B3091" s="933" t="s">
        <v>2731</v>
      </c>
      <c r="C3091" s="933" t="s">
        <v>156</v>
      </c>
      <c r="D3091" s="935">
        <v>37379.269999999997</v>
      </c>
      <c r="E3091" s="290"/>
      <c r="F3091" s="857"/>
      <c r="G3091" s="859"/>
      <c r="H3091" s="859"/>
      <c r="I3091" s="859"/>
    </row>
    <row r="3092" spans="1:9" x14ac:dyDescent="0.25">
      <c r="A3092" s="933" t="s">
        <v>2732</v>
      </c>
      <c r="B3092" s="933" t="s">
        <v>2733</v>
      </c>
      <c r="C3092" s="933" t="s">
        <v>156</v>
      </c>
      <c r="D3092" s="935">
        <v>52264.95</v>
      </c>
      <c r="E3092" s="290"/>
      <c r="F3092" s="857"/>
      <c r="G3092" s="859"/>
      <c r="H3092" s="859"/>
      <c r="I3092" s="859"/>
    </row>
    <row r="3093" spans="1:9" x14ac:dyDescent="0.25">
      <c r="A3093" s="933">
        <v>93128</v>
      </c>
      <c r="B3093" s="933" t="s">
        <v>2734</v>
      </c>
      <c r="C3093" s="933" t="s">
        <v>156</v>
      </c>
      <c r="D3093" s="934">
        <v>134.9</v>
      </c>
      <c r="E3093" s="290"/>
      <c r="F3093" s="857"/>
      <c r="G3093" s="859"/>
      <c r="H3093" s="859"/>
      <c r="I3093" s="859"/>
    </row>
    <row r="3094" spans="1:9" x14ac:dyDescent="0.25">
      <c r="A3094" s="933">
        <v>93137</v>
      </c>
      <c r="B3094" s="933" t="s">
        <v>2735</v>
      </c>
      <c r="C3094" s="933" t="s">
        <v>156</v>
      </c>
      <c r="D3094" s="934">
        <v>159.07</v>
      </c>
      <c r="E3094" s="290"/>
      <c r="F3094" s="857"/>
      <c r="G3094" s="859"/>
      <c r="H3094" s="859"/>
      <c r="I3094" s="859"/>
    </row>
    <row r="3095" spans="1:9" x14ac:dyDescent="0.25">
      <c r="A3095" s="933">
        <v>93138</v>
      </c>
      <c r="B3095" s="933" t="s">
        <v>2736</v>
      </c>
      <c r="C3095" s="933" t="s">
        <v>156</v>
      </c>
      <c r="D3095" s="934">
        <v>150.29</v>
      </c>
      <c r="E3095" s="290"/>
      <c r="F3095" s="857"/>
      <c r="G3095" s="859"/>
      <c r="H3095" s="859"/>
      <c r="I3095" s="859"/>
    </row>
    <row r="3096" spans="1:9" x14ac:dyDescent="0.25">
      <c r="A3096" s="933">
        <v>93139</v>
      </c>
      <c r="B3096" s="933" t="s">
        <v>2737</v>
      </c>
      <c r="C3096" s="933" t="s">
        <v>156</v>
      </c>
      <c r="D3096" s="934">
        <v>189.79</v>
      </c>
      <c r="E3096" s="290"/>
      <c r="F3096" s="857"/>
      <c r="G3096" s="859"/>
      <c r="H3096" s="859"/>
      <c r="I3096" s="859"/>
    </row>
    <row r="3097" spans="1:9" x14ac:dyDescent="0.25">
      <c r="A3097" s="933">
        <v>93140</v>
      </c>
      <c r="B3097" s="933" t="s">
        <v>2738</v>
      </c>
      <c r="C3097" s="933" t="s">
        <v>156</v>
      </c>
      <c r="D3097" s="934">
        <v>178.96</v>
      </c>
      <c r="E3097" s="290"/>
      <c r="F3097" s="857"/>
      <c r="G3097" s="859"/>
      <c r="H3097" s="859"/>
      <c r="I3097" s="859"/>
    </row>
    <row r="3098" spans="1:9" x14ac:dyDescent="0.25">
      <c r="A3098" s="933">
        <v>93141</v>
      </c>
      <c r="B3098" s="933" t="s">
        <v>2739</v>
      </c>
      <c r="C3098" s="933" t="s">
        <v>156</v>
      </c>
      <c r="D3098" s="934">
        <v>160.05000000000001</v>
      </c>
      <c r="E3098" s="290"/>
      <c r="F3098" s="857"/>
      <c r="G3098" s="859"/>
      <c r="H3098" s="859"/>
      <c r="I3098" s="859"/>
    </row>
    <row r="3099" spans="1:9" x14ac:dyDescent="0.25">
      <c r="A3099" s="933">
        <v>93142</v>
      </c>
      <c r="B3099" s="933" t="s">
        <v>2740</v>
      </c>
      <c r="C3099" s="933" t="s">
        <v>156</v>
      </c>
      <c r="D3099" s="934">
        <v>180.25</v>
      </c>
      <c r="E3099" s="290"/>
      <c r="F3099" s="857"/>
      <c r="G3099" s="859"/>
      <c r="H3099" s="859"/>
      <c r="I3099" s="859"/>
    </row>
    <row r="3100" spans="1:9" x14ac:dyDescent="0.25">
      <c r="A3100" s="933">
        <v>93143</v>
      </c>
      <c r="B3100" s="933" t="s">
        <v>2741</v>
      </c>
      <c r="C3100" s="933" t="s">
        <v>156</v>
      </c>
      <c r="D3100" s="934">
        <v>162.12</v>
      </c>
      <c r="E3100" s="290"/>
      <c r="F3100" s="857"/>
      <c r="G3100" s="859"/>
      <c r="H3100" s="859"/>
      <c r="I3100" s="859"/>
    </row>
    <row r="3101" spans="1:9" x14ac:dyDescent="0.25">
      <c r="A3101" s="933">
        <v>93144</v>
      </c>
      <c r="B3101" s="933" t="s">
        <v>2742</v>
      </c>
      <c r="C3101" s="933" t="s">
        <v>156</v>
      </c>
      <c r="D3101" s="934">
        <v>194.75</v>
      </c>
      <c r="E3101" s="290"/>
      <c r="F3101" s="857"/>
      <c r="G3101" s="859"/>
      <c r="H3101" s="859"/>
      <c r="I3101" s="859"/>
    </row>
    <row r="3102" spans="1:9" x14ac:dyDescent="0.25">
      <c r="A3102" s="933">
        <v>93145</v>
      </c>
      <c r="B3102" s="933" t="s">
        <v>2743</v>
      </c>
      <c r="C3102" s="933" t="s">
        <v>156</v>
      </c>
      <c r="D3102" s="934">
        <v>193.27</v>
      </c>
      <c r="E3102" s="290"/>
      <c r="F3102" s="857"/>
      <c r="G3102" s="859"/>
      <c r="H3102" s="859"/>
      <c r="I3102" s="859"/>
    </row>
    <row r="3103" spans="1:9" x14ac:dyDescent="0.25">
      <c r="A3103" s="933">
        <v>93146</v>
      </c>
      <c r="B3103" s="933" t="s">
        <v>2744</v>
      </c>
      <c r="C3103" s="933" t="s">
        <v>156</v>
      </c>
      <c r="D3103" s="934">
        <v>208.66</v>
      </c>
      <c r="E3103" s="290"/>
      <c r="F3103" s="857"/>
      <c r="G3103" s="859"/>
      <c r="H3103" s="859"/>
      <c r="I3103" s="859"/>
    </row>
    <row r="3104" spans="1:9" x14ac:dyDescent="0.25">
      <c r="A3104" s="933">
        <v>93147</v>
      </c>
      <c r="B3104" s="933" t="s">
        <v>2745</v>
      </c>
      <c r="C3104" s="933" t="s">
        <v>156</v>
      </c>
      <c r="D3104" s="934">
        <v>237.38</v>
      </c>
      <c r="E3104" s="290"/>
      <c r="F3104" s="857"/>
      <c r="G3104" s="859"/>
      <c r="H3104" s="859"/>
      <c r="I3104" s="859"/>
    </row>
    <row r="3105" spans="1:9" x14ac:dyDescent="0.25">
      <c r="A3105" s="933">
        <v>8260</v>
      </c>
      <c r="B3105" s="933" t="s">
        <v>2746</v>
      </c>
      <c r="C3105" s="933" t="s">
        <v>156</v>
      </c>
      <c r="D3105" s="935">
        <v>2924.1</v>
      </c>
      <c r="E3105" s="290"/>
      <c r="F3105" s="857"/>
      <c r="G3105" s="859"/>
      <c r="H3105" s="859"/>
      <c r="I3105" s="859"/>
    </row>
    <row r="3106" spans="1:9" x14ac:dyDescent="0.25">
      <c r="A3106" s="933">
        <v>72315</v>
      </c>
      <c r="B3106" s="933" t="s">
        <v>2747</v>
      </c>
      <c r="C3106" s="933" t="s">
        <v>156</v>
      </c>
      <c r="D3106" s="934">
        <v>33.75</v>
      </c>
      <c r="E3106" s="290"/>
      <c r="F3106" s="857"/>
      <c r="G3106" s="859"/>
      <c r="H3106" s="859"/>
      <c r="I3106" s="859"/>
    </row>
    <row r="3107" spans="1:9" x14ac:dyDescent="0.25">
      <c r="A3107" s="933">
        <v>96971</v>
      </c>
      <c r="B3107" s="933" t="s">
        <v>2748</v>
      </c>
      <c r="C3107" s="933" t="s">
        <v>169</v>
      </c>
      <c r="D3107" s="934">
        <v>24.89</v>
      </c>
      <c r="E3107" s="290"/>
      <c r="F3107" s="857"/>
      <c r="G3107" s="859"/>
      <c r="H3107" s="859"/>
      <c r="I3107" s="859"/>
    </row>
    <row r="3108" spans="1:9" x14ac:dyDescent="0.25">
      <c r="A3108" s="933">
        <v>96972</v>
      </c>
      <c r="B3108" s="933" t="s">
        <v>2749</v>
      </c>
      <c r="C3108" s="933" t="s">
        <v>169</v>
      </c>
      <c r="D3108" s="934">
        <v>34.1</v>
      </c>
      <c r="E3108" s="290"/>
      <c r="F3108" s="857"/>
      <c r="G3108" s="859"/>
      <c r="H3108" s="859"/>
      <c r="I3108" s="859"/>
    </row>
    <row r="3109" spans="1:9" x14ac:dyDescent="0.25">
      <c r="A3109" s="933">
        <v>96973</v>
      </c>
      <c r="B3109" s="933" t="s">
        <v>2750</v>
      </c>
      <c r="C3109" s="933" t="s">
        <v>169</v>
      </c>
      <c r="D3109" s="934">
        <v>42.57</v>
      </c>
      <c r="E3109" s="290"/>
      <c r="F3109" s="857"/>
      <c r="G3109" s="859"/>
      <c r="H3109" s="859"/>
      <c r="I3109" s="859"/>
    </row>
    <row r="3110" spans="1:9" x14ac:dyDescent="0.25">
      <c r="A3110" s="933">
        <v>96974</v>
      </c>
      <c r="B3110" s="933" t="s">
        <v>2751</v>
      </c>
      <c r="C3110" s="933" t="s">
        <v>169</v>
      </c>
      <c r="D3110" s="934">
        <v>53.32</v>
      </c>
      <c r="E3110" s="290"/>
      <c r="F3110" s="857"/>
      <c r="G3110" s="859"/>
      <c r="H3110" s="859"/>
      <c r="I3110" s="859"/>
    </row>
    <row r="3111" spans="1:9" x14ac:dyDescent="0.25">
      <c r="A3111" s="933">
        <v>96975</v>
      </c>
      <c r="B3111" s="933" t="s">
        <v>2752</v>
      </c>
      <c r="C3111" s="933" t="s">
        <v>169</v>
      </c>
      <c r="D3111" s="934">
        <v>67.040000000000006</v>
      </c>
      <c r="E3111" s="290"/>
      <c r="F3111" s="857"/>
      <c r="G3111" s="859"/>
      <c r="H3111" s="859"/>
      <c r="I3111" s="859"/>
    </row>
    <row r="3112" spans="1:9" x14ac:dyDescent="0.25">
      <c r="A3112" s="933">
        <v>96976</v>
      </c>
      <c r="B3112" s="933" t="s">
        <v>2753</v>
      </c>
      <c r="C3112" s="933" t="s">
        <v>169</v>
      </c>
      <c r="D3112" s="934">
        <v>84.6</v>
      </c>
      <c r="E3112" s="290"/>
      <c r="F3112" s="857"/>
      <c r="G3112" s="859"/>
      <c r="H3112" s="859"/>
      <c r="I3112" s="859"/>
    </row>
    <row r="3113" spans="1:9" x14ac:dyDescent="0.25">
      <c r="A3113" s="933">
        <v>96977</v>
      </c>
      <c r="B3113" s="933" t="s">
        <v>2754</v>
      </c>
      <c r="C3113" s="933" t="s">
        <v>169</v>
      </c>
      <c r="D3113" s="934">
        <v>27.87</v>
      </c>
      <c r="E3113" s="290"/>
      <c r="F3113" s="857"/>
      <c r="G3113" s="859"/>
      <c r="H3113" s="859"/>
      <c r="I3113" s="859"/>
    </row>
    <row r="3114" spans="1:9" x14ac:dyDescent="0.25">
      <c r="A3114" s="933">
        <v>96978</v>
      </c>
      <c r="B3114" s="933" t="s">
        <v>2755</v>
      </c>
      <c r="C3114" s="933" t="s">
        <v>169</v>
      </c>
      <c r="D3114" s="934">
        <v>38.92</v>
      </c>
      <c r="E3114" s="290"/>
      <c r="F3114" s="857"/>
      <c r="G3114" s="859"/>
      <c r="H3114" s="859"/>
      <c r="I3114" s="859"/>
    </row>
    <row r="3115" spans="1:9" x14ac:dyDescent="0.25">
      <c r="A3115" s="933">
        <v>96979</v>
      </c>
      <c r="B3115" s="933" t="s">
        <v>2756</v>
      </c>
      <c r="C3115" s="933" t="s">
        <v>169</v>
      </c>
      <c r="D3115" s="934">
        <v>54.31</v>
      </c>
      <c r="E3115" s="290"/>
      <c r="F3115" s="857"/>
      <c r="G3115" s="859"/>
      <c r="H3115" s="859"/>
      <c r="I3115" s="859"/>
    </row>
    <row r="3116" spans="1:9" x14ac:dyDescent="0.25">
      <c r="A3116" s="933">
        <v>96984</v>
      </c>
      <c r="B3116" s="933" t="s">
        <v>2758</v>
      </c>
      <c r="C3116" s="933" t="s">
        <v>156</v>
      </c>
      <c r="D3116" s="934">
        <v>52.02</v>
      </c>
      <c r="E3116" s="290"/>
      <c r="F3116" s="857"/>
      <c r="G3116" s="859"/>
      <c r="H3116" s="859"/>
      <c r="I3116" s="859"/>
    </row>
    <row r="3117" spans="1:9" x14ac:dyDescent="0.25">
      <c r="A3117" s="933">
        <v>96985</v>
      </c>
      <c r="B3117" s="933" t="s">
        <v>2759</v>
      </c>
      <c r="C3117" s="933" t="s">
        <v>156</v>
      </c>
      <c r="D3117" s="934">
        <v>51.01</v>
      </c>
      <c r="E3117" s="290"/>
      <c r="F3117" s="857"/>
      <c r="G3117" s="859"/>
      <c r="H3117" s="859"/>
      <c r="I3117" s="859"/>
    </row>
    <row r="3118" spans="1:9" x14ac:dyDescent="0.25">
      <c r="A3118" s="933">
        <v>96986</v>
      </c>
      <c r="B3118" s="933" t="s">
        <v>2760</v>
      </c>
      <c r="C3118" s="933" t="s">
        <v>156</v>
      </c>
      <c r="D3118" s="934">
        <v>76.56</v>
      </c>
      <c r="E3118" s="290"/>
      <c r="F3118" s="857"/>
      <c r="G3118" s="859"/>
      <c r="H3118" s="859"/>
      <c r="I3118" s="859"/>
    </row>
    <row r="3119" spans="1:9" x14ac:dyDescent="0.25">
      <c r="A3119" s="933">
        <v>96987</v>
      </c>
      <c r="B3119" s="933" t="s">
        <v>2761</v>
      </c>
      <c r="C3119" s="933" t="s">
        <v>156</v>
      </c>
      <c r="D3119" s="934">
        <v>108.43</v>
      </c>
      <c r="E3119" s="290"/>
      <c r="F3119" s="857"/>
      <c r="G3119" s="859"/>
      <c r="H3119" s="859"/>
      <c r="I3119" s="859"/>
    </row>
    <row r="3120" spans="1:9" x14ac:dyDescent="0.25">
      <c r="A3120" s="933">
        <v>96988</v>
      </c>
      <c r="B3120" s="933" t="s">
        <v>2762</v>
      </c>
      <c r="C3120" s="933" t="s">
        <v>156</v>
      </c>
      <c r="D3120" s="934">
        <v>122.17</v>
      </c>
      <c r="E3120" s="290"/>
      <c r="F3120" s="857"/>
      <c r="G3120" s="859"/>
      <c r="H3120" s="859"/>
      <c r="I3120" s="859"/>
    </row>
    <row r="3121" spans="1:9" x14ac:dyDescent="0.25">
      <c r="A3121" s="933">
        <v>96989</v>
      </c>
      <c r="B3121" s="933" t="s">
        <v>2763</v>
      </c>
      <c r="C3121" s="933" t="s">
        <v>156</v>
      </c>
      <c r="D3121" s="934">
        <v>80.95</v>
      </c>
      <c r="E3121" s="290"/>
      <c r="F3121" s="857"/>
      <c r="G3121" s="859"/>
      <c r="H3121" s="859"/>
      <c r="I3121" s="859"/>
    </row>
    <row r="3122" spans="1:9" x14ac:dyDescent="0.25">
      <c r="A3122" s="933">
        <v>98463</v>
      </c>
      <c r="B3122" s="933" t="s">
        <v>2757</v>
      </c>
      <c r="C3122" s="933" t="s">
        <v>156</v>
      </c>
      <c r="D3122" s="934">
        <v>23.09</v>
      </c>
      <c r="E3122" s="290"/>
      <c r="F3122" s="857"/>
      <c r="G3122" s="859"/>
      <c r="H3122" s="859"/>
      <c r="I3122" s="859"/>
    </row>
    <row r="3123" spans="1:9" x14ac:dyDescent="0.25">
      <c r="A3123" s="933">
        <v>9535</v>
      </c>
      <c r="B3123" s="933" t="s">
        <v>2764</v>
      </c>
      <c r="C3123" s="933" t="s">
        <v>156</v>
      </c>
      <c r="D3123" s="934">
        <v>66.67</v>
      </c>
      <c r="E3123" s="290"/>
      <c r="F3123" s="857"/>
      <c r="G3123" s="859"/>
      <c r="H3123" s="859"/>
      <c r="I3123" s="859"/>
    </row>
    <row r="3124" spans="1:9" x14ac:dyDescent="0.25">
      <c r="A3124" s="933">
        <v>88547</v>
      </c>
      <c r="B3124" s="933" t="s">
        <v>2765</v>
      </c>
      <c r="C3124" s="933" t="s">
        <v>156</v>
      </c>
      <c r="D3124" s="934">
        <v>89.82</v>
      </c>
      <c r="E3124" s="290"/>
      <c r="F3124" s="857"/>
      <c r="G3124" s="859"/>
      <c r="H3124" s="859"/>
      <c r="I3124" s="859"/>
    </row>
    <row r="3125" spans="1:9" x14ac:dyDescent="0.25">
      <c r="A3125" s="933">
        <v>72283</v>
      </c>
      <c r="B3125" s="933" t="s">
        <v>2766</v>
      </c>
      <c r="C3125" s="933" t="s">
        <v>156</v>
      </c>
      <c r="D3125" s="934">
        <v>630.01</v>
      </c>
      <c r="E3125" s="290"/>
      <c r="F3125" s="857"/>
      <c r="G3125" s="859"/>
      <c r="H3125" s="859"/>
      <c r="I3125" s="859"/>
    </row>
    <row r="3126" spans="1:9" x14ac:dyDescent="0.25">
      <c r="A3126" s="933">
        <v>72287</v>
      </c>
      <c r="B3126" s="933" t="s">
        <v>2767</v>
      </c>
      <c r="C3126" s="933" t="s">
        <v>156</v>
      </c>
      <c r="D3126" s="934">
        <v>160.84</v>
      </c>
      <c r="E3126" s="290"/>
      <c r="F3126" s="857"/>
      <c r="G3126" s="859"/>
      <c r="H3126" s="859"/>
      <c r="I3126" s="859"/>
    </row>
    <row r="3127" spans="1:9" x14ac:dyDescent="0.25">
      <c r="A3127" s="933">
        <v>72288</v>
      </c>
      <c r="B3127" s="933" t="s">
        <v>2768</v>
      </c>
      <c r="C3127" s="933" t="s">
        <v>156</v>
      </c>
      <c r="D3127" s="934">
        <v>198.88</v>
      </c>
      <c r="E3127" s="290"/>
      <c r="F3127" s="857"/>
      <c r="G3127" s="859"/>
      <c r="H3127" s="859"/>
      <c r="I3127" s="859"/>
    </row>
    <row r="3128" spans="1:9" x14ac:dyDescent="0.25">
      <c r="A3128" s="933">
        <v>72553</v>
      </c>
      <c r="B3128" s="933" t="s">
        <v>2769</v>
      </c>
      <c r="C3128" s="933" t="s">
        <v>156</v>
      </c>
      <c r="D3128" s="934">
        <v>110.27</v>
      </c>
      <c r="E3128" s="290"/>
      <c r="F3128" s="857"/>
      <c r="G3128" s="859"/>
      <c r="H3128" s="859"/>
      <c r="I3128" s="859"/>
    </row>
    <row r="3129" spans="1:9" x14ac:dyDescent="0.25">
      <c r="A3129" s="933">
        <v>72554</v>
      </c>
      <c r="B3129" s="933" t="s">
        <v>2770</v>
      </c>
      <c r="C3129" s="933" t="s">
        <v>156</v>
      </c>
      <c r="D3129" s="934">
        <v>359.26</v>
      </c>
      <c r="E3129" s="290"/>
      <c r="F3129" s="857"/>
      <c r="G3129" s="859"/>
      <c r="H3129" s="859"/>
      <c r="I3129" s="859"/>
    </row>
    <row r="3130" spans="1:9" x14ac:dyDescent="0.25">
      <c r="A3130" s="933" t="s">
        <v>2771</v>
      </c>
      <c r="B3130" s="933" t="s">
        <v>2772</v>
      </c>
      <c r="C3130" s="933" t="s">
        <v>156</v>
      </c>
      <c r="D3130" s="934">
        <v>118.09</v>
      </c>
      <c r="E3130" s="290"/>
      <c r="F3130" s="857"/>
      <c r="G3130" s="859"/>
      <c r="H3130" s="859"/>
      <c r="I3130" s="859"/>
    </row>
    <row r="3131" spans="1:9" x14ac:dyDescent="0.25">
      <c r="A3131" s="933" t="s">
        <v>2773</v>
      </c>
      <c r="B3131" s="933" t="s">
        <v>2774</v>
      </c>
      <c r="C3131" s="933" t="s">
        <v>156</v>
      </c>
      <c r="D3131" s="934">
        <v>121.43</v>
      </c>
      <c r="E3131" s="290"/>
      <c r="F3131" s="857"/>
      <c r="G3131" s="859"/>
      <c r="H3131" s="859"/>
      <c r="I3131" s="859"/>
    </row>
    <row r="3132" spans="1:9" x14ac:dyDescent="0.25">
      <c r="A3132" s="933">
        <v>83633</v>
      </c>
      <c r="B3132" s="933" t="s">
        <v>2775</v>
      </c>
      <c r="C3132" s="933" t="s">
        <v>156</v>
      </c>
      <c r="D3132" s="935">
        <v>2127.3200000000002</v>
      </c>
      <c r="E3132" s="290"/>
      <c r="F3132" s="857"/>
      <c r="G3132" s="859"/>
      <c r="H3132" s="859"/>
      <c r="I3132" s="859"/>
    </row>
    <row r="3133" spans="1:9" x14ac:dyDescent="0.25">
      <c r="A3133" s="933">
        <v>83634</v>
      </c>
      <c r="B3133" s="933" t="s">
        <v>2776</v>
      </c>
      <c r="C3133" s="933" t="s">
        <v>156</v>
      </c>
      <c r="D3133" s="934">
        <v>340.4</v>
      </c>
      <c r="E3133" s="290"/>
      <c r="F3133" s="857"/>
      <c r="G3133" s="859"/>
      <c r="H3133" s="859"/>
      <c r="I3133" s="859"/>
    </row>
    <row r="3134" spans="1:9" x14ac:dyDescent="0.25">
      <c r="A3134" s="933">
        <v>83635</v>
      </c>
      <c r="B3134" s="933" t="s">
        <v>2777</v>
      </c>
      <c r="C3134" s="933" t="s">
        <v>156</v>
      </c>
      <c r="D3134" s="934">
        <v>135.88</v>
      </c>
      <c r="E3134" s="290"/>
      <c r="F3134" s="857"/>
      <c r="G3134" s="859"/>
      <c r="H3134" s="859"/>
      <c r="I3134" s="859"/>
    </row>
    <row r="3135" spans="1:9" x14ac:dyDescent="0.25">
      <c r="A3135" s="933">
        <v>96765</v>
      </c>
      <c r="B3135" s="933" t="s">
        <v>6180</v>
      </c>
      <c r="C3135" s="933" t="s">
        <v>156</v>
      </c>
      <c r="D3135" s="934">
        <v>723.06</v>
      </c>
      <c r="E3135" s="290"/>
      <c r="F3135" s="857"/>
      <c r="G3135" s="859"/>
      <c r="H3135" s="859"/>
      <c r="I3135" s="859"/>
    </row>
    <row r="3136" spans="1:9" x14ac:dyDescent="0.25">
      <c r="A3136" s="933" t="s">
        <v>2778</v>
      </c>
      <c r="B3136" s="933" t="s">
        <v>2779</v>
      </c>
      <c r="C3136" s="933" t="s">
        <v>156</v>
      </c>
      <c r="D3136" s="934">
        <v>198.69</v>
      </c>
      <c r="E3136" s="290"/>
      <c r="F3136" s="857"/>
      <c r="G3136" s="859"/>
      <c r="H3136" s="859"/>
      <c r="I3136" s="859"/>
    </row>
    <row r="3137" spans="1:9" x14ac:dyDescent="0.25">
      <c r="A3137" s="933" t="s">
        <v>2780</v>
      </c>
      <c r="B3137" s="933" t="s">
        <v>2781</v>
      </c>
      <c r="C3137" s="933" t="s">
        <v>156</v>
      </c>
      <c r="D3137" s="934">
        <v>360.91</v>
      </c>
      <c r="E3137" s="290"/>
      <c r="F3137" s="857"/>
      <c r="G3137" s="859"/>
      <c r="H3137" s="859"/>
      <c r="I3137" s="859"/>
    </row>
    <row r="3138" spans="1:9" x14ac:dyDescent="0.25">
      <c r="A3138" s="933" t="s">
        <v>2782</v>
      </c>
      <c r="B3138" s="933" t="s">
        <v>2783</v>
      </c>
      <c r="C3138" s="933" t="s">
        <v>156</v>
      </c>
      <c r="D3138" s="935">
        <v>1162.07</v>
      </c>
      <c r="E3138" s="290"/>
      <c r="F3138" s="857"/>
      <c r="G3138" s="859"/>
      <c r="H3138" s="859"/>
      <c r="I3138" s="859"/>
    </row>
    <row r="3139" spans="1:9" x14ac:dyDescent="0.25">
      <c r="A3139" s="933">
        <v>84796</v>
      </c>
      <c r="B3139" s="933" t="s">
        <v>2784</v>
      </c>
      <c r="C3139" s="933" t="s">
        <v>156</v>
      </c>
      <c r="D3139" s="934">
        <v>480.67</v>
      </c>
      <c r="E3139" s="290"/>
      <c r="F3139" s="857"/>
      <c r="G3139" s="859"/>
      <c r="H3139" s="859"/>
      <c r="I3139" s="859"/>
    </row>
    <row r="3140" spans="1:9" x14ac:dyDescent="0.25">
      <c r="A3140" s="933">
        <v>84798</v>
      </c>
      <c r="B3140" s="933" t="s">
        <v>2785</v>
      </c>
      <c r="C3140" s="933" t="s">
        <v>156</v>
      </c>
      <c r="D3140" s="934">
        <v>223.71</v>
      </c>
      <c r="E3140" s="290"/>
      <c r="F3140" s="857"/>
      <c r="G3140" s="859"/>
      <c r="H3140" s="859"/>
      <c r="I3140" s="859"/>
    </row>
    <row r="3141" spans="1:9" x14ac:dyDescent="0.25">
      <c r="A3141" s="933">
        <v>98261</v>
      </c>
      <c r="B3141" s="933" t="s">
        <v>12642</v>
      </c>
      <c r="C3141" s="933" t="s">
        <v>169</v>
      </c>
      <c r="D3141" s="934">
        <v>3.53</v>
      </c>
      <c r="E3141" s="290"/>
      <c r="F3141" s="857"/>
      <c r="G3141" s="859"/>
      <c r="H3141" s="859"/>
      <c r="I3141" s="859"/>
    </row>
    <row r="3142" spans="1:9" x14ac:dyDescent="0.25">
      <c r="A3142" s="933">
        <v>98262</v>
      </c>
      <c r="B3142" s="933" t="s">
        <v>12643</v>
      </c>
      <c r="C3142" s="933" t="s">
        <v>169</v>
      </c>
      <c r="D3142" s="934">
        <v>3.96</v>
      </c>
      <c r="E3142" s="290"/>
      <c r="F3142" s="857"/>
      <c r="G3142" s="859"/>
      <c r="H3142" s="859"/>
      <c r="I3142" s="859"/>
    </row>
    <row r="3143" spans="1:9" x14ac:dyDescent="0.25">
      <c r="A3143" s="933">
        <v>98263</v>
      </c>
      <c r="B3143" s="933" t="s">
        <v>12644</v>
      </c>
      <c r="C3143" s="933" t="s">
        <v>169</v>
      </c>
      <c r="D3143" s="934">
        <v>4.42</v>
      </c>
      <c r="E3143" s="290"/>
      <c r="F3143" s="857"/>
      <c r="G3143" s="859"/>
      <c r="H3143" s="859"/>
      <c r="I3143" s="859"/>
    </row>
    <row r="3144" spans="1:9" x14ac:dyDescent="0.25">
      <c r="A3144" s="933">
        <v>98264</v>
      </c>
      <c r="B3144" s="933" t="s">
        <v>12645</v>
      </c>
      <c r="C3144" s="933" t="s">
        <v>169</v>
      </c>
      <c r="D3144" s="934">
        <v>4.8</v>
      </c>
      <c r="E3144" s="290"/>
      <c r="F3144" s="857"/>
      <c r="G3144" s="859"/>
      <c r="H3144" s="859"/>
      <c r="I3144" s="859"/>
    </row>
    <row r="3145" spans="1:9" x14ac:dyDescent="0.25">
      <c r="A3145" s="933">
        <v>98265</v>
      </c>
      <c r="B3145" s="933" t="s">
        <v>12646</v>
      </c>
      <c r="C3145" s="933" t="s">
        <v>169</v>
      </c>
      <c r="D3145" s="934">
        <v>5.32</v>
      </c>
      <c r="E3145" s="290"/>
      <c r="F3145" s="857"/>
      <c r="G3145" s="859"/>
      <c r="H3145" s="859"/>
      <c r="I3145" s="859"/>
    </row>
    <row r="3146" spans="1:9" x14ac:dyDescent="0.25">
      <c r="A3146" s="933">
        <v>98266</v>
      </c>
      <c r="B3146" s="933" t="s">
        <v>12647</v>
      </c>
      <c r="C3146" s="933" t="s">
        <v>169</v>
      </c>
      <c r="D3146" s="934">
        <v>5.62</v>
      </c>
      <c r="E3146" s="290"/>
      <c r="F3146" s="857"/>
      <c r="G3146" s="859"/>
      <c r="H3146" s="859"/>
      <c r="I3146" s="859"/>
    </row>
    <row r="3147" spans="1:9" x14ac:dyDescent="0.25">
      <c r="A3147" s="933">
        <v>98267</v>
      </c>
      <c r="B3147" s="933" t="s">
        <v>12648</v>
      </c>
      <c r="C3147" s="933" t="s">
        <v>169</v>
      </c>
      <c r="D3147" s="934">
        <v>8.57</v>
      </c>
      <c r="E3147" s="290"/>
      <c r="F3147" s="857"/>
      <c r="G3147" s="859"/>
      <c r="H3147" s="859"/>
      <c r="I3147" s="859"/>
    </row>
    <row r="3148" spans="1:9" x14ac:dyDescent="0.25">
      <c r="A3148" s="933">
        <v>98268</v>
      </c>
      <c r="B3148" s="933" t="s">
        <v>12649</v>
      </c>
      <c r="C3148" s="933" t="s">
        <v>169</v>
      </c>
      <c r="D3148" s="934">
        <v>12.79</v>
      </c>
      <c r="E3148" s="290"/>
      <c r="F3148" s="857"/>
      <c r="G3148" s="859"/>
      <c r="H3148" s="859"/>
      <c r="I3148" s="859"/>
    </row>
    <row r="3149" spans="1:9" x14ac:dyDescent="0.25">
      <c r="A3149" s="933">
        <v>98269</v>
      </c>
      <c r="B3149" s="933" t="s">
        <v>12650</v>
      </c>
      <c r="C3149" s="933" t="s">
        <v>169</v>
      </c>
      <c r="D3149" s="934">
        <v>16</v>
      </c>
      <c r="E3149" s="290"/>
      <c r="F3149" s="857"/>
      <c r="G3149" s="859"/>
      <c r="H3149" s="859"/>
      <c r="I3149" s="859"/>
    </row>
    <row r="3150" spans="1:9" x14ac:dyDescent="0.25">
      <c r="A3150" s="933">
        <v>98270</v>
      </c>
      <c r="B3150" s="933" t="s">
        <v>12651</v>
      </c>
      <c r="C3150" s="933" t="s">
        <v>169</v>
      </c>
      <c r="D3150" s="934">
        <v>24.47</v>
      </c>
      <c r="E3150" s="290"/>
      <c r="F3150" s="857"/>
      <c r="G3150" s="859"/>
      <c r="H3150" s="859"/>
      <c r="I3150" s="859"/>
    </row>
    <row r="3151" spans="1:9" x14ac:dyDescent="0.25">
      <c r="A3151" s="933">
        <v>98271</v>
      </c>
      <c r="B3151" s="933" t="s">
        <v>12652</v>
      </c>
      <c r="C3151" s="933" t="s">
        <v>169</v>
      </c>
      <c r="D3151" s="934">
        <v>36.450000000000003</v>
      </c>
      <c r="E3151" s="290"/>
      <c r="F3151" s="857"/>
      <c r="G3151" s="859"/>
      <c r="H3151" s="859"/>
      <c r="I3151" s="859"/>
    </row>
    <row r="3152" spans="1:9" x14ac:dyDescent="0.25">
      <c r="A3152" s="933">
        <v>98272</v>
      </c>
      <c r="B3152" s="933" t="s">
        <v>12653</v>
      </c>
      <c r="C3152" s="933" t="s">
        <v>169</v>
      </c>
      <c r="D3152" s="934">
        <v>81.93</v>
      </c>
      <c r="E3152" s="290"/>
      <c r="F3152" s="857"/>
      <c r="G3152" s="859"/>
      <c r="H3152" s="859"/>
      <c r="I3152" s="859"/>
    </row>
    <row r="3153" spans="1:9" x14ac:dyDescent="0.25">
      <c r="A3153" s="933">
        <v>98273</v>
      </c>
      <c r="B3153" s="933" t="s">
        <v>12654</v>
      </c>
      <c r="C3153" s="933" t="s">
        <v>169</v>
      </c>
      <c r="D3153" s="934">
        <v>1.69</v>
      </c>
      <c r="E3153" s="290"/>
      <c r="F3153" s="857"/>
      <c r="G3153" s="859"/>
      <c r="H3153" s="859"/>
      <c r="I3153" s="859"/>
    </row>
    <row r="3154" spans="1:9" x14ac:dyDescent="0.25">
      <c r="A3154" s="933">
        <v>98274</v>
      </c>
      <c r="B3154" s="933" t="s">
        <v>12655</v>
      </c>
      <c r="C3154" s="933" t="s">
        <v>169</v>
      </c>
      <c r="D3154" s="934">
        <v>2.19</v>
      </c>
      <c r="E3154" s="290"/>
      <c r="F3154" s="857"/>
      <c r="G3154" s="859"/>
      <c r="H3154" s="859"/>
      <c r="I3154" s="859"/>
    </row>
    <row r="3155" spans="1:9" x14ac:dyDescent="0.25">
      <c r="A3155" s="933">
        <v>98275</v>
      </c>
      <c r="B3155" s="933" t="s">
        <v>12656</v>
      </c>
      <c r="C3155" s="933" t="s">
        <v>169</v>
      </c>
      <c r="D3155" s="934">
        <v>2.4900000000000002</v>
      </c>
      <c r="E3155" s="290"/>
      <c r="F3155" s="857"/>
      <c r="G3155" s="859"/>
      <c r="H3155" s="859"/>
      <c r="I3155" s="859"/>
    </row>
    <row r="3156" spans="1:9" x14ac:dyDescent="0.25">
      <c r="A3156" s="933">
        <v>98276</v>
      </c>
      <c r="B3156" s="933" t="s">
        <v>12657</v>
      </c>
      <c r="C3156" s="933" t="s">
        <v>169</v>
      </c>
      <c r="D3156" s="934">
        <v>5.45</v>
      </c>
      <c r="E3156" s="290"/>
      <c r="F3156" s="857"/>
      <c r="G3156" s="859"/>
      <c r="H3156" s="859"/>
      <c r="I3156" s="859"/>
    </row>
    <row r="3157" spans="1:9" x14ac:dyDescent="0.25">
      <c r="A3157" s="933">
        <v>98277</v>
      </c>
      <c r="B3157" s="933" t="s">
        <v>12658</v>
      </c>
      <c r="C3157" s="933" t="s">
        <v>169</v>
      </c>
      <c r="D3157" s="934">
        <v>9.67</v>
      </c>
      <c r="E3157" s="290"/>
      <c r="F3157" s="857"/>
      <c r="G3157" s="859"/>
      <c r="H3157" s="859"/>
      <c r="I3157" s="859"/>
    </row>
    <row r="3158" spans="1:9" x14ac:dyDescent="0.25">
      <c r="A3158" s="933">
        <v>98278</v>
      </c>
      <c r="B3158" s="933" t="s">
        <v>12659</v>
      </c>
      <c r="C3158" s="933" t="s">
        <v>169</v>
      </c>
      <c r="D3158" s="934">
        <v>12.89</v>
      </c>
      <c r="E3158" s="290"/>
      <c r="F3158" s="857"/>
      <c r="G3158" s="859"/>
      <c r="H3158" s="859"/>
      <c r="I3158" s="859"/>
    </row>
    <row r="3159" spans="1:9" x14ac:dyDescent="0.25">
      <c r="A3159" s="933">
        <v>98279</v>
      </c>
      <c r="B3159" s="933" t="s">
        <v>12660</v>
      </c>
      <c r="C3159" s="933" t="s">
        <v>169</v>
      </c>
      <c r="D3159" s="934">
        <v>21.34</v>
      </c>
      <c r="E3159" s="290"/>
      <c r="F3159" s="857"/>
      <c r="G3159" s="859"/>
      <c r="H3159" s="859"/>
      <c r="I3159" s="859"/>
    </row>
    <row r="3160" spans="1:9" x14ac:dyDescent="0.25">
      <c r="A3160" s="933">
        <v>98280</v>
      </c>
      <c r="B3160" s="933" t="s">
        <v>12661</v>
      </c>
      <c r="C3160" s="933" t="s">
        <v>169</v>
      </c>
      <c r="D3160" s="934">
        <v>7.54</v>
      </c>
      <c r="E3160" s="290"/>
      <c r="F3160" s="857"/>
      <c r="G3160" s="859"/>
      <c r="H3160" s="859"/>
      <c r="I3160" s="859"/>
    </row>
    <row r="3161" spans="1:9" x14ac:dyDescent="0.25">
      <c r="A3161" s="933">
        <v>98281</v>
      </c>
      <c r="B3161" s="933" t="s">
        <v>12662</v>
      </c>
      <c r="C3161" s="933" t="s">
        <v>169</v>
      </c>
      <c r="D3161" s="934">
        <v>7.97</v>
      </c>
      <c r="E3161" s="290"/>
      <c r="F3161" s="857"/>
      <c r="G3161" s="859"/>
      <c r="H3161" s="859"/>
      <c r="I3161" s="859"/>
    </row>
    <row r="3162" spans="1:9" x14ac:dyDescent="0.25">
      <c r="A3162" s="933">
        <v>98282</v>
      </c>
      <c r="B3162" s="933" t="s">
        <v>12663</v>
      </c>
      <c r="C3162" s="933" t="s">
        <v>169</v>
      </c>
      <c r="D3162" s="934">
        <v>8.44</v>
      </c>
      <c r="E3162" s="290"/>
      <c r="F3162" s="857"/>
      <c r="G3162" s="859"/>
      <c r="H3162" s="859"/>
      <c r="I3162" s="859"/>
    </row>
    <row r="3163" spans="1:9" x14ac:dyDescent="0.25">
      <c r="A3163" s="933">
        <v>98283</v>
      </c>
      <c r="B3163" s="933" t="s">
        <v>12664</v>
      </c>
      <c r="C3163" s="933" t="s">
        <v>169</v>
      </c>
      <c r="D3163" s="934">
        <v>8.82</v>
      </c>
      <c r="E3163" s="290"/>
      <c r="F3163" s="857"/>
      <c r="G3163" s="859"/>
      <c r="H3163" s="859"/>
      <c r="I3163" s="859"/>
    </row>
    <row r="3164" spans="1:9" x14ac:dyDescent="0.25">
      <c r="A3164" s="933">
        <v>98284</v>
      </c>
      <c r="B3164" s="933" t="s">
        <v>12665</v>
      </c>
      <c r="C3164" s="933" t="s">
        <v>169</v>
      </c>
      <c r="D3164" s="934">
        <v>9.33</v>
      </c>
      <c r="E3164" s="290"/>
      <c r="F3164" s="857"/>
      <c r="G3164" s="859"/>
      <c r="H3164" s="859"/>
      <c r="I3164" s="859"/>
    </row>
    <row r="3165" spans="1:9" x14ac:dyDescent="0.25">
      <c r="A3165" s="933">
        <v>98285</v>
      </c>
      <c r="B3165" s="933" t="s">
        <v>12666</v>
      </c>
      <c r="C3165" s="933" t="s">
        <v>169</v>
      </c>
      <c r="D3165" s="934">
        <v>9.6300000000000008</v>
      </c>
      <c r="E3165" s="290"/>
      <c r="F3165" s="857"/>
      <c r="G3165" s="859"/>
      <c r="H3165" s="859"/>
      <c r="I3165" s="859"/>
    </row>
    <row r="3166" spans="1:9" x14ac:dyDescent="0.25">
      <c r="A3166" s="933">
        <v>98286</v>
      </c>
      <c r="B3166" s="933" t="s">
        <v>12667</v>
      </c>
      <c r="C3166" s="933" t="s">
        <v>169</v>
      </c>
      <c r="D3166" s="934">
        <v>12.59</v>
      </c>
      <c r="E3166" s="290"/>
      <c r="F3166" s="857"/>
      <c r="G3166" s="859"/>
      <c r="H3166" s="859"/>
      <c r="I3166" s="859"/>
    </row>
    <row r="3167" spans="1:9" x14ac:dyDescent="0.25">
      <c r="A3167" s="933">
        <v>98287</v>
      </c>
      <c r="B3167" s="933" t="s">
        <v>12668</v>
      </c>
      <c r="C3167" s="933" t="s">
        <v>169</v>
      </c>
      <c r="D3167" s="934">
        <v>1.1200000000000001</v>
      </c>
      <c r="E3167" s="290"/>
      <c r="F3167" s="857"/>
      <c r="G3167" s="859"/>
      <c r="H3167" s="859"/>
      <c r="I3167" s="859"/>
    </row>
    <row r="3168" spans="1:9" x14ac:dyDescent="0.25">
      <c r="A3168" s="933">
        <v>98288</v>
      </c>
      <c r="B3168" s="933" t="s">
        <v>12669</v>
      </c>
      <c r="C3168" s="933" t="s">
        <v>169</v>
      </c>
      <c r="D3168" s="934">
        <v>1.54</v>
      </c>
      <c r="E3168" s="290"/>
      <c r="F3168" s="857"/>
      <c r="G3168" s="859"/>
      <c r="H3168" s="859"/>
      <c r="I3168" s="859"/>
    </row>
    <row r="3169" spans="1:9" x14ac:dyDescent="0.25">
      <c r="A3169" s="933">
        <v>98289</v>
      </c>
      <c r="B3169" s="933" t="s">
        <v>12670</v>
      </c>
      <c r="C3169" s="933" t="s">
        <v>169</v>
      </c>
      <c r="D3169" s="934">
        <v>2.0099999999999998</v>
      </c>
      <c r="E3169" s="290"/>
      <c r="F3169" s="857"/>
      <c r="G3169" s="859"/>
      <c r="H3169" s="859"/>
      <c r="I3169" s="859"/>
    </row>
    <row r="3170" spans="1:9" x14ac:dyDescent="0.25">
      <c r="A3170" s="933">
        <v>98290</v>
      </c>
      <c r="B3170" s="933" t="s">
        <v>12671</v>
      </c>
      <c r="C3170" s="933" t="s">
        <v>169</v>
      </c>
      <c r="D3170" s="934">
        <v>2.4</v>
      </c>
      <c r="E3170" s="290"/>
      <c r="F3170" s="857"/>
      <c r="G3170" s="859"/>
      <c r="H3170" s="859"/>
      <c r="I3170" s="859"/>
    </row>
    <row r="3171" spans="1:9" x14ac:dyDescent="0.25">
      <c r="A3171" s="933">
        <v>98291</v>
      </c>
      <c r="B3171" s="933" t="s">
        <v>12672</v>
      </c>
      <c r="C3171" s="933" t="s">
        <v>169</v>
      </c>
      <c r="D3171" s="934">
        <v>2.92</v>
      </c>
      <c r="E3171" s="290"/>
      <c r="F3171" s="857"/>
      <c r="G3171" s="859"/>
      <c r="H3171" s="859"/>
      <c r="I3171" s="859"/>
    </row>
    <row r="3172" spans="1:9" x14ac:dyDescent="0.25">
      <c r="A3172" s="933">
        <v>98292</v>
      </c>
      <c r="B3172" s="933" t="s">
        <v>12673</v>
      </c>
      <c r="C3172" s="933" t="s">
        <v>169</v>
      </c>
      <c r="D3172" s="934">
        <v>3.2</v>
      </c>
      <c r="E3172" s="290"/>
      <c r="F3172" s="857"/>
      <c r="G3172" s="859"/>
      <c r="H3172" s="859"/>
      <c r="I3172" s="859"/>
    </row>
    <row r="3173" spans="1:9" x14ac:dyDescent="0.25">
      <c r="A3173" s="933">
        <v>98293</v>
      </c>
      <c r="B3173" s="933" t="s">
        <v>12674</v>
      </c>
      <c r="C3173" s="933" t="s">
        <v>169</v>
      </c>
      <c r="D3173" s="934">
        <v>6.17</v>
      </c>
      <c r="E3173" s="290"/>
      <c r="F3173" s="857"/>
      <c r="G3173" s="859"/>
      <c r="H3173" s="859"/>
      <c r="I3173" s="859"/>
    </row>
    <row r="3174" spans="1:9" x14ac:dyDescent="0.25">
      <c r="A3174" s="933">
        <v>98400</v>
      </c>
      <c r="B3174" s="933" t="s">
        <v>12675</v>
      </c>
      <c r="C3174" s="933" t="s">
        <v>169</v>
      </c>
      <c r="D3174" s="934">
        <v>9.7100000000000009</v>
      </c>
      <c r="E3174" s="290"/>
      <c r="F3174" s="857"/>
      <c r="G3174" s="859"/>
      <c r="H3174" s="859"/>
      <c r="I3174" s="859"/>
    </row>
    <row r="3175" spans="1:9" x14ac:dyDescent="0.25">
      <c r="A3175" s="933">
        <v>98401</v>
      </c>
      <c r="B3175" s="933" t="s">
        <v>12676</v>
      </c>
      <c r="C3175" s="933" t="s">
        <v>169</v>
      </c>
      <c r="D3175" s="934">
        <v>14.02</v>
      </c>
      <c r="E3175" s="290"/>
      <c r="F3175" s="857"/>
      <c r="G3175" s="859"/>
      <c r="H3175" s="859"/>
      <c r="I3175" s="859"/>
    </row>
    <row r="3176" spans="1:9" x14ac:dyDescent="0.25">
      <c r="A3176" s="933">
        <v>98402</v>
      </c>
      <c r="B3176" s="933" t="s">
        <v>12677</v>
      </c>
      <c r="C3176" s="933" t="s">
        <v>169</v>
      </c>
      <c r="D3176" s="934">
        <v>17.63</v>
      </c>
      <c r="E3176" s="290"/>
      <c r="F3176" s="857"/>
      <c r="G3176" s="859"/>
      <c r="H3176" s="859"/>
      <c r="I3176" s="859"/>
    </row>
    <row r="3177" spans="1:9" x14ac:dyDescent="0.25">
      <c r="A3177" s="933">
        <v>100556</v>
      </c>
      <c r="B3177" s="933" t="s">
        <v>12678</v>
      </c>
      <c r="C3177" s="933" t="s">
        <v>156</v>
      </c>
      <c r="D3177" s="934">
        <v>32.07</v>
      </c>
      <c r="E3177" s="290"/>
      <c r="F3177" s="857"/>
      <c r="G3177" s="859"/>
      <c r="H3177" s="859"/>
      <c r="I3177" s="859"/>
    </row>
    <row r="3178" spans="1:9" x14ac:dyDescent="0.25">
      <c r="A3178" s="933">
        <v>100557</v>
      </c>
      <c r="B3178" s="933" t="s">
        <v>12679</v>
      </c>
      <c r="C3178" s="933" t="s">
        <v>156</v>
      </c>
      <c r="D3178" s="934">
        <v>376.9</v>
      </c>
      <c r="E3178" s="290"/>
      <c r="F3178" s="857"/>
      <c r="G3178" s="859"/>
      <c r="H3178" s="859"/>
      <c r="I3178" s="859"/>
    </row>
    <row r="3179" spans="1:9" x14ac:dyDescent="0.25">
      <c r="A3179" s="933">
        <v>100559</v>
      </c>
      <c r="B3179" s="933" t="s">
        <v>12680</v>
      </c>
      <c r="C3179" s="933" t="s">
        <v>156</v>
      </c>
      <c r="D3179" s="935">
        <v>1076.6099999999999</v>
      </c>
      <c r="E3179" s="290"/>
      <c r="F3179" s="857"/>
      <c r="G3179" s="859"/>
      <c r="H3179" s="859"/>
      <c r="I3179" s="859"/>
    </row>
    <row r="3180" spans="1:9" x14ac:dyDescent="0.25">
      <c r="A3180" s="933">
        <v>100560</v>
      </c>
      <c r="B3180" s="933" t="s">
        <v>12681</v>
      </c>
      <c r="C3180" s="933" t="s">
        <v>156</v>
      </c>
      <c r="D3180" s="934">
        <v>89.51</v>
      </c>
      <c r="E3180" s="290"/>
      <c r="F3180" s="857"/>
      <c r="G3180" s="859"/>
      <c r="H3180" s="859"/>
      <c r="I3180" s="859"/>
    </row>
    <row r="3181" spans="1:9" x14ac:dyDescent="0.25">
      <c r="A3181" s="933">
        <v>100561</v>
      </c>
      <c r="B3181" s="933" t="s">
        <v>12682</v>
      </c>
      <c r="C3181" s="933" t="s">
        <v>156</v>
      </c>
      <c r="D3181" s="934">
        <v>144.68</v>
      </c>
      <c r="E3181" s="290"/>
      <c r="F3181" s="857"/>
      <c r="G3181" s="859"/>
      <c r="H3181" s="859"/>
      <c r="I3181" s="859"/>
    </row>
    <row r="3182" spans="1:9" x14ac:dyDescent="0.25">
      <c r="A3182" s="933">
        <v>100562</v>
      </c>
      <c r="B3182" s="933" t="s">
        <v>12683</v>
      </c>
      <c r="C3182" s="933" t="s">
        <v>156</v>
      </c>
      <c r="D3182" s="934">
        <v>240.94</v>
      </c>
      <c r="E3182" s="290"/>
      <c r="F3182" s="857"/>
      <c r="G3182" s="859"/>
      <c r="H3182" s="859"/>
      <c r="I3182" s="859"/>
    </row>
    <row r="3183" spans="1:9" x14ac:dyDescent="0.25">
      <c r="A3183" s="933">
        <v>100563</v>
      </c>
      <c r="B3183" s="933" t="s">
        <v>12684</v>
      </c>
      <c r="C3183" s="933" t="s">
        <v>156</v>
      </c>
      <c r="D3183" s="934">
        <v>362.93</v>
      </c>
      <c r="E3183" s="290"/>
      <c r="F3183" s="857"/>
      <c r="G3183" s="859"/>
      <c r="H3183" s="859"/>
      <c r="I3183" s="859"/>
    </row>
    <row r="3184" spans="1:9" x14ac:dyDescent="0.25">
      <c r="A3184" s="933">
        <v>98397</v>
      </c>
      <c r="B3184" s="933" t="s">
        <v>5697</v>
      </c>
      <c r="C3184" s="933" t="s">
        <v>419</v>
      </c>
      <c r="D3184" s="934">
        <v>9.7899999999999991</v>
      </c>
      <c r="E3184" s="290"/>
      <c r="F3184" s="857"/>
      <c r="G3184" s="859"/>
      <c r="H3184" s="859"/>
      <c r="I3184" s="859"/>
    </row>
    <row r="3185" spans="1:9" x14ac:dyDescent="0.25">
      <c r="A3185" s="933" t="s">
        <v>2786</v>
      </c>
      <c r="B3185" s="933" t="s">
        <v>2787</v>
      </c>
      <c r="C3185" s="933" t="s">
        <v>156</v>
      </c>
      <c r="D3185" s="935">
        <v>5752.17</v>
      </c>
      <c r="E3185" s="290"/>
      <c r="F3185" s="857"/>
      <c r="G3185" s="859"/>
      <c r="H3185" s="859"/>
      <c r="I3185" s="859"/>
    </row>
    <row r="3186" spans="1:9" x14ac:dyDescent="0.25">
      <c r="A3186" s="933">
        <v>85120</v>
      </c>
      <c r="B3186" s="933" t="s">
        <v>2788</v>
      </c>
      <c r="C3186" s="933" t="s">
        <v>156</v>
      </c>
      <c r="D3186" s="934">
        <v>116.15</v>
      </c>
      <c r="E3186" s="290"/>
      <c r="F3186" s="857"/>
      <c r="G3186" s="859"/>
      <c r="H3186" s="859"/>
      <c r="I3186" s="859"/>
    </row>
    <row r="3187" spans="1:9" x14ac:dyDescent="0.25">
      <c r="A3187" s="933">
        <v>83486</v>
      </c>
      <c r="B3187" s="933" t="s">
        <v>2789</v>
      </c>
      <c r="C3187" s="933" t="s">
        <v>156</v>
      </c>
      <c r="D3187" s="935">
        <v>1135.52</v>
      </c>
      <c r="E3187" s="290"/>
      <c r="F3187" s="857"/>
      <c r="G3187" s="859"/>
      <c r="H3187" s="859"/>
      <c r="I3187" s="859"/>
    </row>
    <row r="3188" spans="1:9" x14ac:dyDescent="0.25">
      <c r="A3188" s="933">
        <v>83643</v>
      </c>
      <c r="B3188" s="933" t="s">
        <v>2790</v>
      </c>
      <c r="C3188" s="933" t="s">
        <v>156</v>
      </c>
      <c r="D3188" s="935">
        <v>3116</v>
      </c>
      <c r="E3188" s="290"/>
      <c r="F3188" s="857"/>
      <c r="G3188" s="859"/>
      <c r="H3188" s="859"/>
      <c r="I3188" s="859"/>
    </row>
    <row r="3189" spans="1:9" x14ac:dyDescent="0.25">
      <c r="A3189" s="933">
        <v>83644</v>
      </c>
      <c r="B3189" s="933" t="s">
        <v>2791</v>
      </c>
      <c r="C3189" s="933" t="s">
        <v>156</v>
      </c>
      <c r="D3189" s="935">
        <v>4612.33</v>
      </c>
      <c r="E3189" s="290"/>
      <c r="F3189" s="857"/>
      <c r="G3189" s="859"/>
      <c r="H3189" s="859"/>
      <c r="I3189" s="859"/>
    </row>
    <row r="3190" spans="1:9" x14ac:dyDescent="0.25">
      <c r="A3190" s="933">
        <v>83645</v>
      </c>
      <c r="B3190" s="933" t="s">
        <v>2792</v>
      </c>
      <c r="C3190" s="933" t="s">
        <v>156</v>
      </c>
      <c r="D3190" s="935">
        <v>1542.98</v>
      </c>
      <c r="E3190" s="290"/>
      <c r="F3190" s="857"/>
      <c r="G3190" s="859"/>
      <c r="H3190" s="859"/>
      <c r="I3190" s="859"/>
    </row>
    <row r="3191" spans="1:9" x14ac:dyDescent="0.25">
      <c r="A3191" s="933">
        <v>83646</v>
      </c>
      <c r="B3191" s="933" t="s">
        <v>2793</v>
      </c>
      <c r="C3191" s="933" t="s">
        <v>156</v>
      </c>
      <c r="D3191" s="935">
        <v>1772.94</v>
      </c>
      <c r="E3191" s="290"/>
      <c r="F3191" s="857"/>
      <c r="G3191" s="859"/>
      <c r="H3191" s="859"/>
      <c r="I3191" s="859"/>
    </row>
    <row r="3192" spans="1:9" x14ac:dyDescent="0.25">
      <c r="A3192" s="933">
        <v>83647</v>
      </c>
      <c r="B3192" s="933" t="s">
        <v>2794</v>
      </c>
      <c r="C3192" s="933" t="s">
        <v>156</v>
      </c>
      <c r="D3192" s="935">
        <v>1198.8399999999999</v>
      </c>
      <c r="E3192" s="290"/>
      <c r="F3192" s="857"/>
      <c r="G3192" s="859"/>
      <c r="H3192" s="859"/>
      <c r="I3192" s="859"/>
    </row>
    <row r="3193" spans="1:9" x14ac:dyDescent="0.25">
      <c r="A3193" s="933">
        <v>83648</v>
      </c>
      <c r="B3193" s="933" t="s">
        <v>2795</v>
      </c>
      <c r="C3193" s="933" t="s">
        <v>156</v>
      </c>
      <c r="D3193" s="934">
        <v>810.04</v>
      </c>
      <c r="E3193" s="290"/>
      <c r="F3193" s="857"/>
      <c r="G3193" s="859"/>
      <c r="H3193" s="859"/>
      <c r="I3193" s="859"/>
    </row>
    <row r="3194" spans="1:9" x14ac:dyDescent="0.25">
      <c r="A3194" s="933">
        <v>83649</v>
      </c>
      <c r="B3194" s="933" t="s">
        <v>2796</v>
      </c>
      <c r="C3194" s="933" t="s">
        <v>156</v>
      </c>
      <c r="D3194" s="935">
        <v>4647.9799999999996</v>
      </c>
      <c r="E3194" s="290"/>
      <c r="F3194" s="857"/>
      <c r="G3194" s="859"/>
      <c r="H3194" s="859"/>
      <c r="I3194" s="859"/>
    </row>
    <row r="3195" spans="1:9" x14ac:dyDescent="0.25">
      <c r="A3195" s="933">
        <v>83650</v>
      </c>
      <c r="B3195" s="933" t="s">
        <v>2797</v>
      </c>
      <c r="C3195" s="933" t="s">
        <v>156</v>
      </c>
      <c r="D3195" s="935">
        <v>3959.7</v>
      </c>
      <c r="E3195" s="290"/>
      <c r="F3195" s="857"/>
      <c r="G3195" s="859"/>
      <c r="H3195" s="859"/>
      <c r="I3195" s="859"/>
    </row>
    <row r="3196" spans="1:9" x14ac:dyDescent="0.25">
      <c r="A3196" s="933">
        <v>98294</v>
      </c>
      <c r="B3196" s="933" t="s">
        <v>12685</v>
      </c>
      <c r="C3196" s="933" t="s">
        <v>169</v>
      </c>
      <c r="D3196" s="934">
        <v>2.13</v>
      </c>
      <c r="E3196" s="290"/>
      <c r="F3196" s="857"/>
      <c r="G3196" s="859"/>
      <c r="H3196" s="859"/>
      <c r="I3196" s="859"/>
    </row>
    <row r="3197" spans="1:9" x14ac:dyDescent="0.25">
      <c r="A3197" s="933">
        <v>98295</v>
      </c>
      <c r="B3197" s="933" t="s">
        <v>12686</v>
      </c>
      <c r="C3197" s="933" t="s">
        <v>169</v>
      </c>
      <c r="D3197" s="934">
        <v>1.41</v>
      </c>
      <c r="E3197" s="290"/>
      <c r="F3197" s="857"/>
      <c r="G3197" s="859"/>
      <c r="H3197" s="859"/>
      <c r="I3197" s="859"/>
    </row>
    <row r="3198" spans="1:9" x14ac:dyDescent="0.25">
      <c r="A3198" s="933">
        <v>98296</v>
      </c>
      <c r="B3198" s="933" t="s">
        <v>12687</v>
      </c>
      <c r="C3198" s="933" t="s">
        <v>169</v>
      </c>
      <c r="D3198" s="934">
        <v>3.29</v>
      </c>
      <c r="E3198" s="290"/>
      <c r="F3198" s="857"/>
      <c r="G3198" s="859"/>
      <c r="H3198" s="859"/>
      <c r="I3198" s="859"/>
    </row>
    <row r="3199" spans="1:9" x14ac:dyDescent="0.25">
      <c r="A3199" s="933">
        <v>98297</v>
      </c>
      <c r="B3199" s="933" t="s">
        <v>12688</v>
      </c>
      <c r="C3199" s="933" t="s">
        <v>169</v>
      </c>
      <c r="D3199" s="934">
        <v>2.13</v>
      </c>
      <c r="E3199" s="290"/>
      <c r="F3199" s="857"/>
      <c r="G3199" s="859"/>
      <c r="H3199" s="859"/>
      <c r="I3199" s="859"/>
    </row>
    <row r="3200" spans="1:9" x14ac:dyDescent="0.25">
      <c r="A3200" s="933">
        <v>98301</v>
      </c>
      <c r="B3200" s="933" t="s">
        <v>12689</v>
      </c>
      <c r="C3200" s="933" t="s">
        <v>156</v>
      </c>
      <c r="D3200" s="934">
        <v>516.30999999999995</v>
      </c>
      <c r="E3200" s="290"/>
      <c r="F3200" s="857"/>
      <c r="G3200" s="859"/>
      <c r="H3200" s="859"/>
      <c r="I3200" s="859"/>
    </row>
    <row r="3201" spans="1:9" x14ac:dyDescent="0.25">
      <c r="A3201" s="933">
        <v>98302</v>
      </c>
      <c r="B3201" s="933" t="s">
        <v>12690</v>
      </c>
      <c r="C3201" s="933" t="s">
        <v>156</v>
      </c>
      <c r="D3201" s="934">
        <v>661.19</v>
      </c>
      <c r="E3201" s="290"/>
      <c r="F3201" s="857"/>
      <c r="G3201" s="859"/>
      <c r="H3201" s="859"/>
      <c r="I3201" s="859"/>
    </row>
    <row r="3202" spans="1:9" x14ac:dyDescent="0.25">
      <c r="A3202" s="933">
        <v>98304</v>
      </c>
      <c r="B3202" s="933" t="s">
        <v>12691</v>
      </c>
      <c r="C3202" s="933" t="s">
        <v>156</v>
      </c>
      <c r="D3202" s="935">
        <v>1096.94</v>
      </c>
      <c r="E3202" s="290"/>
      <c r="F3202" s="857"/>
      <c r="G3202" s="859"/>
      <c r="H3202" s="859"/>
      <c r="I3202" s="859"/>
    </row>
    <row r="3203" spans="1:9" x14ac:dyDescent="0.25">
      <c r="A3203" s="933">
        <v>98307</v>
      </c>
      <c r="B3203" s="933" t="s">
        <v>12692</v>
      </c>
      <c r="C3203" s="933" t="s">
        <v>156</v>
      </c>
      <c r="D3203" s="934">
        <v>44.51</v>
      </c>
      <c r="E3203" s="290"/>
      <c r="F3203" s="857"/>
      <c r="G3203" s="859"/>
      <c r="H3203" s="859"/>
      <c r="I3203" s="859"/>
    </row>
    <row r="3204" spans="1:9" x14ac:dyDescent="0.25">
      <c r="A3204" s="933">
        <v>98308</v>
      </c>
      <c r="B3204" s="933" t="s">
        <v>12693</v>
      </c>
      <c r="C3204" s="933" t="s">
        <v>156</v>
      </c>
      <c r="D3204" s="934">
        <v>29.84</v>
      </c>
      <c r="E3204" s="290"/>
      <c r="F3204" s="857"/>
      <c r="G3204" s="859"/>
      <c r="H3204" s="859"/>
      <c r="I3204" s="859"/>
    </row>
    <row r="3205" spans="1:9" x14ac:dyDescent="0.25">
      <c r="A3205" s="933">
        <v>98593</v>
      </c>
      <c r="B3205" s="933" t="s">
        <v>12694</v>
      </c>
      <c r="C3205" s="933" t="s">
        <v>156</v>
      </c>
      <c r="D3205" s="934">
        <v>923.9</v>
      </c>
      <c r="E3205" s="290"/>
      <c r="F3205" s="857"/>
      <c r="G3205" s="859"/>
      <c r="H3205" s="859"/>
      <c r="I3205" s="859"/>
    </row>
    <row r="3206" spans="1:9" x14ac:dyDescent="0.25">
      <c r="A3206" s="933">
        <v>89355</v>
      </c>
      <c r="B3206" s="933" t="s">
        <v>2798</v>
      </c>
      <c r="C3206" s="933" t="s">
        <v>169</v>
      </c>
      <c r="D3206" s="934">
        <v>15.07</v>
      </c>
      <c r="E3206" s="290"/>
      <c r="F3206" s="857"/>
      <c r="G3206" s="859"/>
      <c r="H3206" s="859"/>
      <c r="I3206" s="859"/>
    </row>
    <row r="3207" spans="1:9" x14ac:dyDescent="0.25">
      <c r="A3207" s="933">
        <v>89356</v>
      </c>
      <c r="B3207" s="933" t="s">
        <v>2799</v>
      </c>
      <c r="C3207" s="933" t="s">
        <v>169</v>
      </c>
      <c r="D3207" s="934">
        <v>17.690000000000001</v>
      </c>
      <c r="E3207" s="290"/>
      <c r="F3207" s="857"/>
      <c r="G3207" s="859"/>
      <c r="H3207" s="859"/>
      <c r="I3207" s="859"/>
    </row>
    <row r="3208" spans="1:9" x14ac:dyDescent="0.25">
      <c r="A3208" s="933">
        <v>89357</v>
      </c>
      <c r="B3208" s="933" t="s">
        <v>2800</v>
      </c>
      <c r="C3208" s="933" t="s">
        <v>169</v>
      </c>
      <c r="D3208" s="934">
        <v>23.81</v>
      </c>
      <c r="E3208" s="290"/>
      <c r="F3208" s="857"/>
      <c r="G3208" s="859"/>
      <c r="H3208" s="859"/>
      <c r="I3208" s="859"/>
    </row>
    <row r="3209" spans="1:9" x14ac:dyDescent="0.25">
      <c r="A3209" s="933">
        <v>89401</v>
      </c>
      <c r="B3209" s="933" t="s">
        <v>2801</v>
      </c>
      <c r="C3209" s="933" t="s">
        <v>169</v>
      </c>
      <c r="D3209" s="934">
        <v>5.96</v>
      </c>
      <c r="E3209" s="290"/>
      <c r="F3209" s="857"/>
      <c r="G3209" s="859"/>
      <c r="H3209" s="859"/>
      <c r="I3209" s="859"/>
    </row>
    <row r="3210" spans="1:9" x14ac:dyDescent="0.25">
      <c r="A3210" s="933">
        <v>89402</v>
      </c>
      <c r="B3210" s="933" t="s">
        <v>2802</v>
      </c>
      <c r="C3210" s="933" t="s">
        <v>169</v>
      </c>
      <c r="D3210" s="934">
        <v>7.18</v>
      </c>
      <c r="E3210" s="290"/>
      <c r="F3210" s="857"/>
      <c r="G3210" s="859"/>
      <c r="H3210" s="859"/>
      <c r="I3210" s="859"/>
    </row>
    <row r="3211" spans="1:9" x14ac:dyDescent="0.25">
      <c r="A3211" s="933">
        <v>89403</v>
      </c>
      <c r="B3211" s="933" t="s">
        <v>2803</v>
      </c>
      <c r="C3211" s="933" t="s">
        <v>169</v>
      </c>
      <c r="D3211" s="934">
        <v>11.25</v>
      </c>
      <c r="E3211" s="290"/>
      <c r="F3211" s="857"/>
      <c r="G3211" s="859"/>
      <c r="H3211" s="859"/>
      <c r="I3211" s="859"/>
    </row>
    <row r="3212" spans="1:9" x14ac:dyDescent="0.25">
      <c r="A3212" s="933">
        <v>89446</v>
      </c>
      <c r="B3212" s="933" t="s">
        <v>2804</v>
      </c>
      <c r="C3212" s="933" t="s">
        <v>169</v>
      </c>
      <c r="D3212" s="934">
        <v>3.21</v>
      </c>
      <c r="E3212" s="290"/>
      <c r="F3212" s="857"/>
      <c r="G3212" s="859"/>
      <c r="H3212" s="859"/>
      <c r="I3212" s="859"/>
    </row>
    <row r="3213" spans="1:9" x14ac:dyDescent="0.25">
      <c r="A3213" s="933">
        <v>89447</v>
      </c>
      <c r="B3213" s="933" t="s">
        <v>2805</v>
      </c>
      <c r="C3213" s="933" t="s">
        <v>169</v>
      </c>
      <c r="D3213" s="934">
        <v>6.58</v>
      </c>
      <c r="E3213" s="290"/>
      <c r="F3213" s="857"/>
      <c r="G3213" s="859"/>
      <c r="H3213" s="859"/>
      <c r="I3213" s="859"/>
    </row>
    <row r="3214" spans="1:9" x14ac:dyDescent="0.25">
      <c r="A3214" s="933">
        <v>89448</v>
      </c>
      <c r="B3214" s="933" t="s">
        <v>2806</v>
      </c>
      <c r="C3214" s="933" t="s">
        <v>169</v>
      </c>
      <c r="D3214" s="934">
        <v>9.39</v>
      </c>
      <c r="E3214" s="290"/>
      <c r="F3214" s="857"/>
      <c r="G3214" s="859"/>
      <c r="H3214" s="859"/>
      <c r="I3214" s="859"/>
    </row>
    <row r="3215" spans="1:9" x14ac:dyDescent="0.25">
      <c r="A3215" s="933">
        <v>89449</v>
      </c>
      <c r="B3215" s="933" t="s">
        <v>2807</v>
      </c>
      <c r="C3215" s="933" t="s">
        <v>169</v>
      </c>
      <c r="D3215" s="934">
        <v>10.82</v>
      </c>
      <c r="E3215" s="290"/>
      <c r="F3215" s="857"/>
      <c r="G3215" s="859"/>
      <c r="H3215" s="859"/>
      <c r="I3215" s="859"/>
    </row>
    <row r="3216" spans="1:9" x14ac:dyDescent="0.25">
      <c r="A3216" s="933">
        <v>89450</v>
      </c>
      <c r="B3216" s="933" t="s">
        <v>2808</v>
      </c>
      <c r="C3216" s="933" t="s">
        <v>169</v>
      </c>
      <c r="D3216" s="934">
        <v>17.66</v>
      </c>
      <c r="E3216" s="290"/>
      <c r="F3216" s="857"/>
      <c r="G3216" s="859"/>
      <c r="H3216" s="859"/>
      <c r="I3216" s="859"/>
    </row>
    <row r="3217" spans="1:9" x14ac:dyDescent="0.25">
      <c r="A3217" s="933">
        <v>89451</v>
      </c>
      <c r="B3217" s="933" t="s">
        <v>2809</v>
      </c>
      <c r="C3217" s="933" t="s">
        <v>169</v>
      </c>
      <c r="D3217" s="934">
        <v>28.99</v>
      </c>
      <c r="E3217" s="290"/>
      <c r="F3217" s="857"/>
      <c r="G3217" s="859"/>
      <c r="H3217" s="859"/>
      <c r="I3217" s="859"/>
    </row>
    <row r="3218" spans="1:9" x14ac:dyDescent="0.25">
      <c r="A3218" s="933">
        <v>89452</v>
      </c>
      <c r="B3218" s="933" t="s">
        <v>2810</v>
      </c>
      <c r="C3218" s="933" t="s">
        <v>169</v>
      </c>
      <c r="D3218" s="934">
        <v>35.99</v>
      </c>
      <c r="E3218" s="290"/>
      <c r="F3218" s="857"/>
      <c r="G3218" s="859"/>
      <c r="H3218" s="859"/>
      <c r="I3218" s="859"/>
    </row>
    <row r="3219" spans="1:9" x14ac:dyDescent="0.25">
      <c r="A3219" s="933">
        <v>89508</v>
      </c>
      <c r="B3219" s="933" t="s">
        <v>2811</v>
      </c>
      <c r="C3219" s="933" t="s">
        <v>169</v>
      </c>
      <c r="D3219" s="934">
        <v>14.17</v>
      </c>
      <c r="E3219" s="290"/>
      <c r="F3219" s="857"/>
      <c r="G3219" s="859"/>
      <c r="H3219" s="859"/>
      <c r="I3219" s="859"/>
    </row>
    <row r="3220" spans="1:9" x14ac:dyDescent="0.25">
      <c r="A3220" s="933">
        <v>89509</v>
      </c>
      <c r="B3220" s="933" t="s">
        <v>2812</v>
      </c>
      <c r="C3220" s="933" t="s">
        <v>169</v>
      </c>
      <c r="D3220" s="934">
        <v>19.38</v>
      </c>
      <c r="E3220" s="290"/>
      <c r="F3220" s="857"/>
      <c r="G3220" s="859"/>
      <c r="H3220" s="859"/>
      <c r="I3220" s="859"/>
    </row>
    <row r="3221" spans="1:9" x14ac:dyDescent="0.25">
      <c r="A3221" s="933">
        <v>89511</v>
      </c>
      <c r="B3221" s="933" t="s">
        <v>2813</v>
      </c>
      <c r="C3221" s="933" t="s">
        <v>169</v>
      </c>
      <c r="D3221" s="934">
        <v>29.11</v>
      </c>
      <c r="E3221" s="290"/>
      <c r="F3221" s="857"/>
      <c r="G3221" s="859"/>
      <c r="H3221" s="859"/>
      <c r="I3221" s="859"/>
    </row>
    <row r="3222" spans="1:9" x14ac:dyDescent="0.25">
      <c r="A3222" s="933">
        <v>89512</v>
      </c>
      <c r="B3222" s="933" t="s">
        <v>2814</v>
      </c>
      <c r="C3222" s="933" t="s">
        <v>169</v>
      </c>
      <c r="D3222" s="934">
        <v>45.03</v>
      </c>
      <c r="E3222" s="290"/>
      <c r="F3222" s="857"/>
      <c r="G3222" s="859"/>
      <c r="H3222" s="859"/>
      <c r="I3222" s="859"/>
    </row>
    <row r="3223" spans="1:9" x14ac:dyDescent="0.25">
      <c r="A3223" s="933">
        <v>89576</v>
      </c>
      <c r="B3223" s="933" t="s">
        <v>2815</v>
      </c>
      <c r="C3223" s="933" t="s">
        <v>169</v>
      </c>
      <c r="D3223" s="934">
        <v>15.43</v>
      </c>
      <c r="E3223" s="290"/>
      <c r="F3223" s="857"/>
      <c r="G3223" s="859"/>
      <c r="H3223" s="859"/>
      <c r="I3223" s="859"/>
    </row>
    <row r="3224" spans="1:9" x14ac:dyDescent="0.25">
      <c r="A3224" s="933">
        <v>89578</v>
      </c>
      <c r="B3224" s="933" t="s">
        <v>2816</v>
      </c>
      <c r="C3224" s="933" t="s">
        <v>169</v>
      </c>
      <c r="D3224" s="934">
        <v>26.45</v>
      </c>
      <c r="E3224" s="290"/>
      <c r="F3224" s="857"/>
      <c r="G3224" s="859"/>
      <c r="H3224" s="859"/>
      <c r="I3224" s="859"/>
    </row>
    <row r="3225" spans="1:9" x14ac:dyDescent="0.25">
      <c r="A3225" s="933">
        <v>89580</v>
      </c>
      <c r="B3225" s="933" t="s">
        <v>2817</v>
      </c>
      <c r="C3225" s="933" t="s">
        <v>169</v>
      </c>
      <c r="D3225" s="934">
        <v>51.49</v>
      </c>
      <c r="E3225" s="290"/>
      <c r="F3225" s="857"/>
      <c r="G3225" s="859"/>
      <c r="H3225" s="859"/>
      <c r="I3225" s="859"/>
    </row>
    <row r="3226" spans="1:9" x14ac:dyDescent="0.25">
      <c r="A3226" s="933">
        <v>89633</v>
      </c>
      <c r="B3226" s="933" t="s">
        <v>2818</v>
      </c>
      <c r="C3226" s="933" t="s">
        <v>169</v>
      </c>
      <c r="D3226" s="934">
        <v>18.260000000000002</v>
      </c>
      <c r="E3226" s="290"/>
      <c r="F3226" s="857"/>
      <c r="G3226" s="859"/>
      <c r="H3226" s="859"/>
      <c r="I3226" s="859"/>
    </row>
    <row r="3227" spans="1:9" x14ac:dyDescent="0.25">
      <c r="A3227" s="933">
        <v>89634</v>
      </c>
      <c r="B3227" s="933" t="s">
        <v>2819</v>
      </c>
      <c r="C3227" s="933" t="s">
        <v>169</v>
      </c>
      <c r="D3227" s="934">
        <v>26.89</v>
      </c>
      <c r="E3227" s="290"/>
      <c r="F3227" s="857"/>
      <c r="G3227" s="859"/>
      <c r="H3227" s="859"/>
      <c r="I3227" s="859"/>
    </row>
    <row r="3228" spans="1:9" x14ac:dyDescent="0.25">
      <c r="A3228" s="933">
        <v>89635</v>
      </c>
      <c r="B3228" s="933" t="s">
        <v>2820</v>
      </c>
      <c r="C3228" s="933" t="s">
        <v>169</v>
      </c>
      <c r="D3228" s="934">
        <v>37.35</v>
      </c>
      <c r="E3228" s="290"/>
      <c r="F3228" s="857"/>
      <c r="G3228" s="859"/>
      <c r="H3228" s="859"/>
      <c r="I3228" s="859"/>
    </row>
    <row r="3229" spans="1:9" x14ac:dyDescent="0.25">
      <c r="A3229" s="933">
        <v>89636</v>
      </c>
      <c r="B3229" s="933" t="s">
        <v>2821</v>
      </c>
      <c r="C3229" s="933" t="s">
        <v>169</v>
      </c>
      <c r="D3229" s="934">
        <v>45.27</v>
      </c>
      <c r="E3229" s="290"/>
      <c r="F3229" s="857"/>
      <c r="G3229" s="859"/>
      <c r="H3229" s="859"/>
      <c r="I3229" s="859"/>
    </row>
    <row r="3230" spans="1:9" x14ac:dyDescent="0.25">
      <c r="A3230" s="933">
        <v>89711</v>
      </c>
      <c r="B3230" s="933" t="s">
        <v>2822</v>
      </c>
      <c r="C3230" s="933" t="s">
        <v>169</v>
      </c>
      <c r="D3230" s="934">
        <v>15.44</v>
      </c>
      <c r="E3230" s="290"/>
      <c r="F3230" s="857"/>
      <c r="G3230" s="859"/>
      <c r="H3230" s="859"/>
      <c r="I3230" s="859"/>
    </row>
    <row r="3231" spans="1:9" x14ac:dyDescent="0.25">
      <c r="A3231" s="933">
        <v>89712</v>
      </c>
      <c r="B3231" s="933" t="s">
        <v>2823</v>
      </c>
      <c r="C3231" s="933" t="s">
        <v>169</v>
      </c>
      <c r="D3231" s="934">
        <v>22.23</v>
      </c>
      <c r="E3231" s="290"/>
      <c r="F3231" s="857"/>
      <c r="G3231" s="859"/>
      <c r="H3231" s="859"/>
      <c r="I3231" s="859"/>
    </row>
    <row r="3232" spans="1:9" x14ac:dyDescent="0.25">
      <c r="A3232" s="933">
        <v>89713</v>
      </c>
      <c r="B3232" s="933" t="s">
        <v>2824</v>
      </c>
      <c r="C3232" s="933" t="s">
        <v>169</v>
      </c>
      <c r="D3232" s="934">
        <v>33.74</v>
      </c>
      <c r="E3232" s="290"/>
      <c r="F3232" s="857"/>
      <c r="G3232" s="859"/>
      <c r="H3232" s="859"/>
      <c r="I3232" s="859"/>
    </row>
    <row r="3233" spans="1:9" x14ac:dyDescent="0.25">
      <c r="A3233" s="933">
        <v>89714</v>
      </c>
      <c r="B3233" s="933" t="s">
        <v>2825</v>
      </c>
      <c r="C3233" s="933" t="s">
        <v>169</v>
      </c>
      <c r="D3233" s="934">
        <v>43.68</v>
      </c>
      <c r="E3233" s="290"/>
      <c r="F3233" s="857"/>
      <c r="G3233" s="859"/>
      <c r="H3233" s="859"/>
      <c r="I3233" s="859"/>
    </row>
    <row r="3234" spans="1:9" x14ac:dyDescent="0.25">
      <c r="A3234" s="933">
        <v>89716</v>
      </c>
      <c r="B3234" s="933" t="s">
        <v>2826</v>
      </c>
      <c r="C3234" s="933" t="s">
        <v>169</v>
      </c>
      <c r="D3234" s="934">
        <v>17.350000000000001</v>
      </c>
      <c r="E3234" s="290"/>
      <c r="F3234" s="857"/>
      <c r="G3234" s="859"/>
      <c r="H3234" s="859"/>
      <c r="I3234" s="859"/>
    </row>
    <row r="3235" spans="1:9" x14ac:dyDescent="0.25">
      <c r="A3235" s="933">
        <v>89717</v>
      </c>
      <c r="B3235" s="933" t="s">
        <v>2827</v>
      </c>
      <c r="C3235" s="933" t="s">
        <v>169</v>
      </c>
      <c r="D3235" s="934">
        <v>26.11</v>
      </c>
      <c r="E3235" s="290"/>
      <c r="F3235" s="857"/>
      <c r="G3235" s="859"/>
      <c r="H3235" s="859"/>
      <c r="I3235" s="859"/>
    </row>
    <row r="3236" spans="1:9" x14ac:dyDescent="0.25">
      <c r="A3236" s="933">
        <v>89770</v>
      </c>
      <c r="B3236" s="933" t="s">
        <v>2828</v>
      </c>
      <c r="C3236" s="933" t="s">
        <v>169</v>
      </c>
      <c r="D3236" s="934">
        <v>27.07</v>
      </c>
      <c r="E3236" s="290"/>
      <c r="F3236" s="857"/>
      <c r="G3236" s="859"/>
      <c r="H3236" s="859"/>
      <c r="I3236" s="859"/>
    </row>
    <row r="3237" spans="1:9" x14ac:dyDescent="0.25">
      <c r="A3237" s="933">
        <v>89771</v>
      </c>
      <c r="B3237" s="933" t="s">
        <v>2829</v>
      </c>
      <c r="C3237" s="933" t="s">
        <v>169</v>
      </c>
      <c r="D3237" s="934">
        <v>36.96</v>
      </c>
      <c r="E3237" s="290"/>
      <c r="F3237" s="857"/>
      <c r="G3237" s="859"/>
      <c r="H3237" s="859"/>
      <c r="I3237" s="859"/>
    </row>
    <row r="3238" spans="1:9" x14ac:dyDescent="0.25">
      <c r="A3238" s="933">
        <v>89773</v>
      </c>
      <c r="B3238" s="933" t="s">
        <v>2830</v>
      </c>
      <c r="C3238" s="933" t="s">
        <v>169</v>
      </c>
      <c r="D3238" s="934">
        <v>85.86</v>
      </c>
      <c r="E3238" s="290"/>
      <c r="F3238" s="857"/>
      <c r="G3238" s="859"/>
      <c r="H3238" s="859"/>
      <c r="I3238" s="859"/>
    </row>
    <row r="3239" spans="1:9" x14ac:dyDescent="0.25">
      <c r="A3239" s="933">
        <v>89775</v>
      </c>
      <c r="B3239" s="933" t="s">
        <v>2831</v>
      </c>
      <c r="C3239" s="933" t="s">
        <v>169</v>
      </c>
      <c r="D3239" s="934">
        <v>135.43</v>
      </c>
      <c r="E3239" s="290"/>
      <c r="F3239" s="857"/>
      <c r="G3239" s="859"/>
      <c r="H3239" s="859"/>
      <c r="I3239" s="859"/>
    </row>
    <row r="3240" spans="1:9" x14ac:dyDescent="0.25">
      <c r="A3240" s="933">
        <v>89798</v>
      </c>
      <c r="B3240" s="933" t="s">
        <v>2832</v>
      </c>
      <c r="C3240" s="933" t="s">
        <v>169</v>
      </c>
      <c r="D3240" s="934">
        <v>7.77</v>
      </c>
      <c r="E3240" s="290"/>
      <c r="F3240" s="857"/>
      <c r="G3240" s="859"/>
      <c r="H3240" s="859"/>
      <c r="I3240" s="859"/>
    </row>
    <row r="3241" spans="1:9" x14ac:dyDescent="0.25">
      <c r="A3241" s="933">
        <v>89799</v>
      </c>
      <c r="B3241" s="933" t="s">
        <v>2833</v>
      </c>
      <c r="C3241" s="933" t="s">
        <v>169</v>
      </c>
      <c r="D3241" s="934">
        <v>13.2</v>
      </c>
      <c r="E3241" s="290"/>
      <c r="F3241" s="857"/>
      <c r="G3241" s="859"/>
      <c r="H3241" s="859"/>
      <c r="I3241" s="859"/>
    </row>
    <row r="3242" spans="1:9" x14ac:dyDescent="0.25">
      <c r="A3242" s="933">
        <v>89800</v>
      </c>
      <c r="B3242" s="933" t="s">
        <v>2834</v>
      </c>
      <c r="C3242" s="933" t="s">
        <v>169</v>
      </c>
      <c r="D3242" s="934">
        <v>16.760000000000002</v>
      </c>
      <c r="E3242" s="290"/>
      <c r="F3242" s="857"/>
      <c r="G3242" s="859"/>
      <c r="H3242" s="859"/>
      <c r="I3242" s="859"/>
    </row>
    <row r="3243" spans="1:9" x14ac:dyDescent="0.25">
      <c r="A3243" s="933">
        <v>89848</v>
      </c>
      <c r="B3243" s="933" t="s">
        <v>2835</v>
      </c>
      <c r="C3243" s="933" t="s">
        <v>169</v>
      </c>
      <c r="D3243" s="934">
        <v>21.53</v>
      </c>
      <c r="E3243" s="290"/>
      <c r="F3243" s="857"/>
      <c r="G3243" s="859"/>
      <c r="H3243" s="859"/>
      <c r="I3243" s="859"/>
    </row>
    <row r="3244" spans="1:9" x14ac:dyDescent="0.25">
      <c r="A3244" s="933">
        <v>89849</v>
      </c>
      <c r="B3244" s="933" t="s">
        <v>2836</v>
      </c>
      <c r="C3244" s="933" t="s">
        <v>169</v>
      </c>
      <c r="D3244" s="934">
        <v>39.67</v>
      </c>
      <c r="E3244" s="290"/>
      <c r="F3244" s="857"/>
      <c r="G3244" s="859"/>
      <c r="H3244" s="859"/>
      <c r="I3244" s="859"/>
    </row>
    <row r="3245" spans="1:9" x14ac:dyDescent="0.25">
      <c r="A3245" s="933">
        <v>89865</v>
      </c>
      <c r="B3245" s="933" t="s">
        <v>2837</v>
      </c>
      <c r="C3245" s="933" t="s">
        <v>169</v>
      </c>
      <c r="D3245" s="934">
        <v>10.34</v>
      </c>
      <c r="E3245" s="290"/>
      <c r="F3245" s="857"/>
      <c r="G3245" s="859"/>
      <c r="H3245" s="859"/>
      <c r="I3245" s="859"/>
    </row>
    <row r="3246" spans="1:9" x14ac:dyDescent="0.25">
      <c r="A3246" s="933">
        <v>91784</v>
      </c>
      <c r="B3246" s="933" t="s">
        <v>2838</v>
      </c>
      <c r="C3246" s="933" t="s">
        <v>169</v>
      </c>
      <c r="D3246" s="934">
        <v>35.549999999999997</v>
      </c>
      <c r="E3246" s="290"/>
      <c r="F3246" s="857"/>
      <c r="G3246" s="859"/>
      <c r="H3246" s="859"/>
      <c r="I3246" s="859"/>
    </row>
    <row r="3247" spans="1:9" x14ac:dyDescent="0.25">
      <c r="A3247" s="933">
        <v>91785</v>
      </c>
      <c r="B3247" s="933" t="s">
        <v>2839</v>
      </c>
      <c r="C3247" s="933" t="s">
        <v>169</v>
      </c>
      <c r="D3247" s="934">
        <v>34.979999999999997</v>
      </c>
      <c r="E3247" s="290"/>
      <c r="F3247" s="857"/>
      <c r="G3247" s="859"/>
      <c r="H3247" s="859"/>
      <c r="I3247" s="859"/>
    </row>
    <row r="3248" spans="1:9" x14ac:dyDescent="0.25">
      <c r="A3248" s="933">
        <v>91786</v>
      </c>
      <c r="B3248" s="933" t="s">
        <v>2840</v>
      </c>
      <c r="C3248" s="933" t="s">
        <v>169</v>
      </c>
      <c r="D3248" s="934">
        <v>21.11</v>
      </c>
      <c r="E3248" s="290"/>
      <c r="F3248" s="857"/>
      <c r="G3248" s="859"/>
      <c r="H3248" s="859"/>
      <c r="I3248" s="859"/>
    </row>
    <row r="3249" spans="1:9" x14ac:dyDescent="0.25">
      <c r="A3249" s="933">
        <v>91787</v>
      </c>
      <c r="B3249" s="933" t="s">
        <v>2841</v>
      </c>
      <c r="C3249" s="933" t="s">
        <v>169</v>
      </c>
      <c r="D3249" s="934">
        <v>21.23</v>
      </c>
      <c r="E3249" s="290"/>
      <c r="F3249" s="857"/>
      <c r="G3249" s="859"/>
      <c r="H3249" s="859"/>
      <c r="I3249" s="859"/>
    </row>
    <row r="3250" spans="1:9" x14ac:dyDescent="0.25">
      <c r="A3250" s="933">
        <v>91788</v>
      </c>
      <c r="B3250" s="933" t="s">
        <v>2842</v>
      </c>
      <c r="C3250" s="933" t="s">
        <v>169</v>
      </c>
      <c r="D3250" s="934">
        <v>27.93</v>
      </c>
      <c r="E3250" s="290"/>
      <c r="F3250" s="857"/>
      <c r="G3250" s="859"/>
      <c r="H3250" s="859"/>
      <c r="I3250" s="859"/>
    </row>
    <row r="3251" spans="1:9" x14ac:dyDescent="0.25">
      <c r="A3251" s="933">
        <v>91789</v>
      </c>
      <c r="B3251" s="933" t="s">
        <v>2843</v>
      </c>
      <c r="C3251" s="933" t="s">
        <v>169</v>
      </c>
      <c r="D3251" s="934">
        <v>28.84</v>
      </c>
      <c r="E3251" s="290"/>
      <c r="F3251" s="857"/>
      <c r="G3251" s="859"/>
      <c r="H3251" s="859"/>
      <c r="I3251" s="859"/>
    </row>
    <row r="3252" spans="1:9" x14ac:dyDescent="0.25">
      <c r="A3252" s="933">
        <v>91790</v>
      </c>
      <c r="B3252" s="933" t="s">
        <v>2844</v>
      </c>
      <c r="C3252" s="933" t="s">
        <v>169</v>
      </c>
      <c r="D3252" s="934">
        <v>44.86</v>
      </c>
      <c r="E3252" s="290"/>
      <c r="F3252" s="857"/>
      <c r="G3252" s="859"/>
      <c r="H3252" s="859"/>
      <c r="I3252" s="859"/>
    </row>
    <row r="3253" spans="1:9" x14ac:dyDescent="0.25">
      <c r="A3253" s="933">
        <v>91791</v>
      </c>
      <c r="B3253" s="933" t="s">
        <v>2845</v>
      </c>
      <c r="C3253" s="933" t="s">
        <v>169</v>
      </c>
      <c r="D3253" s="934">
        <v>54.97</v>
      </c>
      <c r="E3253" s="290"/>
      <c r="F3253" s="857"/>
      <c r="G3253" s="859"/>
      <c r="H3253" s="859"/>
      <c r="I3253" s="859"/>
    </row>
    <row r="3254" spans="1:9" x14ac:dyDescent="0.25">
      <c r="A3254" s="933">
        <v>91792</v>
      </c>
      <c r="B3254" s="933" t="s">
        <v>2846</v>
      </c>
      <c r="C3254" s="933" t="s">
        <v>169</v>
      </c>
      <c r="D3254" s="934">
        <v>46.27</v>
      </c>
      <c r="E3254" s="290"/>
      <c r="F3254" s="857"/>
      <c r="G3254" s="859"/>
      <c r="H3254" s="859"/>
      <c r="I3254" s="859"/>
    </row>
    <row r="3255" spans="1:9" x14ac:dyDescent="0.25">
      <c r="A3255" s="933">
        <v>91793</v>
      </c>
      <c r="B3255" s="933" t="s">
        <v>2847</v>
      </c>
      <c r="C3255" s="933" t="s">
        <v>169</v>
      </c>
      <c r="D3255" s="934">
        <v>66.55</v>
      </c>
      <c r="E3255" s="290"/>
      <c r="F3255" s="857"/>
      <c r="G3255" s="859"/>
      <c r="H3255" s="859"/>
      <c r="I3255" s="859"/>
    </row>
    <row r="3256" spans="1:9" x14ac:dyDescent="0.25">
      <c r="A3256" s="933">
        <v>91794</v>
      </c>
      <c r="B3256" s="933" t="s">
        <v>2848</v>
      </c>
      <c r="C3256" s="933" t="s">
        <v>169</v>
      </c>
      <c r="D3256" s="934">
        <v>28.46</v>
      </c>
      <c r="E3256" s="290"/>
      <c r="F3256" s="857"/>
      <c r="G3256" s="859"/>
      <c r="H3256" s="859"/>
      <c r="I3256" s="859"/>
    </row>
    <row r="3257" spans="1:9" x14ac:dyDescent="0.25">
      <c r="A3257" s="933">
        <v>91795</v>
      </c>
      <c r="B3257" s="933" t="s">
        <v>2849</v>
      </c>
      <c r="C3257" s="933" t="s">
        <v>169</v>
      </c>
      <c r="D3257" s="934">
        <v>49.22</v>
      </c>
      <c r="E3257" s="290"/>
      <c r="F3257" s="857"/>
      <c r="G3257" s="859"/>
      <c r="H3257" s="859"/>
      <c r="I3257" s="859"/>
    </row>
    <row r="3258" spans="1:9" x14ac:dyDescent="0.25">
      <c r="A3258" s="933">
        <v>91796</v>
      </c>
      <c r="B3258" s="933" t="s">
        <v>2850</v>
      </c>
      <c r="C3258" s="933" t="s">
        <v>169</v>
      </c>
      <c r="D3258" s="934">
        <v>51.36</v>
      </c>
      <c r="E3258" s="290"/>
      <c r="F3258" s="857"/>
      <c r="G3258" s="859"/>
      <c r="H3258" s="859"/>
      <c r="I3258" s="859"/>
    </row>
    <row r="3259" spans="1:9" x14ac:dyDescent="0.25">
      <c r="A3259" s="933">
        <v>92275</v>
      </c>
      <c r="B3259" s="933" t="s">
        <v>6181</v>
      </c>
      <c r="C3259" s="933" t="s">
        <v>169</v>
      </c>
      <c r="D3259" s="934">
        <v>30.94</v>
      </c>
      <c r="E3259" s="290"/>
      <c r="F3259" s="857"/>
      <c r="G3259" s="859"/>
      <c r="H3259" s="859"/>
      <c r="I3259" s="859"/>
    </row>
    <row r="3260" spans="1:9" x14ac:dyDescent="0.25">
      <c r="A3260" s="933">
        <v>92276</v>
      </c>
      <c r="B3260" s="933" t="s">
        <v>6182</v>
      </c>
      <c r="C3260" s="933" t="s">
        <v>169</v>
      </c>
      <c r="D3260" s="934">
        <v>39.130000000000003</v>
      </c>
      <c r="E3260" s="290"/>
      <c r="F3260" s="857"/>
      <c r="G3260" s="859"/>
      <c r="H3260" s="859"/>
      <c r="I3260" s="859"/>
    </row>
    <row r="3261" spans="1:9" x14ac:dyDescent="0.25">
      <c r="A3261" s="933">
        <v>92277</v>
      </c>
      <c r="B3261" s="933" t="s">
        <v>6183</v>
      </c>
      <c r="C3261" s="933" t="s">
        <v>169</v>
      </c>
      <c r="D3261" s="934">
        <v>56.2</v>
      </c>
      <c r="E3261" s="290"/>
      <c r="F3261" s="857"/>
      <c r="G3261" s="859"/>
      <c r="H3261" s="859"/>
      <c r="I3261" s="859"/>
    </row>
    <row r="3262" spans="1:9" x14ac:dyDescent="0.25">
      <c r="A3262" s="933">
        <v>92278</v>
      </c>
      <c r="B3262" s="933" t="s">
        <v>6184</v>
      </c>
      <c r="C3262" s="933" t="s">
        <v>169</v>
      </c>
      <c r="D3262" s="934">
        <v>75.36</v>
      </c>
      <c r="E3262" s="290"/>
      <c r="F3262" s="857"/>
      <c r="G3262" s="859"/>
      <c r="H3262" s="859"/>
      <c r="I3262" s="859"/>
    </row>
    <row r="3263" spans="1:9" x14ac:dyDescent="0.25">
      <c r="A3263" s="933">
        <v>92279</v>
      </c>
      <c r="B3263" s="933" t="s">
        <v>6185</v>
      </c>
      <c r="C3263" s="933" t="s">
        <v>169</v>
      </c>
      <c r="D3263" s="934">
        <v>108.64</v>
      </c>
      <c r="E3263" s="290"/>
      <c r="F3263" s="857"/>
      <c r="G3263" s="859"/>
      <c r="H3263" s="859"/>
      <c r="I3263" s="859"/>
    </row>
    <row r="3264" spans="1:9" x14ac:dyDescent="0.25">
      <c r="A3264" s="933">
        <v>92280</v>
      </c>
      <c r="B3264" s="933" t="s">
        <v>6186</v>
      </c>
      <c r="C3264" s="933" t="s">
        <v>169</v>
      </c>
      <c r="D3264" s="934">
        <v>152.19999999999999</v>
      </c>
      <c r="E3264" s="290"/>
      <c r="F3264" s="857"/>
      <c r="G3264" s="859"/>
      <c r="H3264" s="859"/>
      <c r="I3264" s="859"/>
    </row>
    <row r="3265" spans="1:9" x14ac:dyDescent="0.25">
      <c r="A3265" s="933">
        <v>92281</v>
      </c>
      <c r="B3265" s="933" t="s">
        <v>6187</v>
      </c>
      <c r="C3265" s="933" t="s">
        <v>169</v>
      </c>
      <c r="D3265" s="934">
        <v>105.85</v>
      </c>
      <c r="E3265" s="290"/>
      <c r="F3265" s="857"/>
      <c r="G3265" s="859"/>
      <c r="H3265" s="859"/>
      <c r="I3265" s="859"/>
    </row>
    <row r="3266" spans="1:9" x14ac:dyDescent="0.25">
      <c r="A3266" s="933">
        <v>92282</v>
      </c>
      <c r="B3266" s="933" t="s">
        <v>6188</v>
      </c>
      <c r="C3266" s="933" t="s">
        <v>169</v>
      </c>
      <c r="D3266" s="934">
        <v>117.07</v>
      </c>
      <c r="E3266" s="290"/>
      <c r="F3266" s="857"/>
      <c r="G3266" s="859"/>
      <c r="H3266" s="859"/>
      <c r="I3266" s="859"/>
    </row>
    <row r="3267" spans="1:9" x14ac:dyDescent="0.25">
      <c r="A3267" s="933">
        <v>92283</v>
      </c>
      <c r="B3267" s="933" t="s">
        <v>6189</v>
      </c>
      <c r="C3267" s="933" t="s">
        <v>169</v>
      </c>
      <c r="D3267" s="934">
        <v>154.72</v>
      </c>
      <c r="E3267" s="290"/>
      <c r="F3267" s="857"/>
      <c r="G3267" s="859"/>
      <c r="H3267" s="859"/>
      <c r="I3267" s="859"/>
    </row>
    <row r="3268" spans="1:9" x14ac:dyDescent="0.25">
      <c r="A3268" s="933">
        <v>92284</v>
      </c>
      <c r="B3268" s="933" t="s">
        <v>6190</v>
      </c>
      <c r="C3268" s="933" t="s">
        <v>169</v>
      </c>
      <c r="D3268" s="934">
        <v>187.73</v>
      </c>
      <c r="E3268" s="290"/>
      <c r="F3268" s="857"/>
      <c r="G3268" s="859"/>
      <c r="H3268" s="859"/>
      <c r="I3268" s="859"/>
    </row>
    <row r="3269" spans="1:9" x14ac:dyDescent="0.25">
      <c r="A3269" s="933">
        <v>92285</v>
      </c>
      <c r="B3269" s="933" t="s">
        <v>6191</v>
      </c>
      <c r="C3269" s="933" t="s">
        <v>169</v>
      </c>
      <c r="D3269" s="934">
        <v>242.89</v>
      </c>
      <c r="E3269" s="290"/>
      <c r="F3269" s="857"/>
      <c r="G3269" s="859"/>
      <c r="H3269" s="859"/>
      <c r="I3269" s="859"/>
    </row>
    <row r="3270" spans="1:9" x14ac:dyDescent="0.25">
      <c r="A3270" s="933">
        <v>92286</v>
      </c>
      <c r="B3270" s="933" t="s">
        <v>6192</v>
      </c>
      <c r="C3270" s="933" t="s">
        <v>169</v>
      </c>
      <c r="D3270" s="934">
        <v>288.33999999999997</v>
      </c>
      <c r="E3270" s="290"/>
      <c r="F3270" s="857"/>
      <c r="G3270" s="859"/>
      <c r="H3270" s="859"/>
      <c r="I3270" s="859"/>
    </row>
    <row r="3271" spans="1:9" x14ac:dyDescent="0.25">
      <c r="A3271" s="933">
        <v>92305</v>
      </c>
      <c r="B3271" s="933" t="s">
        <v>6193</v>
      </c>
      <c r="C3271" s="933" t="s">
        <v>169</v>
      </c>
      <c r="D3271" s="934">
        <v>21.92</v>
      </c>
      <c r="E3271" s="290"/>
      <c r="F3271" s="857"/>
      <c r="G3271" s="859"/>
      <c r="H3271" s="859"/>
      <c r="I3271" s="859"/>
    </row>
    <row r="3272" spans="1:9" x14ac:dyDescent="0.25">
      <c r="A3272" s="933">
        <v>92306</v>
      </c>
      <c r="B3272" s="933" t="s">
        <v>6194</v>
      </c>
      <c r="C3272" s="933" t="s">
        <v>169</v>
      </c>
      <c r="D3272" s="934">
        <v>34.869999999999997</v>
      </c>
      <c r="E3272" s="290"/>
      <c r="F3272" s="857"/>
      <c r="G3272" s="859"/>
      <c r="H3272" s="859"/>
      <c r="I3272" s="859"/>
    </row>
    <row r="3273" spans="1:9" x14ac:dyDescent="0.25">
      <c r="A3273" s="933">
        <v>92307</v>
      </c>
      <c r="B3273" s="933" t="s">
        <v>6195</v>
      </c>
      <c r="C3273" s="933" t="s">
        <v>169</v>
      </c>
      <c r="D3273" s="934">
        <v>43.33</v>
      </c>
      <c r="E3273" s="290"/>
      <c r="F3273" s="857"/>
      <c r="G3273" s="859"/>
      <c r="H3273" s="859"/>
      <c r="I3273" s="859"/>
    </row>
    <row r="3274" spans="1:9" x14ac:dyDescent="0.25">
      <c r="A3274" s="933">
        <v>92308</v>
      </c>
      <c r="B3274" s="933" t="s">
        <v>6196</v>
      </c>
      <c r="C3274" s="933" t="s">
        <v>169</v>
      </c>
      <c r="D3274" s="934">
        <v>39.729999999999997</v>
      </c>
      <c r="E3274" s="290"/>
      <c r="F3274" s="857"/>
      <c r="G3274" s="859"/>
      <c r="H3274" s="859"/>
      <c r="I3274" s="859"/>
    </row>
    <row r="3275" spans="1:9" x14ac:dyDescent="0.25">
      <c r="A3275" s="933">
        <v>92309</v>
      </c>
      <c r="B3275" s="933" t="s">
        <v>6197</v>
      </c>
      <c r="C3275" s="933" t="s">
        <v>169</v>
      </c>
      <c r="D3275" s="934">
        <v>111.75</v>
      </c>
      <c r="E3275" s="290"/>
      <c r="F3275" s="857"/>
      <c r="G3275" s="859"/>
      <c r="H3275" s="859"/>
      <c r="I3275" s="859"/>
    </row>
    <row r="3276" spans="1:9" x14ac:dyDescent="0.25">
      <c r="A3276" s="933">
        <v>92310</v>
      </c>
      <c r="B3276" s="933" t="s">
        <v>6198</v>
      </c>
      <c r="C3276" s="933" t="s">
        <v>169</v>
      </c>
      <c r="D3276" s="934">
        <v>123.29</v>
      </c>
      <c r="E3276" s="290"/>
      <c r="F3276" s="857"/>
      <c r="G3276" s="859"/>
      <c r="H3276" s="859"/>
      <c r="I3276" s="859"/>
    </row>
    <row r="3277" spans="1:9" x14ac:dyDescent="0.25">
      <c r="A3277" s="933">
        <v>92320</v>
      </c>
      <c r="B3277" s="933" t="s">
        <v>6199</v>
      </c>
      <c r="C3277" s="933" t="s">
        <v>169</v>
      </c>
      <c r="D3277" s="934">
        <v>30.54</v>
      </c>
      <c r="E3277" s="290"/>
      <c r="F3277" s="857"/>
      <c r="G3277" s="859"/>
      <c r="H3277" s="859"/>
      <c r="I3277" s="859"/>
    </row>
    <row r="3278" spans="1:9" x14ac:dyDescent="0.25">
      <c r="A3278" s="933">
        <v>92321</v>
      </c>
      <c r="B3278" s="933" t="s">
        <v>6200</v>
      </c>
      <c r="C3278" s="933" t="s">
        <v>169</v>
      </c>
      <c r="D3278" s="934">
        <v>49.66</v>
      </c>
      <c r="E3278" s="290"/>
      <c r="F3278" s="857"/>
      <c r="G3278" s="859"/>
      <c r="H3278" s="859"/>
      <c r="I3278" s="859"/>
    </row>
    <row r="3279" spans="1:9" x14ac:dyDescent="0.25">
      <c r="A3279" s="933">
        <v>92322</v>
      </c>
      <c r="B3279" s="933" t="s">
        <v>6201</v>
      </c>
      <c r="C3279" s="933" t="s">
        <v>169</v>
      </c>
      <c r="D3279" s="934">
        <v>63.5</v>
      </c>
      <c r="E3279" s="290"/>
      <c r="F3279" s="857"/>
      <c r="G3279" s="859"/>
      <c r="H3279" s="859"/>
      <c r="I3279" s="859"/>
    </row>
    <row r="3280" spans="1:9" x14ac:dyDescent="0.25">
      <c r="A3280" s="933">
        <v>92323</v>
      </c>
      <c r="B3280" s="933" t="s">
        <v>6202</v>
      </c>
      <c r="C3280" s="933" t="s">
        <v>169</v>
      </c>
      <c r="D3280" s="934">
        <v>46.28</v>
      </c>
      <c r="E3280" s="290"/>
      <c r="F3280" s="857"/>
      <c r="G3280" s="859"/>
      <c r="H3280" s="859"/>
      <c r="I3280" s="859"/>
    </row>
    <row r="3281" spans="1:9" x14ac:dyDescent="0.25">
      <c r="A3281" s="933">
        <v>92324</v>
      </c>
      <c r="B3281" s="933" t="s">
        <v>6203</v>
      </c>
      <c r="C3281" s="933" t="s">
        <v>169</v>
      </c>
      <c r="D3281" s="934">
        <v>124.49</v>
      </c>
      <c r="E3281" s="290"/>
      <c r="F3281" s="857"/>
      <c r="G3281" s="859"/>
      <c r="H3281" s="859"/>
      <c r="I3281" s="859"/>
    </row>
    <row r="3282" spans="1:9" x14ac:dyDescent="0.25">
      <c r="A3282" s="933">
        <v>92325</v>
      </c>
      <c r="B3282" s="933" t="s">
        <v>6204</v>
      </c>
      <c r="C3282" s="933" t="s">
        <v>169</v>
      </c>
      <c r="D3282" s="934">
        <v>141.36000000000001</v>
      </c>
      <c r="E3282" s="290"/>
      <c r="F3282" s="857"/>
      <c r="G3282" s="859"/>
      <c r="H3282" s="859"/>
      <c r="I3282" s="859"/>
    </row>
    <row r="3283" spans="1:9" x14ac:dyDescent="0.25">
      <c r="A3283" s="933">
        <v>92335</v>
      </c>
      <c r="B3283" s="933" t="s">
        <v>2851</v>
      </c>
      <c r="C3283" s="933" t="s">
        <v>169</v>
      </c>
      <c r="D3283" s="934">
        <v>51.74</v>
      </c>
      <c r="E3283" s="290"/>
      <c r="F3283" s="857"/>
      <c r="G3283" s="859"/>
      <c r="H3283" s="859"/>
      <c r="I3283" s="859"/>
    </row>
    <row r="3284" spans="1:9" x14ac:dyDescent="0.25">
      <c r="A3284" s="933">
        <v>92336</v>
      </c>
      <c r="B3284" s="933" t="s">
        <v>2852</v>
      </c>
      <c r="C3284" s="933" t="s">
        <v>169</v>
      </c>
      <c r="D3284" s="934">
        <v>63.3</v>
      </c>
      <c r="E3284" s="290"/>
      <c r="F3284" s="857"/>
      <c r="G3284" s="859"/>
      <c r="H3284" s="859"/>
      <c r="I3284" s="859"/>
    </row>
    <row r="3285" spans="1:9" x14ac:dyDescent="0.25">
      <c r="A3285" s="933">
        <v>92337</v>
      </c>
      <c r="B3285" s="933" t="s">
        <v>2853</v>
      </c>
      <c r="C3285" s="933" t="s">
        <v>169</v>
      </c>
      <c r="D3285" s="934">
        <v>82.51</v>
      </c>
      <c r="E3285" s="290"/>
      <c r="F3285" s="857"/>
      <c r="G3285" s="859"/>
      <c r="H3285" s="859"/>
      <c r="I3285" s="859"/>
    </row>
    <row r="3286" spans="1:9" x14ac:dyDescent="0.25">
      <c r="A3286" s="933">
        <v>92338</v>
      </c>
      <c r="B3286" s="933" t="s">
        <v>2854</v>
      </c>
      <c r="C3286" s="933" t="s">
        <v>169</v>
      </c>
      <c r="D3286" s="934">
        <v>101.3</v>
      </c>
      <c r="E3286" s="290"/>
      <c r="F3286" s="857"/>
      <c r="G3286" s="859"/>
      <c r="H3286" s="859"/>
      <c r="I3286" s="859"/>
    </row>
    <row r="3287" spans="1:9" x14ac:dyDescent="0.25">
      <c r="A3287" s="933">
        <v>92339</v>
      </c>
      <c r="B3287" s="933" t="s">
        <v>2855</v>
      </c>
      <c r="C3287" s="933" t="s">
        <v>169</v>
      </c>
      <c r="D3287" s="934">
        <v>151.69999999999999</v>
      </c>
      <c r="E3287" s="290"/>
      <c r="F3287" s="857"/>
      <c r="G3287" s="859"/>
      <c r="H3287" s="859"/>
      <c r="I3287" s="859"/>
    </row>
    <row r="3288" spans="1:9" x14ac:dyDescent="0.25">
      <c r="A3288" s="933">
        <v>92341</v>
      </c>
      <c r="B3288" s="933" t="s">
        <v>2856</v>
      </c>
      <c r="C3288" s="933" t="s">
        <v>169</v>
      </c>
      <c r="D3288" s="934">
        <v>60.36</v>
      </c>
      <c r="E3288" s="290"/>
      <c r="F3288" s="857"/>
      <c r="G3288" s="859"/>
      <c r="H3288" s="859"/>
      <c r="I3288" s="859"/>
    </row>
    <row r="3289" spans="1:9" x14ac:dyDescent="0.25">
      <c r="A3289" s="933">
        <v>92342</v>
      </c>
      <c r="B3289" s="933" t="s">
        <v>2857</v>
      </c>
      <c r="C3289" s="933" t="s">
        <v>169</v>
      </c>
      <c r="D3289" s="934">
        <v>71.95</v>
      </c>
      <c r="E3289" s="290"/>
      <c r="F3289" s="857"/>
      <c r="G3289" s="859"/>
      <c r="H3289" s="859"/>
      <c r="I3289" s="859"/>
    </row>
    <row r="3290" spans="1:9" x14ac:dyDescent="0.25">
      <c r="A3290" s="933">
        <v>92343</v>
      </c>
      <c r="B3290" s="933" t="s">
        <v>2858</v>
      </c>
      <c r="C3290" s="933" t="s">
        <v>169</v>
      </c>
      <c r="D3290" s="934">
        <v>91.24</v>
      </c>
      <c r="E3290" s="290"/>
      <c r="F3290" s="857"/>
      <c r="G3290" s="859"/>
      <c r="H3290" s="859"/>
      <c r="I3290" s="859"/>
    </row>
    <row r="3291" spans="1:9" x14ac:dyDescent="0.25">
      <c r="A3291" s="933">
        <v>92361</v>
      </c>
      <c r="B3291" s="933" t="s">
        <v>2859</v>
      </c>
      <c r="C3291" s="933" t="s">
        <v>169</v>
      </c>
      <c r="D3291" s="934">
        <v>83.38</v>
      </c>
      <c r="E3291" s="290"/>
      <c r="F3291" s="857"/>
      <c r="G3291" s="859"/>
      <c r="H3291" s="859"/>
      <c r="I3291" s="859"/>
    </row>
    <row r="3292" spans="1:9" x14ac:dyDescent="0.25">
      <c r="A3292" s="933">
        <v>92362</v>
      </c>
      <c r="B3292" s="933" t="s">
        <v>2860</v>
      </c>
      <c r="C3292" s="933" t="s">
        <v>169</v>
      </c>
      <c r="D3292" s="934">
        <v>133.06</v>
      </c>
      <c r="E3292" s="290"/>
      <c r="F3292" s="857"/>
      <c r="G3292" s="859"/>
      <c r="H3292" s="859"/>
      <c r="I3292" s="859"/>
    </row>
    <row r="3293" spans="1:9" x14ac:dyDescent="0.25">
      <c r="A3293" s="933">
        <v>92364</v>
      </c>
      <c r="B3293" s="933" t="s">
        <v>2861</v>
      </c>
      <c r="C3293" s="933" t="s">
        <v>169</v>
      </c>
      <c r="D3293" s="934">
        <v>31.68</v>
      </c>
      <c r="E3293" s="290"/>
      <c r="F3293" s="857"/>
      <c r="G3293" s="859"/>
      <c r="H3293" s="859"/>
      <c r="I3293" s="859"/>
    </row>
    <row r="3294" spans="1:9" x14ac:dyDescent="0.25">
      <c r="A3294" s="933">
        <v>92365</v>
      </c>
      <c r="B3294" s="933" t="s">
        <v>2862</v>
      </c>
      <c r="C3294" s="933" t="s">
        <v>169</v>
      </c>
      <c r="D3294" s="934">
        <v>36.28</v>
      </c>
      <c r="E3294" s="290"/>
      <c r="F3294" s="857"/>
      <c r="G3294" s="859"/>
      <c r="H3294" s="859"/>
      <c r="I3294" s="859"/>
    </row>
    <row r="3295" spans="1:9" x14ac:dyDescent="0.25">
      <c r="A3295" s="933">
        <v>92366</v>
      </c>
      <c r="B3295" s="933" t="s">
        <v>2863</v>
      </c>
      <c r="C3295" s="933" t="s">
        <v>169</v>
      </c>
      <c r="D3295" s="934">
        <v>49.72</v>
      </c>
      <c r="E3295" s="290"/>
      <c r="F3295" s="857"/>
      <c r="G3295" s="859"/>
      <c r="H3295" s="859"/>
      <c r="I3295" s="859"/>
    </row>
    <row r="3296" spans="1:9" x14ac:dyDescent="0.25">
      <c r="A3296" s="933">
        <v>92367</v>
      </c>
      <c r="B3296" s="933" t="s">
        <v>2864</v>
      </c>
      <c r="C3296" s="933" t="s">
        <v>169</v>
      </c>
      <c r="D3296" s="934">
        <v>60.83</v>
      </c>
      <c r="E3296" s="290"/>
      <c r="F3296" s="857"/>
      <c r="G3296" s="859"/>
      <c r="H3296" s="859"/>
      <c r="I3296" s="859"/>
    </row>
    <row r="3297" spans="1:9" x14ac:dyDescent="0.25">
      <c r="A3297" s="933">
        <v>92368</v>
      </c>
      <c r="B3297" s="933" t="s">
        <v>2865</v>
      </c>
      <c r="C3297" s="933" t="s">
        <v>169</v>
      </c>
      <c r="D3297" s="934">
        <v>79.680000000000007</v>
      </c>
      <c r="E3297" s="290"/>
      <c r="F3297" s="857"/>
      <c r="G3297" s="859"/>
      <c r="H3297" s="859"/>
      <c r="I3297" s="859"/>
    </row>
    <row r="3298" spans="1:9" x14ac:dyDescent="0.25">
      <c r="A3298" s="933">
        <v>92648</v>
      </c>
      <c r="B3298" s="933" t="s">
        <v>2866</v>
      </c>
      <c r="C3298" s="933" t="s">
        <v>169</v>
      </c>
      <c r="D3298" s="934">
        <v>71.08</v>
      </c>
      <c r="E3298" s="290"/>
      <c r="F3298" s="857"/>
      <c r="G3298" s="859"/>
      <c r="H3298" s="859"/>
      <c r="I3298" s="859"/>
    </row>
    <row r="3299" spans="1:9" x14ac:dyDescent="0.25">
      <c r="A3299" s="933">
        <v>92649</v>
      </c>
      <c r="B3299" s="933" t="s">
        <v>2867</v>
      </c>
      <c r="C3299" s="933" t="s">
        <v>169</v>
      </c>
      <c r="D3299" s="934">
        <v>86.61</v>
      </c>
      <c r="E3299" s="290"/>
      <c r="F3299" s="857"/>
      <c r="G3299" s="859"/>
      <c r="H3299" s="859"/>
      <c r="I3299" s="859"/>
    </row>
    <row r="3300" spans="1:9" x14ac:dyDescent="0.25">
      <c r="A3300" s="933">
        <v>92650</v>
      </c>
      <c r="B3300" s="933" t="s">
        <v>2868</v>
      </c>
      <c r="C3300" s="933" t="s">
        <v>169</v>
      </c>
      <c r="D3300" s="934">
        <v>136.27000000000001</v>
      </c>
      <c r="E3300" s="290"/>
      <c r="F3300" s="857"/>
      <c r="G3300" s="859"/>
      <c r="H3300" s="859"/>
      <c r="I3300" s="859"/>
    </row>
    <row r="3301" spans="1:9" x14ac:dyDescent="0.25">
      <c r="A3301" s="933">
        <v>92652</v>
      </c>
      <c r="B3301" s="933" t="s">
        <v>2869</v>
      </c>
      <c r="C3301" s="933" t="s">
        <v>169</v>
      </c>
      <c r="D3301" s="934">
        <v>35.590000000000003</v>
      </c>
      <c r="E3301" s="290"/>
      <c r="F3301" s="857"/>
      <c r="G3301" s="859"/>
      <c r="H3301" s="859"/>
      <c r="I3301" s="859"/>
    </row>
    <row r="3302" spans="1:9" x14ac:dyDescent="0.25">
      <c r="A3302" s="933">
        <v>92653</v>
      </c>
      <c r="B3302" s="933" t="s">
        <v>2870</v>
      </c>
      <c r="C3302" s="933" t="s">
        <v>169</v>
      </c>
      <c r="D3302" s="934">
        <v>40.25</v>
      </c>
      <c r="E3302" s="290"/>
      <c r="F3302" s="857"/>
      <c r="G3302" s="859"/>
      <c r="H3302" s="859"/>
      <c r="I3302" s="859"/>
    </row>
    <row r="3303" spans="1:9" x14ac:dyDescent="0.25">
      <c r="A3303" s="933">
        <v>92654</v>
      </c>
      <c r="B3303" s="933" t="s">
        <v>2871</v>
      </c>
      <c r="C3303" s="933" t="s">
        <v>169</v>
      </c>
      <c r="D3303" s="934">
        <v>53.69</v>
      </c>
      <c r="E3303" s="290"/>
      <c r="F3303" s="857"/>
      <c r="G3303" s="859"/>
      <c r="H3303" s="859"/>
      <c r="I3303" s="859"/>
    </row>
    <row r="3304" spans="1:9" x14ac:dyDescent="0.25">
      <c r="A3304" s="933">
        <v>92655</v>
      </c>
      <c r="B3304" s="933" t="s">
        <v>2872</v>
      </c>
      <c r="C3304" s="933" t="s">
        <v>169</v>
      </c>
      <c r="D3304" s="934">
        <v>64.87</v>
      </c>
      <c r="E3304" s="290"/>
      <c r="F3304" s="857"/>
      <c r="G3304" s="859"/>
      <c r="H3304" s="859"/>
      <c r="I3304" s="859"/>
    </row>
    <row r="3305" spans="1:9" x14ac:dyDescent="0.25">
      <c r="A3305" s="933">
        <v>92656</v>
      </c>
      <c r="B3305" s="933" t="s">
        <v>2873</v>
      </c>
      <c r="C3305" s="933" t="s">
        <v>169</v>
      </c>
      <c r="D3305" s="934">
        <v>83.72</v>
      </c>
      <c r="E3305" s="290"/>
      <c r="F3305" s="857"/>
      <c r="G3305" s="859"/>
      <c r="H3305" s="859"/>
      <c r="I3305" s="859"/>
    </row>
    <row r="3306" spans="1:9" x14ac:dyDescent="0.25">
      <c r="A3306" s="933">
        <v>92687</v>
      </c>
      <c r="B3306" s="933" t="s">
        <v>2874</v>
      </c>
      <c r="C3306" s="933" t="s">
        <v>169</v>
      </c>
      <c r="D3306" s="934">
        <v>17.32</v>
      </c>
      <c r="E3306" s="290"/>
      <c r="F3306" s="857"/>
      <c r="G3306" s="859"/>
      <c r="H3306" s="859"/>
      <c r="I3306" s="859"/>
    </row>
    <row r="3307" spans="1:9" x14ac:dyDescent="0.25">
      <c r="A3307" s="933">
        <v>92688</v>
      </c>
      <c r="B3307" s="933" t="s">
        <v>2875</v>
      </c>
      <c r="C3307" s="933" t="s">
        <v>169</v>
      </c>
      <c r="D3307" s="934">
        <v>25.09</v>
      </c>
      <c r="E3307" s="290"/>
      <c r="F3307" s="857"/>
      <c r="G3307" s="859"/>
      <c r="H3307" s="859"/>
      <c r="I3307" s="859"/>
    </row>
    <row r="3308" spans="1:9" x14ac:dyDescent="0.25">
      <c r="A3308" s="933">
        <v>92689</v>
      </c>
      <c r="B3308" s="933" t="s">
        <v>2876</v>
      </c>
      <c r="C3308" s="933" t="s">
        <v>169</v>
      </c>
      <c r="D3308" s="934">
        <v>35.299999999999997</v>
      </c>
      <c r="E3308" s="290"/>
      <c r="F3308" s="857"/>
      <c r="G3308" s="859"/>
      <c r="H3308" s="859"/>
      <c r="I3308" s="859"/>
    </row>
    <row r="3309" spans="1:9" x14ac:dyDescent="0.25">
      <c r="A3309" s="933">
        <v>92690</v>
      </c>
      <c r="B3309" s="933" t="s">
        <v>2877</v>
      </c>
      <c r="C3309" s="933" t="s">
        <v>169</v>
      </c>
      <c r="D3309" s="934">
        <v>50.78</v>
      </c>
      <c r="E3309" s="290"/>
      <c r="F3309" s="857"/>
      <c r="G3309" s="859"/>
      <c r="H3309" s="859"/>
      <c r="I3309" s="859"/>
    </row>
    <row r="3310" spans="1:9" x14ac:dyDescent="0.25">
      <c r="A3310" s="933">
        <v>94462</v>
      </c>
      <c r="B3310" s="933" t="s">
        <v>2878</v>
      </c>
      <c r="C3310" s="933" t="s">
        <v>169</v>
      </c>
      <c r="D3310" s="934">
        <v>61.28</v>
      </c>
      <c r="E3310" s="290"/>
      <c r="F3310" s="857"/>
      <c r="G3310" s="859"/>
      <c r="H3310" s="859"/>
      <c r="I3310" s="859"/>
    </row>
    <row r="3311" spans="1:9" x14ac:dyDescent="0.25">
      <c r="A3311" s="933">
        <v>94463</v>
      </c>
      <c r="B3311" s="933" t="s">
        <v>2879</v>
      </c>
      <c r="C3311" s="933" t="s">
        <v>169</v>
      </c>
      <c r="D3311" s="934">
        <v>70.400000000000006</v>
      </c>
      <c r="E3311" s="290"/>
      <c r="F3311" s="857"/>
      <c r="G3311" s="859"/>
      <c r="H3311" s="859"/>
      <c r="I3311" s="859"/>
    </row>
    <row r="3312" spans="1:9" x14ac:dyDescent="0.25">
      <c r="A3312" s="933">
        <v>94464</v>
      </c>
      <c r="B3312" s="933" t="s">
        <v>2880</v>
      </c>
      <c r="C3312" s="933" t="s">
        <v>169</v>
      </c>
      <c r="D3312" s="934">
        <v>97.84</v>
      </c>
      <c r="E3312" s="290"/>
      <c r="F3312" s="857"/>
      <c r="G3312" s="859"/>
      <c r="H3312" s="859"/>
      <c r="I3312" s="859"/>
    </row>
    <row r="3313" spans="1:9" x14ac:dyDescent="0.25">
      <c r="A3313" s="933">
        <v>94602</v>
      </c>
      <c r="B3313" s="933" t="s">
        <v>6205</v>
      </c>
      <c r="C3313" s="933" t="s">
        <v>169</v>
      </c>
      <c r="D3313" s="934">
        <v>125.33</v>
      </c>
      <c r="E3313" s="290"/>
      <c r="F3313" s="857"/>
      <c r="G3313" s="859"/>
      <c r="H3313" s="859"/>
      <c r="I3313" s="859"/>
    </row>
    <row r="3314" spans="1:9" x14ac:dyDescent="0.25">
      <c r="A3314" s="933">
        <v>94603</v>
      </c>
      <c r="B3314" s="933" t="s">
        <v>6206</v>
      </c>
      <c r="C3314" s="933" t="s">
        <v>169</v>
      </c>
      <c r="D3314" s="934">
        <v>165.29</v>
      </c>
      <c r="E3314" s="290"/>
      <c r="F3314" s="857"/>
      <c r="G3314" s="859"/>
      <c r="H3314" s="859"/>
      <c r="I3314" s="859"/>
    </row>
    <row r="3315" spans="1:9" x14ac:dyDescent="0.25">
      <c r="A3315" s="933">
        <v>94604</v>
      </c>
      <c r="B3315" s="933" t="s">
        <v>6207</v>
      </c>
      <c r="C3315" s="933" t="s">
        <v>169</v>
      </c>
      <c r="D3315" s="934">
        <v>223.32</v>
      </c>
      <c r="E3315" s="290"/>
      <c r="F3315" s="857"/>
      <c r="G3315" s="859"/>
      <c r="H3315" s="859"/>
      <c r="I3315" s="859"/>
    </row>
    <row r="3316" spans="1:9" x14ac:dyDescent="0.25">
      <c r="A3316" s="933">
        <v>94605</v>
      </c>
      <c r="B3316" s="933" t="s">
        <v>6208</v>
      </c>
      <c r="C3316" s="933" t="s">
        <v>169</v>
      </c>
      <c r="D3316" s="934">
        <v>315.06</v>
      </c>
      <c r="E3316" s="290"/>
      <c r="F3316" s="857"/>
      <c r="G3316" s="859"/>
      <c r="H3316" s="859"/>
      <c r="I3316" s="859"/>
    </row>
    <row r="3317" spans="1:9" x14ac:dyDescent="0.25">
      <c r="A3317" s="933">
        <v>94648</v>
      </c>
      <c r="B3317" s="933" t="s">
        <v>2881</v>
      </c>
      <c r="C3317" s="933" t="s">
        <v>169</v>
      </c>
      <c r="D3317" s="934">
        <v>7.9</v>
      </c>
      <c r="E3317" s="290"/>
      <c r="F3317" s="857"/>
      <c r="G3317" s="859"/>
      <c r="H3317" s="859"/>
      <c r="I3317" s="859"/>
    </row>
    <row r="3318" spans="1:9" x14ac:dyDescent="0.25">
      <c r="A3318" s="933">
        <v>94649</v>
      </c>
      <c r="B3318" s="933" t="s">
        <v>2882</v>
      </c>
      <c r="C3318" s="933" t="s">
        <v>169</v>
      </c>
      <c r="D3318" s="934">
        <v>11.05</v>
      </c>
      <c r="E3318" s="290"/>
      <c r="F3318" s="857"/>
      <c r="G3318" s="859"/>
      <c r="H3318" s="859"/>
      <c r="I3318" s="859"/>
    </row>
    <row r="3319" spans="1:9" x14ac:dyDescent="0.25">
      <c r="A3319" s="933">
        <v>94650</v>
      </c>
      <c r="B3319" s="933" t="s">
        <v>2883</v>
      </c>
      <c r="C3319" s="933" t="s">
        <v>169</v>
      </c>
      <c r="D3319" s="934">
        <v>15.79</v>
      </c>
      <c r="E3319" s="290"/>
      <c r="F3319" s="857"/>
      <c r="G3319" s="859"/>
      <c r="H3319" s="859"/>
      <c r="I3319" s="859"/>
    </row>
    <row r="3320" spans="1:9" x14ac:dyDescent="0.25">
      <c r="A3320" s="933">
        <v>94651</v>
      </c>
      <c r="B3320" s="933" t="s">
        <v>2884</v>
      </c>
      <c r="C3320" s="933" t="s">
        <v>169</v>
      </c>
      <c r="D3320" s="934">
        <v>16.98</v>
      </c>
      <c r="E3320" s="290"/>
      <c r="F3320" s="857"/>
      <c r="G3320" s="859"/>
      <c r="H3320" s="859"/>
      <c r="I3320" s="859"/>
    </row>
    <row r="3321" spans="1:9" x14ac:dyDescent="0.25">
      <c r="A3321" s="933">
        <v>94652</v>
      </c>
      <c r="B3321" s="933" t="s">
        <v>2885</v>
      </c>
      <c r="C3321" s="933" t="s">
        <v>169</v>
      </c>
      <c r="D3321" s="934">
        <v>27.63</v>
      </c>
      <c r="E3321" s="290"/>
      <c r="F3321" s="857"/>
      <c r="G3321" s="859"/>
      <c r="H3321" s="859"/>
      <c r="I3321" s="859"/>
    </row>
    <row r="3322" spans="1:9" x14ac:dyDescent="0.25">
      <c r="A3322" s="933">
        <v>94653</v>
      </c>
      <c r="B3322" s="933" t="s">
        <v>2886</v>
      </c>
      <c r="C3322" s="933" t="s">
        <v>169</v>
      </c>
      <c r="D3322" s="934">
        <v>37.9</v>
      </c>
      <c r="E3322" s="290"/>
      <c r="F3322" s="857"/>
      <c r="G3322" s="859"/>
      <c r="H3322" s="859"/>
      <c r="I3322" s="859"/>
    </row>
    <row r="3323" spans="1:9" x14ac:dyDescent="0.25">
      <c r="A3323" s="933">
        <v>94654</v>
      </c>
      <c r="B3323" s="933" t="s">
        <v>2887</v>
      </c>
      <c r="C3323" s="933" t="s">
        <v>169</v>
      </c>
      <c r="D3323" s="934">
        <v>52.05</v>
      </c>
      <c r="E3323" s="290"/>
      <c r="F3323" s="857"/>
      <c r="G3323" s="859"/>
      <c r="H3323" s="859"/>
      <c r="I3323" s="859"/>
    </row>
    <row r="3324" spans="1:9" x14ac:dyDescent="0.25">
      <c r="A3324" s="933">
        <v>94655</v>
      </c>
      <c r="B3324" s="933" t="s">
        <v>2888</v>
      </c>
      <c r="C3324" s="933" t="s">
        <v>169</v>
      </c>
      <c r="D3324" s="934">
        <v>70.349999999999994</v>
      </c>
      <c r="E3324" s="290"/>
      <c r="F3324" s="857"/>
      <c r="G3324" s="859"/>
      <c r="H3324" s="859"/>
      <c r="I3324" s="859"/>
    </row>
    <row r="3325" spans="1:9" x14ac:dyDescent="0.25">
      <c r="A3325" s="933">
        <v>94716</v>
      </c>
      <c r="B3325" s="933" t="s">
        <v>2889</v>
      </c>
      <c r="C3325" s="933" t="s">
        <v>169</v>
      </c>
      <c r="D3325" s="934">
        <v>17.78</v>
      </c>
      <c r="E3325" s="290"/>
      <c r="F3325" s="857"/>
      <c r="G3325" s="859"/>
      <c r="H3325" s="859"/>
      <c r="I3325" s="859"/>
    </row>
    <row r="3326" spans="1:9" x14ac:dyDescent="0.25">
      <c r="A3326" s="933">
        <v>94717</v>
      </c>
      <c r="B3326" s="933" t="s">
        <v>2890</v>
      </c>
      <c r="C3326" s="933" t="s">
        <v>169</v>
      </c>
      <c r="D3326" s="934">
        <v>25.51</v>
      </c>
      <c r="E3326" s="290"/>
      <c r="F3326" s="857"/>
      <c r="G3326" s="859"/>
      <c r="H3326" s="859"/>
      <c r="I3326" s="859"/>
    </row>
    <row r="3327" spans="1:9" x14ac:dyDescent="0.25">
      <c r="A3327" s="933">
        <v>94718</v>
      </c>
      <c r="B3327" s="933" t="s">
        <v>2891</v>
      </c>
      <c r="C3327" s="933" t="s">
        <v>169</v>
      </c>
      <c r="D3327" s="934">
        <v>31.67</v>
      </c>
      <c r="E3327" s="290"/>
      <c r="F3327" s="857"/>
      <c r="G3327" s="859"/>
      <c r="H3327" s="859"/>
      <c r="I3327" s="859"/>
    </row>
    <row r="3328" spans="1:9" x14ac:dyDescent="0.25">
      <c r="A3328" s="933">
        <v>94719</v>
      </c>
      <c r="B3328" s="933" t="s">
        <v>2892</v>
      </c>
      <c r="C3328" s="933" t="s">
        <v>169</v>
      </c>
      <c r="D3328" s="934">
        <v>40.96</v>
      </c>
      <c r="E3328" s="290"/>
      <c r="F3328" s="857"/>
      <c r="G3328" s="859"/>
      <c r="H3328" s="859"/>
      <c r="I3328" s="859"/>
    </row>
    <row r="3329" spans="1:9" x14ac:dyDescent="0.25">
      <c r="A3329" s="933">
        <v>94720</v>
      </c>
      <c r="B3329" s="933" t="s">
        <v>2893</v>
      </c>
      <c r="C3329" s="933" t="s">
        <v>169</v>
      </c>
      <c r="D3329" s="934">
        <v>62.21</v>
      </c>
      <c r="E3329" s="290"/>
      <c r="F3329" s="857"/>
      <c r="G3329" s="859"/>
      <c r="H3329" s="859"/>
      <c r="I3329" s="859"/>
    </row>
    <row r="3330" spans="1:9" x14ac:dyDescent="0.25">
      <c r="A3330" s="933">
        <v>94721</v>
      </c>
      <c r="B3330" s="933" t="s">
        <v>2894</v>
      </c>
      <c r="C3330" s="933" t="s">
        <v>169</v>
      </c>
      <c r="D3330" s="934">
        <v>89.41</v>
      </c>
      <c r="E3330" s="290"/>
      <c r="F3330" s="857"/>
      <c r="G3330" s="859"/>
      <c r="H3330" s="859"/>
      <c r="I3330" s="859"/>
    </row>
    <row r="3331" spans="1:9" x14ac:dyDescent="0.25">
      <c r="A3331" s="933">
        <v>94722</v>
      </c>
      <c r="B3331" s="933" t="s">
        <v>2895</v>
      </c>
      <c r="C3331" s="933" t="s">
        <v>169</v>
      </c>
      <c r="D3331" s="934">
        <v>156.69</v>
      </c>
      <c r="E3331" s="290"/>
      <c r="F3331" s="857"/>
      <c r="G3331" s="859"/>
      <c r="H3331" s="859"/>
      <c r="I3331" s="859"/>
    </row>
    <row r="3332" spans="1:9" x14ac:dyDescent="0.25">
      <c r="A3332" s="933">
        <v>95697</v>
      </c>
      <c r="B3332" s="933" t="s">
        <v>6209</v>
      </c>
      <c r="C3332" s="933" t="s">
        <v>169</v>
      </c>
      <c r="D3332" s="934">
        <v>67.86</v>
      </c>
      <c r="E3332" s="290"/>
      <c r="F3332" s="857"/>
      <c r="G3332" s="859"/>
      <c r="H3332" s="859"/>
      <c r="I3332" s="859"/>
    </row>
    <row r="3333" spans="1:9" x14ac:dyDescent="0.25">
      <c r="A3333" s="933">
        <v>96635</v>
      </c>
      <c r="B3333" s="933" t="s">
        <v>2896</v>
      </c>
      <c r="C3333" s="933" t="s">
        <v>169</v>
      </c>
      <c r="D3333" s="934">
        <v>23.32</v>
      </c>
      <c r="E3333" s="290"/>
      <c r="F3333" s="857"/>
      <c r="G3333" s="859"/>
      <c r="H3333" s="859"/>
      <c r="I3333" s="859"/>
    </row>
    <row r="3334" spans="1:9" x14ac:dyDescent="0.25">
      <c r="A3334" s="933">
        <v>96636</v>
      </c>
      <c r="B3334" s="933" t="s">
        <v>2897</v>
      </c>
      <c r="C3334" s="933" t="s">
        <v>169</v>
      </c>
      <c r="D3334" s="934">
        <v>24.78</v>
      </c>
      <c r="E3334" s="290"/>
      <c r="F3334" s="857"/>
      <c r="G3334" s="859"/>
      <c r="H3334" s="859"/>
      <c r="I3334" s="859"/>
    </row>
    <row r="3335" spans="1:9" x14ac:dyDescent="0.25">
      <c r="A3335" s="933">
        <v>96644</v>
      </c>
      <c r="B3335" s="933" t="s">
        <v>2898</v>
      </c>
      <c r="C3335" s="933" t="s">
        <v>169</v>
      </c>
      <c r="D3335" s="934">
        <v>14.39</v>
      </c>
      <c r="E3335" s="290"/>
      <c r="F3335" s="857"/>
      <c r="G3335" s="859"/>
      <c r="H3335" s="859"/>
      <c r="I3335" s="859"/>
    </row>
    <row r="3336" spans="1:9" x14ac:dyDescent="0.25">
      <c r="A3336" s="933">
        <v>96645</v>
      </c>
      <c r="B3336" s="933" t="s">
        <v>2899</v>
      </c>
      <c r="C3336" s="933" t="s">
        <v>169</v>
      </c>
      <c r="D3336" s="934">
        <v>18.72</v>
      </c>
      <c r="E3336" s="290"/>
      <c r="F3336" s="857"/>
      <c r="G3336" s="859"/>
      <c r="H3336" s="859"/>
      <c r="I3336" s="859"/>
    </row>
    <row r="3337" spans="1:9" x14ac:dyDescent="0.25">
      <c r="A3337" s="933">
        <v>96646</v>
      </c>
      <c r="B3337" s="933" t="s">
        <v>2900</v>
      </c>
      <c r="C3337" s="933" t="s">
        <v>169</v>
      </c>
      <c r="D3337" s="934">
        <v>29.12</v>
      </c>
      <c r="E3337" s="290"/>
      <c r="F3337" s="857"/>
      <c r="G3337" s="859"/>
      <c r="H3337" s="859"/>
      <c r="I3337" s="859"/>
    </row>
    <row r="3338" spans="1:9" x14ac:dyDescent="0.25">
      <c r="A3338" s="933">
        <v>96647</v>
      </c>
      <c r="B3338" s="933" t="s">
        <v>2901</v>
      </c>
      <c r="C3338" s="933" t="s">
        <v>169</v>
      </c>
      <c r="D3338" s="934">
        <v>12.77</v>
      </c>
      <c r="E3338" s="290"/>
      <c r="F3338" s="857"/>
      <c r="G3338" s="859"/>
      <c r="H3338" s="859"/>
      <c r="I3338" s="859"/>
    </row>
    <row r="3339" spans="1:9" x14ac:dyDescent="0.25">
      <c r="A3339" s="933">
        <v>96648</v>
      </c>
      <c r="B3339" s="933" t="s">
        <v>2902</v>
      </c>
      <c r="C3339" s="933" t="s">
        <v>169</v>
      </c>
      <c r="D3339" s="934">
        <v>23.6</v>
      </c>
      <c r="E3339" s="290"/>
      <c r="F3339" s="857"/>
      <c r="G3339" s="859"/>
      <c r="H3339" s="859"/>
      <c r="I3339" s="859"/>
    </row>
    <row r="3340" spans="1:9" x14ac:dyDescent="0.25">
      <c r="A3340" s="933">
        <v>96649</v>
      </c>
      <c r="B3340" s="933" t="s">
        <v>2903</v>
      </c>
      <c r="C3340" s="933" t="s">
        <v>169</v>
      </c>
      <c r="D3340" s="934">
        <v>35.119999999999997</v>
      </c>
      <c r="E3340" s="290"/>
      <c r="F3340" s="857"/>
      <c r="G3340" s="859"/>
      <c r="H3340" s="859"/>
      <c r="I3340" s="859"/>
    </row>
    <row r="3341" spans="1:9" x14ac:dyDescent="0.25">
      <c r="A3341" s="933">
        <v>96668</v>
      </c>
      <c r="B3341" s="933" t="s">
        <v>2904</v>
      </c>
      <c r="C3341" s="933" t="s">
        <v>169</v>
      </c>
      <c r="D3341" s="934">
        <v>8.17</v>
      </c>
      <c r="E3341" s="290"/>
      <c r="F3341" s="857"/>
      <c r="G3341" s="859"/>
      <c r="H3341" s="859"/>
      <c r="I3341" s="859"/>
    </row>
    <row r="3342" spans="1:9" x14ac:dyDescent="0.25">
      <c r="A3342" s="933">
        <v>96669</v>
      </c>
      <c r="B3342" s="933" t="s">
        <v>2905</v>
      </c>
      <c r="C3342" s="933" t="s">
        <v>169</v>
      </c>
      <c r="D3342" s="934">
        <v>10.1</v>
      </c>
      <c r="E3342" s="290"/>
      <c r="F3342" s="857"/>
      <c r="G3342" s="859"/>
      <c r="H3342" s="859"/>
      <c r="I3342" s="859"/>
    </row>
    <row r="3343" spans="1:9" x14ac:dyDescent="0.25">
      <c r="A3343" s="933">
        <v>96670</v>
      </c>
      <c r="B3343" s="933" t="s">
        <v>2906</v>
      </c>
      <c r="C3343" s="933" t="s">
        <v>169</v>
      </c>
      <c r="D3343" s="934">
        <v>15.33</v>
      </c>
      <c r="E3343" s="290"/>
      <c r="F3343" s="857"/>
      <c r="G3343" s="859"/>
      <c r="H3343" s="859"/>
      <c r="I3343" s="859"/>
    </row>
    <row r="3344" spans="1:9" x14ac:dyDescent="0.25">
      <c r="A3344" s="933">
        <v>96671</v>
      </c>
      <c r="B3344" s="933" t="s">
        <v>2907</v>
      </c>
      <c r="C3344" s="933" t="s">
        <v>169</v>
      </c>
      <c r="D3344" s="934">
        <v>20.61</v>
      </c>
      <c r="E3344" s="290"/>
      <c r="F3344" s="857"/>
      <c r="G3344" s="859"/>
      <c r="H3344" s="859"/>
      <c r="I3344" s="859"/>
    </row>
    <row r="3345" spans="1:9" x14ac:dyDescent="0.25">
      <c r="A3345" s="933">
        <v>96672</v>
      </c>
      <c r="B3345" s="933" t="s">
        <v>2908</v>
      </c>
      <c r="C3345" s="933" t="s">
        <v>169</v>
      </c>
      <c r="D3345" s="934">
        <v>30.32</v>
      </c>
      <c r="E3345" s="290"/>
      <c r="F3345" s="857"/>
      <c r="G3345" s="859"/>
      <c r="H3345" s="859"/>
      <c r="I3345" s="859"/>
    </row>
    <row r="3346" spans="1:9" x14ac:dyDescent="0.25">
      <c r="A3346" s="933">
        <v>96673</v>
      </c>
      <c r="B3346" s="933" t="s">
        <v>2909</v>
      </c>
      <c r="C3346" s="933" t="s">
        <v>169</v>
      </c>
      <c r="D3346" s="934">
        <v>49.21</v>
      </c>
      <c r="E3346" s="290"/>
      <c r="F3346" s="857"/>
      <c r="G3346" s="859"/>
      <c r="H3346" s="859"/>
      <c r="I3346" s="859"/>
    </row>
    <row r="3347" spans="1:9" x14ac:dyDescent="0.25">
      <c r="A3347" s="933">
        <v>96674</v>
      </c>
      <c r="B3347" s="933" t="s">
        <v>2910</v>
      </c>
      <c r="C3347" s="933" t="s">
        <v>169</v>
      </c>
      <c r="D3347" s="934">
        <v>69.180000000000007</v>
      </c>
      <c r="E3347" s="290"/>
      <c r="F3347" s="857"/>
      <c r="G3347" s="859"/>
      <c r="H3347" s="859"/>
      <c r="I3347" s="859"/>
    </row>
    <row r="3348" spans="1:9" x14ac:dyDescent="0.25">
      <c r="A3348" s="933">
        <v>96675</v>
      </c>
      <c r="B3348" s="933" t="s">
        <v>2911</v>
      </c>
      <c r="C3348" s="933" t="s">
        <v>169</v>
      </c>
      <c r="D3348" s="934">
        <v>119.53</v>
      </c>
      <c r="E3348" s="290"/>
      <c r="F3348" s="857"/>
      <c r="G3348" s="859"/>
      <c r="H3348" s="859"/>
      <c r="I3348" s="859"/>
    </row>
    <row r="3349" spans="1:9" x14ac:dyDescent="0.25">
      <c r="A3349" s="933">
        <v>96676</v>
      </c>
      <c r="B3349" s="933" t="s">
        <v>2912</v>
      </c>
      <c r="C3349" s="933" t="s">
        <v>169</v>
      </c>
      <c r="D3349" s="934">
        <v>8.1199999999999992</v>
      </c>
      <c r="E3349" s="290"/>
      <c r="F3349" s="857"/>
      <c r="G3349" s="859"/>
      <c r="H3349" s="859"/>
      <c r="I3349" s="859"/>
    </row>
    <row r="3350" spans="1:9" x14ac:dyDescent="0.25">
      <c r="A3350" s="933">
        <v>96677</v>
      </c>
      <c r="B3350" s="933" t="s">
        <v>2913</v>
      </c>
      <c r="C3350" s="933" t="s">
        <v>169</v>
      </c>
      <c r="D3350" s="934">
        <v>13.33</v>
      </c>
      <c r="E3350" s="290"/>
      <c r="F3350" s="857"/>
      <c r="G3350" s="859"/>
      <c r="H3350" s="859"/>
      <c r="I3350" s="859"/>
    </row>
    <row r="3351" spans="1:9" x14ac:dyDescent="0.25">
      <c r="A3351" s="933">
        <v>96678</v>
      </c>
      <c r="B3351" s="933" t="s">
        <v>2914</v>
      </c>
      <c r="C3351" s="933" t="s">
        <v>169</v>
      </c>
      <c r="D3351" s="934">
        <v>18.55</v>
      </c>
      <c r="E3351" s="290"/>
      <c r="F3351" s="857"/>
      <c r="G3351" s="859"/>
      <c r="H3351" s="859"/>
      <c r="I3351" s="859"/>
    </row>
    <row r="3352" spans="1:9" x14ac:dyDescent="0.25">
      <c r="A3352" s="933">
        <v>96679</v>
      </c>
      <c r="B3352" s="933" t="s">
        <v>2915</v>
      </c>
      <c r="C3352" s="933" t="s">
        <v>169</v>
      </c>
      <c r="D3352" s="934">
        <v>27.1</v>
      </c>
      <c r="E3352" s="290"/>
      <c r="F3352" s="857"/>
      <c r="G3352" s="859"/>
      <c r="H3352" s="859"/>
      <c r="I3352" s="859"/>
    </row>
    <row r="3353" spans="1:9" x14ac:dyDescent="0.25">
      <c r="A3353" s="933">
        <v>96680</v>
      </c>
      <c r="B3353" s="933" t="s">
        <v>2916</v>
      </c>
      <c r="C3353" s="933" t="s">
        <v>169</v>
      </c>
      <c r="D3353" s="934">
        <v>36.72</v>
      </c>
      <c r="E3353" s="290"/>
      <c r="F3353" s="857"/>
      <c r="G3353" s="859"/>
      <c r="H3353" s="859"/>
      <c r="I3353" s="859"/>
    </row>
    <row r="3354" spans="1:9" x14ac:dyDescent="0.25">
      <c r="A3354" s="933">
        <v>96681</v>
      </c>
      <c r="B3354" s="933" t="s">
        <v>2917</v>
      </c>
      <c r="C3354" s="933" t="s">
        <v>169</v>
      </c>
      <c r="D3354" s="934">
        <v>67.709999999999994</v>
      </c>
      <c r="E3354" s="290"/>
      <c r="F3354" s="857"/>
      <c r="G3354" s="859"/>
      <c r="H3354" s="859"/>
      <c r="I3354" s="859"/>
    </row>
    <row r="3355" spans="1:9" x14ac:dyDescent="0.25">
      <c r="A3355" s="933">
        <v>96682</v>
      </c>
      <c r="B3355" s="933" t="s">
        <v>2918</v>
      </c>
      <c r="C3355" s="933" t="s">
        <v>169</v>
      </c>
      <c r="D3355" s="934">
        <v>99.76</v>
      </c>
      <c r="E3355" s="290"/>
      <c r="F3355" s="857"/>
      <c r="G3355" s="859"/>
      <c r="H3355" s="859"/>
      <c r="I3355" s="859"/>
    </row>
    <row r="3356" spans="1:9" x14ac:dyDescent="0.25">
      <c r="A3356" s="933">
        <v>96683</v>
      </c>
      <c r="B3356" s="933" t="s">
        <v>2919</v>
      </c>
      <c r="C3356" s="933" t="s">
        <v>169</v>
      </c>
      <c r="D3356" s="934">
        <v>136.93</v>
      </c>
      <c r="E3356" s="290"/>
      <c r="F3356" s="857"/>
      <c r="G3356" s="859"/>
      <c r="H3356" s="859"/>
      <c r="I3356" s="859"/>
    </row>
    <row r="3357" spans="1:9" x14ac:dyDescent="0.25">
      <c r="A3357" s="933">
        <v>96718</v>
      </c>
      <c r="B3357" s="933" t="s">
        <v>2920</v>
      </c>
      <c r="C3357" s="933" t="s">
        <v>169</v>
      </c>
      <c r="D3357" s="934">
        <v>5.2</v>
      </c>
      <c r="E3357" s="290"/>
      <c r="F3357" s="857"/>
      <c r="G3357" s="859"/>
      <c r="H3357" s="859"/>
      <c r="I3357" s="859"/>
    </row>
    <row r="3358" spans="1:9" x14ac:dyDescent="0.25">
      <c r="A3358" s="933">
        <v>96719</v>
      </c>
      <c r="B3358" s="933" t="s">
        <v>2921</v>
      </c>
      <c r="C3358" s="933" t="s">
        <v>169</v>
      </c>
      <c r="D3358" s="934">
        <v>11.96</v>
      </c>
      <c r="E3358" s="290"/>
      <c r="F3358" s="857"/>
      <c r="G3358" s="859"/>
      <c r="H3358" s="859"/>
      <c r="I3358" s="859"/>
    </row>
    <row r="3359" spans="1:9" x14ac:dyDescent="0.25">
      <c r="A3359" s="933">
        <v>96720</v>
      </c>
      <c r="B3359" s="933" t="s">
        <v>2922</v>
      </c>
      <c r="C3359" s="933" t="s">
        <v>169</v>
      </c>
      <c r="D3359" s="934">
        <v>14.46</v>
      </c>
      <c r="E3359" s="290"/>
      <c r="F3359" s="857"/>
      <c r="G3359" s="859"/>
      <c r="H3359" s="859"/>
      <c r="I3359" s="859"/>
    </row>
    <row r="3360" spans="1:9" x14ac:dyDescent="0.25">
      <c r="A3360" s="933">
        <v>96721</v>
      </c>
      <c r="B3360" s="933" t="s">
        <v>2923</v>
      </c>
      <c r="C3360" s="933" t="s">
        <v>169</v>
      </c>
      <c r="D3360" s="934">
        <v>18.8</v>
      </c>
      <c r="E3360" s="290"/>
      <c r="F3360" s="857"/>
      <c r="G3360" s="859"/>
      <c r="H3360" s="859"/>
      <c r="I3360" s="859"/>
    </row>
    <row r="3361" spans="1:9" x14ac:dyDescent="0.25">
      <c r="A3361" s="933">
        <v>96722</v>
      </c>
      <c r="B3361" s="933" t="s">
        <v>2924</v>
      </c>
      <c r="C3361" s="933" t="s">
        <v>169</v>
      </c>
      <c r="D3361" s="934">
        <v>25.96</v>
      </c>
      <c r="E3361" s="290"/>
      <c r="F3361" s="857"/>
      <c r="G3361" s="859"/>
      <c r="H3361" s="859"/>
      <c r="I3361" s="859"/>
    </row>
    <row r="3362" spans="1:9" x14ac:dyDescent="0.25">
      <c r="A3362" s="933">
        <v>96723</v>
      </c>
      <c r="B3362" s="933" t="s">
        <v>2925</v>
      </c>
      <c r="C3362" s="933" t="s">
        <v>169</v>
      </c>
      <c r="D3362" s="934">
        <v>33.549999999999997</v>
      </c>
      <c r="E3362" s="290"/>
      <c r="F3362" s="857"/>
      <c r="G3362" s="859"/>
      <c r="H3362" s="859"/>
      <c r="I3362" s="859"/>
    </row>
    <row r="3363" spans="1:9" x14ac:dyDescent="0.25">
      <c r="A3363" s="933">
        <v>96724</v>
      </c>
      <c r="B3363" s="933" t="s">
        <v>2926</v>
      </c>
      <c r="C3363" s="933" t="s">
        <v>169</v>
      </c>
      <c r="D3363" s="934">
        <v>54.83</v>
      </c>
      <c r="E3363" s="290"/>
      <c r="F3363" s="857"/>
      <c r="G3363" s="859"/>
      <c r="H3363" s="859"/>
      <c r="I3363" s="859"/>
    </row>
    <row r="3364" spans="1:9" x14ac:dyDescent="0.25">
      <c r="A3364" s="933">
        <v>96725</v>
      </c>
      <c r="B3364" s="933" t="s">
        <v>2927</v>
      </c>
      <c r="C3364" s="933" t="s">
        <v>169</v>
      </c>
      <c r="D3364" s="934">
        <v>70.66</v>
      </c>
      <c r="E3364" s="290"/>
      <c r="F3364" s="857"/>
      <c r="G3364" s="859"/>
      <c r="H3364" s="859"/>
      <c r="I3364" s="859"/>
    </row>
    <row r="3365" spans="1:9" x14ac:dyDescent="0.25">
      <c r="A3365" s="933">
        <v>96726</v>
      </c>
      <c r="B3365" s="933" t="s">
        <v>2928</v>
      </c>
      <c r="C3365" s="933" t="s">
        <v>169</v>
      </c>
      <c r="D3365" s="934">
        <v>114.94</v>
      </c>
      <c r="E3365" s="290"/>
      <c r="F3365" s="857"/>
      <c r="G3365" s="859"/>
      <c r="H3365" s="859"/>
      <c r="I3365" s="859"/>
    </row>
    <row r="3366" spans="1:9" x14ac:dyDescent="0.25">
      <c r="A3366" s="933">
        <v>96727</v>
      </c>
      <c r="B3366" s="933" t="s">
        <v>2929</v>
      </c>
      <c r="C3366" s="933" t="s">
        <v>169</v>
      </c>
      <c r="D3366" s="934">
        <v>10.69</v>
      </c>
      <c r="E3366" s="290"/>
      <c r="F3366" s="857"/>
      <c r="G3366" s="859"/>
      <c r="H3366" s="859"/>
      <c r="I3366" s="859"/>
    </row>
    <row r="3367" spans="1:9" x14ac:dyDescent="0.25">
      <c r="A3367" s="933">
        <v>96728</v>
      </c>
      <c r="B3367" s="933" t="s">
        <v>2930</v>
      </c>
      <c r="C3367" s="933" t="s">
        <v>169</v>
      </c>
      <c r="D3367" s="934">
        <v>12.45</v>
      </c>
      <c r="E3367" s="290"/>
      <c r="F3367" s="857"/>
      <c r="G3367" s="859"/>
      <c r="H3367" s="859"/>
      <c r="I3367" s="859"/>
    </row>
    <row r="3368" spans="1:9" x14ac:dyDescent="0.25">
      <c r="A3368" s="933">
        <v>96729</v>
      </c>
      <c r="B3368" s="933" t="s">
        <v>2931</v>
      </c>
      <c r="C3368" s="933" t="s">
        <v>169</v>
      </c>
      <c r="D3368" s="934">
        <v>18.440000000000001</v>
      </c>
      <c r="E3368" s="290"/>
      <c r="F3368" s="857"/>
      <c r="G3368" s="859"/>
      <c r="H3368" s="859"/>
      <c r="I3368" s="859"/>
    </row>
    <row r="3369" spans="1:9" x14ac:dyDescent="0.25">
      <c r="A3369" s="933">
        <v>96730</v>
      </c>
      <c r="B3369" s="933" t="s">
        <v>2932</v>
      </c>
      <c r="C3369" s="933" t="s">
        <v>169</v>
      </c>
      <c r="D3369" s="934">
        <v>22.7</v>
      </c>
      <c r="E3369" s="290"/>
      <c r="F3369" s="857"/>
      <c r="G3369" s="859"/>
      <c r="H3369" s="859"/>
      <c r="I3369" s="859"/>
    </row>
    <row r="3370" spans="1:9" x14ac:dyDescent="0.25">
      <c r="A3370" s="933">
        <v>96731</v>
      </c>
      <c r="B3370" s="933" t="s">
        <v>2933</v>
      </c>
      <c r="C3370" s="933" t="s">
        <v>169</v>
      </c>
      <c r="D3370" s="934">
        <v>33.35</v>
      </c>
      <c r="E3370" s="290"/>
      <c r="F3370" s="857"/>
      <c r="G3370" s="859"/>
      <c r="H3370" s="859"/>
      <c r="I3370" s="859"/>
    </row>
    <row r="3371" spans="1:9" x14ac:dyDescent="0.25">
      <c r="A3371" s="933">
        <v>96732</v>
      </c>
      <c r="B3371" s="933" t="s">
        <v>2934</v>
      </c>
      <c r="C3371" s="933" t="s">
        <v>169</v>
      </c>
      <c r="D3371" s="934">
        <v>40.549999999999997</v>
      </c>
      <c r="E3371" s="290"/>
      <c r="F3371" s="857"/>
      <c r="G3371" s="859"/>
      <c r="H3371" s="859"/>
      <c r="I3371" s="859"/>
    </row>
    <row r="3372" spans="1:9" x14ac:dyDescent="0.25">
      <c r="A3372" s="933">
        <v>96733</v>
      </c>
      <c r="B3372" s="933" t="s">
        <v>2935</v>
      </c>
      <c r="C3372" s="933" t="s">
        <v>169</v>
      </c>
      <c r="D3372" s="934">
        <v>73.81</v>
      </c>
      <c r="E3372" s="290"/>
      <c r="F3372" s="857"/>
      <c r="G3372" s="859"/>
      <c r="H3372" s="859"/>
      <c r="I3372" s="859"/>
    </row>
    <row r="3373" spans="1:9" x14ac:dyDescent="0.25">
      <c r="A3373" s="933">
        <v>96734</v>
      </c>
      <c r="B3373" s="933" t="s">
        <v>2936</v>
      </c>
      <c r="C3373" s="933" t="s">
        <v>169</v>
      </c>
      <c r="D3373" s="934">
        <v>100.32</v>
      </c>
      <c r="E3373" s="290"/>
      <c r="F3373" s="857"/>
      <c r="G3373" s="859"/>
      <c r="H3373" s="859"/>
      <c r="I3373" s="859"/>
    </row>
    <row r="3374" spans="1:9" x14ac:dyDescent="0.25">
      <c r="A3374" s="933">
        <v>96735</v>
      </c>
      <c r="B3374" s="933" t="s">
        <v>2937</v>
      </c>
      <c r="C3374" s="933" t="s">
        <v>169</v>
      </c>
      <c r="D3374" s="934">
        <v>132.33000000000001</v>
      </c>
      <c r="E3374" s="290"/>
      <c r="F3374" s="857"/>
      <c r="G3374" s="859"/>
      <c r="H3374" s="859"/>
      <c r="I3374" s="859"/>
    </row>
    <row r="3375" spans="1:9" x14ac:dyDescent="0.25">
      <c r="A3375" s="933">
        <v>96794</v>
      </c>
      <c r="B3375" s="933" t="s">
        <v>2938</v>
      </c>
      <c r="C3375" s="933" t="s">
        <v>169</v>
      </c>
      <c r="D3375" s="934">
        <v>6.78</v>
      </c>
      <c r="E3375" s="290"/>
      <c r="F3375" s="857"/>
      <c r="G3375" s="859"/>
      <c r="H3375" s="859"/>
      <c r="I3375" s="859"/>
    </row>
    <row r="3376" spans="1:9" x14ac:dyDescent="0.25">
      <c r="A3376" s="933">
        <v>96795</v>
      </c>
      <c r="B3376" s="933" t="s">
        <v>2939</v>
      </c>
      <c r="C3376" s="933" t="s">
        <v>169</v>
      </c>
      <c r="D3376" s="934">
        <v>8.58</v>
      </c>
      <c r="E3376" s="290"/>
      <c r="F3376" s="857"/>
      <c r="G3376" s="859"/>
      <c r="H3376" s="859"/>
      <c r="I3376" s="859"/>
    </row>
    <row r="3377" spans="1:9" x14ac:dyDescent="0.25">
      <c r="A3377" s="933">
        <v>96796</v>
      </c>
      <c r="B3377" s="933" t="s">
        <v>2940</v>
      </c>
      <c r="C3377" s="933" t="s">
        <v>169</v>
      </c>
      <c r="D3377" s="934">
        <v>11.87</v>
      </c>
      <c r="E3377" s="290"/>
      <c r="F3377" s="857"/>
      <c r="G3377" s="859"/>
      <c r="H3377" s="859"/>
      <c r="I3377" s="859"/>
    </row>
    <row r="3378" spans="1:9" x14ac:dyDescent="0.25">
      <c r="A3378" s="933">
        <v>96797</v>
      </c>
      <c r="B3378" s="933" t="s">
        <v>2941</v>
      </c>
      <c r="C3378" s="933" t="s">
        <v>169</v>
      </c>
      <c r="D3378" s="934">
        <v>17.690000000000001</v>
      </c>
      <c r="E3378" s="290"/>
      <c r="F3378" s="857"/>
      <c r="G3378" s="859"/>
      <c r="H3378" s="859"/>
      <c r="I3378" s="859"/>
    </row>
    <row r="3379" spans="1:9" x14ac:dyDescent="0.25">
      <c r="A3379" s="933">
        <v>96798</v>
      </c>
      <c r="B3379" s="933" t="s">
        <v>2942</v>
      </c>
      <c r="C3379" s="933" t="s">
        <v>169</v>
      </c>
      <c r="D3379" s="934">
        <v>6.92</v>
      </c>
      <c r="E3379" s="290"/>
      <c r="F3379" s="857"/>
      <c r="G3379" s="859"/>
      <c r="H3379" s="859"/>
      <c r="I3379" s="859"/>
    </row>
    <row r="3380" spans="1:9" x14ac:dyDescent="0.25">
      <c r="A3380" s="933">
        <v>96799</v>
      </c>
      <c r="B3380" s="933" t="s">
        <v>2943</v>
      </c>
      <c r="C3380" s="933" t="s">
        <v>169</v>
      </c>
      <c r="D3380" s="934">
        <v>9.2899999999999991</v>
      </c>
      <c r="E3380" s="290"/>
      <c r="F3380" s="857"/>
      <c r="G3380" s="859"/>
      <c r="H3380" s="859"/>
      <c r="I3380" s="859"/>
    </row>
    <row r="3381" spans="1:9" x14ac:dyDescent="0.25">
      <c r="A3381" s="933">
        <v>96800</v>
      </c>
      <c r="B3381" s="933" t="s">
        <v>2944</v>
      </c>
      <c r="C3381" s="933" t="s">
        <v>169</v>
      </c>
      <c r="D3381" s="934">
        <v>13.35</v>
      </c>
      <c r="E3381" s="290"/>
      <c r="F3381" s="857"/>
      <c r="G3381" s="859"/>
      <c r="H3381" s="859"/>
      <c r="I3381" s="859"/>
    </row>
    <row r="3382" spans="1:9" x14ac:dyDescent="0.25">
      <c r="A3382" s="933">
        <v>96801</v>
      </c>
      <c r="B3382" s="933" t="s">
        <v>2945</v>
      </c>
      <c r="C3382" s="933" t="s">
        <v>169</v>
      </c>
      <c r="D3382" s="934">
        <v>20.23</v>
      </c>
      <c r="E3382" s="290"/>
      <c r="F3382" s="857"/>
      <c r="G3382" s="859"/>
      <c r="H3382" s="859"/>
      <c r="I3382" s="859"/>
    </row>
    <row r="3383" spans="1:9" x14ac:dyDescent="0.25">
      <c r="A3383" s="933">
        <v>97327</v>
      </c>
      <c r="B3383" s="933" t="s">
        <v>6603</v>
      </c>
      <c r="C3383" s="933" t="s">
        <v>169</v>
      </c>
      <c r="D3383" s="934">
        <v>18.18</v>
      </c>
      <c r="E3383" s="290"/>
      <c r="F3383" s="857"/>
      <c r="G3383" s="859"/>
      <c r="H3383" s="859"/>
      <c r="I3383" s="859"/>
    </row>
    <row r="3384" spans="1:9" x14ac:dyDescent="0.25">
      <c r="A3384" s="933">
        <v>97328</v>
      </c>
      <c r="B3384" s="933" t="s">
        <v>6210</v>
      </c>
      <c r="C3384" s="933" t="s">
        <v>169</v>
      </c>
      <c r="D3384" s="934">
        <v>32.32</v>
      </c>
      <c r="E3384" s="290"/>
      <c r="F3384" s="857"/>
      <c r="G3384" s="859"/>
      <c r="H3384" s="859"/>
      <c r="I3384" s="859"/>
    </row>
    <row r="3385" spans="1:9" x14ac:dyDescent="0.25">
      <c r="A3385" s="933">
        <v>97329</v>
      </c>
      <c r="B3385" s="933" t="s">
        <v>6211</v>
      </c>
      <c r="C3385" s="933" t="s">
        <v>169</v>
      </c>
      <c r="D3385" s="934">
        <v>39.67</v>
      </c>
      <c r="E3385" s="290"/>
      <c r="F3385" s="857"/>
      <c r="G3385" s="859"/>
      <c r="H3385" s="859"/>
      <c r="I3385" s="859"/>
    </row>
    <row r="3386" spans="1:9" x14ac:dyDescent="0.25">
      <c r="A3386" s="933">
        <v>97330</v>
      </c>
      <c r="B3386" s="933" t="s">
        <v>6212</v>
      </c>
      <c r="C3386" s="933" t="s">
        <v>169</v>
      </c>
      <c r="D3386" s="934">
        <v>48.16</v>
      </c>
      <c r="E3386" s="290"/>
      <c r="F3386" s="857"/>
      <c r="G3386" s="859"/>
      <c r="H3386" s="859"/>
      <c r="I3386" s="859"/>
    </row>
    <row r="3387" spans="1:9" x14ac:dyDescent="0.25">
      <c r="A3387" s="933">
        <v>97331</v>
      </c>
      <c r="B3387" s="933" t="s">
        <v>6213</v>
      </c>
      <c r="C3387" s="933" t="s">
        <v>169</v>
      </c>
      <c r="D3387" s="934">
        <v>18.46</v>
      </c>
      <c r="E3387" s="290"/>
      <c r="F3387" s="857"/>
      <c r="G3387" s="859"/>
      <c r="H3387" s="859"/>
      <c r="I3387" s="859"/>
    </row>
    <row r="3388" spans="1:9" x14ac:dyDescent="0.25">
      <c r="A3388" s="933">
        <v>97332</v>
      </c>
      <c r="B3388" s="933" t="s">
        <v>6214</v>
      </c>
      <c r="C3388" s="933" t="s">
        <v>169</v>
      </c>
      <c r="D3388" s="934">
        <v>32.65</v>
      </c>
      <c r="E3388" s="290"/>
      <c r="F3388" s="857"/>
      <c r="G3388" s="859"/>
      <c r="H3388" s="859"/>
      <c r="I3388" s="859"/>
    </row>
    <row r="3389" spans="1:9" x14ac:dyDescent="0.25">
      <c r="A3389" s="933">
        <v>97333</v>
      </c>
      <c r="B3389" s="933" t="s">
        <v>6215</v>
      </c>
      <c r="C3389" s="933" t="s">
        <v>169</v>
      </c>
      <c r="D3389" s="934">
        <v>40.08</v>
      </c>
      <c r="E3389" s="290"/>
      <c r="F3389" s="857"/>
      <c r="G3389" s="859"/>
      <c r="H3389" s="859"/>
      <c r="I3389" s="859"/>
    </row>
    <row r="3390" spans="1:9" x14ac:dyDescent="0.25">
      <c r="A3390" s="933">
        <v>97334</v>
      </c>
      <c r="B3390" s="933" t="s">
        <v>6604</v>
      </c>
      <c r="C3390" s="933" t="s">
        <v>169</v>
      </c>
      <c r="D3390" s="934">
        <v>48.61</v>
      </c>
      <c r="E3390" s="290"/>
      <c r="F3390" s="857"/>
      <c r="G3390" s="859"/>
      <c r="H3390" s="859"/>
      <c r="I3390" s="859"/>
    </row>
    <row r="3391" spans="1:9" x14ac:dyDescent="0.25">
      <c r="A3391" s="933">
        <v>97335</v>
      </c>
      <c r="B3391" s="933" t="s">
        <v>6216</v>
      </c>
      <c r="C3391" s="933" t="s">
        <v>169</v>
      </c>
      <c r="D3391" s="934">
        <v>44.19</v>
      </c>
      <c r="E3391" s="290"/>
      <c r="F3391" s="857"/>
      <c r="G3391" s="859"/>
      <c r="H3391" s="859"/>
      <c r="I3391" s="859"/>
    </row>
    <row r="3392" spans="1:9" x14ac:dyDescent="0.25">
      <c r="A3392" s="933">
        <v>97336</v>
      </c>
      <c r="B3392" s="933" t="s">
        <v>6217</v>
      </c>
      <c r="C3392" s="933" t="s">
        <v>169</v>
      </c>
      <c r="D3392" s="934">
        <v>56.08</v>
      </c>
      <c r="E3392" s="290"/>
      <c r="F3392" s="857"/>
      <c r="G3392" s="859"/>
      <c r="H3392" s="859"/>
      <c r="I3392" s="859"/>
    </row>
    <row r="3393" spans="1:9" x14ac:dyDescent="0.25">
      <c r="A3393" s="933">
        <v>97337</v>
      </c>
      <c r="B3393" s="933" t="s">
        <v>6218</v>
      </c>
      <c r="C3393" s="933" t="s">
        <v>169</v>
      </c>
      <c r="D3393" s="934">
        <v>83.94</v>
      </c>
      <c r="E3393" s="290"/>
      <c r="F3393" s="857"/>
      <c r="G3393" s="859"/>
      <c r="H3393" s="859"/>
      <c r="I3393" s="859"/>
    </row>
    <row r="3394" spans="1:9" x14ac:dyDescent="0.25">
      <c r="A3394" s="933">
        <v>97338</v>
      </c>
      <c r="B3394" s="933" t="s">
        <v>6219</v>
      </c>
      <c r="C3394" s="933" t="s">
        <v>169</v>
      </c>
      <c r="D3394" s="934">
        <v>100.86</v>
      </c>
      <c r="E3394" s="290"/>
      <c r="F3394" s="857"/>
      <c r="G3394" s="859"/>
      <c r="H3394" s="859"/>
      <c r="I3394" s="859"/>
    </row>
    <row r="3395" spans="1:9" x14ac:dyDescent="0.25">
      <c r="A3395" s="933">
        <v>97339</v>
      </c>
      <c r="B3395" s="933" t="s">
        <v>6220</v>
      </c>
      <c r="C3395" s="933" t="s">
        <v>169</v>
      </c>
      <c r="D3395" s="934">
        <v>108.64</v>
      </c>
      <c r="E3395" s="290"/>
      <c r="F3395" s="857"/>
      <c r="G3395" s="859"/>
      <c r="H3395" s="859"/>
      <c r="I3395" s="859"/>
    </row>
    <row r="3396" spans="1:9" x14ac:dyDescent="0.25">
      <c r="A3396" s="933">
        <v>97340</v>
      </c>
      <c r="B3396" s="933" t="s">
        <v>6221</v>
      </c>
      <c r="C3396" s="933" t="s">
        <v>169</v>
      </c>
      <c r="D3396" s="934">
        <v>109.33</v>
      </c>
      <c r="E3396" s="290"/>
      <c r="F3396" s="857"/>
      <c r="G3396" s="859"/>
      <c r="H3396" s="859"/>
      <c r="I3396" s="859"/>
    </row>
    <row r="3397" spans="1:9" x14ac:dyDescent="0.25">
      <c r="A3397" s="933">
        <v>97341</v>
      </c>
      <c r="B3397" s="933" t="s">
        <v>6222</v>
      </c>
      <c r="C3397" s="933" t="s">
        <v>169</v>
      </c>
      <c r="D3397" s="934">
        <v>31.19</v>
      </c>
      <c r="E3397" s="290"/>
      <c r="F3397" s="857"/>
      <c r="G3397" s="859"/>
      <c r="H3397" s="859"/>
      <c r="I3397" s="859"/>
    </row>
    <row r="3398" spans="1:9" x14ac:dyDescent="0.25">
      <c r="A3398" s="933">
        <v>97342</v>
      </c>
      <c r="B3398" s="933" t="s">
        <v>6223</v>
      </c>
      <c r="C3398" s="933" t="s">
        <v>169</v>
      </c>
      <c r="D3398" s="934">
        <v>48.12</v>
      </c>
      <c r="E3398" s="290"/>
      <c r="F3398" s="857"/>
      <c r="G3398" s="859"/>
      <c r="H3398" s="859"/>
      <c r="I3398" s="859"/>
    </row>
    <row r="3399" spans="1:9" x14ac:dyDescent="0.25">
      <c r="A3399" s="933">
        <v>97343</v>
      </c>
      <c r="B3399" s="933" t="s">
        <v>6224</v>
      </c>
      <c r="C3399" s="933" t="s">
        <v>169</v>
      </c>
      <c r="D3399" s="934">
        <v>60.28</v>
      </c>
      <c r="E3399" s="290"/>
      <c r="F3399" s="857"/>
      <c r="G3399" s="859"/>
      <c r="H3399" s="859"/>
      <c r="I3399" s="859"/>
    </row>
    <row r="3400" spans="1:9" x14ac:dyDescent="0.25">
      <c r="A3400" s="933">
        <v>97344</v>
      </c>
      <c r="B3400" s="933" t="s">
        <v>6225</v>
      </c>
      <c r="C3400" s="933" t="s">
        <v>169</v>
      </c>
      <c r="D3400" s="934">
        <v>39.81</v>
      </c>
      <c r="E3400" s="290"/>
      <c r="F3400" s="857"/>
      <c r="G3400" s="859"/>
      <c r="H3400" s="859"/>
      <c r="I3400" s="859"/>
    </row>
    <row r="3401" spans="1:9" x14ac:dyDescent="0.25">
      <c r="A3401" s="933">
        <v>97345</v>
      </c>
      <c r="B3401" s="933" t="s">
        <v>6226</v>
      </c>
      <c r="C3401" s="933" t="s">
        <v>169</v>
      </c>
      <c r="D3401" s="934">
        <v>62.91</v>
      </c>
      <c r="E3401" s="290"/>
      <c r="F3401" s="857"/>
      <c r="G3401" s="859"/>
      <c r="H3401" s="859"/>
      <c r="I3401" s="859"/>
    </row>
    <row r="3402" spans="1:9" x14ac:dyDescent="0.25">
      <c r="A3402" s="933">
        <v>97346</v>
      </c>
      <c r="B3402" s="933" t="s">
        <v>6227</v>
      </c>
      <c r="C3402" s="933" t="s">
        <v>169</v>
      </c>
      <c r="D3402" s="934">
        <v>80.45</v>
      </c>
      <c r="E3402" s="290"/>
      <c r="F3402" s="857"/>
      <c r="G3402" s="859"/>
      <c r="H3402" s="859"/>
      <c r="I3402" s="859"/>
    </row>
    <row r="3403" spans="1:9" x14ac:dyDescent="0.25">
      <c r="A3403" s="933">
        <v>97347</v>
      </c>
      <c r="B3403" s="933" t="s">
        <v>6228</v>
      </c>
      <c r="C3403" s="933" t="s">
        <v>169</v>
      </c>
      <c r="D3403" s="934">
        <v>53.08</v>
      </c>
      <c r="E3403" s="290"/>
      <c r="F3403" s="857"/>
      <c r="G3403" s="859"/>
      <c r="H3403" s="859"/>
      <c r="I3403" s="859"/>
    </row>
    <row r="3404" spans="1:9" x14ac:dyDescent="0.25">
      <c r="A3404" s="933">
        <v>97348</v>
      </c>
      <c r="B3404" s="933" t="s">
        <v>6229</v>
      </c>
      <c r="C3404" s="933" t="s">
        <v>169</v>
      </c>
      <c r="D3404" s="934">
        <v>73.180000000000007</v>
      </c>
      <c r="E3404" s="290"/>
      <c r="F3404" s="857"/>
      <c r="G3404" s="859"/>
      <c r="H3404" s="859"/>
      <c r="I3404" s="859"/>
    </row>
    <row r="3405" spans="1:9" x14ac:dyDescent="0.25">
      <c r="A3405" s="933">
        <v>97349</v>
      </c>
      <c r="B3405" s="933" t="s">
        <v>6230</v>
      </c>
      <c r="C3405" s="933" t="s">
        <v>169</v>
      </c>
      <c r="D3405" s="934">
        <v>105.24</v>
      </c>
      <c r="E3405" s="290"/>
      <c r="F3405" s="857"/>
      <c r="G3405" s="859"/>
      <c r="H3405" s="859"/>
      <c r="I3405" s="859"/>
    </row>
    <row r="3406" spans="1:9" x14ac:dyDescent="0.25">
      <c r="A3406" s="933">
        <v>97350</v>
      </c>
      <c r="B3406" s="933" t="s">
        <v>6231</v>
      </c>
      <c r="C3406" s="933" t="s">
        <v>169</v>
      </c>
      <c r="D3406" s="934">
        <v>127.72</v>
      </c>
      <c r="E3406" s="290"/>
      <c r="F3406" s="857"/>
      <c r="G3406" s="859"/>
      <c r="H3406" s="859"/>
      <c r="I3406" s="859"/>
    </row>
    <row r="3407" spans="1:9" x14ac:dyDescent="0.25">
      <c r="A3407" s="933">
        <v>97351</v>
      </c>
      <c r="B3407" s="933" t="s">
        <v>6232</v>
      </c>
      <c r="C3407" s="933" t="s">
        <v>169</v>
      </c>
      <c r="D3407" s="934">
        <v>176.42</v>
      </c>
      <c r="E3407" s="290"/>
      <c r="F3407" s="857"/>
      <c r="G3407" s="859"/>
      <c r="H3407" s="859"/>
      <c r="I3407" s="859"/>
    </row>
    <row r="3408" spans="1:9" x14ac:dyDescent="0.25">
      <c r="A3408" s="933">
        <v>97352</v>
      </c>
      <c r="B3408" s="933" t="s">
        <v>6233</v>
      </c>
      <c r="C3408" s="933" t="s">
        <v>169</v>
      </c>
      <c r="D3408" s="934">
        <v>228.46</v>
      </c>
      <c r="E3408" s="290"/>
      <c r="F3408" s="857"/>
      <c r="G3408" s="859"/>
      <c r="H3408" s="859"/>
      <c r="I3408" s="859"/>
    </row>
    <row r="3409" spans="1:9" x14ac:dyDescent="0.25">
      <c r="A3409" s="933">
        <v>97353</v>
      </c>
      <c r="B3409" s="933" t="s">
        <v>6234</v>
      </c>
      <c r="C3409" s="933" t="s">
        <v>169</v>
      </c>
      <c r="D3409" s="934">
        <v>36.44</v>
      </c>
      <c r="E3409" s="290"/>
      <c r="F3409" s="857"/>
      <c r="G3409" s="859"/>
      <c r="H3409" s="859"/>
      <c r="I3409" s="859"/>
    </row>
    <row r="3410" spans="1:9" x14ac:dyDescent="0.25">
      <c r="A3410" s="933">
        <v>97354</v>
      </c>
      <c r="B3410" s="933" t="s">
        <v>6235</v>
      </c>
      <c r="C3410" s="933" t="s">
        <v>169</v>
      </c>
      <c r="D3410" s="934">
        <v>57.01</v>
      </c>
      <c r="E3410" s="290"/>
      <c r="F3410" s="857"/>
      <c r="G3410" s="859"/>
      <c r="H3410" s="859"/>
      <c r="I3410" s="859"/>
    </row>
    <row r="3411" spans="1:9" x14ac:dyDescent="0.25">
      <c r="A3411" s="933">
        <v>97355</v>
      </c>
      <c r="B3411" s="933" t="s">
        <v>6236</v>
      </c>
      <c r="C3411" s="933" t="s">
        <v>169</v>
      </c>
      <c r="D3411" s="934">
        <v>77.38</v>
      </c>
      <c r="E3411" s="290"/>
      <c r="F3411" s="857"/>
      <c r="G3411" s="859"/>
      <c r="H3411" s="859"/>
      <c r="I3411" s="859"/>
    </row>
    <row r="3412" spans="1:9" x14ac:dyDescent="0.25">
      <c r="A3412" s="933">
        <v>97356</v>
      </c>
      <c r="B3412" s="933" t="s">
        <v>6237</v>
      </c>
      <c r="C3412" s="933" t="s">
        <v>169</v>
      </c>
      <c r="D3412" s="934">
        <v>45.06</v>
      </c>
      <c r="E3412" s="290"/>
      <c r="F3412" s="857"/>
      <c r="G3412" s="859"/>
      <c r="H3412" s="859"/>
      <c r="I3412" s="859"/>
    </row>
    <row r="3413" spans="1:9" x14ac:dyDescent="0.25">
      <c r="A3413" s="933">
        <v>97357</v>
      </c>
      <c r="B3413" s="933" t="s">
        <v>6238</v>
      </c>
      <c r="C3413" s="933" t="s">
        <v>169</v>
      </c>
      <c r="D3413" s="934">
        <v>71.8</v>
      </c>
      <c r="E3413" s="290"/>
      <c r="F3413" s="857"/>
      <c r="G3413" s="859"/>
      <c r="H3413" s="859"/>
      <c r="I3413" s="859"/>
    </row>
    <row r="3414" spans="1:9" x14ac:dyDescent="0.25">
      <c r="A3414" s="933">
        <v>97358</v>
      </c>
      <c r="B3414" s="933" t="s">
        <v>6239</v>
      </c>
      <c r="C3414" s="933" t="s">
        <v>169</v>
      </c>
      <c r="D3414" s="934">
        <v>97.55</v>
      </c>
      <c r="E3414" s="290"/>
      <c r="F3414" s="857"/>
      <c r="G3414" s="859"/>
      <c r="H3414" s="859"/>
      <c r="I3414" s="859"/>
    </row>
    <row r="3415" spans="1:9" x14ac:dyDescent="0.25">
      <c r="A3415" s="933">
        <v>97498</v>
      </c>
      <c r="B3415" s="933" t="s">
        <v>5698</v>
      </c>
      <c r="C3415" s="933" t="s">
        <v>169</v>
      </c>
      <c r="D3415" s="934">
        <v>25.99</v>
      </c>
      <c r="E3415" s="290"/>
      <c r="F3415" s="857"/>
      <c r="G3415" s="859"/>
      <c r="H3415" s="859"/>
      <c r="I3415" s="859"/>
    </row>
    <row r="3416" spans="1:9" x14ac:dyDescent="0.25">
      <c r="A3416" s="933">
        <v>97535</v>
      </c>
      <c r="B3416" s="933" t="s">
        <v>6240</v>
      </c>
      <c r="C3416" s="933" t="s">
        <v>169</v>
      </c>
      <c r="D3416" s="934">
        <v>29.92</v>
      </c>
      <c r="E3416" s="290"/>
      <c r="F3416" s="857"/>
      <c r="G3416" s="859"/>
      <c r="H3416" s="859"/>
      <c r="I3416" s="859"/>
    </row>
    <row r="3417" spans="1:9" x14ac:dyDescent="0.25">
      <c r="A3417" s="933">
        <v>97536</v>
      </c>
      <c r="B3417" s="933" t="s">
        <v>6241</v>
      </c>
      <c r="C3417" s="933" t="s">
        <v>169</v>
      </c>
      <c r="D3417" s="934">
        <v>38.92</v>
      </c>
      <c r="E3417" s="290"/>
      <c r="F3417" s="857"/>
      <c r="G3417" s="859"/>
      <c r="H3417" s="859"/>
      <c r="I3417" s="859"/>
    </row>
    <row r="3418" spans="1:9" x14ac:dyDescent="0.25">
      <c r="A3418" s="933">
        <v>72293</v>
      </c>
      <c r="B3418" s="933" t="s">
        <v>2946</v>
      </c>
      <c r="C3418" s="933" t="s">
        <v>156</v>
      </c>
      <c r="D3418" s="934">
        <v>5.53</v>
      </c>
      <c r="E3418" s="290"/>
      <c r="F3418" s="857"/>
      <c r="G3418" s="859"/>
      <c r="H3418" s="859"/>
      <c r="I3418" s="859"/>
    </row>
    <row r="3419" spans="1:9" x14ac:dyDescent="0.25">
      <c r="A3419" s="933">
        <v>72306</v>
      </c>
      <c r="B3419" s="933" t="s">
        <v>2947</v>
      </c>
      <c r="C3419" s="933" t="s">
        <v>156</v>
      </c>
      <c r="D3419" s="934">
        <v>211.23</v>
      </c>
      <c r="E3419" s="290"/>
      <c r="F3419" s="857"/>
      <c r="G3419" s="859"/>
      <c r="H3419" s="859"/>
      <c r="I3419" s="859"/>
    </row>
    <row r="3420" spans="1:9" x14ac:dyDescent="0.25">
      <c r="A3420" s="933">
        <v>72307</v>
      </c>
      <c r="B3420" s="933" t="s">
        <v>2948</v>
      </c>
      <c r="C3420" s="933" t="s">
        <v>156</v>
      </c>
      <c r="D3420" s="934">
        <v>296.64999999999998</v>
      </c>
      <c r="E3420" s="290"/>
      <c r="F3420" s="857"/>
      <c r="G3420" s="859"/>
      <c r="H3420" s="859"/>
      <c r="I3420" s="859"/>
    </row>
    <row r="3421" spans="1:9" x14ac:dyDescent="0.25">
      <c r="A3421" s="933">
        <v>72313</v>
      </c>
      <c r="B3421" s="933" t="s">
        <v>2949</v>
      </c>
      <c r="C3421" s="933" t="s">
        <v>156</v>
      </c>
      <c r="D3421" s="934">
        <v>695.11</v>
      </c>
      <c r="E3421" s="290"/>
      <c r="F3421" s="857"/>
      <c r="G3421" s="859"/>
      <c r="H3421" s="859"/>
      <c r="I3421" s="859"/>
    </row>
    <row r="3422" spans="1:9" x14ac:dyDescent="0.25">
      <c r="A3422" s="933">
        <v>72482</v>
      </c>
      <c r="B3422" s="933" t="s">
        <v>2950</v>
      </c>
      <c r="C3422" s="933" t="s">
        <v>156</v>
      </c>
      <c r="D3422" s="934">
        <v>297.2</v>
      </c>
      <c r="E3422" s="290"/>
      <c r="F3422" s="857"/>
      <c r="G3422" s="859"/>
      <c r="H3422" s="859"/>
      <c r="I3422" s="859"/>
    </row>
    <row r="3423" spans="1:9" x14ac:dyDescent="0.25">
      <c r="A3423" s="933">
        <v>72619</v>
      </c>
      <c r="B3423" s="933" t="s">
        <v>2951</v>
      </c>
      <c r="C3423" s="933" t="s">
        <v>156</v>
      </c>
      <c r="D3423" s="934">
        <v>124.32</v>
      </c>
      <c r="E3423" s="290"/>
      <c r="F3423" s="857"/>
      <c r="G3423" s="859"/>
      <c r="H3423" s="859"/>
      <c r="I3423" s="859"/>
    </row>
    <row r="3424" spans="1:9" x14ac:dyDescent="0.25">
      <c r="A3424" s="933">
        <v>72620</v>
      </c>
      <c r="B3424" s="933" t="s">
        <v>2952</v>
      </c>
      <c r="C3424" s="933" t="s">
        <v>156</v>
      </c>
      <c r="D3424" s="934">
        <v>217.25</v>
      </c>
      <c r="E3424" s="290"/>
      <c r="F3424" s="857"/>
      <c r="G3424" s="859"/>
      <c r="H3424" s="859"/>
      <c r="I3424" s="859"/>
    </row>
    <row r="3425" spans="1:9" x14ac:dyDescent="0.25">
      <c r="A3425" s="933">
        <v>72621</v>
      </c>
      <c r="B3425" s="933" t="s">
        <v>2953</v>
      </c>
      <c r="C3425" s="933" t="s">
        <v>156</v>
      </c>
      <c r="D3425" s="934">
        <v>349.27</v>
      </c>
      <c r="E3425" s="290"/>
      <c r="F3425" s="857"/>
      <c r="G3425" s="859"/>
      <c r="H3425" s="859"/>
      <c r="I3425" s="859"/>
    </row>
    <row r="3426" spans="1:9" x14ac:dyDescent="0.25">
      <c r="A3426" s="933">
        <v>72667</v>
      </c>
      <c r="B3426" s="933" t="s">
        <v>2954</v>
      </c>
      <c r="C3426" s="933" t="s">
        <v>156</v>
      </c>
      <c r="D3426" s="934">
        <v>169.21</v>
      </c>
      <c r="E3426" s="290"/>
      <c r="F3426" s="857"/>
      <c r="G3426" s="859"/>
      <c r="H3426" s="859"/>
      <c r="I3426" s="859"/>
    </row>
    <row r="3427" spans="1:9" x14ac:dyDescent="0.25">
      <c r="A3427" s="933">
        <v>72668</v>
      </c>
      <c r="B3427" s="933" t="s">
        <v>2955</v>
      </c>
      <c r="C3427" s="933" t="s">
        <v>156</v>
      </c>
      <c r="D3427" s="934">
        <v>168.36</v>
      </c>
      <c r="E3427" s="290"/>
      <c r="F3427" s="857"/>
      <c r="G3427" s="859"/>
      <c r="H3427" s="859"/>
      <c r="I3427" s="859"/>
    </row>
    <row r="3428" spans="1:9" x14ac:dyDescent="0.25">
      <c r="A3428" s="933">
        <v>72669</v>
      </c>
      <c r="B3428" s="933" t="s">
        <v>2956</v>
      </c>
      <c r="C3428" s="933" t="s">
        <v>156</v>
      </c>
      <c r="D3428" s="934">
        <v>173.29</v>
      </c>
      <c r="E3428" s="290"/>
      <c r="F3428" s="857"/>
      <c r="G3428" s="859"/>
      <c r="H3428" s="859"/>
      <c r="I3428" s="859"/>
    </row>
    <row r="3429" spans="1:9" x14ac:dyDescent="0.25">
      <c r="A3429" s="933">
        <v>72681</v>
      </c>
      <c r="B3429" s="933" t="s">
        <v>2957</v>
      </c>
      <c r="C3429" s="933" t="s">
        <v>156</v>
      </c>
      <c r="D3429" s="934">
        <v>120.18</v>
      </c>
      <c r="E3429" s="290"/>
      <c r="F3429" s="857"/>
      <c r="G3429" s="859"/>
      <c r="H3429" s="859"/>
      <c r="I3429" s="859"/>
    </row>
    <row r="3430" spans="1:9" x14ac:dyDescent="0.25">
      <c r="A3430" s="933">
        <v>72682</v>
      </c>
      <c r="B3430" s="933" t="s">
        <v>2958</v>
      </c>
      <c r="C3430" s="933" t="s">
        <v>156</v>
      </c>
      <c r="D3430" s="934">
        <v>242.92</v>
      </c>
      <c r="E3430" s="290"/>
      <c r="F3430" s="857"/>
      <c r="G3430" s="859"/>
      <c r="H3430" s="859"/>
      <c r="I3430" s="859"/>
    </row>
    <row r="3431" spans="1:9" x14ac:dyDescent="0.25">
      <c r="A3431" s="933">
        <v>72683</v>
      </c>
      <c r="B3431" s="933" t="s">
        <v>2959</v>
      </c>
      <c r="C3431" s="933" t="s">
        <v>156</v>
      </c>
      <c r="D3431" s="934">
        <v>390.95</v>
      </c>
      <c r="E3431" s="290"/>
      <c r="F3431" s="857"/>
      <c r="G3431" s="859"/>
      <c r="H3431" s="859"/>
      <c r="I3431" s="859"/>
    </row>
    <row r="3432" spans="1:9" x14ac:dyDescent="0.25">
      <c r="A3432" s="933">
        <v>72719</v>
      </c>
      <c r="B3432" s="933" t="s">
        <v>2960</v>
      </c>
      <c r="C3432" s="933" t="s">
        <v>156</v>
      </c>
      <c r="D3432" s="934">
        <v>265.16000000000003</v>
      </c>
      <c r="E3432" s="290"/>
      <c r="F3432" s="857"/>
      <c r="G3432" s="859"/>
      <c r="H3432" s="859"/>
      <c r="I3432" s="859"/>
    </row>
    <row r="3433" spans="1:9" x14ac:dyDescent="0.25">
      <c r="A3433" s="933">
        <v>72720</v>
      </c>
      <c r="B3433" s="933" t="s">
        <v>2961</v>
      </c>
      <c r="C3433" s="933" t="s">
        <v>156</v>
      </c>
      <c r="D3433" s="934">
        <v>365.78</v>
      </c>
      <c r="E3433" s="290"/>
      <c r="F3433" s="857"/>
      <c r="G3433" s="859"/>
      <c r="H3433" s="859"/>
      <c r="I3433" s="859"/>
    </row>
    <row r="3434" spans="1:9" x14ac:dyDescent="0.25">
      <c r="A3434" s="933">
        <v>72721</v>
      </c>
      <c r="B3434" s="933" t="s">
        <v>2962</v>
      </c>
      <c r="C3434" s="933" t="s">
        <v>156</v>
      </c>
      <c r="D3434" s="934">
        <v>795.53</v>
      </c>
      <c r="E3434" s="290"/>
      <c r="F3434" s="857"/>
      <c r="G3434" s="859"/>
      <c r="H3434" s="859"/>
      <c r="I3434" s="859"/>
    </row>
    <row r="3435" spans="1:9" x14ac:dyDescent="0.25">
      <c r="A3435" s="933">
        <v>89358</v>
      </c>
      <c r="B3435" s="933" t="s">
        <v>2963</v>
      </c>
      <c r="C3435" s="933" t="s">
        <v>156</v>
      </c>
      <c r="D3435" s="934">
        <v>6.2</v>
      </c>
      <c r="E3435" s="290"/>
      <c r="F3435" s="857"/>
      <c r="G3435" s="859"/>
      <c r="H3435" s="859"/>
      <c r="I3435" s="859"/>
    </row>
    <row r="3436" spans="1:9" x14ac:dyDescent="0.25">
      <c r="A3436" s="933">
        <v>89359</v>
      </c>
      <c r="B3436" s="933" t="s">
        <v>2964</v>
      </c>
      <c r="C3436" s="933" t="s">
        <v>156</v>
      </c>
      <c r="D3436" s="934">
        <v>6.44</v>
      </c>
      <c r="E3436" s="290"/>
      <c r="F3436" s="857"/>
      <c r="G3436" s="859"/>
      <c r="H3436" s="859"/>
      <c r="I3436" s="859"/>
    </row>
    <row r="3437" spans="1:9" x14ac:dyDescent="0.25">
      <c r="A3437" s="933">
        <v>89360</v>
      </c>
      <c r="B3437" s="933" t="s">
        <v>2965</v>
      </c>
      <c r="C3437" s="933" t="s">
        <v>156</v>
      </c>
      <c r="D3437" s="934">
        <v>7.42</v>
      </c>
      <c r="E3437" s="290"/>
      <c r="F3437" s="857"/>
      <c r="G3437" s="859"/>
      <c r="H3437" s="859"/>
      <c r="I3437" s="859"/>
    </row>
    <row r="3438" spans="1:9" x14ac:dyDescent="0.25">
      <c r="A3438" s="933">
        <v>89361</v>
      </c>
      <c r="B3438" s="933" t="s">
        <v>2966</v>
      </c>
      <c r="C3438" s="933" t="s">
        <v>156</v>
      </c>
      <c r="D3438" s="934">
        <v>7.03</v>
      </c>
      <c r="E3438" s="290"/>
      <c r="F3438" s="857"/>
      <c r="G3438" s="859"/>
      <c r="H3438" s="859"/>
      <c r="I3438" s="859"/>
    </row>
    <row r="3439" spans="1:9" x14ac:dyDescent="0.25">
      <c r="A3439" s="933">
        <v>89362</v>
      </c>
      <c r="B3439" s="933" t="s">
        <v>2967</v>
      </c>
      <c r="C3439" s="933" t="s">
        <v>156</v>
      </c>
      <c r="D3439" s="934">
        <v>7.34</v>
      </c>
      <c r="E3439" s="290"/>
      <c r="F3439" s="857"/>
      <c r="G3439" s="859"/>
      <c r="H3439" s="859"/>
      <c r="I3439" s="859"/>
    </row>
    <row r="3440" spans="1:9" x14ac:dyDescent="0.25">
      <c r="A3440" s="933">
        <v>89363</v>
      </c>
      <c r="B3440" s="933" t="s">
        <v>2968</v>
      </c>
      <c r="C3440" s="933" t="s">
        <v>156</v>
      </c>
      <c r="D3440" s="934">
        <v>7.84</v>
      </c>
      <c r="E3440" s="290"/>
      <c r="F3440" s="857"/>
      <c r="G3440" s="859"/>
      <c r="H3440" s="859"/>
      <c r="I3440" s="859"/>
    </row>
    <row r="3441" spans="1:9" x14ac:dyDescent="0.25">
      <c r="A3441" s="933">
        <v>89364</v>
      </c>
      <c r="B3441" s="933" t="s">
        <v>2969</v>
      </c>
      <c r="C3441" s="933" t="s">
        <v>156</v>
      </c>
      <c r="D3441" s="934">
        <v>8.8699999999999992</v>
      </c>
      <c r="E3441" s="290"/>
      <c r="F3441" s="857"/>
      <c r="G3441" s="859"/>
      <c r="H3441" s="859"/>
      <c r="I3441" s="859"/>
    </row>
    <row r="3442" spans="1:9" x14ac:dyDescent="0.25">
      <c r="A3442" s="933">
        <v>89365</v>
      </c>
      <c r="B3442" s="933" t="s">
        <v>2970</v>
      </c>
      <c r="C3442" s="933" t="s">
        <v>156</v>
      </c>
      <c r="D3442" s="934">
        <v>8.41</v>
      </c>
      <c r="E3442" s="290"/>
      <c r="F3442" s="857"/>
      <c r="G3442" s="859"/>
      <c r="H3442" s="859"/>
      <c r="I3442" s="859"/>
    </row>
    <row r="3443" spans="1:9" x14ac:dyDescent="0.25">
      <c r="A3443" s="933">
        <v>89366</v>
      </c>
      <c r="B3443" s="933" t="s">
        <v>2971</v>
      </c>
      <c r="C3443" s="933" t="s">
        <v>156</v>
      </c>
      <c r="D3443" s="934">
        <v>11.6</v>
      </c>
      <c r="E3443" s="290"/>
      <c r="F3443" s="857"/>
      <c r="G3443" s="859"/>
      <c r="H3443" s="859"/>
      <c r="I3443" s="859"/>
    </row>
    <row r="3444" spans="1:9" x14ac:dyDescent="0.25">
      <c r="A3444" s="933">
        <v>89367</v>
      </c>
      <c r="B3444" s="933" t="s">
        <v>2972</v>
      </c>
      <c r="C3444" s="933" t="s">
        <v>156</v>
      </c>
      <c r="D3444" s="934">
        <v>9.73</v>
      </c>
      <c r="E3444" s="290"/>
      <c r="F3444" s="857"/>
      <c r="G3444" s="859"/>
      <c r="H3444" s="859"/>
      <c r="I3444" s="859"/>
    </row>
    <row r="3445" spans="1:9" x14ac:dyDescent="0.25">
      <c r="A3445" s="933">
        <v>89368</v>
      </c>
      <c r="B3445" s="933" t="s">
        <v>2973</v>
      </c>
      <c r="C3445" s="933" t="s">
        <v>156</v>
      </c>
      <c r="D3445" s="934">
        <v>11.13</v>
      </c>
      <c r="E3445" s="290"/>
      <c r="F3445" s="857"/>
      <c r="G3445" s="859"/>
      <c r="H3445" s="859"/>
      <c r="I3445" s="859"/>
    </row>
    <row r="3446" spans="1:9" x14ac:dyDescent="0.25">
      <c r="A3446" s="933">
        <v>89369</v>
      </c>
      <c r="B3446" s="933" t="s">
        <v>2974</v>
      </c>
      <c r="C3446" s="933" t="s">
        <v>156</v>
      </c>
      <c r="D3446" s="934">
        <v>12.87</v>
      </c>
      <c r="E3446" s="290"/>
      <c r="F3446" s="857"/>
      <c r="G3446" s="859"/>
      <c r="H3446" s="859"/>
      <c r="I3446" s="859"/>
    </row>
    <row r="3447" spans="1:9" x14ac:dyDescent="0.25">
      <c r="A3447" s="933">
        <v>89370</v>
      </c>
      <c r="B3447" s="933" t="s">
        <v>2975</v>
      </c>
      <c r="C3447" s="933" t="s">
        <v>156</v>
      </c>
      <c r="D3447" s="934">
        <v>10.84</v>
      </c>
      <c r="E3447" s="290"/>
      <c r="F3447" s="857"/>
      <c r="G3447" s="859"/>
      <c r="H3447" s="859"/>
      <c r="I3447" s="859"/>
    </row>
    <row r="3448" spans="1:9" x14ac:dyDescent="0.25">
      <c r="A3448" s="933">
        <v>89371</v>
      </c>
      <c r="B3448" s="933" t="s">
        <v>2976</v>
      </c>
      <c r="C3448" s="933" t="s">
        <v>156</v>
      </c>
      <c r="D3448" s="934">
        <v>4.54</v>
      </c>
      <c r="E3448" s="290"/>
      <c r="F3448" s="857"/>
      <c r="G3448" s="859"/>
      <c r="H3448" s="859"/>
      <c r="I3448" s="859"/>
    </row>
    <row r="3449" spans="1:9" x14ac:dyDescent="0.25">
      <c r="A3449" s="933">
        <v>89372</v>
      </c>
      <c r="B3449" s="933" t="s">
        <v>2977</v>
      </c>
      <c r="C3449" s="933" t="s">
        <v>156</v>
      </c>
      <c r="D3449" s="934">
        <v>9.17</v>
      </c>
      <c r="E3449" s="290"/>
      <c r="F3449" s="857"/>
      <c r="G3449" s="859"/>
      <c r="H3449" s="859"/>
      <c r="I3449" s="859"/>
    </row>
    <row r="3450" spans="1:9" x14ac:dyDescent="0.25">
      <c r="A3450" s="933">
        <v>89373</v>
      </c>
      <c r="B3450" s="933" t="s">
        <v>2978</v>
      </c>
      <c r="C3450" s="933" t="s">
        <v>156</v>
      </c>
      <c r="D3450" s="934">
        <v>4.96</v>
      </c>
      <c r="E3450" s="290"/>
      <c r="F3450" s="857"/>
      <c r="G3450" s="859"/>
      <c r="H3450" s="859"/>
      <c r="I3450" s="859"/>
    </row>
    <row r="3451" spans="1:9" x14ac:dyDescent="0.25">
      <c r="A3451" s="933">
        <v>89374</v>
      </c>
      <c r="B3451" s="933" t="s">
        <v>2979</v>
      </c>
      <c r="C3451" s="933" t="s">
        <v>156</v>
      </c>
      <c r="D3451" s="934">
        <v>7.47</v>
      </c>
      <c r="E3451" s="290"/>
      <c r="F3451" s="857"/>
      <c r="G3451" s="859"/>
      <c r="H3451" s="859"/>
      <c r="I3451" s="859"/>
    </row>
    <row r="3452" spans="1:9" x14ac:dyDescent="0.25">
      <c r="A3452" s="933">
        <v>89375</v>
      </c>
      <c r="B3452" s="933" t="s">
        <v>2980</v>
      </c>
      <c r="C3452" s="933" t="s">
        <v>156</v>
      </c>
      <c r="D3452" s="934">
        <v>8.98</v>
      </c>
      <c r="E3452" s="290"/>
      <c r="F3452" s="857"/>
      <c r="G3452" s="859"/>
      <c r="H3452" s="859"/>
      <c r="I3452" s="859"/>
    </row>
    <row r="3453" spans="1:9" x14ac:dyDescent="0.25">
      <c r="A3453" s="933">
        <v>89376</v>
      </c>
      <c r="B3453" s="933" t="s">
        <v>2981</v>
      </c>
      <c r="C3453" s="933" t="s">
        <v>156</v>
      </c>
      <c r="D3453" s="934">
        <v>4.58</v>
      </c>
      <c r="E3453" s="290"/>
      <c r="F3453" s="857"/>
      <c r="G3453" s="859"/>
      <c r="H3453" s="859"/>
      <c r="I3453" s="859"/>
    </row>
    <row r="3454" spans="1:9" x14ac:dyDescent="0.25">
      <c r="A3454" s="933">
        <v>89377</v>
      </c>
      <c r="B3454" s="933" t="s">
        <v>2982</v>
      </c>
      <c r="C3454" s="933" t="s">
        <v>156</v>
      </c>
      <c r="D3454" s="934">
        <v>6.82</v>
      </c>
      <c r="E3454" s="290"/>
      <c r="F3454" s="857"/>
      <c r="G3454" s="859"/>
      <c r="H3454" s="859"/>
      <c r="I3454" s="859"/>
    </row>
    <row r="3455" spans="1:9" x14ac:dyDescent="0.25">
      <c r="A3455" s="933">
        <v>89378</v>
      </c>
      <c r="B3455" s="933" t="s">
        <v>2983</v>
      </c>
      <c r="C3455" s="933" t="s">
        <v>156</v>
      </c>
      <c r="D3455" s="934">
        <v>5.34</v>
      </c>
      <c r="E3455" s="290"/>
      <c r="F3455" s="857"/>
      <c r="G3455" s="859"/>
      <c r="H3455" s="859"/>
      <c r="I3455" s="859"/>
    </row>
    <row r="3456" spans="1:9" x14ac:dyDescent="0.25">
      <c r="A3456" s="933">
        <v>89379</v>
      </c>
      <c r="B3456" s="933" t="s">
        <v>2984</v>
      </c>
      <c r="C3456" s="933" t="s">
        <v>156</v>
      </c>
      <c r="D3456" s="934">
        <v>11.51</v>
      </c>
      <c r="E3456" s="290"/>
      <c r="F3456" s="857"/>
      <c r="G3456" s="859"/>
      <c r="H3456" s="859"/>
      <c r="I3456" s="859"/>
    </row>
    <row r="3457" spans="1:9" x14ac:dyDescent="0.25">
      <c r="A3457" s="933">
        <v>89380</v>
      </c>
      <c r="B3457" s="933" t="s">
        <v>2985</v>
      </c>
      <c r="C3457" s="933" t="s">
        <v>156</v>
      </c>
      <c r="D3457" s="934">
        <v>7.24</v>
      </c>
      <c r="E3457" s="290"/>
      <c r="F3457" s="857"/>
      <c r="G3457" s="859"/>
      <c r="H3457" s="859"/>
      <c r="I3457" s="859"/>
    </row>
    <row r="3458" spans="1:9" x14ac:dyDescent="0.25">
      <c r="A3458" s="933">
        <v>89381</v>
      </c>
      <c r="B3458" s="933" t="s">
        <v>2986</v>
      </c>
      <c r="C3458" s="933" t="s">
        <v>156</v>
      </c>
      <c r="D3458" s="934">
        <v>9.24</v>
      </c>
      <c r="E3458" s="290"/>
      <c r="F3458" s="857"/>
      <c r="G3458" s="859"/>
      <c r="H3458" s="859"/>
      <c r="I3458" s="859"/>
    </row>
    <row r="3459" spans="1:9" x14ac:dyDescent="0.25">
      <c r="A3459" s="933">
        <v>89382</v>
      </c>
      <c r="B3459" s="933" t="s">
        <v>2987</v>
      </c>
      <c r="C3459" s="933" t="s">
        <v>156</v>
      </c>
      <c r="D3459" s="934">
        <v>10.66</v>
      </c>
      <c r="E3459" s="290"/>
      <c r="F3459" s="857"/>
      <c r="G3459" s="859"/>
      <c r="H3459" s="859"/>
      <c r="I3459" s="859"/>
    </row>
    <row r="3460" spans="1:9" x14ac:dyDescent="0.25">
      <c r="A3460" s="933">
        <v>89383</v>
      </c>
      <c r="B3460" s="933" t="s">
        <v>2988</v>
      </c>
      <c r="C3460" s="933" t="s">
        <v>156</v>
      </c>
      <c r="D3460" s="934">
        <v>5.4</v>
      </c>
      <c r="E3460" s="290"/>
      <c r="F3460" s="857"/>
      <c r="G3460" s="859"/>
      <c r="H3460" s="859"/>
      <c r="I3460" s="859"/>
    </row>
    <row r="3461" spans="1:9" x14ac:dyDescent="0.25">
      <c r="A3461" s="933">
        <v>89384</v>
      </c>
      <c r="B3461" s="933" t="s">
        <v>2989</v>
      </c>
      <c r="C3461" s="933" t="s">
        <v>156</v>
      </c>
      <c r="D3461" s="934">
        <v>9.34</v>
      </c>
      <c r="E3461" s="290"/>
      <c r="F3461" s="857"/>
      <c r="G3461" s="859"/>
      <c r="H3461" s="859"/>
      <c r="I3461" s="859"/>
    </row>
    <row r="3462" spans="1:9" x14ac:dyDescent="0.25">
      <c r="A3462" s="933">
        <v>89385</v>
      </c>
      <c r="B3462" s="933" t="s">
        <v>2990</v>
      </c>
      <c r="C3462" s="933" t="s">
        <v>156</v>
      </c>
      <c r="D3462" s="934">
        <v>5.89</v>
      </c>
      <c r="E3462" s="290"/>
      <c r="F3462" s="857"/>
      <c r="G3462" s="859"/>
      <c r="H3462" s="859"/>
      <c r="I3462" s="859"/>
    </row>
    <row r="3463" spans="1:9" x14ac:dyDescent="0.25">
      <c r="A3463" s="933">
        <v>89386</v>
      </c>
      <c r="B3463" s="933" t="s">
        <v>2991</v>
      </c>
      <c r="C3463" s="933" t="s">
        <v>156</v>
      </c>
      <c r="D3463" s="934">
        <v>7.13</v>
      </c>
      <c r="E3463" s="290"/>
      <c r="F3463" s="857"/>
      <c r="G3463" s="859"/>
      <c r="H3463" s="859"/>
      <c r="I3463" s="859"/>
    </row>
    <row r="3464" spans="1:9" x14ac:dyDescent="0.25">
      <c r="A3464" s="933">
        <v>89387</v>
      </c>
      <c r="B3464" s="933" t="s">
        <v>2992</v>
      </c>
      <c r="C3464" s="933" t="s">
        <v>156</v>
      </c>
      <c r="D3464" s="934">
        <v>21.85</v>
      </c>
      <c r="E3464" s="290"/>
      <c r="F3464" s="857"/>
      <c r="G3464" s="859"/>
      <c r="H3464" s="859"/>
      <c r="I3464" s="859"/>
    </row>
    <row r="3465" spans="1:9" x14ac:dyDescent="0.25">
      <c r="A3465" s="933">
        <v>89388</v>
      </c>
      <c r="B3465" s="933" t="s">
        <v>2993</v>
      </c>
      <c r="C3465" s="933" t="s">
        <v>156</v>
      </c>
      <c r="D3465" s="934">
        <v>8.7899999999999991</v>
      </c>
      <c r="E3465" s="290"/>
      <c r="F3465" s="857"/>
      <c r="G3465" s="859"/>
      <c r="H3465" s="859"/>
      <c r="I3465" s="859"/>
    </row>
    <row r="3466" spans="1:9" x14ac:dyDescent="0.25">
      <c r="A3466" s="933">
        <v>89389</v>
      </c>
      <c r="B3466" s="933" t="s">
        <v>2994</v>
      </c>
      <c r="C3466" s="933" t="s">
        <v>156</v>
      </c>
      <c r="D3466" s="934">
        <v>9.36</v>
      </c>
      <c r="E3466" s="290"/>
      <c r="F3466" s="857"/>
      <c r="G3466" s="859"/>
      <c r="H3466" s="859"/>
      <c r="I3466" s="859"/>
    </row>
    <row r="3467" spans="1:9" x14ac:dyDescent="0.25">
      <c r="A3467" s="933">
        <v>89390</v>
      </c>
      <c r="B3467" s="933" t="s">
        <v>2995</v>
      </c>
      <c r="C3467" s="933" t="s">
        <v>156</v>
      </c>
      <c r="D3467" s="934">
        <v>15.43</v>
      </c>
      <c r="E3467" s="290"/>
      <c r="F3467" s="857"/>
      <c r="G3467" s="859"/>
      <c r="H3467" s="859"/>
      <c r="I3467" s="859"/>
    </row>
    <row r="3468" spans="1:9" x14ac:dyDescent="0.25">
      <c r="A3468" s="933">
        <v>89391</v>
      </c>
      <c r="B3468" s="933" t="s">
        <v>2996</v>
      </c>
      <c r="C3468" s="933" t="s">
        <v>156</v>
      </c>
      <c r="D3468" s="934">
        <v>7.06</v>
      </c>
      <c r="E3468" s="290"/>
      <c r="F3468" s="857"/>
      <c r="G3468" s="859"/>
      <c r="H3468" s="859"/>
      <c r="I3468" s="859"/>
    </row>
    <row r="3469" spans="1:9" x14ac:dyDescent="0.25">
      <c r="A3469" s="933">
        <v>89392</v>
      </c>
      <c r="B3469" s="933" t="s">
        <v>2997</v>
      </c>
      <c r="C3469" s="933" t="s">
        <v>156</v>
      </c>
      <c r="D3469" s="934">
        <v>17.96</v>
      </c>
      <c r="E3469" s="290"/>
      <c r="F3469" s="857"/>
      <c r="G3469" s="859"/>
      <c r="H3469" s="859"/>
      <c r="I3469" s="859"/>
    </row>
    <row r="3470" spans="1:9" x14ac:dyDescent="0.25">
      <c r="A3470" s="933">
        <v>89393</v>
      </c>
      <c r="B3470" s="933" t="s">
        <v>2998</v>
      </c>
      <c r="C3470" s="933" t="s">
        <v>156</v>
      </c>
      <c r="D3470" s="934">
        <v>8.56</v>
      </c>
      <c r="E3470" s="290"/>
      <c r="F3470" s="857"/>
      <c r="G3470" s="859"/>
      <c r="H3470" s="859"/>
      <c r="I3470" s="859"/>
    </row>
    <row r="3471" spans="1:9" x14ac:dyDescent="0.25">
      <c r="A3471" s="933">
        <v>89394</v>
      </c>
      <c r="B3471" s="933" t="s">
        <v>2999</v>
      </c>
      <c r="C3471" s="933" t="s">
        <v>156</v>
      </c>
      <c r="D3471" s="934">
        <v>14.33</v>
      </c>
      <c r="E3471" s="290"/>
      <c r="F3471" s="857"/>
      <c r="G3471" s="859"/>
      <c r="H3471" s="859"/>
      <c r="I3471" s="859"/>
    </row>
    <row r="3472" spans="1:9" x14ac:dyDescent="0.25">
      <c r="A3472" s="933">
        <v>89395</v>
      </c>
      <c r="B3472" s="933" t="s">
        <v>3000</v>
      </c>
      <c r="C3472" s="933" t="s">
        <v>156</v>
      </c>
      <c r="D3472" s="934">
        <v>10.130000000000001</v>
      </c>
      <c r="E3472" s="290"/>
      <c r="F3472" s="857"/>
      <c r="G3472" s="859"/>
      <c r="H3472" s="859"/>
      <c r="I3472" s="859"/>
    </row>
    <row r="3473" spans="1:9" x14ac:dyDescent="0.25">
      <c r="A3473" s="933">
        <v>89396</v>
      </c>
      <c r="B3473" s="933" t="s">
        <v>3001</v>
      </c>
      <c r="C3473" s="933" t="s">
        <v>156</v>
      </c>
      <c r="D3473" s="934">
        <v>15.07</v>
      </c>
      <c r="E3473" s="290"/>
      <c r="F3473" s="857"/>
      <c r="G3473" s="859"/>
      <c r="H3473" s="859"/>
      <c r="I3473" s="859"/>
    </row>
    <row r="3474" spans="1:9" x14ac:dyDescent="0.25">
      <c r="A3474" s="933">
        <v>89397</v>
      </c>
      <c r="B3474" s="933" t="s">
        <v>3002</v>
      </c>
      <c r="C3474" s="933" t="s">
        <v>156</v>
      </c>
      <c r="D3474" s="934">
        <v>11.45</v>
      </c>
      <c r="E3474" s="290"/>
      <c r="F3474" s="857"/>
      <c r="G3474" s="859"/>
      <c r="H3474" s="859"/>
      <c r="I3474" s="859"/>
    </row>
    <row r="3475" spans="1:9" x14ac:dyDescent="0.25">
      <c r="A3475" s="933">
        <v>89398</v>
      </c>
      <c r="B3475" s="933" t="s">
        <v>3003</v>
      </c>
      <c r="C3475" s="933" t="s">
        <v>156</v>
      </c>
      <c r="D3475" s="934">
        <v>13.96</v>
      </c>
      <c r="E3475" s="290"/>
      <c r="F3475" s="857"/>
      <c r="G3475" s="859"/>
      <c r="H3475" s="859"/>
      <c r="I3475" s="859"/>
    </row>
    <row r="3476" spans="1:9" x14ac:dyDescent="0.25">
      <c r="A3476" s="933">
        <v>89399</v>
      </c>
      <c r="B3476" s="933" t="s">
        <v>3004</v>
      </c>
      <c r="C3476" s="933" t="s">
        <v>156</v>
      </c>
      <c r="D3476" s="934">
        <v>22.35</v>
      </c>
      <c r="E3476" s="290"/>
      <c r="F3476" s="857"/>
      <c r="G3476" s="859"/>
      <c r="H3476" s="859"/>
      <c r="I3476" s="859"/>
    </row>
    <row r="3477" spans="1:9" x14ac:dyDescent="0.25">
      <c r="A3477" s="933">
        <v>89400</v>
      </c>
      <c r="B3477" s="933" t="s">
        <v>3005</v>
      </c>
      <c r="C3477" s="933" t="s">
        <v>156</v>
      </c>
      <c r="D3477" s="934">
        <v>15.27</v>
      </c>
      <c r="E3477" s="290"/>
      <c r="F3477" s="857"/>
      <c r="G3477" s="859"/>
      <c r="H3477" s="859"/>
      <c r="I3477" s="859"/>
    </row>
    <row r="3478" spans="1:9" x14ac:dyDescent="0.25">
      <c r="A3478" s="933">
        <v>89404</v>
      </c>
      <c r="B3478" s="933" t="s">
        <v>3006</v>
      </c>
      <c r="C3478" s="933" t="s">
        <v>156</v>
      </c>
      <c r="D3478" s="934">
        <v>4.07</v>
      </c>
      <c r="E3478" s="290"/>
      <c r="F3478" s="857"/>
      <c r="G3478" s="859"/>
      <c r="H3478" s="859"/>
      <c r="I3478" s="859"/>
    </row>
    <row r="3479" spans="1:9" x14ac:dyDescent="0.25">
      <c r="A3479" s="933">
        <v>89405</v>
      </c>
      <c r="B3479" s="933" t="s">
        <v>3007</v>
      </c>
      <c r="C3479" s="933" t="s">
        <v>156</v>
      </c>
      <c r="D3479" s="934">
        <v>4.3099999999999996</v>
      </c>
      <c r="E3479" s="290"/>
      <c r="F3479" s="857"/>
      <c r="G3479" s="859"/>
      <c r="H3479" s="859"/>
      <c r="I3479" s="859"/>
    </row>
    <row r="3480" spans="1:9" x14ac:dyDescent="0.25">
      <c r="A3480" s="933">
        <v>89406</v>
      </c>
      <c r="B3480" s="933" t="s">
        <v>3008</v>
      </c>
      <c r="C3480" s="933" t="s">
        <v>156</v>
      </c>
      <c r="D3480" s="934">
        <v>5.29</v>
      </c>
      <c r="E3480" s="290"/>
      <c r="F3480" s="857"/>
      <c r="G3480" s="859"/>
      <c r="H3480" s="859"/>
      <c r="I3480" s="859"/>
    </row>
    <row r="3481" spans="1:9" x14ac:dyDescent="0.25">
      <c r="A3481" s="933">
        <v>89407</v>
      </c>
      <c r="B3481" s="933" t="s">
        <v>3009</v>
      </c>
      <c r="C3481" s="933" t="s">
        <v>156</v>
      </c>
      <c r="D3481" s="934">
        <v>4.9000000000000004</v>
      </c>
      <c r="E3481" s="290"/>
      <c r="F3481" s="857"/>
      <c r="G3481" s="859"/>
      <c r="H3481" s="859"/>
      <c r="I3481" s="859"/>
    </row>
    <row r="3482" spans="1:9" x14ac:dyDescent="0.25">
      <c r="A3482" s="933">
        <v>89408</v>
      </c>
      <c r="B3482" s="933" t="s">
        <v>3010</v>
      </c>
      <c r="C3482" s="933" t="s">
        <v>156</v>
      </c>
      <c r="D3482" s="934">
        <v>4.88</v>
      </c>
      <c r="E3482" s="290"/>
      <c r="F3482" s="857"/>
      <c r="G3482" s="859"/>
      <c r="H3482" s="859"/>
      <c r="I3482" s="859"/>
    </row>
    <row r="3483" spans="1:9" x14ac:dyDescent="0.25">
      <c r="A3483" s="933">
        <v>89409</v>
      </c>
      <c r="B3483" s="933" t="s">
        <v>3011</v>
      </c>
      <c r="C3483" s="933" t="s">
        <v>156</v>
      </c>
      <c r="D3483" s="934">
        <v>5.38</v>
      </c>
      <c r="E3483" s="290"/>
      <c r="F3483" s="857"/>
      <c r="G3483" s="859"/>
      <c r="H3483" s="859"/>
      <c r="I3483" s="859"/>
    </row>
    <row r="3484" spans="1:9" x14ac:dyDescent="0.25">
      <c r="A3484" s="933">
        <v>89410</v>
      </c>
      <c r="B3484" s="933" t="s">
        <v>3012</v>
      </c>
      <c r="C3484" s="933" t="s">
        <v>156</v>
      </c>
      <c r="D3484" s="934">
        <v>6.41</v>
      </c>
      <c r="E3484" s="290"/>
      <c r="F3484" s="857"/>
      <c r="G3484" s="859"/>
      <c r="H3484" s="859"/>
      <c r="I3484" s="859"/>
    </row>
    <row r="3485" spans="1:9" x14ac:dyDescent="0.25">
      <c r="A3485" s="933">
        <v>89411</v>
      </c>
      <c r="B3485" s="933" t="s">
        <v>3013</v>
      </c>
      <c r="C3485" s="933" t="s">
        <v>156</v>
      </c>
      <c r="D3485" s="934">
        <v>5.95</v>
      </c>
      <c r="E3485" s="290"/>
      <c r="F3485" s="857"/>
      <c r="G3485" s="859"/>
      <c r="H3485" s="859"/>
      <c r="I3485" s="859"/>
    </row>
    <row r="3486" spans="1:9" x14ac:dyDescent="0.25">
      <c r="A3486" s="933">
        <v>89412</v>
      </c>
      <c r="B3486" s="933" t="s">
        <v>3014</v>
      </c>
      <c r="C3486" s="933" t="s">
        <v>156</v>
      </c>
      <c r="D3486" s="934">
        <v>6.58</v>
      </c>
      <c r="E3486" s="290"/>
      <c r="F3486" s="857"/>
      <c r="G3486" s="859"/>
      <c r="H3486" s="859"/>
      <c r="I3486" s="859"/>
    </row>
    <row r="3487" spans="1:9" x14ac:dyDescent="0.25">
      <c r="A3487" s="933">
        <v>89413</v>
      </c>
      <c r="B3487" s="933" t="s">
        <v>3015</v>
      </c>
      <c r="C3487" s="933" t="s">
        <v>156</v>
      </c>
      <c r="D3487" s="934">
        <v>6.77</v>
      </c>
      <c r="E3487" s="290"/>
      <c r="F3487" s="857"/>
      <c r="G3487" s="859"/>
      <c r="H3487" s="859"/>
      <c r="I3487" s="859"/>
    </row>
    <row r="3488" spans="1:9" x14ac:dyDescent="0.25">
      <c r="A3488" s="933">
        <v>89414</v>
      </c>
      <c r="B3488" s="933" t="s">
        <v>3016</v>
      </c>
      <c r="C3488" s="933" t="s">
        <v>156</v>
      </c>
      <c r="D3488" s="934">
        <v>8.17</v>
      </c>
      <c r="E3488" s="290"/>
      <c r="F3488" s="857"/>
      <c r="G3488" s="859"/>
      <c r="H3488" s="859"/>
      <c r="I3488" s="859"/>
    </row>
    <row r="3489" spans="1:9" x14ac:dyDescent="0.25">
      <c r="A3489" s="933">
        <v>89415</v>
      </c>
      <c r="B3489" s="933" t="s">
        <v>3017</v>
      </c>
      <c r="C3489" s="933" t="s">
        <v>156</v>
      </c>
      <c r="D3489" s="934">
        <v>9.91</v>
      </c>
      <c r="E3489" s="290"/>
      <c r="F3489" s="857"/>
      <c r="G3489" s="859"/>
      <c r="H3489" s="859"/>
      <c r="I3489" s="859"/>
    </row>
    <row r="3490" spans="1:9" x14ac:dyDescent="0.25">
      <c r="A3490" s="933">
        <v>89416</v>
      </c>
      <c r="B3490" s="933" t="s">
        <v>3018</v>
      </c>
      <c r="C3490" s="933" t="s">
        <v>156</v>
      </c>
      <c r="D3490" s="934">
        <v>7.88</v>
      </c>
      <c r="E3490" s="290"/>
      <c r="F3490" s="857"/>
      <c r="G3490" s="859"/>
      <c r="H3490" s="859"/>
      <c r="I3490" s="859"/>
    </row>
    <row r="3491" spans="1:9" x14ac:dyDescent="0.25">
      <c r="A3491" s="933">
        <v>89417</v>
      </c>
      <c r="B3491" s="933" t="s">
        <v>3019</v>
      </c>
      <c r="C3491" s="933" t="s">
        <v>156</v>
      </c>
      <c r="D3491" s="934">
        <v>3.14</v>
      </c>
      <c r="E3491" s="290"/>
      <c r="F3491" s="857"/>
      <c r="G3491" s="859"/>
      <c r="H3491" s="859"/>
      <c r="I3491" s="859"/>
    </row>
    <row r="3492" spans="1:9" x14ac:dyDescent="0.25">
      <c r="A3492" s="933">
        <v>89418</v>
      </c>
      <c r="B3492" s="933" t="s">
        <v>3020</v>
      </c>
      <c r="C3492" s="933" t="s">
        <v>156</v>
      </c>
      <c r="D3492" s="934">
        <v>7.77</v>
      </c>
      <c r="E3492" s="290"/>
      <c r="F3492" s="857"/>
      <c r="G3492" s="859"/>
      <c r="H3492" s="859"/>
      <c r="I3492" s="859"/>
    </row>
    <row r="3493" spans="1:9" x14ac:dyDescent="0.25">
      <c r="A3493" s="933">
        <v>89419</v>
      </c>
      <c r="B3493" s="933" t="s">
        <v>3021</v>
      </c>
      <c r="C3493" s="933" t="s">
        <v>156</v>
      </c>
      <c r="D3493" s="934">
        <v>3.56</v>
      </c>
      <c r="E3493" s="290"/>
      <c r="F3493" s="857"/>
      <c r="G3493" s="859"/>
      <c r="H3493" s="859"/>
      <c r="I3493" s="859"/>
    </row>
    <row r="3494" spans="1:9" x14ac:dyDescent="0.25">
      <c r="A3494" s="933">
        <v>89420</v>
      </c>
      <c r="B3494" s="933" t="s">
        <v>3022</v>
      </c>
      <c r="C3494" s="933" t="s">
        <v>156</v>
      </c>
      <c r="D3494" s="934">
        <v>6.07</v>
      </c>
      <c r="E3494" s="290"/>
      <c r="F3494" s="857"/>
      <c r="G3494" s="859"/>
      <c r="H3494" s="859"/>
      <c r="I3494" s="859"/>
    </row>
    <row r="3495" spans="1:9" x14ac:dyDescent="0.25">
      <c r="A3495" s="933">
        <v>89421</v>
      </c>
      <c r="B3495" s="933" t="s">
        <v>3023</v>
      </c>
      <c r="C3495" s="933" t="s">
        <v>156</v>
      </c>
      <c r="D3495" s="934">
        <v>7.58</v>
      </c>
      <c r="E3495" s="290"/>
      <c r="F3495" s="857"/>
      <c r="G3495" s="859"/>
      <c r="H3495" s="859"/>
      <c r="I3495" s="859"/>
    </row>
    <row r="3496" spans="1:9" x14ac:dyDescent="0.25">
      <c r="A3496" s="933">
        <v>89422</v>
      </c>
      <c r="B3496" s="933" t="s">
        <v>3024</v>
      </c>
      <c r="C3496" s="933" t="s">
        <v>156</v>
      </c>
      <c r="D3496" s="934">
        <v>3.18</v>
      </c>
      <c r="E3496" s="290"/>
      <c r="F3496" s="857"/>
      <c r="G3496" s="859"/>
      <c r="H3496" s="859"/>
      <c r="I3496" s="859"/>
    </row>
    <row r="3497" spans="1:9" x14ac:dyDescent="0.25">
      <c r="A3497" s="933">
        <v>89423</v>
      </c>
      <c r="B3497" s="933" t="s">
        <v>3025</v>
      </c>
      <c r="C3497" s="933" t="s">
        <v>156</v>
      </c>
      <c r="D3497" s="934">
        <v>5.83</v>
      </c>
      <c r="E3497" s="290"/>
      <c r="F3497" s="857"/>
      <c r="G3497" s="859"/>
      <c r="H3497" s="859"/>
      <c r="I3497" s="859"/>
    </row>
    <row r="3498" spans="1:9" x14ac:dyDescent="0.25">
      <c r="A3498" s="933">
        <v>89424</v>
      </c>
      <c r="B3498" s="933" t="s">
        <v>3026</v>
      </c>
      <c r="C3498" s="933" t="s">
        <v>156</v>
      </c>
      <c r="D3498" s="934">
        <v>3.69</v>
      </c>
      <c r="E3498" s="290"/>
      <c r="F3498" s="857"/>
      <c r="G3498" s="859"/>
      <c r="H3498" s="859"/>
      <c r="I3498" s="859"/>
    </row>
    <row r="3499" spans="1:9" x14ac:dyDescent="0.25">
      <c r="A3499" s="933">
        <v>89425</v>
      </c>
      <c r="B3499" s="933" t="s">
        <v>3027</v>
      </c>
      <c r="C3499" s="933" t="s">
        <v>156</v>
      </c>
      <c r="D3499" s="934">
        <v>9.86</v>
      </c>
      <c r="E3499" s="290"/>
      <c r="F3499" s="857"/>
      <c r="G3499" s="859"/>
      <c r="H3499" s="859"/>
      <c r="I3499" s="859"/>
    </row>
    <row r="3500" spans="1:9" x14ac:dyDescent="0.25">
      <c r="A3500" s="933">
        <v>89426</v>
      </c>
      <c r="B3500" s="933" t="s">
        <v>3028</v>
      </c>
      <c r="C3500" s="933" t="s">
        <v>156</v>
      </c>
      <c r="D3500" s="934">
        <v>5.59</v>
      </c>
      <c r="E3500" s="290"/>
      <c r="F3500" s="857"/>
      <c r="G3500" s="859"/>
      <c r="H3500" s="859"/>
      <c r="I3500" s="859"/>
    </row>
    <row r="3501" spans="1:9" x14ac:dyDescent="0.25">
      <c r="A3501" s="933">
        <v>89427</v>
      </c>
      <c r="B3501" s="933" t="s">
        <v>3029</v>
      </c>
      <c r="C3501" s="933" t="s">
        <v>156</v>
      </c>
      <c r="D3501" s="934">
        <v>7.59</v>
      </c>
      <c r="E3501" s="290"/>
      <c r="F3501" s="857"/>
      <c r="G3501" s="859"/>
      <c r="H3501" s="859"/>
      <c r="I3501" s="859"/>
    </row>
    <row r="3502" spans="1:9" x14ac:dyDescent="0.25">
      <c r="A3502" s="933">
        <v>89428</v>
      </c>
      <c r="B3502" s="933" t="s">
        <v>3030</v>
      </c>
      <c r="C3502" s="933" t="s">
        <v>156</v>
      </c>
      <c r="D3502" s="934">
        <v>9.01</v>
      </c>
      <c r="E3502" s="290"/>
      <c r="F3502" s="857"/>
      <c r="G3502" s="859"/>
      <c r="H3502" s="859"/>
      <c r="I3502" s="859"/>
    </row>
    <row r="3503" spans="1:9" x14ac:dyDescent="0.25">
      <c r="A3503" s="933">
        <v>89429</v>
      </c>
      <c r="B3503" s="933" t="s">
        <v>3031</v>
      </c>
      <c r="C3503" s="933" t="s">
        <v>156</v>
      </c>
      <c r="D3503" s="934">
        <v>3.75</v>
      </c>
      <c r="E3503" s="290"/>
      <c r="F3503" s="857"/>
      <c r="G3503" s="859"/>
      <c r="H3503" s="859"/>
      <c r="I3503" s="859"/>
    </row>
    <row r="3504" spans="1:9" x14ac:dyDescent="0.25">
      <c r="A3504" s="933">
        <v>89430</v>
      </c>
      <c r="B3504" s="933" t="s">
        <v>3032</v>
      </c>
      <c r="C3504" s="933" t="s">
        <v>156</v>
      </c>
      <c r="D3504" s="934">
        <v>7.69</v>
      </c>
      <c r="E3504" s="290"/>
      <c r="F3504" s="857"/>
      <c r="G3504" s="859"/>
      <c r="H3504" s="859"/>
      <c r="I3504" s="859"/>
    </row>
    <row r="3505" spans="1:9" x14ac:dyDescent="0.25">
      <c r="A3505" s="933">
        <v>89431</v>
      </c>
      <c r="B3505" s="933" t="s">
        <v>3033</v>
      </c>
      <c r="C3505" s="933" t="s">
        <v>156</v>
      </c>
      <c r="D3505" s="934">
        <v>5.15</v>
      </c>
      <c r="E3505" s="290"/>
      <c r="F3505" s="857"/>
      <c r="G3505" s="859"/>
      <c r="H3505" s="859"/>
      <c r="I3505" s="859"/>
    </row>
    <row r="3506" spans="1:9" x14ac:dyDescent="0.25">
      <c r="A3506" s="933">
        <v>89432</v>
      </c>
      <c r="B3506" s="933" t="s">
        <v>3034</v>
      </c>
      <c r="C3506" s="933" t="s">
        <v>156</v>
      </c>
      <c r="D3506" s="934">
        <v>19.87</v>
      </c>
      <c r="E3506" s="290"/>
      <c r="F3506" s="857"/>
      <c r="G3506" s="859"/>
      <c r="H3506" s="859"/>
      <c r="I3506" s="859"/>
    </row>
    <row r="3507" spans="1:9" x14ac:dyDescent="0.25">
      <c r="A3507" s="933">
        <v>89433</v>
      </c>
      <c r="B3507" s="933" t="s">
        <v>3035</v>
      </c>
      <c r="C3507" s="933" t="s">
        <v>156</v>
      </c>
      <c r="D3507" s="934">
        <v>6.81</v>
      </c>
      <c r="E3507" s="290"/>
      <c r="F3507" s="857"/>
      <c r="G3507" s="859"/>
      <c r="H3507" s="859"/>
      <c r="I3507" s="859"/>
    </row>
    <row r="3508" spans="1:9" x14ac:dyDescent="0.25">
      <c r="A3508" s="933">
        <v>89434</v>
      </c>
      <c r="B3508" s="933" t="s">
        <v>3036</v>
      </c>
      <c r="C3508" s="933" t="s">
        <v>156</v>
      </c>
      <c r="D3508" s="934">
        <v>7.38</v>
      </c>
      <c r="E3508" s="290"/>
      <c r="F3508" s="857"/>
      <c r="G3508" s="859"/>
      <c r="H3508" s="859"/>
      <c r="I3508" s="859"/>
    </row>
    <row r="3509" spans="1:9" x14ac:dyDescent="0.25">
      <c r="A3509" s="933">
        <v>89435</v>
      </c>
      <c r="B3509" s="933" t="s">
        <v>3037</v>
      </c>
      <c r="C3509" s="933" t="s">
        <v>156</v>
      </c>
      <c r="D3509" s="934">
        <v>13.45</v>
      </c>
      <c r="E3509" s="290"/>
      <c r="F3509" s="857"/>
      <c r="G3509" s="859"/>
      <c r="H3509" s="859"/>
      <c r="I3509" s="859"/>
    </row>
    <row r="3510" spans="1:9" x14ac:dyDescent="0.25">
      <c r="A3510" s="933">
        <v>89436</v>
      </c>
      <c r="B3510" s="933" t="s">
        <v>3038</v>
      </c>
      <c r="C3510" s="933" t="s">
        <v>156</v>
      </c>
      <c r="D3510" s="934">
        <v>5.08</v>
      </c>
      <c r="E3510" s="290"/>
      <c r="F3510" s="857"/>
      <c r="G3510" s="859"/>
      <c r="H3510" s="859"/>
      <c r="I3510" s="859"/>
    </row>
    <row r="3511" spans="1:9" x14ac:dyDescent="0.25">
      <c r="A3511" s="933">
        <v>89437</v>
      </c>
      <c r="B3511" s="933" t="s">
        <v>3039</v>
      </c>
      <c r="C3511" s="933" t="s">
        <v>156</v>
      </c>
      <c r="D3511" s="934">
        <v>15.98</v>
      </c>
      <c r="E3511" s="290"/>
      <c r="F3511" s="857"/>
      <c r="G3511" s="859"/>
      <c r="H3511" s="859"/>
      <c r="I3511" s="859"/>
    </row>
    <row r="3512" spans="1:9" x14ac:dyDescent="0.25">
      <c r="A3512" s="933">
        <v>89438</v>
      </c>
      <c r="B3512" s="933" t="s">
        <v>3040</v>
      </c>
      <c r="C3512" s="933" t="s">
        <v>156</v>
      </c>
      <c r="D3512" s="934">
        <v>5.71</v>
      </c>
      <c r="E3512" s="290"/>
      <c r="F3512" s="857"/>
      <c r="G3512" s="859"/>
      <c r="H3512" s="859"/>
      <c r="I3512" s="859"/>
    </row>
    <row r="3513" spans="1:9" x14ac:dyDescent="0.25">
      <c r="A3513" s="933">
        <v>89439</v>
      </c>
      <c r="B3513" s="933" t="s">
        <v>3041</v>
      </c>
      <c r="C3513" s="933" t="s">
        <v>156</v>
      </c>
      <c r="D3513" s="934">
        <v>7.03</v>
      </c>
      <c r="E3513" s="290"/>
      <c r="F3513" s="857"/>
      <c r="G3513" s="859"/>
      <c r="H3513" s="859"/>
      <c r="I3513" s="859"/>
    </row>
    <row r="3514" spans="1:9" x14ac:dyDescent="0.25">
      <c r="A3514" s="933">
        <v>89440</v>
      </c>
      <c r="B3514" s="933" t="s">
        <v>3042</v>
      </c>
      <c r="C3514" s="933" t="s">
        <v>156</v>
      </c>
      <c r="D3514" s="934">
        <v>6.83</v>
      </c>
      <c r="E3514" s="290"/>
      <c r="F3514" s="857"/>
      <c r="G3514" s="859"/>
      <c r="H3514" s="859"/>
      <c r="I3514" s="859"/>
    </row>
    <row r="3515" spans="1:9" x14ac:dyDescent="0.25">
      <c r="A3515" s="933">
        <v>89441</v>
      </c>
      <c r="B3515" s="933" t="s">
        <v>3043</v>
      </c>
      <c r="C3515" s="933" t="s">
        <v>156</v>
      </c>
      <c r="D3515" s="934">
        <v>11.77</v>
      </c>
      <c r="E3515" s="290"/>
      <c r="F3515" s="857"/>
      <c r="G3515" s="859"/>
      <c r="H3515" s="859"/>
      <c r="I3515" s="859"/>
    </row>
    <row r="3516" spans="1:9" x14ac:dyDescent="0.25">
      <c r="A3516" s="933">
        <v>89442</v>
      </c>
      <c r="B3516" s="933" t="s">
        <v>3044</v>
      </c>
      <c r="C3516" s="933" t="s">
        <v>156</v>
      </c>
      <c r="D3516" s="934">
        <v>8.15</v>
      </c>
      <c r="E3516" s="290"/>
      <c r="F3516" s="857"/>
      <c r="G3516" s="859"/>
      <c r="H3516" s="859"/>
      <c r="I3516" s="859"/>
    </row>
    <row r="3517" spans="1:9" x14ac:dyDescent="0.25">
      <c r="A3517" s="933">
        <v>89443</v>
      </c>
      <c r="B3517" s="933" t="s">
        <v>3045</v>
      </c>
      <c r="C3517" s="933" t="s">
        <v>156</v>
      </c>
      <c r="D3517" s="934">
        <v>10.06</v>
      </c>
      <c r="E3517" s="290"/>
      <c r="F3517" s="857"/>
      <c r="G3517" s="859"/>
      <c r="H3517" s="859"/>
      <c r="I3517" s="859"/>
    </row>
    <row r="3518" spans="1:9" x14ac:dyDescent="0.25">
      <c r="A3518" s="933">
        <v>89444</v>
      </c>
      <c r="B3518" s="933" t="s">
        <v>3046</v>
      </c>
      <c r="C3518" s="933" t="s">
        <v>156</v>
      </c>
      <c r="D3518" s="934">
        <v>18.45</v>
      </c>
      <c r="E3518" s="290"/>
      <c r="F3518" s="857"/>
      <c r="G3518" s="859"/>
      <c r="H3518" s="859"/>
      <c r="I3518" s="859"/>
    </row>
    <row r="3519" spans="1:9" x14ac:dyDescent="0.25">
      <c r="A3519" s="933">
        <v>89445</v>
      </c>
      <c r="B3519" s="933" t="s">
        <v>3047</v>
      </c>
      <c r="C3519" s="933" t="s">
        <v>156</v>
      </c>
      <c r="D3519" s="934">
        <v>11.37</v>
      </c>
      <c r="E3519" s="290"/>
      <c r="F3519" s="857"/>
      <c r="G3519" s="859"/>
      <c r="H3519" s="859"/>
      <c r="I3519" s="859"/>
    </row>
    <row r="3520" spans="1:9" x14ac:dyDescent="0.25">
      <c r="A3520" s="933">
        <v>89481</v>
      </c>
      <c r="B3520" s="933" t="s">
        <v>3048</v>
      </c>
      <c r="C3520" s="933" t="s">
        <v>156</v>
      </c>
      <c r="D3520" s="934">
        <v>3.63</v>
      </c>
      <c r="E3520" s="290"/>
      <c r="F3520" s="857"/>
      <c r="G3520" s="859"/>
      <c r="H3520" s="859"/>
      <c r="I3520" s="859"/>
    </row>
    <row r="3521" spans="1:9" x14ac:dyDescent="0.25">
      <c r="A3521" s="933">
        <v>89485</v>
      </c>
      <c r="B3521" s="933" t="s">
        <v>3049</v>
      </c>
      <c r="C3521" s="933" t="s">
        <v>156</v>
      </c>
      <c r="D3521" s="934">
        <v>4.13</v>
      </c>
      <c r="E3521" s="290"/>
      <c r="F3521" s="857"/>
      <c r="G3521" s="859"/>
      <c r="H3521" s="859"/>
      <c r="I3521" s="859"/>
    </row>
    <row r="3522" spans="1:9" x14ac:dyDescent="0.25">
      <c r="A3522" s="933">
        <v>89489</v>
      </c>
      <c r="B3522" s="933" t="s">
        <v>3050</v>
      </c>
      <c r="C3522" s="933" t="s">
        <v>156</v>
      </c>
      <c r="D3522" s="934">
        <v>5.16</v>
      </c>
      <c r="E3522" s="290"/>
      <c r="F3522" s="857"/>
      <c r="G3522" s="859"/>
      <c r="H3522" s="859"/>
      <c r="I3522" s="859"/>
    </row>
    <row r="3523" spans="1:9" x14ac:dyDescent="0.25">
      <c r="A3523" s="933">
        <v>89490</v>
      </c>
      <c r="B3523" s="933" t="s">
        <v>3051</v>
      </c>
      <c r="C3523" s="933" t="s">
        <v>156</v>
      </c>
      <c r="D3523" s="934">
        <v>4.7</v>
      </c>
      <c r="E3523" s="290"/>
      <c r="F3523" s="857"/>
      <c r="G3523" s="859"/>
      <c r="H3523" s="859"/>
      <c r="I3523" s="859"/>
    </row>
    <row r="3524" spans="1:9" x14ac:dyDescent="0.25">
      <c r="A3524" s="933">
        <v>89492</v>
      </c>
      <c r="B3524" s="933" t="s">
        <v>3052</v>
      </c>
      <c r="C3524" s="933" t="s">
        <v>156</v>
      </c>
      <c r="D3524" s="934">
        <v>5.36</v>
      </c>
      <c r="E3524" s="290"/>
      <c r="F3524" s="857"/>
      <c r="G3524" s="859"/>
      <c r="H3524" s="859"/>
      <c r="I3524" s="859"/>
    </row>
    <row r="3525" spans="1:9" x14ac:dyDescent="0.25">
      <c r="A3525" s="933">
        <v>89493</v>
      </c>
      <c r="B3525" s="933" t="s">
        <v>3053</v>
      </c>
      <c r="C3525" s="933" t="s">
        <v>156</v>
      </c>
      <c r="D3525" s="934">
        <v>6.76</v>
      </c>
      <c r="E3525" s="290"/>
      <c r="F3525" s="857"/>
      <c r="G3525" s="859"/>
      <c r="H3525" s="859"/>
      <c r="I3525" s="859"/>
    </row>
    <row r="3526" spans="1:9" x14ac:dyDescent="0.25">
      <c r="A3526" s="933">
        <v>89494</v>
      </c>
      <c r="B3526" s="933" t="s">
        <v>3054</v>
      </c>
      <c r="C3526" s="933" t="s">
        <v>156</v>
      </c>
      <c r="D3526" s="934">
        <v>8.5</v>
      </c>
      <c r="E3526" s="290"/>
      <c r="F3526" s="857"/>
      <c r="G3526" s="859"/>
      <c r="H3526" s="859"/>
      <c r="I3526" s="859"/>
    </row>
    <row r="3527" spans="1:9" x14ac:dyDescent="0.25">
      <c r="A3527" s="933">
        <v>89496</v>
      </c>
      <c r="B3527" s="933" t="s">
        <v>3055</v>
      </c>
      <c r="C3527" s="933" t="s">
        <v>156</v>
      </c>
      <c r="D3527" s="934">
        <v>6.47</v>
      </c>
      <c r="E3527" s="290"/>
      <c r="F3527" s="857"/>
      <c r="G3527" s="859"/>
      <c r="H3527" s="859"/>
      <c r="I3527" s="859"/>
    </row>
    <row r="3528" spans="1:9" x14ac:dyDescent="0.25">
      <c r="A3528" s="933">
        <v>89497</v>
      </c>
      <c r="B3528" s="933" t="s">
        <v>3056</v>
      </c>
      <c r="C3528" s="933" t="s">
        <v>156</v>
      </c>
      <c r="D3528" s="934">
        <v>8.2799999999999994</v>
      </c>
      <c r="E3528" s="290"/>
      <c r="F3528" s="857"/>
      <c r="G3528" s="859"/>
      <c r="H3528" s="859"/>
      <c r="I3528" s="859"/>
    </row>
    <row r="3529" spans="1:9" x14ac:dyDescent="0.25">
      <c r="A3529" s="933">
        <v>89498</v>
      </c>
      <c r="B3529" s="933" t="s">
        <v>3057</v>
      </c>
      <c r="C3529" s="933" t="s">
        <v>156</v>
      </c>
      <c r="D3529" s="934">
        <v>8.92</v>
      </c>
      <c r="E3529" s="290"/>
      <c r="F3529" s="857"/>
      <c r="G3529" s="859"/>
      <c r="H3529" s="859"/>
      <c r="I3529" s="859"/>
    </row>
    <row r="3530" spans="1:9" x14ac:dyDescent="0.25">
      <c r="A3530" s="933">
        <v>89499</v>
      </c>
      <c r="B3530" s="933" t="s">
        <v>3058</v>
      </c>
      <c r="C3530" s="933" t="s">
        <v>156</v>
      </c>
      <c r="D3530" s="934">
        <v>13.01</v>
      </c>
      <c r="E3530" s="290"/>
      <c r="F3530" s="857"/>
      <c r="G3530" s="859"/>
      <c r="H3530" s="859"/>
      <c r="I3530" s="859"/>
    </row>
    <row r="3531" spans="1:9" x14ac:dyDescent="0.25">
      <c r="A3531" s="933">
        <v>89500</v>
      </c>
      <c r="B3531" s="933" t="s">
        <v>3059</v>
      </c>
      <c r="C3531" s="933" t="s">
        <v>156</v>
      </c>
      <c r="D3531" s="934">
        <v>9.0500000000000007</v>
      </c>
      <c r="E3531" s="290"/>
      <c r="F3531" s="857"/>
      <c r="G3531" s="859"/>
      <c r="H3531" s="859"/>
      <c r="I3531" s="859"/>
    </row>
    <row r="3532" spans="1:9" x14ac:dyDescent="0.25">
      <c r="A3532" s="933">
        <v>89501</v>
      </c>
      <c r="B3532" s="933" t="s">
        <v>3060</v>
      </c>
      <c r="C3532" s="933" t="s">
        <v>156</v>
      </c>
      <c r="D3532" s="934">
        <v>10.01</v>
      </c>
      <c r="E3532" s="290"/>
      <c r="F3532" s="857"/>
      <c r="G3532" s="859"/>
      <c r="H3532" s="859"/>
      <c r="I3532" s="859"/>
    </row>
    <row r="3533" spans="1:9" x14ac:dyDescent="0.25">
      <c r="A3533" s="933">
        <v>89502</v>
      </c>
      <c r="B3533" s="933" t="s">
        <v>3061</v>
      </c>
      <c r="C3533" s="933" t="s">
        <v>156</v>
      </c>
      <c r="D3533" s="934">
        <v>11.17</v>
      </c>
      <c r="E3533" s="290"/>
      <c r="F3533" s="857"/>
      <c r="G3533" s="859"/>
      <c r="H3533" s="859"/>
      <c r="I3533" s="859"/>
    </row>
    <row r="3534" spans="1:9" x14ac:dyDescent="0.25">
      <c r="A3534" s="933">
        <v>89503</v>
      </c>
      <c r="B3534" s="933" t="s">
        <v>3062</v>
      </c>
      <c r="C3534" s="933" t="s">
        <v>156</v>
      </c>
      <c r="D3534" s="934">
        <v>16.23</v>
      </c>
      <c r="E3534" s="290"/>
      <c r="F3534" s="857"/>
      <c r="G3534" s="859"/>
      <c r="H3534" s="859"/>
      <c r="I3534" s="859"/>
    </row>
    <row r="3535" spans="1:9" x14ac:dyDescent="0.25">
      <c r="A3535" s="933">
        <v>89504</v>
      </c>
      <c r="B3535" s="933" t="s">
        <v>3063</v>
      </c>
      <c r="C3535" s="933" t="s">
        <v>156</v>
      </c>
      <c r="D3535" s="934">
        <v>14.4</v>
      </c>
      <c r="E3535" s="290"/>
      <c r="F3535" s="857"/>
      <c r="G3535" s="859"/>
      <c r="H3535" s="859"/>
      <c r="I3535" s="859"/>
    </row>
    <row r="3536" spans="1:9" x14ac:dyDescent="0.25">
      <c r="A3536" s="933">
        <v>89505</v>
      </c>
      <c r="B3536" s="933" t="s">
        <v>3064</v>
      </c>
      <c r="C3536" s="933" t="s">
        <v>156</v>
      </c>
      <c r="D3536" s="934">
        <v>23.77</v>
      </c>
      <c r="E3536" s="290"/>
      <c r="F3536" s="857"/>
      <c r="G3536" s="859"/>
      <c r="H3536" s="859"/>
      <c r="I3536" s="859"/>
    </row>
    <row r="3537" spans="1:9" x14ac:dyDescent="0.25">
      <c r="A3537" s="933">
        <v>89506</v>
      </c>
      <c r="B3537" s="933" t="s">
        <v>3065</v>
      </c>
      <c r="C3537" s="933" t="s">
        <v>156</v>
      </c>
      <c r="D3537" s="934">
        <v>26.53</v>
      </c>
      <c r="E3537" s="290"/>
      <c r="F3537" s="857"/>
      <c r="G3537" s="859"/>
      <c r="H3537" s="859"/>
      <c r="I3537" s="859"/>
    </row>
    <row r="3538" spans="1:9" x14ac:dyDescent="0.25">
      <c r="A3538" s="933">
        <v>89507</v>
      </c>
      <c r="B3538" s="933" t="s">
        <v>3066</v>
      </c>
      <c r="C3538" s="933" t="s">
        <v>156</v>
      </c>
      <c r="D3538" s="934">
        <v>32.29</v>
      </c>
      <c r="E3538" s="290"/>
      <c r="F3538" s="857"/>
      <c r="G3538" s="859"/>
      <c r="H3538" s="859"/>
      <c r="I3538" s="859"/>
    </row>
    <row r="3539" spans="1:9" x14ac:dyDescent="0.25">
      <c r="A3539" s="933">
        <v>89510</v>
      </c>
      <c r="B3539" s="933" t="s">
        <v>3067</v>
      </c>
      <c r="C3539" s="933" t="s">
        <v>156</v>
      </c>
      <c r="D3539" s="934">
        <v>21.72</v>
      </c>
      <c r="E3539" s="290"/>
      <c r="F3539" s="857"/>
      <c r="G3539" s="859"/>
      <c r="H3539" s="859"/>
      <c r="I3539" s="859"/>
    </row>
    <row r="3540" spans="1:9" x14ac:dyDescent="0.25">
      <c r="A3540" s="933">
        <v>89513</v>
      </c>
      <c r="B3540" s="933" t="s">
        <v>3068</v>
      </c>
      <c r="C3540" s="933" t="s">
        <v>156</v>
      </c>
      <c r="D3540" s="934">
        <v>70.7</v>
      </c>
      <c r="E3540" s="290"/>
      <c r="F3540" s="857"/>
      <c r="G3540" s="859"/>
      <c r="H3540" s="859"/>
      <c r="I3540" s="859"/>
    </row>
    <row r="3541" spans="1:9" x14ac:dyDescent="0.25">
      <c r="A3541" s="933">
        <v>89514</v>
      </c>
      <c r="B3541" s="933" t="s">
        <v>3069</v>
      </c>
      <c r="C3541" s="933" t="s">
        <v>156</v>
      </c>
      <c r="D3541" s="934">
        <v>6.6</v>
      </c>
      <c r="E3541" s="290"/>
      <c r="F3541" s="857"/>
      <c r="G3541" s="859"/>
      <c r="H3541" s="859"/>
      <c r="I3541" s="859"/>
    </row>
    <row r="3542" spans="1:9" x14ac:dyDescent="0.25">
      <c r="A3542" s="933">
        <v>89515</v>
      </c>
      <c r="B3542" s="933" t="s">
        <v>3070</v>
      </c>
      <c r="C3542" s="933" t="s">
        <v>156</v>
      </c>
      <c r="D3542" s="934">
        <v>53.85</v>
      </c>
      <c r="E3542" s="290"/>
      <c r="F3542" s="857"/>
      <c r="G3542" s="859"/>
      <c r="H3542" s="859"/>
      <c r="I3542" s="859"/>
    </row>
    <row r="3543" spans="1:9" x14ac:dyDescent="0.25">
      <c r="A3543" s="933">
        <v>89516</v>
      </c>
      <c r="B3543" s="933" t="s">
        <v>3071</v>
      </c>
      <c r="C3543" s="933" t="s">
        <v>156</v>
      </c>
      <c r="D3543" s="934">
        <v>5.86</v>
      </c>
      <c r="E3543" s="290"/>
      <c r="F3543" s="857"/>
      <c r="G3543" s="859"/>
      <c r="H3543" s="859"/>
      <c r="I3543" s="859"/>
    </row>
    <row r="3544" spans="1:9" x14ac:dyDescent="0.25">
      <c r="A3544" s="933">
        <v>89517</v>
      </c>
      <c r="B3544" s="933" t="s">
        <v>3072</v>
      </c>
      <c r="C3544" s="933" t="s">
        <v>156</v>
      </c>
      <c r="D3544" s="934">
        <v>45.65</v>
      </c>
      <c r="E3544" s="290"/>
      <c r="F3544" s="857"/>
      <c r="G3544" s="859"/>
      <c r="H3544" s="859"/>
      <c r="I3544" s="859"/>
    </row>
    <row r="3545" spans="1:9" x14ac:dyDescent="0.25">
      <c r="A3545" s="933">
        <v>89518</v>
      </c>
      <c r="B3545" s="933" t="s">
        <v>3073</v>
      </c>
      <c r="C3545" s="933" t="s">
        <v>156</v>
      </c>
      <c r="D3545" s="934">
        <v>9.1999999999999993</v>
      </c>
      <c r="E3545" s="290"/>
      <c r="F3545" s="857"/>
      <c r="G3545" s="859"/>
      <c r="H3545" s="859"/>
      <c r="I3545" s="859"/>
    </row>
    <row r="3546" spans="1:9" x14ac:dyDescent="0.25">
      <c r="A3546" s="933">
        <v>89519</v>
      </c>
      <c r="B3546" s="933" t="s">
        <v>3074</v>
      </c>
      <c r="C3546" s="933" t="s">
        <v>156</v>
      </c>
      <c r="D3546" s="934">
        <v>31.51</v>
      </c>
      <c r="E3546" s="290"/>
      <c r="F3546" s="857"/>
      <c r="G3546" s="859"/>
      <c r="H3546" s="859"/>
      <c r="I3546" s="859"/>
    </row>
    <row r="3547" spans="1:9" x14ac:dyDescent="0.25">
      <c r="A3547" s="933">
        <v>89520</v>
      </c>
      <c r="B3547" s="933" t="s">
        <v>3075</v>
      </c>
      <c r="C3547" s="933" t="s">
        <v>156</v>
      </c>
      <c r="D3547" s="934">
        <v>8.2200000000000006</v>
      </c>
      <c r="E3547" s="290"/>
      <c r="F3547" s="857"/>
      <c r="G3547" s="859"/>
      <c r="H3547" s="859"/>
      <c r="I3547" s="859"/>
    </row>
    <row r="3548" spans="1:9" x14ac:dyDescent="0.25">
      <c r="A3548" s="933">
        <v>89521</v>
      </c>
      <c r="B3548" s="933" t="s">
        <v>3076</v>
      </c>
      <c r="C3548" s="933" t="s">
        <v>156</v>
      </c>
      <c r="D3548" s="934">
        <v>83.21</v>
      </c>
      <c r="E3548" s="290"/>
      <c r="F3548" s="857"/>
      <c r="G3548" s="859"/>
      <c r="H3548" s="859"/>
      <c r="I3548" s="859"/>
    </row>
    <row r="3549" spans="1:9" x14ac:dyDescent="0.25">
      <c r="A3549" s="933">
        <v>89522</v>
      </c>
      <c r="B3549" s="933" t="s">
        <v>3077</v>
      </c>
      <c r="C3549" s="933" t="s">
        <v>156</v>
      </c>
      <c r="D3549" s="934">
        <v>18.03</v>
      </c>
      <c r="E3549" s="290"/>
      <c r="F3549" s="857"/>
      <c r="G3549" s="859"/>
      <c r="H3549" s="859"/>
      <c r="I3549" s="859"/>
    </row>
    <row r="3550" spans="1:9" x14ac:dyDescent="0.25">
      <c r="A3550" s="933">
        <v>89523</v>
      </c>
      <c r="B3550" s="933" t="s">
        <v>3078</v>
      </c>
      <c r="C3550" s="933" t="s">
        <v>156</v>
      </c>
      <c r="D3550" s="934">
        <v>63.37</v>
      </c>
      <c r="E3550" s="290"/>
      <c r="F3550" s="857"/>
      <c r="G3550" s="859"/>
      <c r="H3550" s="859"/>
      <c r="I3550" s="859"/>
    </row>
    <row r="3551" spans="1:9" x14ac:dyDescent="0.25">
      <c r="A3551" s="933">
        <v>89524</v>
      </c>
      <c r="B3551" s="933" t="s">
        <v>3079</v>
      </c>
      <c r="C3551" s="933" t="s">
        <v>156</v>
      </c>
      <c r="D3551" s="934">
        <v>16.149999999999999</v>
      </c>
      <c r="E3551" s="290"/>
      <c r="F3551" s="857"/>
      <c r="G3551" s="859"/>
      <c r="H3551" s="859"/>
      <c r="I3551" s="859"/>
    </row>
    <row r="3552" spans="1:9" x14ac:dyDescent="0.25">
      <c r="A3552" s="933">
        <v>89525</v>
      </c>
      <c r="B3552" s="933" t="s">
        <v>3080</v>
      </c>
      <c r="C3552" s="933" t="s">
        <v>156</v>
      </c>
      <c r="D3552" s="934">
        <v>62.36</v>
      </c>
      <c r="E3552" s="290"/>
      <c r="F3552" s="857"/>
      <c r="G3552" s="859"/>
      <c r="H3552" s="859"/>
      <c r="I3552" s="859"/>
    </row>
    <row r="3553" spans="1:9" x14ac:dyDescent="0.25">
      <c r="A3553" s="933">
        <v>89526</v>
      </c>
      <c r="B3553" s="933" t="s">
        <v>3081</v>
      </c>
      <c r="C3553" s="933" t="s">
        <v>156</v>
      </c>
      <c r="D3553" s="934">
        <v>23.01</v>
      </c>
      <c r="E3553" s="290"/>
      <c r="F3553" s="857"/>
      <c r="G3553" s="859"/>
      <c r="H3553" s="859"/>
      <c r="I3553" s="859"/>
    </row>
    <row r="3554" spans="1:9" x14ac:dyDescent="0.25">
      <c r="A3554" s="933">
        <v>89527</v>
      </c>
      <c r="B3554" s="933" t="s">
        <v>3082</v>
      </c>
      <c r="C3554" s="933" t="s">
        <v>156</v>
      </c>
      <c r="D3554" s="934">
        <v>48.44</v>
      </c>
      <c r="E3554" s="290"/>
      <c r="F3554" s="857"/>
      <c r="G3554" s="859"/>
      <c r="H3554" s="859"/>
      <c r="I3554" s="859"/>
    </row>
    <row r="3555" spans="1:9" x14ac:dyDescent="0.25">
      <c r="A3555" s="933">
        <v>89528</v>
      </c>
      <c r="B3555" s="933" t="s">
        <v>3083</v>
      </c>
      <c r="C3555" s="933" t="s">
        <v>156</v>
      </c>
      <c r="D3555" s="934">
        <v>2.86</v>
      </c>
      <c r="E3555" s="290"/>
      <c r="F3555" s="857"/>
      <c r="G3555" s="859"/>
      <c r="H3555" s="859"/>
      <c r="I3555" s="859"/>
    </row>
    <row r="3556" spans="1:9" x14ac:dyDescent="0.25">
      <c r="A3556" s="933">
        <v>89529</v>
      </c>
      <c r="B3556" s="933" t="s">
        <v>3084</v>
      </c>
      <c r="C3556" s="933" t="s">
        <v>156</v>
      </c>
      <c r="D3556" s="934">
        <v>26.57</v>
      </c>
      <c r="E3556" s="290"/>
      <c r="F3556" s="857"/>
      <c r="G3556" s="859"/>
      <c r="H3556" s="859"/>
      <c r="I3556" s="859"/>
    </row>
    <row r="3557" spans="1:9" x14ac:dyDescent="0.25">
      <c r="A3557" s="933">
        <v>89530</v>
      </c>
      <c r="B3557" s="933" t="s">
        <v>3085</v>
      </c>
      <c r="C3557" s="933" t="s">
        <v>156</v>
      </c>
      <c r="D3557" s="934">
        <v>9.0299999999999994</v>
      </c>
      <c r="E3557" s="290"/>
      <c r="F3557" s="857"/>
      <c r="G3557" s="859"/>
      <c r="H3557" s="859"/>
      <c r="I3557" s="859"/>
    </row>
    <row r="3558" spans="1:9" x14ac:dyDescent="0.25">
      <c r="A3558" s="933">
        <v>89531</v>
      </c>
      <c r="B3558" s="933" t="s">
        <v>3086</v>
      </c>
      <c r="C3558" s="933" t="s">
        <v>156</v>
      </c>
      <c r="D3558" s="934">
        <v>21.99</v>
      </c>
      <c r="E3558" s="290"/>
      <c r="F3558" s="857"/>
      <c r="G3558" s="859"/>
      <c r="H3558" s="859"/>
      <c r="I3558" s="859"/>
    </row>
    <row r="3559" spans="1:9" x14ac:dyDescent="0.25">
      <c r="A3559" s="933">
        <v>89532</v>
      </c>
      <c r="B3559" s="933" t="s">
        <v>3087</v>
      </c>
      <c r="C3559" s="933" t="s">
        <v>156</v>
      </c>
      <c r="D3559" s="934">
        <v>4.76</v>
      </c>
      <c r="E3559" s="290"/>
      <c r="F3559" s="857"/>
      <c r="G3559" s="859"/>
      <c r="H3559" s="859"/>
      <c r="I3559" s="859"/>
    </row>
    <row r="3560" spans="1:9" x14ac:dyDescent="0.25">
      <c r="A3560" s="933">
        <v>89533</v>
      </c>
      <c r="B3560" s="933" t="s">
        <v>3088</v>
      </c>
      <c r="C3560" s="933" t="s">
        <v>156</v>
      </c>
      <c r="D3560" s="934">
        <v>21.99</v>
      </c>
      <c r="E3560" s="290"/>
      <c r="F3560" s="857"/>
      <c r="G3560" s="859"/>
      <c r="H3560" s="859"/>
      <c r="I3560" s="859"/>
    </row>
    <row r="3561" spans="1:9" x14ac:dyDescent="0.25">
      <c r="A3561" s="933">
        <v>89534</v>
      </c>
      <c r="B3561" s="933" t="s">
        <v>3089</v>
      </c>
      <c r="C3561" s="933" t="s">
        <v>156</v>
      </c>
      <c r="D3561" s="934">
        <v>3.41</v>
      </c>
      <c r="E3561" s="290"/>
      <c r="F3561" s="857"/>
      <c r="G3561" s="859"/>
      <c r="H3561" s="859"/>
      <c r="I3561" s="859"/>
    </row>
    <row r="3562" spans="1:9" x14ac:dyDescent="0.25">
      <c r="A3562" s="933">
        <v>89535</v>
      </c>
      <c r="B3562" s="933" t="s">
        <v>3090</v>
      </c>
      <c r="C3562" s="933" t="s">
        <v>156</v>
      </c>
      <c r="D3562" s="934">
        <v>33.76</v>
      </c>
      <c r="E3562" s="290"/>
      <c r="F3562" s="857"/>
      <c r="G3562" s="859"/>
      <c r="H3562" s="859"/>
      <c r="I3562" s="859"/>
    </row>
    <row r="3563" spans="1:9" x14ac:dyDescent="0.25">
      <c r="A3563" s="933">
        <v>89536</v>
      </c>
      <c r="B3563" s="933" t="s">
        <v>3091</v>
      </c>
      <c r="C3563" s="933" t="s">
        <v>156</v>
      </c>
      <c r="D3563" s="934">
        <v>8.18</v>
      </c>
      <c r="E3563" s="290"/>
      <c r="F3563" s="857"/>
      <c r="G3563" s="859"/>
      <c r="H3563" s="859"/>
      <c r="I3563" s="859"/>
    </row>
    <row r="3564" spans="1:9" x14ac:dyDescent="0.25">
      <c r="A3564" s="933">
        <v>89538</v>
      </c>
      <c r="B3564" s="933" t="s">
        <v>3092</v>
      </c>
      <c r="C3564" s="933" t="s">
        <v>156</v>
      </c>
      <c r="D3564" s="934">
        <v>2.92</v>
      </c>
      <c r="E3564" s="290"/>
      <c r="F3564" s="857"/>
      <c r="G3564" s="859"/>
      <c r="H3564" s="859"/>
      <c r="I3564" s="859"/>
    </row>
    <row r="3565" spans="1:9" x14ac:dyDescent="0.25">
      <c r="A3565" s="933">
        <v>89540</v>
      </c>
      <c r="B3565" s="933" t="s">
        <v>3093</v>
      </c>
      <c r="C3565" s="933" t="s">
        <v>156</v>
      </c>
      <c r="D3565" s="934">
        <v>6.86</v>
      </c>
      <c r="E3565" s="290"/>
      <c r="F3565" s="857"/>
      <c r="G3565" s="859"/>
      <c r="H3565" s="859"/>
      <c r="I3565" s="859"/>
    </row>
    <row r="3566" spans="1:9" x14ac:dyDescent="0.25">
      <c r="A3566" s="933">
        <v>89541</v>
      </c>
      <c r="B3566" s="933" t="s">
        <v>3094</v>
      </c>
      <c r="C3566" s="933" t="s">
        <v>156</v>
      </c>
      <c r="D3566" s="934">
        <v>4.2300000000000004</v>
      </c>
      <c r="E3566" s="290"/>
      <c r="F3566" s="857"/>
      <c r="G3566" s="859"/>
      <c r="H3566" s="859"/>
      <c r="I3566" s="859"/>
    </row>
    <row r="3567" spans="1:9" x14ac:dyDescent="0.25">
      <c r="A3567" s="933">
        <v>89542</v>
      </c>
      <c r="B3567" s="933" t="s">
        <v>3095</v>
      </c>
      <c r="C3567" s="933" t="s">
        <v>156</v>
      </c>
      <c r="D3567" s="934">
        <v>18.95</v>
      </c>
      <c r="E3567" s="290"/>
      <c r="F3567" s="857"/>
      <c r="G3567" s="859"/>
      <c r="H3567" s="859"/>
      <c r="I3567" s="859"/>
    </row>
    <row r="3568" spans="1:9" x14ac:dyDescent="0.25">
      <c r="A3568" s="933">
        <v>89544</v>
      </c>
      <c r="B3568" s="933" t="s">
        <v>3096</v>
      </c>
      <c r="C3568" s="933" t="s">
        <v>156</v>
      </c>
      <c r="D3568" s="934">
        <v>5.71</v>
      </c>
      <c r="E3568" s="290"/>
      <c r="F3568" s="857"/>
      <c r="G3568" s="859"/>
      <c r="H3568" s="859"/>
      <c r="I3568" s="859"/>
    </row>
    <row r="3569" spans="1:9" x14ac:dyDescent="0.25">
      <c r="A3569" s="933">
        <v>89545</v>
      </c>
      <c r="B3569" s="933" t="s">
        <v>3097</v>
      </c>
      <c r="C3569" s="933" t="s">
        <v>156</v>
      </c>
      <c r="D3569" s="934">
        <v>8.18</v>
      </c>
      <c r="E3569" s="290"/>
      <c r="F3569" s="857"/>
      <c r="G3569" s="859"/>
      <c r="H3569" s="859"/>
      <c r="I3569" s="859"/>
    </row>
    <row r="3570" spans="1:9" x14ac:dyDescent="0.25">
      <c r="A3570" s="933">
        <v>89546</v>
      </c>
      <c r="B3570" s="933" t="s">
        <v>3098</v>
      </c>
      <c r="C3570" s="933" t="s">
        <v>156</v>
      </c>
      <c r="D3570" s="934">
        <v>7.19</v>
      </c>
      <c r="E3570" s="290"/>
      <c r="F3570" s="857"/>
      <c r="G3570" s="859"/>
      <c r="H3570" s="859"/>
      <c r="I3570" s="859"/>
    </row>
    <row r="3571" spans="1:9" x14ac:dyDescent="0.25">
      <c r="A3571" s="933">
        <v>89547</v>
      </c>
      <c r="B3571" s="933" t="s">
        <v>3099</v>
      </c>
      <c r="C3571" s="933" t="s">
        <v>156</v>
      </c>
      <c r="D3571" s="934">
        <v>12.33</v>
      </c>
      <c r="E3571" s="290"/>
      <c r="F3571" s="857"/>
      <c r="G3571" s="859"/>
      <c r="H3571" s="859"/>
      <c r="I3571" s="859"/>
    </row>
    <row r="3572" spans="1:9" x14ac:dyDescent="0.25">
      <c r="A3572" s="933">
        <v>89548</v>
      </c>
      <c r="B3572" s="933" t="s">
        <v>3100</v>
      </c>
      <c r="C3572" s="933" t="s">
        <v>156</v>
      </c>
      <c r="D3572" s="934">
        <v>13.27</v>
      </c>
      <c r="E3572" s="290"/>
      <c r="F3572" s="857"/>
      <c r="G3572" s="859"/>
      <c r="H3572" s="859"/>
      <c r="I3572" s="859"/>
    </row>
    <row r="3573" spans="1:9" x14ac:dyDescent="0.25">
      <c r="A3573" s="933">
        <v>89549</v>
      </c>
      <c r="B3573" s="933" t="s">
        <v>3101</v>
      </c>
      <c r="C3573" s="933" t="s">
        <v>156</v>
      </c>
      <c r="D3573" s="934">
        <v>9.82</v>
      </c>
      <c r="E3573" s="290"/>
      <c r="F3573" s="857"/>
      <c r="G3573" s="859"/>
      <c r="H3573" s="859"/>
      <c r="I3573" s="859"/>
    </row>
    <row r="3574" spans="1:9" x14ac:dyDescent="0.25">
      <c r="A3574" s="933">
        <v>89550</v>
      </c>
      <c r="B3574" s="933" t="s">
        <v>3102</v>
      </c>
      <c r="C3574" s="933" t="s">
        <v>156</v>
      </c>
      <c r="D3574" s="934">
        <v>22.61</v>
      </c>
      <c r="E3574" s="290"/>
      <c r="F3574" s="857"/>
      <c r="G3574" s="859"/>
      <c r="H3574" s="859"/>
      <c r="I3574" s="859"/>
    </row>
    <row r="3575" spans="1:9" x14ac:dyDescent="0.25">
      <c r="A3575" s="933">
        <v>89551</v>
      </c>
      <c r="B3575" s="933" t="s">
        <v>3103</v>
      </c>
      <c r="C3575" s="933" t="s">
        <v>156</v>
      </c>
      <c r="D3575" s="934">
        <v>6.46</v>
      </c>
      <c r="E3575" s="290"/>
      <c r="F3575" s="857"/>
      <c r="G3575" s="859"/>
      <c r="H3575" s="859"/>
      <c r="I3575" s="859"/>
    </row>
    <row r="3576" spans="1:9" x14ac:dyDescent="0.25">
      <c r="A3576" s="933">
        <v>89552</v>
      </c>
      <c r="B3576" s="933" t="s">
        <v>3104</v>
      </c>
      <c r="C3576" s="933" t="s">
        <v>156</v>
      </c>
      <c r="D3576" s="934">
        <v>12.53</v>
      </c>
      <c r="E3576" s="290"/>
      <c r="F3576" s="857"/>
      <c r="G3576" s="859"/>
      <c r="H3576" s="859"/>
      <c r="I3576" s="859"/>
    </row>
    <row r="3577" spans="1:9" x14ac:dyDescent="0.25">
      <c r="A3577" s="933">
        <v>89553</v>
      </c>
      <c r="B3577" s="933" t="s">
        <v>3105</v>
      </c>
      <c r="C3577" s="933" t="s">
        <v>156</v>
      </c>
      <c r="D3577" s="934">
        <v>4.16</v>
      </c>
      <c r="E3577" s="290"/>
      <c r="F3577" s="857"/>
      <c r="G3577" s="859"/>
      <c r="H3577" s="859"/>
      <c r="I3577" s="859"/>
    </row>
    <row r="3578" spans="1:9" x14ac:dyDescent="0.25">
      <c r="A3578" s="933">
        <v>89554</v>
      </c>
      <c r="B3578" s="933" t="s">
        <v>3106</v>
      </c>
      <c r="C3578" s="933" t="s">
        <v>156</v>
      </c>
      <c r="D3578" s="934">
        <v>15.32</v>
      </c>
      <c r="E3578" s="290"/>
      <c r="F3578" s="857"/>
      <c r="G3578" s="859"/>
      <c r="H3578" s="859"/>
      <c r="I3578" s="859"/>
    </row>
    <row r="3579" spans="1:9" x14ac:dyDescent="0.25">
      <c r="A3579" s="933">
        <v>89555</v>
      </c>
      <c r="B3579" s="933" t="s">
        <v>3107</v>
      </c>
      <c r="C3579" s="933" t="s">
        <v>156</v>
      </c>
      <c r="D3579" s="934">
        <v>15.06</v>
      </c>
      <c r="E3579" s="290"/>
      <c r="F3579" s="857"/>
      <c r="G3579" s="859"/>
      <c r="H3579" s="859"/>
      <c r="I3579" s="859"/>
    </row>
    <row r="3580" spans="1:9" x14ac:dyDescent="0.25">
      <c r="A3580" s="933">
        <v>89556</v>
      </c>
      <c r="B3580" s="933" t="s">
        <v>3108</v>
      </c>
      <c r="C3580" s="933" t="s">
        <v>156</v>
      </c>
      <c r="D3580" s="934">
        <v>21.73</v>
      </c>
      <c r="E3580" s="290"/>
      <c r="F3580" s="857"/>
      <c r="G3580" s="859"/>
      <c r="H3580" s="859"/>
      <c r="I3580" s="859"/>
    </row>
    <row r="3581" spans="1:9" x14ac:dyDescent="0.25">
      <c r="A3581" s="933">
        <v>89557</v>
      </c>
      <c r="B3581" s="933" t="s">
        <v>3109</v>
      </c>
      <c r="C3581" s="933" t="s">
        <v>156</v>
      </c>
      <c r="D3581" s="934">
        <v>17.52</v>
      </c>
      <c r="E3581" s="290"/>
      <c r="F3581" s="857"/>
      <c r="G3581" s="859"/>
      <c r="H3581" s="859"/>
      <c r="I3581" s="859"/>
    </row>
    <row r="3582" spans="1:9" x14ac:dyDescent="0.25">
      <c r="A3582" s="933">
        <v>89558</v>
      </c>
      <c r="B3582" s="933" t="s">
        <v>3110</v>
      </c>
      <c r="C3582" s="933" t="s">
        <v>156</v>
      </c>
      <c r="D3582" s="934">
        <v>6.24</v>
      </c>
      <c r="E3582" s="290"/>
      <c r="F3582" s="857"/>
      <c r="G3582" s="859"/>
      <c r="H3582" s="859"/>
      <c r="I3582" s="859"/>
    </row>
    <row r="3583" spans="1:9" x14ac:dyDescent="0.25">
      <c r="A3583" s="933">
        <v>89559</v>
      </c>
      <c r="B3583" s="933" t="s">
        <v>3111</v>
      </c>
      <c r="C3583" s="933" t="s">
        <v>156</v>
      </c>
      <c r="D3583" s="934">
        <v>37.01</v>
      </c>
      <c r="E3583" s="290"/>
      <c r="F3583" s="857"/>
      <c r="G3583" s="859"/>
      <c r="H3583" s="859"/>
      <c r="I3583" s="859"/>
    </row>
    <row r="3584" spans="1:9" x14ac:dyDescent="0.25">
      <c r="A3584" s="933">
        <v>89561</v>
      </c>
      <c r="B3584" s="933" t="s">
        <v>3112</v>
      </c>
      <c r="C3584" s="933" t="s">
        <v>156</v>
      </c>
      <c r="D3584" s="934">
        <v>8.64</v>
      </c>
      <c r="E3584" s="290"/>
      <c r="F3584" s="857"/>
      <c r="G3584" s="859"/>
      <c r="H3584" s="859"/>
      <c r="I3584" s="859"/>
    </row>
    <row r="3585" spans="1:9" x14ac:dyDescent="0.25">
      <c r="A3585" s="933">
        <v>89562</v>
      </c>
      <c r="B3585" s="933" t="s">
        <v>3113</v>
      </c>
      <c r="C3585" s="933" t="s">
        <v>156</v>
      </c>
      <c r="D3585" s="934">
        <v>6.6</v>
      </c>
      <c r="E3585" s="290"/>
      <c r="F3585" s="857"/>
      <c r="G3585" s="859"/>
      <c r="H3585" s="859"/>
      <c r="I3585" s="859"/>
    </row>
    <row r="3586" spans="1:9" x14ac:dyDescent="0.25">
      <c r="A3586" s="933">
        <v>89563</v>
      </c>
      <c r="B3586" s="933" t="s">
        <v>3114</v>
      </c>
      <c r="C3586" s="933" t="s">
        <v>156</v>
      </c>
      <c r="D3586" s="934">
        <v>13.73</v>
      </c>
      <c r="E3586" s="290"/>
      <c r="F3586" s="857"/>
      <c r="G3586" s="859"/>
      <c r="H3586" s="859"/>
      <c r="I3586" s="859"/>
    </row>
    <row r="3587" spans="1:9" x14ac:dyDescent="0.25">
      <c r="A3587" s="933">
        <v>89564</v>
      </c>
      <c r="B3587" s="933" t="s">
        <v>3115</v>
      </c>
      <c r="C3587" s="933" t="s">
        <v>156</v>
      </c>
      <c r="D3587" s="934">
        <v>11.41</v>
      </c>
      <c r="E3587" s="290"/>
      <c r="F3587" s="857"/>
      <c r="G3587" s="859"/>
      <c r="H3587" s="859"/>
      <c r="I3587" s="859"/>
    </row>
    <row r="3588" spans="1:9" x14ac:dyDescent="0.25">
      <c r="A3588" s="933">
        <v>89565</v>
      </c>
      <c r="B3588" s="933" t="s">
        <v>3116</v>
      </c>
      <c r="C3588" s="933" t="s">
        <v>156</v>
      </c>
      <c r="D3588" s="934">
        <v>32.18</v>
      </c>
      <c r="E3588" s="290"/>
      <c r="F3588" s="857"/>
      <c r="G3588" s="859"/>
      <c r="H3588" s="859"/>
      <c r="I3588" s="859"/>
    </row>
    <row r="3589" spans="1:9" x14ac:dyDescent="0.25">
      <c r="A3589" s="933">
        <v>89566</v>
      </c>
      <c r="B3589" s="933" t="s">
        <v>3117</v>
      </c>
      <c r="C3589" s="933" t="s">
        <v>156</v>
      </c>
      <c r="D3589" s="934">
        <v>28.12</v>
      </c>
      <c r="E3589" s="290"/>
      <c r="F3589" s="857"/>
      <c r="G3589" s="859"/>
      <c r="H3589" s="859"/>
      <c r="I3589" s="859"/>
    </row>
    <row r="3590" spans="1:9" x14ac:dyDescent="0.25">
      <c r="A3590" s="933">
        <v>89567</v>
      </c>
      <c r="B3590" s="933" t="s">
        <v>3118</v>
      </c>
      <c r="C3590" s="933" t="s">
        <v>156</v>
      </c>
      <c r="D3590" s="934">
        <v>47.28</v>
      </c>
      <c r="E3590" s="290"/>
      <c r="F3590" s="857"/>
      <c r="G3590" s="859"/>
      <c r="H3590" s="859"/>
      <c r="I3590" s="859"/>
    </row>
    <row r="3591" spans="1:9" x14ac:dyDescent="0.25">
      <c r="A3591" s="933">
        <v>89568</v>
      </c>
      <c r="B3591" s="933" t="s">
        <v>3119</v>
      </c>
      <c r="C3591" s="933" t="s">
        <v>156</v>
      </c>
      <c r="D3591" s="934">
        <v>22.31</v>
      </c>
      <c r="E3591" s="290"/>
      <c r="F3591" s="857"/>
      <c r="G3591" s="859"/>
      <c r="H3591" s="859"/>
      <c r="I3591" s="859"/>
    </row>
    <row r="3592" spans="1:9" x14ac:dyDescent="0.25">
      <c r="A3592" s="933">
        <v>89569</v>
      </c>
      <c r="B3592" s="933" t="s">
        <v>3120</v>
      </c>
      <c r="C3592" s="933" t="s">
        <v>156</v>
      </c>
      <c r="D3592" s="934">
        <v>44.87</v>
      </c>
      <c r="E3592" s="290"/>
      <c r="F3592" s="857"/>
      <c r="G3592" s="859"/>
      <c r="H3592" s="859"/>
      <c r="I3592" s="859"/>
    </row>
    <row r="3593" spans="1:9" x14ac:dyDescent="0.25">
      <c r="A3593" s="933">
        <v>89570</v>
      </c>
      <c r="B3593" s="933" t="s">
        <v>3121</v>
      </c>
      <c r="C3593" s="933" t="s">
        <v>156</v>
      </c>
      <c r="D3593" s="934">
        <v>8.2799999999999994</v>
      </c>
      <c r="E3593" s="290"/>
      <c r="F3593" s="857"/>
      <c r="G3593" s="859"/>
      <c r="H3593" s="859"/>
      <c r="I3593" s="859"/>
    </row>
    <row r="3594" spans="1:9" x14ac:dyDescent="0.25">
      <c r="A3594" s="933">
        <v>89571</v>
      </c>
      <c r="B3594" s="933" t="s">
        <v>3122</v>
      </c>
      <c r="C3594" s="933" t="s">
        <v>156</v>
      </c>
      <c r="D3594" s="934">
        <v>43.72</v>
      </c>
      <c r="E3594" s="290"/>
      <c r="F3594" s="857"/>
      <c r="G3594" s="859"/>
      <c r="H3594" s="859"/>
      <c r="I3594" s="859"/>
    </row>
    <row r="3595" spans="1:9" x14ac:dyDescent="0.25">
      <c r="A3595" s="933">
        <v>89572</v>
      </c>
      <c r="B3595" s="933" t="s">
        <v>3123</v>
      </c>
      <c r="C3595" s="933" t="s">
        <v>156</v>
      </c>
      <c r="D3595" s="934">
        <v>5.95</v>
      </c>
      <c r="E3595" s="290"/>
      <c r="F3595" s="857"/>
      <c r="G3595" s="859"/>
      <c r="H3595" s="859"/>
      <c r="I3595" s="859"/>
    </row>
    <row r="3596" spans="1:9" x14ac:dyDescent="0.25">
      <c r="A3596" s="933">
        <v>89573</v>
      </c>
      <c r="B3596" s="933" t="s">
        <v>3124</v>
      </c>
      <c r="C3596" s="933" t="s">
        <v>156</v>
      </c>
      <c r="D3596" s="934">
        <v>40.04</v>
      </c>
      <c r="E3596" s="290"/>
      <c r="F3596" s="857"/>
      <c r="G3596" s="859"/>
      <c r="H3596" s="859"/>
      <c r="I3596" s="859"/>
    </row>
    <row r="3597" spans="1:9" x14ac:dyDescent="0.25">
      <c r="A3597" s="933">
        <v>89574</v>
      </c>
      <c r="B3597" s="933" t="s">
        <v>3125</v>
      </c>
      <c r="C3597" s="933" t="s">
        <v>156</v>
      </c>
      <c r="D3597" s="934">
        <v>76.849999999999994</v>
      </c>
      <c r="E3597" s="290"/>
      <c r="F3597" s="857"/>
      <c r="G3597" s="859"/>
      <c r="H3597" s="859"/>
      <c r="I3597" s="859"/>
    </row>
    <row r="3598" spans="1:9" x14ac:dyDescent="0.25">
      <c r="A3598" s="933">
        <v>89575</v>
      </c>
      <c r="B3598" s="933" t="s">
        <v>3126</v>
      </c>
      <c r="C3598" s="933" t="s">
        <v>156</v>
      </c>
      <c r="D3598" s="934">
        <v>7.89</v>
      </c>
      <c r="E3598" s="290"/>
      <c r="F3598" s="857"/>
      <c r="G3598" s="859"/>
      <c r="H3598" s="859"/>
      <c r="I3598" s="859"/>
    </row>
    <row r="3599" spans="1:9" x14ac:dyDescent="0.25">
      <c r="A3599" s="933">
        <v>89577</v>
      </c>
      <c r="B3599" s="933" t="s">
        <v>3127</v>
      </c>
      <c r="C3599" s="933" t="s">
        <v>156</v>
      </c>
      <c r="D3599" s="934">
        <v>23.02</v>
      </c>
      <c r="E3599" s="290"/>
      <c r="F3599" s="857"/>
      <c r="G3599" s="859"/>
      <c r="H3599" s="859"/>
      <c r="I3599" s="859"/>
    </row>
    <row r="3600" spans="1:9" x14ac:dyDescent="0.25">
      <c r="A3600" s="933">
        <v>89579</v>
      </c>
      <c r="B3600" s="933" t="s">
        <v>3128</v>
      </c>
      <c r="C3600" s="933" t="s">
        <v>156</v>
      </c>
      <c r="D3600" s="934">
        <v>8.06</v>
      </c>
      <c r="E3600" s="290"/>
      <c r="F3600" s="857"/>
      <c r="G3600" s="859"/>
      <c r="H3600" s="859"/>
      <c r="I3600" s="859"/>
    </row>
    <row r="3601" spans="1:9" x14ac:dyDescent="0.25">
      <c r="A3601" s="933">
        <v>89581</v>
      </c>
      <c r="B3601" s="933" t="s">
        <v>3129</v>
      </c>
      <c r="C3601" s="933" t="s">
        <v>156</v>
      </c>
      <c r="D3601" s="934">
        <v>16.41</v>
      </c>
      <c r="E3601" s="290"/>
      <c r="F3601" s="857"/>
      <c r="G3601" s="859"/>
      <c r="H3601" s="859"/>
      <c r="I3601" s="859"/>
    </row>
    <row r="3602" spans="1:9" x14ac:dyDescent="0.25">
      <c r="A3602" s="933">
        <v>89582</v>
      </c>
      <c r="B3602" s="933" t="s">
        <v>3130</v>
      </c>
      <c r="C3602" s="933" t="s">
        <v>156</v>
      </c>
      <c r="D3602" s="934">
        <v>14.53</v>
      </c>
      <c r="E3602" s="290"/>
      <c r="F3602" s="857"/>
      <c r="G3602" s="859"/>
      <c r="H3602" s="859"/>
      <c r="I3602" s="859"/>
    </row>
    <row r="3603" spans="1:9" x14ac:dyDescent="0.25">
      <c r="A3603" s="933">
        <v>89583</v>
      </c>
      <c r="B3603" s="933" t="s">
        <v>3131</v>
      </c>
      <c r="C3603" s="933" t="s">
        <v>156</v>
      </c>
      <c r="D3603" s="934">
        <v>21.39</v>
      </c>
      <c r="E3603" s="290"/>
      <c r="F3603" s="857"/>
      <c r="G3603" s="859"/>
      <c r="H3603" s="859"/>
      <c r="I3603" s="859"/>
    </row>
    <row r="3604" spans="1:9" x14ac:dyDescent="0.25">
      <c r="A3604" s="933">
        <v>89584</v>
      </c>
      <c r="B3604" s="933" t="s">
        <v>3132</v>
      </c>
      <c r="C3604" s="933" t="s">
        <v>156</v>
      </c>
      <c r="D3604" s="934">
        <v>24.95</v>
      </c>
      <c r="E3604" s="290"/>
      <c r="F3604" s="857"/>
      <c r="G3604" s="859"/>
      <c r="H3604" s="859"/>
      <c r="I3604" s="859"/>
    </row>
    <row r="3605" spans="1:9" x14ac:dyDescent="0.25">
      <c r="A3605" s="933">
        <v>89585</v>
      </c>
      <c r="B3605" s="933" t="s">
        <v>3133</v>
      </c>
      <c r="C3605" s="933" t="s">
        <v>156</v>
      </c>
      <c r="D3605" s="934">
        <v>20.37</v>
      </c>
      <c r="E3605" s="290"/>
      <c r="F3605" s="857"/>
      <c r="G3605" s="859"/>
      <c r="H3605" s="859"/>
      <c r="I3605" s="859"/>
    </row>
    <row r="3606" spans="1:9" x14ac:dyDescent="0.25">
      <c r="A3606" s="933">
        <v>89586</v>
      </c>
      <c r="B3606" s="933" t="s">
        <v>3134</v>
      </c>
      <c r="C3606" s="933" t="s">
        <v>156</v>
      </c>
      <c r="D3606" s="934">
        <v>20.37</v>
      </c>
      <c r="E3606" s="290"/>
      <c r="F3606" s="857"/>
      <c r="G3606" s="859"/>
      <c r="H3606" s="859"/>
      <c r="I3606" s="859"/>
    </row>
    <row r="3607" spans="1:9" x14ac:dyDescent="0.25">
      <c r="A3607" s="933">
        <v>89587</v>
      </c>
      <c r="B3607" s="933" t="s">
        <v>3135</v>
      </c>
      <c r="C3607" s="933" t="s">
        <v>156</v>
      </c>
      <c r="D3607" s="934">
        <v>32.14</v>
      </c>
      <c r="E3607" s="290"/>
      <c r="F3607" s="857"/>
      <c r="G3607" s="859"/>
      <c r="H3607" s="859"/>
      <c r="I3607" s="859"/>
    </row>
    <row r="3608" spans="1:9" x14ac:dyDescent="0.25">
      <c r="A3608" s="933">
        <v>89590</v>
      </c>
      <c r="B3608" s="933" t="s">
        <v>3136</v>
      </c>
      <c r="C3608" s="933" t="s">
        <v>156</v>
      </c>
      <c r="D3608" s="934">
        <v>76.849999999999994</v>
      </c>
      <c r="E3608" s="290"/>
      <c r="F3608" s="857"/>
      <c r="G3608" s="859"/>
      <c r="H3608" s="859"/>
      <c r="I3608" s="859"/>
    </row>
    <row r="3609" spans="1:9" x14ac:dyDescent="0.25">
      <c r="A3609" s="933">
        <v>89591</v>
      </c>
      <c r="B3609" s="933" t="s">
        <v>3137</v>
      </c>
      <c r="C3609" s="933" t="s">
        <v>156</v>
      </c>
      <c r="D3609" s="934">
        <v>63.69</v>
      </c>
      <c r="E3609" s="290"/>
      <c r="F3609" s="857"/>
      <c r="G3609" s="859"/>
      <c r="H3609" s="859"/>
      <c r="I3609" s="859"/>
    </row>
    <row r="3610" spans="1:9" x14ac:dyDescent="0.25">
      <c r="A3610" s="933">
        <v>89592</v>
      </c>
      <c r="B3610" s="933" t="s">
        <v>3138</v>
      </c>
      <c r="C3610" s="933" t="s">
        <v>156</v>
      </c>
      <c r="D3610" s="934">
        <v>101.96</v>
      </c>
      <c r="E3610" s="290"/>
      <c r="F3610" s="857"/>
      <c r="G3610" s="859"/>
      <c r="H3610" s="859"/>
      <c r="I3610" s="859"/>
    </row>
    <row r="3611" spans="1:9" x14ac:dyDescent="0.25">
      <c r="A3611" s="933">
        <v>89593</v>
      </c>
      <c r="B3611" s="933" t="s">
        <v>3139</v>
      </c>
      <c r="C3611" s="933" t="s">
        <v>156</v>
      </c>
      <c r="D3611" s="934">
        <v>20.93</v>
      </c>
      <c r="E3611" s="290"/>
      <c r="F3611" s="857"/>
      <c r="G3611" s="859"/>
      <c r="H3611" s="859"/>
      <c r="I3611" s="859"/>
    </row>
    <row r="3612" spans="1:9" x14ac:dyDescent="0.25">
      <c r="A3612" s="933">
        <v>89594</v>
      </c>
      <c r="B3612" s="933" t="s">
        <v>3140</v>
      </c>
      <c r="C3612" s="933" t="s">
        <v>156</v>
      </c>
      <c r="D3612" s="934">
        <v>25.05</v>
      </c>
      <c r="E3612" s="290"/>
      <c r="F3612" s="857"/>
      <c r="G3612" s="859"/>
      <c r="H3612" s="859"/>
      <c r="I3612" s="859"/>
    </row>
    <row r="3613" spans="1:9" x14ac:dyDescent="0.25">
      <c r="A3613" s="933">
        <v>89595</v>
      </c>
      <c r="B3613" s="933" t="s">
        <v>3141</v>
      </c>
      <c r="C3613" s="933" t="s">
        <v>156</v>
      </c>
      <c r="D3613" s="934">
        <v>10.19</v>
      </c>
      <c r="E3613" s="290"/>
      <c r="F3613" s="857"/>
      <c r="G3613" s="859"/>
      <c r="H3613" s="859"/>
      <c r="I3613" s="859"/>
    </row>
    <row r="3614" spans="1:9" x14ac:dyDescent="0.25">
      <c r="A3614" s="933">
        <v>89596</v>
      </c>
      <c r="B3614" s="933" t="s">
        <v>3142</v>
      </c>
      <c r="C3614" s="933" t="s">
        <v>156</v>
      </c>
      <c r="D3614" s="934">
        <v>7.77</v>
      </c>
      <c r="E3614" s="290"/>
      <c r="F3614" s="857"/>
      <c r="G3614" s="859"/>
      <c r="H3614" s="859"/>
      <c r="I3614" s="859"/>
    </row>
    <row r="3615" spans="1:9" x14ac:dyDescent="0.25">
      <c r="A3615" s="933">
        <v>89597</v>
      </c>
      <c r="B3615" s="933" t="s">
        <v>3143</v>
      </c>
      <c r="C3615" s="933" t="s">
        <v>156</v>
      </c>
      <c r="D3615" s="934">
        <v>13.92</v>
      </c>
      <c r="E3615" s="290"/>
      <c r="F3615" s="857"/>
      <c r="G3615" s="859"/>
      <c r="H3615" s="859"/>
      <c r="I3615" s="859"/>
    </row>
    <row r="3616" spans="1:9" x14ac:dyDescent="0.25">
      <c r="A3616" s="933">
        <v>89598</v>
      </c>
      <c r="B3616" s="933" t="s">
        <v>3144</v>
      </c>
      <c r="C3616" s="933" t="s">
        <v>156</v>
      </c>
      <c r="D3616" s="934">
        <v>34.42</v>
      </c>
      <c r="E3616" s="290"/>
      <c r="F3616" s="857"/>
      <c r="G3616" s="859"/>
      <c r="H3616" s="859"/>
      <c r="I3616" s="859"/>
    </row>
    <row r="3617" spans="1:9" x14ac:dyDescent="0.25">
      <c r="A3617" s="933">
        <v>89599</v>
      </c>
      <c r="B3617" s="933" t="s">
        <v>3145</v>
      </c>
      <c r="C3617" s="933" t="s">
        <v>156</v>
      </c>
      <c r="D3617" s="934">
        <v>11.12</v>
      </c>
      <c r="E3617" s="290"/>
      <c r="F3617" s="857"/>
      <c r="G3617" s="859"/>
      <c r="H3617" s="859"/>
      <c r="I3617" s="859"/>
    </row>
    <row r="3618" spans="1:9" x14ac:dyDescent="0.25">
      <c r="A3618" s="933">
        <v>89600</v>
      </c>
      <c r="B3618" s="933" t="s">
        <v>3146</v>
      </c>
      <c r="C3618" s="933" t="s">
        <v>156</v>
      </c>
      <c r="D3618" s="934">
        <v>12.06</v>
      </c>
      <c r="E3618" s="290"/>
      <c r="F3618" s="857"/>
      <c r="G3618" s="859"/>
      <c r="H3618" s="859"/>
      <c r="I3618" s="859"/>
    </row>
    <row r="3619" spans="1:9" x14ac:dyDescent="0.25">
      <c r="A3619" s="933">
        <v>89605</v>
      </c>
      <c r="B3619" s="933" t="s">
        <v>3147</v>
      </c>
      <c r="C3619" s="933" t="s">
        <v>156</v>
      </c>
      <c r="D3619" s="934">
        <v>13.62</v>
      </c>
      <c r="E3619" s="290"/>
      <c r="F3619" s="857"/>
      <c r="G3619" s="859"/>
      <c r="H3619" s="859"/>
      <c r="I3619" s="859"/>
    </row>
    <row r="3620" spans="1:9" x14ac:dyDescent="0.25">
      <c r="A3620" s="933">
        <v>89609</v>
      </c>
      <c r="B3620" s="933" t="s">
        <v>3148</v>
      </c>
      <c r="C3620" s="933" t="s">
        <v>156</v>
      </c>
      <c r="D3620" s="934">
        <v>56.86</v>
      </c>
      <c r="E3620" s="290"/>
      <c r="F3620" s="857"/>
      <c r="G3620" s="859"/>
      <c r="H3620" s="859"/>
      <c r="I3620" s="859"/>
    </row>
    <row r="3621" spans="1:9" x14ac:dyDescent="0.25">
      <c r="A3621" s="933">
        <v>89610</v>
      </c>
      <c r="B3621" s="933" t="s">
        <v>3149</v>
      </c>
      <c r="C3621" s="933" t="s">
        <v>156</v>
      </c>
      <c r="D3621" s="934">
        <v>13.93</v>
      </c>
      <c r="E3621" s="290"/>
      <c r="F3621" s="857"/>
      <c r="G3621" s="859"/>
      <c r="H3621" s="859"/>
      <c r="I3621" s="859"/>
    </row>
    <row r="3622" spans="1:9" x14ac:dyDescent="0.25">
      <c r="A3622" s="933">
        <v>89611</v>
      </c>
      <c r="B3622" s="933" t="s">
        <v>3150</v>
      </c>
      <c r="C3622" s="933" t="s">
        <v>156</v>
      </c>
      <c r="D3622" s="934">
        <v>22.36</v>
      </c>
      <c r="E3622" s="290"/>
      <c r="F3622" s="857"/>
      <c r="G3622" s="859"/>
      <c r="H3622" s="859"/>
      <c r="I3622" s="859"/>
    </row>
    <row r="3623" spans="1:9" x14ac:dyDescent="0.25">
      <c r="A3623" s="933">
        <v>89612</v>
      </c>
      <c r="B3623" s="933" t="s">
        <v>3151</v>
      </c>
      <c r="C3623" s="933" t="s">
        <v>156</v>
      </c>
      <c r="D3623" s="934">
        <v>111.18</v>
      </c>
      <c r="E3623" s="290"/>
      <c r="F3623" s="857"/>
      <c r="G3623" s="859"/>
      <c r="H3623" s="859"/>
      <c r="I3623" s="859"/>
    </row>
    <row r="3624" spans="1:9" x14ac:dyDescent="0.25">
      <c r="A3624" s="933">
        <v>89613</v>
      </c>
      <c r="B3624" s="933" t="s">
        <v>3152</v>
      </c>
      <c r="C3624" s="933" t="s">
        <v>156</v>
      </c>
      <c r="D3624" s="934">
        <v>20.14</v>
      </c>
      <c r="E3624" s="290"/>
      <c r="F3624" s="857"/>
      <c r="G3624" s="859"/>
      <c r="H3624" s="859"/>
      <c r="I3624" s="859"/>
    </row>
    <row r="3625" spans="1:9" x14ac:dyDescent="0.25">
      <c r="A3625" s="933">
        <v>89614</v>
      </c>
      <c r="B3625" s="933" t="s">
        <v>3153</v>
      </c>
      <c r="C3625" s="933" t="s">
        <v>156</v>
      </c>
      <c r="D3625" s="934">
        <v>41.19</v>
      </c>
      <c r="E3625" s="290"/>
      <c r="F3625" s="857"/>
      <c r="G3625" s="859"/>
      <c r="H3625" s="859"/>
      <c r="I3625" s="859"/>
    </row>
    <row r="3626" spans="1:9" x14ac:dyDescent="0.25">
      <c r="A3626" s="933">
        <v>89615</v>
      </c>
      <c r="B3626" s="933" t="s">
        <v>3154</v>
      </c>
      <c r="C3626" s="933" t="s">
        <v>156</v>
      </c>
      <c r="D3626" s="934">
        <v>167.52</v>
      </c>
      <c r="E3626" s="290"/>
      <c r="F3626" s="857"/>
      <c r="G3626" s="859"/>
      <c r="H3626" s="859"/>
      <c r="I3626" s="859"/>
    </row>
    <row r="3627" spans="1:9" x14ac:dyDescent="0.25">
      <c r="A3627" s="933">
        <v>89616</v>
      </c>
      <c r="B3627" s="933" t="s">
        <v>3155</v>
      </c>
      <c r="C3627" s="933" t="s">
        <v>156</v>
      </c>
      <c r="D3627" s="934">
        <v>28.73</v>
      </c>
      <c r="E3627" s="290"/>
      <c r="F3627" s="857"/>
      <c r="G3627" s="859"/>
      <c r="H3627" s="859"/>
      <c r="I3627" s="859"/>
    </row>
    <row r="3628" spans="1:9" x14ac:dyDescent="0.25">
      <c r="A3628" s="933">
        <v>89617</v>
      </c>
      <c r="B3628" s="933" t="s">
        <v>3156</v>
      </c>
      <c r="C3628" s="933" t="s">
        <v>156</v>
      </c>
      <c r="D3628" s="934">
        <v>5.18</v>
      </c>
      <c r="E3628" s="290"/>
      <c r="F3628" s="857"/>
      <c r="G3628" s="859"/>
      <c r="H3628" s="859"/>
      <c r="I3628" s="859"/>
    </row>
    <row r="3629" spans="1:9" x14ac:dyDescent="0.25">
      <c r="A3629" s="933">
        <v>89618</v>
      </c>
      <c r="B3629" s="933" t="s">
        <v>3157</v>
      </c>
      <c r="C3629" s="933" t="s">
        <v>156</v>
      </c>
      <c r="D3629" s="934">
        <v>10.119999999999999</v>
      </c>
      <c r="E3629" s="290"/>
      <c r="F3629" s="857"/>
      <c r="G3629" s="859"/>
      <c r="H3629" s="859"/>
      <c r="I3629" s="859"/>
    </row>
    <row r="3630" spans="1:9" x14ac:dyDescent="0.25">
      <c r="A3630" s="933">
        <v>89619</v>
      </c>
      <c r="B3630" s="933" t="s">
        <v>3158</v>
      </c>
      <c r="C3630" s="933" t="s">
        <v>156</v>
      </c>
      <c r="D3630" s="934">
        <v>6.5</v>
      </c>
      <c r="E3630" s="290"/>
      <c r="F3630" s="857"/>
      <c r="G3630" s="859"/>
      <c r="H3630" s="859"/>
      <c r="I3630" s="859"/>
    </row>
    <row r="3631" spans="1:9" x14ac:dyDescent="0.25">
      <c r="A3631" s="933">
        <v>89620</v>
      </c>
      <c r="B3631" s="933" t="s">
        <v>3159</v>
      </c>
      <c r="C3631" s="933" t="s">
        <v>156</v>
      </c>
      <c r="D3631" s="934">
        <v>8.1999999999999993</v>
      </c>
      <c r="E3631" s="290"/>
      <c r="F3631" s="857"/>
      <c r="G3631" s="859"/>
      <c r="H3631" s="859"/>
      <c r="I3631" s="859"/>
    </row>
    <row r="3632" spans="1:9" x14ac:dyDescent="0.25">
      <c r="A3632" s="933">
        <v>89621</v>
      </c>
      <c r="B3632" s="933" t="s">
        <v>3160</v>
      </c>
      <c r="C3632" s="933" t="s">
        <v>156</v>
      </c>
      <c r="D3632" s="934">
        <v>16.59</v>
      </c>
      <c r="E3632" s="290"/>
      <c r="F3632" s="857"/>
      <c r="G3632" s="859"/>
      <c r="H3632" s="859"/>
      <c r="I3632" s="859"/>
    </row>
    <row r="3633" spans="1:9" x14ac:dyDescent="0.25">
      <c r="A3633" s="933">
        <v>89622</v>
      </c>
      <c r="B3633" s="933" t="s">
        <v>3161</v>
      </c>
      <c r="C3633" s="933" t="s">
        <v>156</v>
      </c>
      <c r="D3633" s="934">
        <v>9.51</v>
      </c>
      <c r="E3633" s="290"/>
      <c r="F3633" s="857"/>
      <c r="G3633" s="859"/>
      <c r="H3633" s="859"/>
      <c r="I3633" s="859"/>
    </row>
    <row r="3634" spans="1:9" x14ac:dyDescent="0.25">
      <c r="A3634" s="933">
        <v>89623</v>
      </c>
      <c r="B3634" s="933" t="s">
        <v>3162</v>
      </c>
      <c r="C3634" s="933" t="s">
        <v>156</v>
      </c>
      <c r="D3634" s="934">
        <v>12.66</v>
      </c>
      <c r="E3634" s="290"/>
      <c r="F3634" s="857"/>
      <c r="G3634" s="859"/>
      <c r="H3634" s="859"/>
      <c r="I3634" s="859"/>
    </row>
    <row r="3635" spans="1:9" x14ac:dyDescent="0.25">
      <c r="A3635" s="933">
        <v>89624</v>
      </c>
      <c r="B3635" s="933" t="s">
        <v>3163</v>
      </c>
      <c r="C3635" s="933" t="s">
        <v>156</v>
      </c>
      <c r="D3635" s="934">
        <v>13.32</v>
      </c>
      <c r="E3635" s="290"/>
      <c r="F3635" s="857"/>
      <c r="G3635" s="859"/>
      <c r="H3635" s="859"/>
      <c r="I3635" s="859"/>
    </row>
    <row r="3636" spans="1:9" x14ac:dyDescent="0.25">
      <c r="A3636" s="933">
        <v>89625</v>
      </c>
      <c r="B3636" s="933" t="s">
        <v>3164</v>
      </c>
      <c r="C3636" s="933" t="s">
        <v>156</v>
      </c>
      <c r="D3636" s="934">
        <v>15.35</v>
      </c>
      <c r="E3636" s="290"/>
      <c r="F3636" s="857"/>
      <c r="G3636" s="859"/>
      <c r="H3636" s="859"/>
      <c r="I3636" s="859"/>
    </row>
    <row r="3637" spans="1:9" x14ac:dyDescent="0.25">
      <c r="A3637" s="933">
        <v>89626</v>
      </c>
      <c r="B3637" s="933" t="s">
        <v>3165</v>
      </c>
      <c r="C3637" s="933" t="s">
        <v>156</v>
      </c>
      <c r="D3637" s="934">
        <v>20.440000000000001</v>
      </c>
      <c r="E3637" s="290"/>
      <c r="F3637" s="857"/>
      <c r="G3637" s="859"/>
      <c r="H3637" s="859"/>
      <c r="I3637" s="859"/>
    </row>
    <row r="3638" spans="1:9" x14ac:dyDescent="0.25">
      <c r="A3638" s="933">
        <v>89627</v>
      </c>
      <c r="B3638" s="933" t="s">
        <v>3166</v>
      </c>
      <c r="C3638" s="933" t="s">
        <v>156</v>
      </c>
      <c r="D3638" s="934">
        <v>14.59</v>
      </c>
      <c r="E3638" s="290"/>
      <c r="F3638" s="857"/>
      <c r="G3638" s="859"/>
      <c r="H3638" s="859"/>
      <c r="I3638" s="859"/>
    </row>
    <row r="3639" spans="1:9" x14ac:dyDescent="0.25">
      <c r="A3639" s="933">
        <v>89628</v>
      </c>
      <c r="B3639" s="933" t="s">
        <v>3167</v>
      </c>
      <c r="C3639" s="933" t="s">
        <v>156</v>
      </c>
      <c r="D3639" s="934">
        <v>30.52</v>
      </c>
      <c r="E3639" s="290"/>
      <c r="F3639" s="857"/>
      <c r="G3639" s="859"/>
      <c r="H3639" s="859"/>
      <c r="I3639" s="859"/>
    </row>
    <row r="3640" spans="1:9" x14ac:dyDescent="0.25">
      <c r="A3640" s="933">
        <v>89629</v>
      </c>
      <c r="B3640" s="933" t="s">
        <v>3168</v>
      </c>
      <c r="C3640" s="933" t="s">
        <v>156</v>
      </c>
      <c r="D3640" s="934">
        <v>54.65</v>
      </c>
      <c r="E3640" s="290"/>
      <c r="F3640" s="857"/>
      <c r="G3640" s="859"/>
      <c r="H3640" s="859"/>
      <c r="I3640" s="859"/>
    </row>
    <row r="3641" spans="1:9" x14ac:dyDescent="0.25">
      <c r="A3641" s="933">
        <v>89630</v>
      </c>
      <c r="B3641" s="933" t="s">
        <v>3169</v>
      </c>
      <c r="C3641" s="933" t="s">
        <v>156</v>
      </c>
      <c r="D3641" s="934">
        <v>47.72</v>
      </c>
      <c r="E3641" s="290"/>
      <c r="F3641" s="857"/>
      <c r="G3641" s="859"/>
      <c r="H3641" s="859"/>
      <c r="I3641" s="859"/>
    </row>
    <row r="3642" spans="1:9" x14ac:dyDescent="0.25">
      <c r="A3642" s="933">
        <v>89631</v>
      </c>
      <c r="B3642" s="933" t="s">
        <v>3170</v>
      </c>
      <c r="C3642" s="933" t="s">
        <v>156</v>
      </c>
      <c r="D3642" s="934">
        <v>82.07</v>
      </c>
      <c r="E3642" s="290"/>
      <c r="F3642" s="857"/>
      <c r="G3642" s="859"/>
      <c r="H3642" s="859"/>
      <c r="I3642" s="859"/>
    </row>
    <row r="3643" spans="1:9" x14ac:dyDescent="0.25">
      <c r="A3643" s="933">
        <v>89632</v>
      </c>
      <c r="B3643" s="933" t="s">
        <v>3171</v>
      </c>
      <c r="C3643" s="933" t="s">
        <v>156</v>
      </c>
      <c r="D3643" s="934">
        <v>67.88</v>
      </c>
      <c r="E3643" s="290"/>
      <c r="F3643" s="857"/>
      <c r="G3643" s="859"/>
      <c r="H3643" s="859"/>
      <c r="I3643" s="859"/>
    </row>
    <row r="3644" spans="1:9" x14ac:dyDescent="0.25">
      <c r="A3644" s="933">
        <v>89637</v>
      </c>
      <c r="B3644" s="933" t="s">
        <v>3172</v>
      </c>
      <c r="C3644" s="933" t="s">
        <v>156</v>
      </c>
      <c r="D3644" s="934">
        <v>7.18</v>
      </c>
      <c r="E3644" s="290"/>
      <c r="F3644" s="857"/>
      <c r="G3644" s="859"/>
      <c r="H3644" s="859"/>
      <c r="I3644" s="859"/>
    </row>
    <row r="3645" spans="1:9" x14ac:dyDescent="0.25">
      <c r="A3645" s="933">
        <v>89638</v>
      </c>
      <c r="B3645" s="933" t="s">
        <v>3173</v>
      </c>
      <c r="C3645" s="933" t="s">
        <v>156</v>
      </c>
      <c r="D3645" s="934">
        <v>7.82</v>
      </c>
      <c r="E3645" s="290"/>
      <c r="F3645" s="857"/>
      <c r="G3645" s="859"/>
      <c r="H3645" s="859"/>
      <c r="I3645" s="859"/>
    </row>
    <row r="3646" spans="1:9" x14ac:dyDescent="0.25">
      <c r="A3646" s="933">
        <v>89639</v>
      </c>
      <c r="B3646" s="933" t="s">
        <v>3174</v>
      </c>
      <c r="C3646" s="933" t="s">
        <v>156</v>
      </c>
      <c r="D3646" s="934">
        <v>8.08</v>
      </c>
      <c r="E3646" s="290"/>
      <c r="F3646" s="857"/>
      <c r="G3646" s="859"/>
      <c r="H3646" s="859"/>
      <c r="I3646" s="859"/>
    </row>
    <row r="3647" spans="1:9" x14ac:dyDescent="0.25">
      <c r="A3647" s="933">
        <v>89640</v>
      </c>
      <c r="B3647" s="933" t="s">
        <v>12106</v>
      </c>
      <c r="C3647" s="933" t="s">
        <v>156</v>
      </c>
      <c r="D3647" s="934">
        <v>11.93</v>
      </c>
      <c r="E3647" s="290"/>
      <c r="F3647" s="857"/>
      <c r="G3647" s="859"/>
      <c r="H3647" s="859"/>
      <c r="I3647" s="859"/>
    </row>
    <row r="3648" spans="1:9" x14ac:dyDescent="0.25">
      <c r="A3648" s="933">
        <v>89641</v>
      </c>
      <c r="B3648" s="933" t="s">
        <v>3175</v>
      </c>
      <c r="C3648" s="933" t="s">
        <v>156</v>
      </c>
      <c r="D3648" s="934">
        <v>9.92</v>
      </c>
      <c r="E3648" s="290"/>
      <c r="F3648" s="857"/>
      <c r="G3648" s="859"/>
      <c r="H3648" s="859"/>
      <c r="I3648" s="859"/>
    </row>
    <row r="3649" spans="1:9" x14ac:dyDescent="0.25">
      <c r="A3649" s="933">
        <v>89642</v>
      </c>
      <c r="B3649" s="933" t="s">
        <v>3176</v>
      </c>
      <c r="C3649" s="933" t="s">
        <v>156</v>
      </c>
      <c r="D3649" s="934">
        <v>11.16</v>
      </c>
      <c r="E3649" s="290"/>
      <c r="F3649" s="857"/>
      <c r="G3649" s="859"/>
      <c r="H3649" s="859"/>
      <c r="I3649" s="859"/>
    </row>
    <row r="3650" spans="1:9" x14ac:dyDescent="0.25">
      <c r="A3650" s="933">
        <v>89643</v>
      </c>
      <c r="B3650" s="933" t="s">
        <v>3177</v>
      </c>
      <c r="C3650" s="933" t="s">
        <v>156</v>
      </c>
      <c r="D3650" s="934">
        <v>11.57</v>
      </c>
      <c r="E3650" s="290"/>
      <c r="F3650" s="857"/>
      <c r="G3650" s="859"/>
      <c r="H3650" s="859"/>
      <c r="I3650" s="859"/>
    </row>
    <row r="3651" spans="1:9" x14ac:dyDescent="0.25">
      <c r="A3651" s="933">
        <v>89644</v>
      </c>
      <c r="B3651" s="933" t="s">
        <v>12107</v>
      </c>
      <c r="C3651" s="933" t="s">
        <v>156</v>
      </c>
      <c r="D3651" s="934">
        <v>17.45</v>
      </c>
      <c r="E3651" s="290"/>
      <c r="F3651" s="857"/>
      <c r="G3651" s="859"/>
      <c r="H3651" s="859"/>
      <c r="I3651" s="859"/>
    </row>
    <row r="3652" spans="1:9" x14ac:dyDescent="0.25">
      <c r="A3652" s="933">
        <v>89645</v>
      </c>
      <c r="B3652" s="933" t="s">
        <v>3178</v>
      </c>
      <c r="C3652" s="933" t="s">
        <v>156</v>
      </c>
      <c r="D3652" s="934">
        <v>18.850000000000001</v>
      </c>
      <c r="E3652" s="290"/>
      <c r="F3652" s="857"/>
      <c r="G3652" s="859"/>
      <c r="H3652" s="859"/>
      <c r="I3652" s="859"/>
    </row>
    <row r="3653" spans="1:9" x14ac:dyDescent="0.25">
      <c r="A3653" s="933">
        <v>89646</v>
      </c>
      <c r="B3653" s="933" t="s">
        <v>3179</v>
      </c>
      <c r="C3653" s="933" t="s">
        <v>156</v>
      </c>
      <c r="D3653" s="934">
        <v>14.79</v>
      </c>
      <c r="E3653" s="290"/>
      <c r="F3653" s="857"/>
      <c r="G3653" s="859"/>
      <c r="H3653" s="859"/>
      <c r="I3653" s="859"/>
    </row>
    <row r="3654" spans="1:9" x14ac:dyDescent="0.25">
      <c r="A3654" s="933">
        <v>89647</v>
      </c>
      <c r="B3654" s="933" t="s">
        <v>3180</v>
      </c>
      <c r="C3654" s="933" t="s">
        <v>156</v>
      </c>
      <c r="D3654" s="934">
        <v>14.5</v>
      </c>
      <c r="E3654" s="290"/>
      <c r="F3654" s="857"/>
      <c r="G3654" s="859"/>
      <c r="H3654" s="859"/>
      <c r="I3654" s="859"/>
    </row>
    <row r="3655" spans="1:9" x14ac:dyDescent="0.25">
      <c r="A3655" s="933">
        <v>89648</v>
      </c>
      <c r="B3655" s="933" t="s">
        <v>3181</v>
      </c>
      <c r="C3655" s="933" t="s">
        <v>156</v>
      </c>
      <c r="D3655" s="934">
        <v>15.83</v>
      </c>
      <c r="E3655" s="290"/>
      <c r="F3655" s="857"/>
      <c r="G3655" s="859"/>
      <c r="H3655" s="859"/>
      <c r="I3655" s="859"/>
    </row>
    <row r="3656" spans="1:9" x14ac:dyDescent="0.25">
      <c r="A3656" s="933">
        <v>89649</v>
      </c>
      <c r="B3656" s="933" t="s">
        <v>3182</v>
      </c>
      <c r="C3656" s="933" t="s">
        <v>156</v>
      </c>
      <c r="D3656" s="934">
        <v>21.25</v>
      </c>
      <c r="E3656" s="290"/>
      <c r="F3656" s="857"/>
      <c r="G3656" s="859"/>
      <c r="H3656" s="859"/>
      <c r="I3656" s="859"/>
    </row>
    <row r="3657" spans="1:9" x14ac:dyDescent="0.25">
      <c r="A3657" s="933">
        <v>89650</v>
      </c>
      <c r="B3657" s="933" t="s">
        <v>3183</v>
      </c>
      <c r="C3657" s="933" t="s">
        <v>156</v>
      </c>
      <c r="D3657" s="934">
        <v>21.25</v>
      </c>
      <c r="E3657" s="290"/>
      <c r="F3657" s="857"/>
      <c r="G3657" s="859"/>
      <c r="H3657" s="859"/>
      <c r="I3657" s="859"/>
    </row>
    <row r="3658" spans="1:9" x14ac:dyDescent="0.25">
      <c r="A3658" s="933">
        <v>89651</v>
      </c>
      <c r="B3658" s="933" t="s">
        <v>3184</v>
      </c>
      <c r="C3658" s="933" t="s">
        <v>156</v>
      </c>
      <c r="D3658" s="934">
        <v>4.9000000000000004</v>
      </c>
      <c r="E3658" s="290"/>
      <c r="F3658" s="857"/>
      <c r="G3658" s="859"/>
      <c r="H3658" s="859"/>
      <c r="I3658" s="859"/>
    </row>
    <row r="3659" spans="1:9" x14ac:dyDescent="0.25">
      <c r="A3659" s="933">
        <v>89652</v>
      </c>
      <c r="B3659" s="933" t="s">
        <v>3185</v>
      </c>
      <c r="C3659" s="933" t="s">
        <v>156</v>
      </c>
      <c r="D3659" s="934">
        <v>7.75</v>
      </c>
      <c r="E3659" s="290"/>
      <c r="F3659" s="857"/>
      <c r="G3659" s="859"/>
      <c r="H3659" s="859"/>
      <c r="I3659" s="859"/>
    </row>
    <row r="3660" spans="1:9" x14ac:dyDescent="0.25">
      <c r="A3660" s="933">
        <v>89653</v>
      </c>
      <c r="B3660" s="933" t="s">
        <v>3186</v>
      </c>
      <c r="C3660" s="933" t="s">
        <v>156</v>
      </c>
      <c r="D3660" s="934">
        <v>12.13</v>
      </c>
      <c r="E3660" s="290"/>
      <c r="F3660" s="857"/>
      <c r="G3660" s="859"/>
      <c r="H3660" s="859"/>
      <c r="I3660" s="859"/>
    </row>
    <row r="3661" spans="1:9" x14ac:dyDescent="0.25">
      <c r="A3661" s="933">
        <v>89654</v>
      </c>
      <c r="B3661" s="933" t="s">
        <v>3187</v>
      </c>
      <c r="C3661" s="933" t="s">
        <v>156</v>
      </c>
      <c r="D3661" s="934">
        <v>11.84</v>
      </c>
      <c r="E3661" s="290"/>
      <c r="F3661" s="857"/>
      <c r="G3661" s="859"/>
      <c r="H3661" s="859"/>
      <c r="I3661" s="859"/>
    </row>
    <row r="3662" spans="1:9" x14ac:dyDescent="0.25">
      <c r="A3662" s="933">
        <v>89655</v>
      </c>
      <c r="B3662" s="933" t="s">
        <v>3188</v>
      </c>
      <c r="C3662" s="933" t="s">
        <v>156</v>
      </c>
      <c r="D3662" s="934">
        <v>17.190000000000001</v>
      </c>
      <c r="E3662" s="290"/>
      <c r="F3662" s="857"/>
      <c r="G3662" s="859"/>
      <c r="H3662" s="859"/>
      <c r="I3662" s="859"/>
    </row>
    <row r="3663" spans="1:9" x14ac:dyDescent="0.25">
      <c r="A3663" s="933">
        <v>89656</v>
      </c>
      <c r="B3663" s="933" t="s">
        <v>3189</v>
      </c>
      <c r="C3663" s="933" t="s">
        <v>156</v>
      </c>
      <c r="D3663" s="934">
        <v>8.1999999999999993</v>
      </c>
      <c r="E3663" s="290"/>
      <c r="F3663" s="857"/>
      <c r="G3663" s="859"/>
      <c r="H3663" s="859"/>
      <c r="I3663" s="859"/>
    </row>
    <row r="3664" spans="1:9" x14ac:dyDescent="0.25">
      <c r="A3664" s="933">
        <v>89657</v>
      </c>
      <c r="B3664" s="933" t="s">
        <v>3190</v>
      </c>
      <c r="C3664" s="933" t="s">
        <v>156</v>
      </c>
      <c r="D3664" s="934">
        <v>8.35</v>
      </c>
      <c r="E3664" s="290"/>
      <c r="F3664" s="857"/>
      <c r="G3664" s="859"/>
      <c r="H3664" s="859"/>
      <c r="I3664" s="859"/>
    </row>
    <row r="3665" spans="1:9" x14ac:dyDescent="0.25">
      <c r="A3665" s="933">
        <v>89658</v>
      </c>
      <c r="B3665" s="933" t="s">
        <v>3191</v>
      </c>
      <c r="C3665" s="933" t="s">
        <v>156</v>
      </c>
      <c r="D3665" s="934">
        <v>6.65</v>
      </c>
      <c r="E3665" s="290"/>
      <c r="F3665" s="857"/>
      <c r="G3665" s="859"/>
      <c r="H3665" s="859"/>
      <c r="I3665" s="859"/>
    </row>
    <row r="3666" spans="1:9" x14ac:dyDescent="0.25">
      <c r="A3666" s="933">
        <v>89659</v>
      </c>
      <c r="B3666" s="933" t="s">
        <v>3192</v>
      </c>
      <c r="C3666" s="933" t="s">
        <v>156</v>
      </c>
      <c r="D3666" s="934">
        <v>11.01</v>
      </c>
      <c r="E3666" s="290"/>
      <c r="F3666" s="857"/>
      <c r="G3666" s="859"/>
      <c r="H3666" s="859"/>
      <c r="I3666" s="859"/>
    </row>
    <row r="3667" spans="1:9" x14ac:dyDescent="0.25">
      <c r="A3667" s="933">
        <v>89660</v>
      </c>
      <c r="B3667" s="933" t="s">
        <v>3193</v>
      </c>
      <c r="C3667" s="933" t="s">
        <v>156</v>
      </c>
      <c r="D3667" s="934">
        <v>6.27</v>
      </c>
      <c r="E3667" s="290"/>
      <c r="F3667" s="857"/>
      <c r="G3667" s="859"/>
      <c r="H3667" s="859"/>
      <c r="I3667" s="859"/>
    </row>
    <row r="3668" spans="1:9" x14ac:dyDescent="0.25">
      <c r="A3668" s="933">
        <v>89661</v>
      </c>
      <c r="B3668" s="933" t="s">
        <v>3194</v>
      </c>
      <c r="C3668" s="933" t="s">
        <v>156</v>
      </c>
      <c r="D3668" s="934">
        <v>14.33</v>
      </c>
      <c r="E3668" s="290"/>
      <c r="F3668" s="857"/>
      <c r="G3668" s="859"/>
      <c r="H3668" s="859"/>
      <c r="I3668" s="859"/>
    </row>
    <row r="3669" spans="1:9" x14ac:dyDescent="0.25">
      <c r="A3669" s="933">
        <v>89662</v>
      </c>
      <c r="B3669" s="933" t="s">
        <v>3195</v>
      </c>
      <c r="C3669" s="933" t="s">
        <v>156</v>
      </c>
      <c r="D3669" s="934">
        <v>21.43</v>
      </c>
      <c r="E3669" s="290"/>
      <c r="F3669" s="857"/>
      <c r="G3669" s="859"/>
      <c r="H3669" s="859"/>
      <c r="I3669" s="859"/>
    </row>
    <row r="3670" spans="1:9" x14ac:dyDescent="0.25">
      <c r="A3670" s="933">
        <v>89663</v>
      </c>
      <c r="B3670" s="933" t="s">
        <v>3196</v>
      </c>
      <c r="C3670" s="933" t="s">
        <v>156</v>
      </c>
      <c r="D3670" s="934">
        <v>9.5299999999999994</v>
      </c>
      <c r="E3670" s="290"/>
      <c r="F3670" s="857"/>
      <c r="G3670" s="859"/>
      <c r="H3670" s="859"/>
      <c r="I3670" s="859"/>
    </row>
    <row r="3671" spans="1:9" x14ac:dyDescent="0.25">
      <c r="A3671" s="933">
        <v>89664</v>
      </c>
      <c r="B3671" s="933" t="s">
        <v>3197</v>
      </c>
      <c r="C3671" s="933" t="s">
        <v>156</v>
      </c>
      <c r="D3671" s="934">
        <v>11.01</v>
      </c>
      <c r="E3671" s="290"/>
      <c r="F3671" s="857"/>
      <c r="G3671" s="859"/>
      <c r="H3671" s="859"/>
      <c r="I3671" s="859"/>
    </row>
    <row r="3672" spans="1:9" x14ac:dyDescent="0.25">
      <c r="A3672" s="933">
        <v>89665</v>
      </c>
      <c r="B3672" s="933" t="s">
        <v>3198</v>
      </c>
      <c r="C3672" s="933" t="s">
        <v>156</v>
      </c>
      <c r="D3672" s="934">
        <v>8.61</v>
      </c>
      <c r="E3672" s="290"/>
      <c r="F3672" s="857"/>
      <c r="G3672" s="859"/>
      <c r="H3672" s="859"/>
      <c r="I3672" s="859"/>
    </row>
    <row r="3673" spans="1:9" x14ac:dyDescent="0.25">
      <c r="A3673" s="933">
        <v>89666</v>
      </c>
      <c r="B3673" s="933" t="s">
        <v>3199</v>
      </c>
      <c r="C3673" s="933" t="s">
        <v>156</v>
      </c>
      <c r="D3673" s="934">
        <v>5.62</v>
      </c>
      <c r="E3673" s="290"/>
      <c r="F3673" s="857"/>
      <c r="G3673" s="859"/>
      <c r="H3673" s="859"/>
      <c r="I3673" s="859"/>
    </row>
    <row r="3674" spans="1:9" x14ac:dyDescent="0.25">
      <c r="A3674" s="933">
        <v>89667</v>
      </c>
      <c r="B3674" s="933" t="s">
        <v>3200</v>
      </c>
      <c r="C3674" s="933" t="s">
        <v>156</v>
      </c>
      <c r="D3674" s="934">
        <v>21.4</v>
      </c>
      <c r="E3674" s="290"/>
      <c r="F3674" s="857"/>
      <c r="G3674" s="859"/>
      <c r="H3674" s="859"/>
      <c r="I3674" s="859"/>
    </row>
    <row r="3675" spans="1:9" x14ac:dyDescent="0.25">
      <c r="A3675" s="933">
        <v>89668</v>
      </c>
      <c r="B3675" s="933" t="s">
        <v>3201</v>
      </c>
      <c r="C3675" s="933" t="s">
        <v>156</v>
      </c>
      <c r="D3675" s="934">
        <v>20.38</v>
      </c>
      <c r="E3675" s="290"/>
      <c r="F3675" s="857"/>
      <c r="G3675" s="859"/>
      <c r="H3675" s="859"/>
      <c r="I3675" s="859"/>
    </row>
    <row r="3676" spans="1:9" x14ac:dyDescent="0.25">
      <c r="A3676" s="933">
        <v>89669</v>
      </c>
      <c r="B3676" s="933" t="s">
        <v>3202</v>
      </c>
      <c r="C3676" s="933" t="s">
        <v>156</v>
      </c>
      <c r="D3676" s="934">
        <v>14.3</v>
      </c>
      <c r="E3676" s="290"/>
      <c r="F3676" s="857"/>
      <c r="G3676" s="859"/>
      <c r="H3676" s="859"/>
      <c r="I3676" s="859"/>
    </row>
    <row r="3677" spans="1:9" x14ac:dyDescent="0.25">
      <c r="A3677" s="933">
        <v>89670</v>
      </c>
      <c r="B3677" s="933" t="s">
        <v>3203</v>
      </c>
      <c r="C3677" s="933" t="s">
        <v>156</v>
      </c>
      <c r="D3677" s="934">
        <v>9.52</v>
      </c>
      <c r="E3677" s="290"/>
      <c r="F3677" s="857"/>
      <c r="G3677" s="859"/>
      <c r="H3677" s="859"/>
      <c r="I3677" s="859"/>
    </row>
    <row r="3678" spans="1:9" x14ac:dyDescent="0.25">
      <c r="A3678" s="933">
        <v>89671</v>
      </c>
      <c r="B3678" s="933" t="s">
        <v>3204</v>
      </c>
      <c r="C3678" s="933" t="s">
        <v>156</v>
      </c>
      <c r="D3678" s="934">
        <v>20.71</v>
      </c>
      <c r="E3678" s="290"/>
      <c r="F3678" s="857"/>
      <c r="G3678" s="859"/>
      <c r="H3678" s="859"/>
      <c r="I3678" s="859"/>
    </row>
    <row r="3679" spans="1:9" x14ac:dyDescent="0.25">
      <c r="A3679" s="933">
        <v>89672</v>
      </c>
      <c r="B3679" s="933" t="s">
        <v>3205</v>
      </c>
      <c r="C3679" s="933" t="s">
        <v>156</v>
      </c>
      <c r="D3679" s="934">
        <v>14.51</v>
      </c>
      <c r="E3679" s="290"/>
      <c r="F3679" s="857"/>
      <c r="G3679" s="859"/>
      <c r="H3679" s="859"/>
      <c r="I3679" s="859"/>
    </row>
    <row r="3680" spans="1:9" x14ac:dyDescent="0.25">
      <c r="A3680" s="933">
        <v>89673</v>
      </c>
      <c r="B3680" s="933" t="s">
        <v>3206</v>
      </c>
      <c r="C3680" s="933" t="s">
        <v>156</v>
      </c>
      <c r="D3680" s="934">
        <v>16.5</v>
      </c>
      <c r="E3680" s="290"/>
      <c r="F3680" s="857"/>
      <c r="G3680" s="859"/>
      <c r="H3680" s="859"/>
      <c r="I3680" s="859"/>
    </row>
    <row r="3681" spans="1:9" x14ac:dyDescent="0.25">
      <c r="A3681" s="933">
        <v>89674</v>
      </c>
      <c r="B3681" s="933" t="s">
        <v>3207</v>
      </c>
      <c r="C3681" s="933" t="s">
        <v>156</v>
      </c>
      <c r="D3681" s="934">
        <v>20.87</v>
      </c>
      <c r="E3681" s="290"/>
      <c r="F3681" s="857"/>
      <c r="G3681" s="859"/>
      <c r="H3681" s="859"/>
      <c r="I3681" s="859"/>
    </row>
    <row r="3682" spans="1:9" x14ac:dyDescent="0.25">
      <c r="A3682" s="933">
        <v>89675</v>
      </c>
      <c r="B3682" s="933" t="s">
        <v>3208</v>
      </c>
      <c r="C3682" s="933" t="s">
        <v>156</v>
      </c>
      <c r="D3682" s="934">
        <v>35.99</v>
      </c>
      <c r="E3682" s="290"/>
      <c r="F3682" s="857"/>
      <c r="G3682" s="859"/>
      <c r="H3682" s="859"/>
      <c r="I3682" s="859"/>
    </row>
    <row r="3683" spans="1:9" x14ac:dyDescent="0.25">
      <c r="A3683" s="933">
        <v>89676</v>
      </c>
      <c r="B3683" s="933" t="s">
        <v>3209</v>
      </c>
      <c r="C3683" s="933" t="s">
        <v>156</v>
      </c>
      <c r="D3683" s="934">
        <v>31.25</v>
      </c>
      <c r="E3683" s="290"/>
      <c r="F3683" s="857"/>
      <c r="G3683" s="859"/>
      <c r="H3683" s="859"/>
      <c r="I3683" s="859"/>
    </row>
    <row r="3684" spans="1:9" x14ac:dyDescent="0.25">
      <c r="A3684" s="933">
        <v>89677</v>
      </c>
      <c r="B3684" s="933" t="s">
        <v>3210</v>
      </c>
      <c r="C3684" s="933" t="s">
        <v>156</v>
      </c>
      <c r="D3684" s="934">
        <v>40.130000000000003</v>
      </c>
      <c r="E3684" s="290"/>
      <c r="F3684" s="857"/>
      <c r="G3684" s="859"/>
      <c r="H3684" s="859"/>
      <c r="I3684" s="859"/>
    </row>
    <row r="3685" spans="1:9" x14ac:dyDescent="0.25">
      <c r="A3685" s="933">
        <v>89678</v>
      </c>
      <c r="B3685" s="933" t="s">
        <v>3211</v>
      </c>
      <c r="C3685" s="933" t="s">
        <v>156</v>
      </c>
      <c r="D3685" s="934">
        <v>7.3</v>
      </c>
      <c r="E3685" s="290"/>
      <c r="F3685" s="857"/>
      <c r="G3685" s="859"/>
      <c r="H3685" s="859"/>
      <c r="I3685" s="859"/>
    </row>
    <row r="3686" spans="1:9" x14ac:dyDescent="0.25">
      <c r="A3686" s="933">
        <v>89679</v>
      </c>
      <c r="B3686" s="933" t="s">
        <v>3212</v>
      </c>
      <c r="C3686" s="933" t="s">
        <v>156</v>
      </c>
      <c r="D3686" s="934">
        <v>63.01</v>
      </c>
      <c r="E3686" s="290"/>
      <c r="F3686" s="857"/>
      <c r="G3686" s="859"/>
      <c r="H3686" s="859"/>
      <c r="I3686" s="859"/>
    </row>
    <row r="3687" spans="1:9" x14ac:dyDescent="0.25">
      <c r="A3687" s="933">
        <v>89680</v>
      </c>
      <c r="B3687" s="933" t="s">
        <v>3213</v>
      </c>
      <c r="C3687" s="933" t="s">
        <v>156</v>
      </c>
      <c r="D3687" s="934">
        <v>14.43</v>
      </c>
      <c r="E3687" s="290"/>
      <c r="F3687" s="857"/>
      <c r="G3687" s="859"/>
      <c r="H3687" s="859"/>
      <c r="I3687" s="859"/>
    </row>
    <row r="3688" spans="1:9" x14ac:dyDescent="0.25">
      <c r="A3688" s="933">
        <v>89681</v>
      </c>
      <c r="B3688" s="933" t="s">
        <v>3214</v>
      </c>
      <c r="C3688" s="933" t="s">
        <v>156</v>
      </c>
      <c r="D3688" s="934">
        <v>44.18</v>
      </c>
      <c r="E3688" s="290"/>
      <c r="F3688" s="857"/>
      <c r="G3688" s="859"/>
      <c r="H3688" s="859"/>
      <c r="I3688" s="859"/>
    </row>
    <row r="3689" spans="1:9" x14ac:dyDescent="0.25">
      <c r="A3689" s="933">
        <v>89682</v>
      </c>
      <c r="B3689" s="933" t="s">
        <v>3215</v>
      </c>
      <c r="C3689" s="933" t="s">
        <v>156</v>
      </c>
      <c r="D3689" s="934">
        <v>21.89</v>
      </c>
      <c r="E3689" s="290"/>
      <c r="F3689" s="857"/>
      <c r="G3689" s="859"/>
      <c r="H3689" s="859"/>
      <c r="I3689" s="859"/>
    </row>
    <row r="3690" spans="1:9" x14ac:dyDescent="0.25">
      <c r="A3690" s="933">
        <v>89684</v>
      </c>
      <c r="B3690" s="933" t="s">
        <v>3216</v>
      </c>
      <c r="C3690" s="933" t="s">
        <v>156</v>
      </c>
      <c r="D3690" s="934">
        <v>29.89</v>
      </c>
      <c r="E3690" s="290"/>
      <c r="F3690" s="857"/>
      <c r="G3690" s="859"/>
      <c r="H3690" s="859"/>
      <c r="I3690" s="859"/>
    </row>
    <row r="3691" spans="1:9" x14ac:dyDescent="0.25">
      <c r="A3691" s="933">
        <v>89685</v>
      </c>
      <c r="B3691" s="933" t="s">
        <v>3217</v>
      </c>
      <c r="C3691" s="933" t="s">
        <v>156</v>
      </c>
      <c r="D3691" s="934">
        <v>29.96</v>
      </c>
      <c r="E3691" s="290"/>
      <c r="F3691" s="857"/>
      <c r="G3691" s="859"/>
      <c r="H3691" s="859"/>
      <c r="I3691" s="859"/>
    </row>
    <row r="3692" spans="1:9" x14ac:dyDescent="0.25">
      <c r="A3692" s="933">
        <v>89686</v>
      </c>
      <c r="B3692" s="933" t="s">
        <v>3218</v>
      </c>
      <c r="C3692" s="933" t="s">
        <v>156</v>
      </c>
      <c r="D3692" s="934">
        <v>109.02</v>
      </c>
      <c r="E3692" s="290"/>
      <c r="F3692" s="857"/>
      <c r="G3692" s="859"/>
      <c r="H3692" s="859"/>
      <c r="I3692" s="859"/>
    </row>
    <row r="3693" spans="1:9" x14ac:dyDescent="0.25">
      <c r="A3693" s="933">
        <v>89687</v>
      </c>
      <c r="B3693" s="933" t="s">
        <v>3219</v>
      </c>
      <c r="C3693" s="933" t="s">
        <v>156</v>
      </c>
      <c r="D3693" s="934">
        <v>25.9</v>
      </c>
      <c r="E3693" s="290"/>
      <c r="F3693" s="857"/>
      <c r="G3693" s="859"/>
      <c r="H3693" s="859"/>
      <c r="I3693" s="859"/>
    </row>
    <row r="3694" spans="1:9" x14ac:dyDescent="0.25">
      <c r="A3694" s="933">
        <v>89689</v>
      </c>
      <c r="B3694" s="933" t="s">
        <v>3220</v>
      </c>
      <c r="C3694" s="933" t="s">
        <v>156</v>
      </c>
      <c r="D3694" s="934">
        <v>23.49</v>
      </c>
      <c r="E3694" s="290"/>
      <c r="F3694" s="857"/>
      <c r="G3694" s="859"/>
      <c r="H3694" s="859"/>
      <c r="I3694" s="859"/>
    </row>
    <row r="3695" spans="1:9" x14ac:dyDescent="0.25">
      <c r="A3695" s="933">
        <v>89690</v>
      </c>
      <c r="B3695" s="933" t="s">
        <v>3221</v>
      </c>
      <c r="C3695" s="933" t="s">
        <v>156</v>
      </c>
      <c r="D3695" s="934">
        <v>45.06</v>
      </c>
      <c r="E3695" s="290"/>
      <c r="F3695" s="857"/>
      <c r="G3695" s="859"/>
      <c r="H3695" s="859"/>
      <c r="I3695" s="859"/>
    </row>
    <row r="3696" spans="1:9" x14ac:dyDescent="0.25">
      <c r="A3696" s="933">
        <v>89691</v>
      </c>
      <c r="B3696" s="933" t="s">
        <v>3222</v>
      </c>
      <c r="C3696" s="933" t="s">
        <v>156</v>
      </c>
      <c r="D3696" s="934">
        <v>9.3000000000000007</v>
      </c>
      <c r="E3696" s="290"/>
      <c r="F3696" s="857"/>
      <c r="G3696" s="859"/>
      <c r="H3696" s="859"/>
      <c r="I3696" s="859"/>
    </row>
    <row r="3697" spans="1:9" x14ac:dyDescent="0.25">
      <c r="A3697" s="933">
        <v>89692</v>
      </c>
      <c r="B3697" s="933" t="s">
        <v>3223</v>
      </c>
      <c r="C3697" s="933" t="s">
        <v>156</v>
      </c>
      <c r="D3697" s="934">
        <v>42.65</v>
      </c>
      <c r="E3697" s="290"/>
      <c r="F3697" s="857"/>
      <c r="G3697" s="859"/>
      <c r="H3697" s="859"/>
      <c r="I3697" s="859"/>
    </row>
    <row r="3698" spans="1:9" x14ac:dyDescent="0.25">
      <c r="A3698" s="933">
        <v>89693</v>
      </c>
      <c r="B3698" s="933" t="s">
        <v>3224</v>
      </c>
      <c r="C3698" s="933" t="s">
        <v>156</v>
      </c>
      <c r="D3698" s="934">
        <v>41.5</v>
      </c>
      <c r="E3698" s="290"/>
      <c r="F3698" s="857"/>
      <c r="G3698" s="859"/>
      <c r="H3698" s="859"/>
      <c r="I3698" s="859"/>
    </row>
    <row r="3699" spans="1:9" x14ac:dyDescent="0.25">
      <c r="A3699" s="933">
        <v>89694</v>
      </c>
      <c r="B3699" s="933" t="s">
        <v>3225</v>
      </c>
      <c r="C3699" s="933" t="s">
        <v>156</v>
      </c>
      <c r="D3699" s="934">
        <v>14.18</v>
      </c>
      <c r="E3699" s="290"/>
      <c r="F3699" s="857"/>
      <c r="G3699" s="859"/>
      <c r="H3699" s="859"/>
      <c r="I3699" s="859"/>
    </row>
    <row r="3700" spans="1:9" x14ac:dyDescent="0.25">
      <c r="A3700" s="933">
        <v>89695</v>
      </c>
      <c r="B3700" s="933" t="s">
        <v>3226</v>
      </c>
      <c r="C3700" s="933" t="s">
        <v>156</v>
      </c>
      <c r="D3700" s="934">
        <v>13.26</v>
      </c>
      <c r="E3700" s="290"/>
      <c r="F3700" s="857"/>
      <c r="G3700" s="859"/>
      <c r="H3700" s="859"/>
      <c r="I3700" s="859"/>
    </row>
    <row r="3701" spans="1:9" x14ac:dyDescent="0.25">
      <c r="A3701" s="933">
        <v>89696</v>
      </c>
      <c r="B3701" s="933" t="s">
        <v>3227</v>
      </c>
      <c r="C3701" s="933" t="s">
        <v>156</v>
      </c>
      <c r="D3701" s="934">
        <v>37.82</v>
      </c>
      <c r="E3701" s="290"/>
      <c r="F3701" s="857"/>
      <c r="G3701" s="859"/>
      <c r="H3701" s="859"/>
      <c r="I3701" s="859"/>
    </row>
    <row r="3702" spans="1:9" x14ac:dyDescent="0.25">
      <c r="A3702" s="933">
        <v>89697</v>
      </c>
      <c r="B3702" s="933" t="s">
        <v>3228</v>
      </c>
      <c r="C3702" s="933" t="s">
        <v>156</v>
      </c>
      <c r="D3702" s="934">
        <v>11.27</v>
      </c>
      <c r="E3702" s="290"/>
      <c r="F3702" s="857"/>
      <c r="G3702" s="859"/>
      <c r="H3702" s="859"/>
      <c r="I3702" s="859"/>
    </row>
    <row r="3703" spans="1:9" x14ac:dyDescent="0.25">
      <c r="A3703" s="933">
        <v>89698</v>
      </c>
      <c r="B3703" s="933" t="s">
        <v>3229</v>
      </c>
      <c r="C3703" s="933" t="s">
        <v>156</v>
      </c>
      <c r="D3703" s="934">
        <v>131.35</v>
      </c>
      <c r="E3703" s="290"/>
      <c r="F3703" s="857"/>
      <c r="G3703" s="859"/>
      <c r="H3703" s="859"/>
      <c r="I3703" s="859"/>
    </row>
    <row r="3704" spans="1:9" x14ac:dyDescent="0.25">
      <c r="A3704" s="933">
        <v>89699</v>
      </c>
      <c r="B3704" s="933" t="s">
        <v>3230</v>
      </c>
      <c r="C3704" s="933" t="s">
        <v>156</v>
      </c>
      <c r="D3704" s="934">
        <v>112.57</v>
      </c>
      <c r="E3704" s="290"/>
      <c r="F3704" s="857"/>
      <c r="G3704" s="859"/>
      <c r="H3704" s="859"/>
      <c r="I3704" s="859"/>
    </row>
    <row r="3705" spans="1:9" x14ac:dyDescent="0.25">
      <c r="A3705" s="933">
        <v>89700</v>
      </c>
      <c r="B3705" s="933" t="s">
        <v>3231</v>
      </c>
      <c r="C3705" s="933" t="s">
        <v>156</v>
      </c>
      <c r="D3705" s="934">
        <v>15.45</v>
      </c>
      <c r="E3705" s="290"/>
      <c r="F3705" s="857"/>
      <c r="G3705" s="859"/>
      <c r="H3705" s="859"/>
      <c r="I3705" s="859"/>
    </row>
    <row r="3706" spans="1:9" x14ac:dyDescent="0.25">
      <c r="A3706" s="933">
        <v>89701</v>
      </c>
      <c r="B3706" s="933" t="s">
        <v>3232</v>
      </c>
      <c r="C3706" s="933" t="s">
        <v>156</v>
      </c>
      <c r="D3706" s="934">
        <v>88.45</v>
      </c>
      <c r="E3706" s="290"/>
      <c r="F3706" s="857"/>
      <c r="G3706" s="859"/>
      <c r="H3706" s="859"/>
      <c r="I3706" s="859"/>
    </row>
    <row r="3707" spans="1:9" x14ac:dyDescent="0.25">
      <c r="A3707" s="933">
        <v>89702</v>
      </c>
      <c r="B3707" s="933" t="s">
        <v>3233</v>
      </c>
      <c r="C3707" s="933" t="s">
        <v>156</v>
      </c>
      <c r="D3707" s="934">
        <v>15.45</v>
      </c>
      <c r="E3707" s="290"/>
      <c r="F3707" s="857"/>
      <c r="G3707" s="859"/>
      <c r="H3707" s="859"/>
      <c r="I3707" s="859"/>
    </row>
    <row r="3708" spans="1:9" x14ac:dyDescent="0.25">
      <c r="A3708" s="933">
        <v>89703</v>
      </c>
      <c r="B3708" s="933" t="s">
        <v>3234</v>
      </c>
      <c r="C3708" s="933" t="s">
        <v>156</v>
      </c>
      <c r="D3708" s="934">
        <v>32.42</v>
      </c>
      <c r="E3708" s="290"/>
      <c r="F3708" s="857"/>
      <c r="G3708" s="859"/>
      <c r="H3708" s="859"/>
      <c r="I3708" s="859"/>
    </row>
    <row r="3709" spans="1:9" x14ac:dyDescent="0.25">
      <c r="A3709" s="933">
        <v>89704</v>
      </c>
      <c r="B3709" s="933" t="s">
        <v>3235</v>
      </c>
      <c r="C3709" s="933" t="s">
        <v>156</v>
      </c>
      <c r="D3709" s="934">
        <v>72.540000000000006</v>
      </c>
      <c r="E3709" s="290"/>
      <c r="F3709" s="857"/>
      <c r="G3709" s="859"/>
      <c r="H3709" s="859"/>
      <c r="I3709" s="859"/>
    </row>
    <row r="3710" spans="1:9" x14ac:dyDescent="0.25">
      <c r="A3710" s="933">
        <v>89705</v>
      </c>
      <c r="B3710" s="933" t="s">
        <v>3236</v>
      </c>
      <c r="C3710" s="933" t="s">
        <v>156</v>
      </c>
      <c r="D3710" s="934">
        <v>17.920000000000002</v>
      </c>
      <c r="E3710" s="290"/>
      <c r="F3710" s="857"/>
      <c r="G3710" s="859"/>
      <c r="H3710" s="859"/>
      <c r="I3710" s="859"/>
    </row>
    <row r="3711" spans="1:9" x14ac:dyDescent="0.25">
      <c r="A3711" s="933">
        <v>89706</v>
      </c>
      <c r="B3711" s="933" t="s">
        <v>3237</v>
      </c>
      <c r="C3711" s="933" t="s">
        <v>156</v>
      </c>
      <c r="D3711" s="934">
        <v>36.630000000000003</v>
      </c>
      <c r="E3711" s="290"/>
      <c r="F3711" s="857"/>
      <c r="G3711" s="859"/>
      <c r="H3711" s="859"/>
      <c r="I3711" s="859"/>
    </row>
    <row r="3712" spans="1:9" x14ac:dyDescent="0.25">
      <c r="A3712" s="933">
        <v>89718</v>
      </c>
      <c r="B3712" s="933" t="s">
        <v>3238</v>
      </c>
      <c r="C3712" s="933" t="s">
        <v>169</v>
      </c>
      <c r="D3712" s="934">
        <v>32.049999999999997</v>
      </c>
      <c r="E3712" s="290"/>
      <c r="F3712" s="857"/>
      <c r="G3712" s="859"/>
      <c r="H3712" s="859"/>
      <c r="I3712" s="859"/>
    </row>
    <row r="3713" spans="1:9" x14ac:dyDescent="0.25">
      <c r="A3713" s="933">
        <v>89719</v>
      </c>
      <c r="B3713" s="933" t="s">
        <v>3239</v>
      </c>
      <c r="C3713" s="933" t="s">
        <v>156</v>
      </c>
      <c r="D3713" s="934">
        <v>7.65</v>
      </c>
      <c r="E3713" s="290"/>
      <c r="F3713" s="857"/>
      <c r="G3713" s="859"/>
      <c r="H3713" s="859"/>
      <c r="I3713" s="859"/>
    </row>
    <row r="3714" spans="1:9" x14ac:dyDescent="0.25">
      <c r="A3714" s="933">
        <v>89720</v>
      </c>
      <c r="B3714" s="933" t="s">
        <v>3240</v>
      </c>
      <c r="C3714" s="933" t="s">
        <v>156</v>
      </c>
      <c r="D3714" s="934">
        <v>8.89</v>
      </c>
      <c r="E3714" s="290"/>
      <c r="F3714" s="857"/>
      <c r="G3714" s="859"/>
      <c r="H3714" s="859"/>
      <c r="I3714" s="859"/>
    </row>
    <row r="3715" spans="1:9" x14ac:dyDescent="0.25">
      <c r="A3715" s="933">
        <v>89721</v>
      </c>
      <c r="B3715" s="933" t="s">
        <v>3241</v>
      </c>
      <c r="C3715" s="933" t="s">
        <v>156</v>
      </c>
      <c r="D3715" s="934">
        <v>9.3000000000000007</v>
      </c>
      <c r="E3715" s="290"/>
      <c r="F3715" s="857"/>
      <c r="G3715" s="859"/>
      <c r="H3715" s="859"/>
      <c r="I3715" s="859"/>
    </row>
    <row r="3716" spans="1:9" x14ac:dyDescent="0.25">
      <c r="A3716" s="933">
        <v>89722</v>
      </c>
      <c r="B3716" s="933" t="s">
        <v>12108</v>
      </c>
      <c r="C3716" s="933" t="s">
        <v>156</v>
      </c>
      <c r="D3716" s="934">
        <v>15.18</v>
      </c>
      <c r="E3716" s="290"/>
      <c r="F3716" s="857"/>
      <c r="G3716" s="859"/>
      <c r="H3716" s="859"/>
      <c r="I3716" s="859"/>
    </row>
    <row r="3717" spans="1:9" x14ac:dyDescent="0.25">
      <c r="A3717" s="933">
        <v>89723</v>
      </c>
      <c r="B3717" s="933" t="s">
        <v>3242</v>
      </c>
      <c r="C3717" s="933" t="s">
        <v>156</v>
      </c>
      <c r="D3717" s="934">
        <v>12.17</v>
      </c>
      <c r="E3717" s="290"/>
      <c r="F3717" s="857"/>
      <c r="G3717" s="859"/>
      <c r="H3717" s="859"/>
      <c r="I3717" s="859"/>
    </row>
    <row r="3718" spans="1:9" x14ac:dyDescent="0.25">
      <c r="A3718" s="933">
        <v>89724</v>
      </c>
      <c r="B3718" s="933" t="s">
        <v>3243</v>
      </c>
      <c r="C3718" s="933" t="s">
        <v>156</v>
      </c>
      <c r="D3718" s="934">
        <v>7.34</v>
      </c>
      <c r="E3718" s="290"/>
      <c r="F3718" s="857"/>
      <c r="G3718" s="859"/>
      <c r="H3718" s="859"/>
      <c r="I3718" s="859"/>
    </row>
    <row r="3719" spans="1:9" x14ac:dyDescent="0.25">
      <c r="A3719" s="933">
        <v>89725</v>
      </c>
      <c r="B3719" s="933" t="s">
        <v>3244</v>
      </c>
      <c r="C3719" s="933" t="s">
        <v>156</v>
      </c>
      <c r="D3719" s="934">
        <v>11.88</v>
      </c>
      <c r="E3719" s="290"/>
      <c r="F3719" s="857"/>
      <c r="G3719" s="859"/>
      <c r="H3719" s="859"/>
      <c r="I3719" s="859"/>
    </row>
    <row r="3720" spans="1:9" x14ac:dyDescent="0.25">
      <c r="A3720" s="933">
        <v>89726</v>
      </c>
      <c r="B3720" s="933" t="s">
        <v>3245</v>
      </c>
      <c r="C3720" s="933" t="s">
        <v>156</v>
      </c>
      <c r="D3720" s="934">
        <v>5.85</v>
      </c>
      <c r="E3720" s="290"/>
      <c r="F3720" s="857"/>
      <c r="G3720" s="859"/>
      <c r="H3720" s="859"/>
      <c r="I3720" s="859"/>
    </row>
    <row r="3721" spans="1:9" x14ac:dyDescent="0.25">
      <c r="A3721" s="933">
        <v>89727</v>
      </c>
      <c r="B3721" s="933" t="s">
        <v>3246</v>
      </c>
      <c r="C3721" s="933" t="s">
        <v>156</v>
      </c>
      <c r="D3721" s="934">
        <v>13.21</v>
      </c>
      <c r="E3721" s="290"/>
      <c r="F3721" s="857"/>
      <c r="G3721" s="859"/>
      <c r="H3721" s="859"/>
      <c r="I3721" s="859"/>
    </row>
    <row r="3722" spans="1:9" x14ac:dyDescent="0.25">
      <c r="A3722" s="933">
        <v>89728</v>
      </c>
      <c r="B3722" s="933" t="s">
        <v>3247</v>
      </c>
      <c r="C3722" s="933" t="s">
        <v>156</v>
      </c>
      <c r="D3722" s="934">
        <v>7.71</v>
      </c>
      <c r="E3722" s="290"/>
      <c r="F3722" s="857"/>
      <c r="G3722" s="859"/>
      <c r="H3722" s="859"/>
      <c r="I3722" s="859"/>
    </row>
    <row r="3723" spans="1:9" x14ac:dyDescent="0.25">
      <c r="A3723" s="933">
        <v>89729</v>
      </c>
      <c r="B3723" s="933" t="s">
        <v>3248</v>
      </c>
      <c r="C3723" s="933" t="s">
        <v>156</v>
      </c>
      <c r="D3723" s="934">
        <v>18.14</v>
      </c>
      <c r="E3723" s="290"/>
      <c r="F3723" s="857"/>
      <c r="G3723" s="859"/>
      <c r="H3723" s="859"/>
      <c r="I3723" s="859"/>
    </row>
    <row r="3724" spans="1:9" x14ac:dyDescent="0.25">
      <c r="A3724" s="933">
        <v>89730</v>
      </c>
      <c r="B3724" s="933" t="s">
        <v>3249</v>
      </c>
      <c r="C3724" s="933" t="s">
        <v>156</v>
      </c>
      <c r="D3724" s="934">
        <v>8.19</v>
      </c>
      <c r="E3724" s="290"/>
      <c r="F3724" s="857"/>
      <c r="G3724" s="859"/>
      <c r="H3724" s="859"/>
      <c r="I3724" s="859"/>
    </row>
    <row r="3725" spans="1:9" x14ac:dyDescent="0.25">
      <c r="A3725" s="933">
        <v>89731</v>
      </c>
      <c r="B3725" s="933" t="s">
        <v>3250</v>
      </c>
      <c r="C3725" s="933" t="s">
        <v>156</v>
      </c>
      <c r="D3725" s="934">
        <v>8.3800000000000008</v>
      </c>
      <c r="E3725" s="290"/>
      <c r="F3725" s="857"/>
      <c r="G3725" s="859"/>
      <c r="H3725" s="859"/>
      <c r="I3725" s="859"/>
    </row>
    <row r="3726" spans="1:9" x14ac:dyDescent="0.25">
      <c r="A3726" s="933">
        <v>89732</v>
      </c>
      <c r="B3726" s="933" t="s">
        <v>3251</v>
      </c>
      <c r="C3726" s="933" t="s">
        <v>156</v>
      </c>
      <c r="D3726" s="934">
        <v>8.73</v>
      </c>
      <c r="E3726" s="290"/>
      <c r="F3726" s="857"/>
      <c r="G3726" s="859"/>
      <c r="H3726" s="859"/>
      <c r="I3726" s="859"/>
    </row>
    <row r="3727" spans="1:9" x14ac:dyDescent="0.25">
      <c r="A3727" s="933">
        <v>89733</v>
      </c>
      <c r="B3727" s="933" t="s">
        <v>3252</v>
      </c>
      <c r="C3727" s="933" t="s">
        <v>156</v>
      </c>
      <c r="D3727" s="934">
        <v>12.51</v>
      </c>
      <c r="E3727" s="290"/>
      <c r="F3727" s="857"/>
      <c r="G3727" s="859"/>
      <c r="H3727" s="859"/>
      <c r="I3727" s="859"/>
    </row>
    <row r="3728" spans="1:9" x14ac:dyDescent="0.25">
      <c r="A3728" s="933">
        <v>89734</v>
      </c>
      <c r="B3728" s="933" t="s">
        <v>3253</v>
      </c>
      <c r="C3728" s="933" t="s">
        <v>156</v>
      </c>
      <c r="D3728" s="934">
        <v>18.14</v>
      </c>
      <c r="E3728" s="290"/>
      <c r="F3728" s="857"/>
      <c r="G3728" s="859"/>
      <c r="H3728" s="859"/>
      <c r="I3728" s="859"/>
    </row>
    <row r="3729" spans="1:9" x14ac:dyDescent="0.25">
      <c r="A3729" s="933">
        <v>89735</v>
      </c>
      <c r="B3729" s="933" t="s">
        <v>3254</v>
      </c>
      <c r="C3729" s="933" t="s">
        <v>156</v>
      </c>
      <c r="D3729" s="934">
        <v>13.09</v>
      </c>
      <c r="E3729" s="290"/>
      <c r="F3729" s="857"/>
      <c r="G3729" s="859"/>
      <c r="H3729" s="859"/>
      <c r="I3729" s="859"/>
    </row>
    <row r="3730" spans="1:9" x14ac:dyDescent="0.25">
      <c r="A3730" s="933">
        <v>89736</v>
      </c>
      <c r="B3730" s="933" t="s">
        <v>3255</v>
      </c>
      <c r="C3730" s="933" t="s">
        <v>156</v>
      </c>
      <c r="D3730" s="934">
        <v>5.15</v>
      </c>
      <c r="E3730" s="290"/>
      <c r="F3730" s="857"/>
      <c r="G3730" s="859"/>
      <c r="H3730" s="859"/>
      <c r="I3730" s="859"/>
    </row>
    <row r="3731" spans="1:9" x14ac:dyDescent="0.25">
      <c r="A3731" s="933">
        <v>89737</v>
      </c>
      <c r="B3731" s="933" t="s">
        <v>3256</v>
      </c>
      <c r="C3731" s="933" t="s">
        <v>156</v>
      </c>
      <c r="D3731" s="934">
        <v>13.83</v>
      </c>
      <c r="E3731" s="290"/>
      <c r="F3731" s="857"/>
      <c r="G3731" s="859"/>
      <c r="H3731" s="859"/>
      <c r="I3731" s="859"/>
    </row>
    <row r="3732" spans="1:9" x14ac:dyDescent="0.25">
      <c r="A3732" s="933">
        <v>89738</v>
      </c>
      <c r="B3732" s="933" t="s">
        <v>3257</v>
      </c>
      <c r="C3732" s="933" t="s">
        <v>156</v>
      </c>
      <c r="D3732" s="934">
        <v>9.51</v>
      </c>
      <c r="E3732" s="290"/>
      <c r="F3732" s="857"/>
      <c r="G3732" s="859"/>
      <c r="H3732" s="859"/>
      <c r="I3732" s="859"/>
    </row>
    <row r="3733" spans="1:9" x14ac:dyDescent="0.25">
      <c r="A3733" s="933">
        <v>89739</v>
      </c>
      <c r="B3733" s="933" t="s">
        <v>3258</v>
      </c>
      <c r="C3733" s="933" t="s">
        <v>156</v>
      </c>
      <c r="D3733" s="934">
        <v>14.33</v>
      </c>
      <c r="E3733" s="290"/>
      <c r="F3733" s="857"/>
      <c r="G3733" s="859"/>
      <c r="H3733" s="859"/>
      <c r="I3733" s="859"/>
    </row>
    <row r="3734" spans="1:9" x14ac:dyDescent="0.25">
      <c r="A3734" s="933">
        <v>89740</v>
      </c>
      <c r="B3734" s="933" t="s">
        <v>3259</v>
      </c>
      <c r="C3734" s="933" t="s">
        <v>156</v>
      </c>
      <c r="D3734" s="934">
        <v>4.7699999999999996</v>
      </c>
      <c r="E3734" s="290"/>
      <c r="F3734" s="857"/>
      <c r="G3734" s="859"/>
      <c r="H3734" s="859"/>
      <c r="I3734" s="859"/>
    </row>
    <row r="3735" spans="1:9" x14ac:dyDescent="0.25">
      <c r="A3735" s="933">
        <v>89741</v>
      </c>
      <c r="B3735" s="933" t="s">
        <v>3260</v>
      </c>
      <c r="C3735" s="933" t="s">
        <v>156</v>
      </c>
      <c r="D3735" s="934">
        <v>12.83</v>
      </c>
      <c r="E3735" s="290"/>
      <c r="F3735" s="857"/>
      <c r="G3735" s="859"/>
      <c r="H3735" s="859"/>
      <c r="I3735" s="859"/>
    </row>
    <row r="3736" spans="1:9" x14ac:dyDescent="0.25">
      <c r="A3736" s="933">
        <v>89742</v>
      </c>
      <c r="B3736" s="933" t="s">
        <v>3261</v>
      </c>
      <c r="C3736" s="933" t="s">
        <v>156</v>
      </c>
      <c r="D3736" s="934">
        <v>20.99</v>
      </c>
      <c r="E3736" s="290"/>
      <c r="F3736" s="857"/>
      <c r="G3736" s="859"/>
      <c r="H3736" s="859"/>
      <c r="I3736" s="859"/>
    </row>
    <row r="3737" spans="1:9" x14ac:dyDescent="0.25">
      <c r="A3737" s="933">
        <v>89743</v>
      </c>
      <c r="B3737" s="933" t="s">
        <v>3262</v>
      </c>
      <c r="C3737" s="933" t="s">
        <v>156</v>
      </c>
      <c r="D3737" s="934">
        <v>28.18</v>
      </c>
      <c r="E3737" s="290"/>
      <c r="F3737" s="857"/>
      <c r="G3737" s="859"/>
      <c r="H3737" s="859"/>
      <c r="I3737" s="859"/>
    </row>
    <row r="3738" spans="1:9" x14ac:dyDescent="0.25">
      <c r="A3738" s="933">
        <v>89744</v>
      </c>
      <c r="B3738" s="933" t="s">
        <v>3263</v>
      </c>
      <c r="C3738" s="933" t="s">
        <v>156</v>
      </c>
      <c r="D3738" s="934">
        <v>18.05</v>
      </c>
      <c r="E3738" s="290"/>
      <c r="F3738" s="857"/>
      <c r="G3738" s="859"/>
      <c r="H3738" s="859"/>
      <c r="I3738" s="859"/>
    </row>
    <row r="3739" spans="1:9" x14ac:dyDescent="0.25">
      <c r="A3739" s="933">
        <v>89745</v>
      </c>
      <c r="B3739" s="933" t="s">
        <v>3264</v>
      </c>
      <c r="C3739" s="933" t="s">
        <v>156</v>
      </c>
      <c r="D3739" s="934">
        <v>19.93</v>
      </c>
      <c r="E3739" s="290"/>
      <c r="F3739" s="857"/>
      <c r="G3739" s="859"/>
      <c r="H3739" s="859"/>
      <c r="I3739" s="859"/>
    </row>
    <row r="3740" spans="1:9" x14ac:dyDescent="0.25">
      <c r="A3740" s="933">
        <v>89746</v>
      </c>
      <c r="B3740" s="933" t="s">
        <v>3265</v>
      </c>
      <c r="C3740" s="933" t="s">
        <v>156</v>
      </c>
      <c r="D3740" s="934">
        <v>18.02</v>
      </c>
      <c r="E3740" s="290"/>
      <c r="F3740" s="857"/>
      <c r="G3740" s="859"/>
      <c r="H3740" s="859"/>
      <c r="I3740" s="859"/>
    </row>
    <row r="3741" spans="1:9" x14ac:dyDescent="0.25">
      <c r="A3741" s="933">
        <v>89747</v>
      </c>
      <c r="B3741" s="933" t="s">
        <v>3266</v>
      </c>
      <c r="C3741" s="933" t="s">
        <v>156</v>
      </c>
      <c r="D3741" s="934">
        <v>8.0299999999999994</v>
      </c>
      <c r="E3741" s="290"/>
      <c r="F3741" s="857"/>
      <c r="G3741" s="859"/>
      <c r="H3741" s="859"/>
      <c r="I3741" s="859"/>
    </row>
    <row r="3742" spans="1:9" x14ac:dyDescent="0.25">
      <c r="A3742" s="933">
        <v>89748</v>
      </c>
      <c r="B3742" s="933" t="s">
        <v>3267</v>
      </c>
      <c r="C3742" s="933" t="s">
        <v>156</v>
      </c>
      <c r="D3742" s="934">
        <v>25.84</v>
      </c>
      <c r="E3742" s="290"/>
      <c r="F3742" s="857"/>
      <c r="G3742" s="859"/>
      <c r="H3742" s="859"/>
      <c r="I3742" s="859"/>
    </row>
    <row r="3743" spans="1:9" x14ac:dyDescent="0.25">
      <c r="A3743" s="933">
        <v>89749</v>
      </c>
      <c r="B3743" s="933" t="s">
        <v>3268</v>
      </c>
      <c r="C3743" s="933" t="s">
        <v>156</v>
      </c>
      <c r="D3743" s="934">
        <v>9.51</v>
      </c>
      <c r="E3743" s="290"/>
      <c r="F3743" s="857"/>
      <c r="G3743" s="859"/>
      <c r="H3743" s="859"/>
      <c r="I3743" s="859"/>
    </row>
    <row r="3744" spans="1:9" x14ac:dyDescent="0.25">
      <c r="A3744" s="933">
        <v>89750</v>
      </c>
      <c r="B3744" s="933" t="s">
        <v>3269</v>
      </c>
      <c r="C3744" s="933" t="s">
        <v>156</v>
      </c>
      <c r="D3744" s="934">
        <v>39.67</v>
      </c>
      <c r="E3744" s="290"/>
      <c r="F3744" s="857"/>
      <c r="G3744" s="859"/>
      <c r="H3744" s="859"/>
      <c r="I3744" s="859"/>
    </row>
    <row r="3745" spans="1:9" x14ac:dyDescent="0.25">
      <c r="A3745" s="933">
        <v>89751</v>
      </c>
      <c r="B3745" s="933" t="s">
        <v>3270</v>
      </c>
      <c r="C3745" s="933" t="s">
        <v>156</v>
      </c>
      <c r="D3745" s="934">
        <v>4.12</v>
      </c>
      <c r="E3745" s="290"/>
      <c r="F3745" s="857"/>
      <c r="G3745" s="859"/>
      <c r="H3745" s="859"/>
      <c r="I3745" s="859"/>
    </row>
    <row r="3746" spans="1:9" x14ac:dyDescent="0.25">
      <c r="A3746" s="933">
        <v>89752</v>
      </c>
      <c r="B3746" s="933" t="s">
        <v>3271</v>
      </c>
      <c r="C3746" s="933" t="s">
        <v>156</v>
      </c>
      <c r="D3746" s="934">
        <v>4.78</v>
      </c>
      <c r="E3746" s="290"/>
      <c r="F3746" s="857"/>
      <c r="G3746" s="859"/>
      <c r="H3746" s="859"/>
      <c r="I3746" s="859"/>
    </row>
    <row r="3747" spans="1:9" x14ac:dyDescent="0.25">
      <c r="A3747" s="933">
        <v>89753</v>
      </c>
      <c r="B3747" s="933" t="s">
        <v>3272</v>
      </c>
      <c r="C3747" s="933" t="s">
        <v>156</v>
      </c>
      <c r="D3747" s="934">
        <v>6.57</v>
      </c>
      <c r="E3747" s="290"/>
      <c r="F3747" s="857"/>
      <c r="G3747" s="859"/>
      <c r="H3747" s="859"/>
      <c r="I3747" s="859"/>
    </row>
    <row r="3748" spans="1:9" x14ac:dyDescent="0.25">
      <c r="A3748" s="933">
        <v>89754</v>
      </c>
      <c r="B3748" s="933" t="s">
        <v>3273</v>
      </c>
      <c r="C3748" s="933" t="s">
        <v>156</v>
      </c>
      <c r="D3748" s="934">
        <v>10.77</v>
      </c>
      <c r="E3748" s="290"/>
      <c r="F3748" s="857"/>
      <c r="G3748" s="859"/>
      <c r="H3748" s="859"/>
      <c r="I3748" s="859"/>
    </row>
    <row r="3749" spans="1:9" x14ac:dyDescent="0.25">
      <c r="A3749" s="933">
        <v>89755</v>
      </c>
      <c r="B3749" s="933" t="s">
        <v>3274</v>
      </c>
      <c r="C3749" s="933" t="s">
        <v>156</v>
      </c>
      <c r="D3749" s="934">
        <v>7.78</v>
      </c>
      <c r="E3749" s="290"/>
      <c r="F3749" s="857"/>
      <c r="G3749" s="859"/>
      <c r="H3749" s="859"/>
      <c r="I3749" s="859"/>
    </row>
    <row r="3750" spans="1:9" x14ac:dyDescent="0.25">
      <c r="A3750" s="933">
        <v>89756</v>
      </c>
      <c r="B3750" s="933" t="s">
        <v>3275</v>
      </c>
      <c r="C3750" s="933" t="s">
        <v>156</v>
      </c>
      <c r="D3750" s="934">
        <v>12.77</v>
      </c>
      <c r="E3750" s="290"/>
      <c r="F3750" s="857"/>
      <c r="G3750" s="859"/>
      <c r="H3750" s="859"/>
      <c r="I3750" s="859"/>
    </row>
    <row r="3751" spans="1:9" x14ac:dyDescent="0.25">
      <c r="A3751" s="933">
        <v>89757</v>
      </c>
      <c r="B3751" s="933" t="s">
        <v>3276</v>
      </c>
      <c r="C3751" s="933" t="s">
        <v>156</v>
      </c>
      <c r="D3751" s="934">
        <v>19.13</v>
      </c>
      <c r="E3751" s="290"/>
      <c r="F3751" s="857"/>
      <c r="G3751" s="859"/>
      <c r="H3751" s="859"/>
      <c r="I3751" s="859"/>
    </row>
    <row r="3752" spans="1:9" x14ac:dyDescent="0.25">
      <c r="A3752" s="933">
        <v>89758</v>
      </c>
      <c r="B3752" s="933" t="s">
        <v>3277</v>
      </c>
      <c r="C3752" s="933" t="s">
        <v>156</v>
      </c>
      <c r="D3752" s="934">
        <v>29.51</v>
      </c>
      <c r="E3752" s="290"/>
      <c r="F3752" s="857"/>
      <c r="G3752" s="859"/>
      <c r="H3752" s="859"/>
      <c r="I3752" s="859"/>
    </row>
    <row r="3753" spans="1:9" x14ac:dyDescent="0.25">
      <c r="A3753" s="933">
        <v>89759</v>
      </c>
      <c r="B3753" s="933" t="s">
        <v>3278</v>
      </c>
      <c r="C3753" s="933" t="s">
        <v>156</v>
      </c>
      <c r="D3753" s="934">
        <v>5.56</v>
      </c>
      <c r="E3753" s="290"/>
      <c r="F3753" s="857"/>
      <c r="G3753" s="859"/>
      <c r="H3753" s="859"/>
      <c r="I3753" s="859"/>
    </row>
    <row r="3754" spans="1:9" x14ac:dyDescent="0.25">
      <c r="A3754" s="933">
        <v>89760</v>
      </c>
      <c r="B3754" s="933" t="s">
        <v>3279</v>
      </c>
      <c r="C3754" s="933" t="s">
        <v>156</v>
      </c>
      <c r="D3754" s="934">
        <v>12.37</v>
      </c>
      <c r="E3754" s="290"/>
      <c r="F3754" s="857"/>
      <c r="G3754" s="859"/>
      <c r="H3754" s="859"/>
      <c r="I3754" s="859"/>
    </row>
    <row r="3755" spans="1:9" x14ac:dyDescent="0.25">
      <c r="A3755" s="933">
        <v>89761</v>
      </c>
      <c r="B3755" s="933" t="s">
        <v>3280</v>
      </c>
      <c r="C3755" s="933" t="s">
        <v>156</v>
      </c>
      <c r="D3755" s="934">
        <v>19.829999999999998</v>
      </c>
      <c r="E3755" s="290"/>
      <c r="F3755" s="857"/>
      <c r="G3755" s="859"/>
      <c r="H3755" s="859"/>
      <c r="I3755" s="859"/>
    </row>
    <row r="3756" spans="1:9" x14ac:dyDescent="0.25">
      <c r="A3756" s="933">
        <v>89762</v>
      </c>
      <c r="B3756" s="933" t="s">
        <v>3281</v>
      </c>
      <c r="C3756" s="933" t="s">
        <v>156</v>
      </c>
      <c r="D3756" s="934">
        <v>27.83</v>
      </c>
      <c r="E3756" s="290"/>
      <c r="F3756" s="857"/>
      <c r="G3756" s="859"/>
      <c r="H3756" s="859"/>
      <c r="I3756" s="859"/>
    </row>
    <row r="3757" spans="1:9" x14ac:dyDescent="0.25">
      <c r="A3757" s="933">
        <v>89763</v>
      </c>
      <c r="B3757" s="933" t="s">
        <v>3282</v>
      </c>
      <c r="C3757" s="933" t="s">
        <v>156</v>
      </c>
      <c r="D3757" s="934">
        <v>106.96</v>
      </c>
      <c r="E3757" s="290"/>
      <c r="F3757" s="857"/>
      <c r="G3757" s="859"/>
      <c r="H3757" s="859"/>
      <c r="I3757" s="859"/>
    </row>
    <row r="3758" spans="1:9" x14ac:dyDescent="0.25">
      <c r="A3758" s="933">
        <v>89764</v>
      </c>
      <c r="B3758" s="933" t="s">
        <v>3283</v>
      </c>
      <c r="C3758" s="933" t="s">
        <v>156</v>
      </c>
      <c r="D3758" s="934">
        <v>21.43</v>
      </c>
      <c r="E3758" s="290"/>
      <c r="F3758" s="857"/>
      <c r="G3758" s="859"/>
      <c r="H3758" s="859"/>
      <c r="I3758" s="859"/>
    </row>
    <row r="3759" spans="1:9" x14ac:dyDescent="0.25">
      <c r="A3759" s="933">
        <v>89765</v>
      </c>
      <c r="B3759" s="933" t="s">
        <v>3284</v>
      </c>
      <c r="C3759" s="933" t="s">
        <v>156</v>
      </c>
      <c r="D3759" s="934">
        <v>9.91</v>
      </c>
      <c r="E3759" s="290"/>
      <c r="F3759" s="857"/>
      <c r="G3759" s="859"/>
      <c r="H3759" s="859"/>
      <c r="I3759" s="859"/>
    </row>
    <row r="3760" spans="1:9" x14ac:dyDescent="0.25">
      <c r="A3760" s="933">
        <v>89766</v>
      </c>
      <c r="B3760" s="933" t="s">
        <v>3285</v>
      </c>
      <c r="C3760" s="933" t="s">
        <v>156</v>
      </c>
      <c r="D3760" s="934">
        <v>14.09</v>
      </c>
      <c r="E3760" s="290"/>
      <c r="F3760" s="857"/>
      <c r="G3760" s="859"/>
      <c r="H3760" s="859"/>
      <c r="I3760" s="859"/>
    </row>
    <row r="3761" spans="1:9" x14ac:dyDescent="0.25">
      <c r="A3761" s="933">
        <v>89767</v>
      </c>
      <c r="B3761" s="933" t="s">
        <v>3286</v>
      </c>
      <c r="C3761" s="933" t="s">
        <v>156</v>
      </c>
      <c r="D3761" s="934">
        <v>14.09</v>
      </c>
      <c r="E3761" s="290"/>
      <c r="F3761" s="857"/>
      <c r="G3761" s="859"/>
      <c r="H3761" s="859"/>
      <c r="I3761" s="859"/>
    </row>
    <row r="3762" spans="1:9" x14ac:dyDescent="0.25">
      <c r="A3762" s="933">
        <v>89768</v>
      </c>
      <c r="B3762" s="933" t="s">
        <v>3287</v>
      </c>
      <c r="C3762" s="933" t="s">
        <v>156</v>
      </c>
      <c r="D3762" s="934">
        <v>14.41</v>
      </c>
      <c r="E3762" s="290"/>
      <c r="F3762" s="857"/>
      <c r="G3762" s="859"/>
      <c r="H3762" s="859"/>
      <c r="I3762" s="859"/>
    </row>
    <row r="3763" spans="1:9" x14ac:dyDescent="0.25">
      <c r="A3763" s="933">
        <v>89769</v>
      </c>
      <c r="B3763" s="933" t="s">
        <v>3288</v>
      </c>
      <c r="C3763" s="933" t="s">
        <v>156</v>
      </c>
      <c r="D3763" s="934">
        <v>32.46</v>
      </c>
      <c r="E3763" s="290"/>
      <c r="F3763" s="857"/>
      <c r="G3763" s="859"/>
      <c r="H3763" s="859"/>
      <c r="I3763" s="859"/>
    </row>
    <row r="3764" spans="1:9" x14ac:dyDescent="0.25">
      <c r="A3764" s="933">
        <v>89772</v>
      </c>
      <c r="B3764" s="933" t="s">
        <v>3289</v>
      </c>
      <c r="C3764" s="933" t="s">
        <v>169</v>
      </c>
      <c r="D3764" s="934">
        <v>56.08</v>
      </c>
      <c r="E3764" s="290"/>
      <c r="F3764" s="857"/>
      <c r="G3764" s="859"/>
      <c r="H3764" s="859"/>
      <c r="I3764" s="859"/>
    </row>
    <row r="3765" spans="1:9" x14ac:dyDescent="0.25">
      <c r="A3765" s="933">
        <v>89774</v>
      </c>
      <c r="B3765" s="933" t="s">
        <v>3290</v>
      </c>
      <c r="C3765" s="933" t="s">
        <v>156</v>
      </c>
      <c r="D3765" s="934">
        <v>10.79</v>
      </c>
      <c r="E3765" s="290"/>
      <c r="F3765" s="857"/>
      <c r="G3765" s="859"/>
      <c r="H3765" s="859"/>
      <c r="I3765" s="859"/>
    </row>
    <row r="3766" spans="1:9" x14ac:dyDescent="0.25">
      <c r="A3766" s="933">
        <v>89776</v>
      </c>
      <c r="B3766" s="933" t="s">
        <v>3291</v>
      </c>
      <c r="C3766" s="933" t="s">
        <v>156</v>
      </c>
      <c r="D3766" s="934">
        <v>14.03</v>
      </c>
      <c r="E3766" s="290"/>
      <c r="F3766" s="857"/>
      <c r="G3766" s="859"/>
      <c r="H3766" s="859"/>
      <c r="I3766" s="859"/>
    </row>
    <row r="3767" spans="1:9" x14ac:dyDescent="0.25">
      <c r="A3767" s="933">
        <v>89777</v>
      </c>
      <c r="B3767" s="933" t="s">
        <v>3292</v>
      </c>
      <c r="C3767" s="933" t="s">
        <v>156</v>
      </c>
      <c r="D3767" s="934">
        <v>16.72</v>
      </c>
      <c r="E3767" s="290"/>
      <c r="F3767" s="857"/>
      <c r="G3767" s="859"/>
      <c r="H3767" s="859"/>
      <c r="I3767" s="859"/>
    </row>
    <row r="3768" spans="1:9" x14ac:dyDescent="0.25">
      <c r="A3768" s="933">
        <v>89778</v>
      </c>
      <c r="B3768" s="933" t="s">
        <v>3293</v>
      </c>
      <c r="C3768" s="933" t="s">
        <v>156</v>
      </c>
      <c r="D3768" s="934">
        <v>13.68</v>
      </c>
      <c r="E3768" s="290"/>
      <c r="F3768" s="857"/>
      <c r="G3768" s="859"/>
      <c r="H3768" s="859"/>
      <c r="I3768" s="859"/>
    </row>
    <row r="3769" spans="1:9" x14ac:dyDescent="0.25">
      <c r="A3769" s="933">
        <v>89779</v>
      </c>
      <c r="B3769" s="933" t="s">
        <v>3294</v>
      </c>
      <c r="C3769" s="933" t="s">
        <v>156</v>
      </c>
      <c r="D3769" s="934">
        <v>19.690000000000001</v>
      </c>
      <c r="E3769" s="290"/>
      <c r="F3769" s="857"/>
      <c r="G3769" s="859"/>
      <c r="H3769" s="859"/>
      <c r="I3769" s="859"/>
    </row>
    <row r="3770" spans="1:9" x14ac:dyDescent="0.25">
      <c r="A3770" s="933">
        <v>89780</v>
      </c>
      <c r="B3770" s="933" t="s">
        <v>3295</v>
      </c>
      <c r="C3770" s="933" t="s">
        <v>156</v>
      </c>
      <c r="D3770" s="934">
        <v>16.72</v>
      </c>
      <c r="E3770" s="290"/>
      <c r="F3770" s="857"/>
      <c r="G3770" s="859"/>
      <c r="H3770" s="859"/>
      <c r="I3770" s="859"/>
    </row>
    <row r="3771" spans="1:9" x14ac:dyDescent="0.25">
      <c r="A3771" s="933">
        <v>89781</v>
      </c>
      <c r="B3771" s="933" t="s">
        <v>3296</v>
      </c>
      <c r="C3771" s="933" t="s">
        <v>156</v>
      </c>
      <c r="D3771" s="934">
        <v>24.68</v>
      </c>
      <c r="E3771" s="290"/>
      <c r="F3771" s="857"/>
      <c r="G3771" s="859"/>
      <c r="H3771" s="859"/>
      <c r="I3771" s="859"/>
    </row>
    <row r="3772" spans="1:9" x14ac:dyDescent="0.25">
      <c r="A3772" s="933">
        <v>89782</v>
      </c>
      <c r="B3772" s="933" t="s">
        <v>3297</v>
      </c>
      <c r="C3772" s="933" t="s">
        <v>156</v>
      </c>
      <c r="D3772" s="934">
        <v>9.11</v>
      </c>
      <c r="E3772" s="290"/>
      <c r="F3772" s="857"/>
      <c r="G3772" s="859"/>
      <c r="H3772" s="859"/>
      <c r="I3772" s="859"/>
    </row>
    <row r="3773" spans="1:9" x14ac:dyDescent="0.25">
      <c r="A3773" s="933">
        <v>89783</v>
      </c>
      <c r="B3773" s="933" t="s">
        <v>3298</v>
      </c>
      <c r="C3773" s="933" t="s">
        <v>156</v>
      </c>
      <c r="D3773" s="934">
        <v>9.26</v>
      </c>
      <c r="E3773" s="290"/>
      <c r="F3773" s="857"/>
      <c r="G3773" s="859"/>
      <c r="H3773" s="859"/>
      <c r="I3773" s="859"/>
    </row>
    <row r="3774" spans="1:9" x14ac:dyDescent="0.25">
      <c r="A3774" s="933">
        <v>89784</v>
      </c>
      <c r="B3774" s="933" t="s">
        <v>3299</v>
      </c>
      <c r="C3774" s="933" t="s">
        <v>156</v>
      </c>
      <c r="D3774" s="934">
        <v>14.3</v>
      </c>
      <c r="E3774" s="290"/>
      <c r="F3774" s="857"/>
      <c r="G3774" s="859"/>
      <c r="H3774" s="859"/>
      <c r="I3774" s="859"/>
    </row>
    <row r="3775" spans="1:9" x14ac:dyDescent="0.25">
      <c r="A3775" s="933">
        <v>89785</v>
      </c>
      <c r="B3775" s="933" t="s">
        <v>3300</v>
      </c>
      <c r="C3775" s="933" t="s">
        <v>156</v>
      </c>
      <c r="D3775" s="934">
        <v>15.3</v>
      </c>
      <c r="E3775" s="290"/>
      <c r="F3775" s="857"/>
      <c r="G3775" s="859"/>
      <c r="H3775" s="859"/>
      <c r="I3775" s="859"/>
    </row>
    <row r="3776" spans="1:9" x14ac:dyDescent="0.25">
      <c r="A3776" s="933">
        <v>89786</v>
      </c>
      <c r="B3776" s="933" t="s">
        <v>3301</v>
      </c>
      <c r="C3776" s="933" t="s">
        <v>156</v>
      </c>
      <c r="D3776" s="934">
        <v>23.03</v>
      </c>
      <c r="E3776" s="290"/>
      <c r="F3776" s="857"/>
      <c r="G3776" s="859"/>
      <c r="H3776" s="859"/>
      <c r="I3776" s="859"/>
    </row>
    <row r="3777" spans="1:9" x14ac:dyDescent="0.25">
      <c r="A3777" s="933">
        <v>89787</v>
      </c>
      <c r="B3777" s="933" t="s">
        <v>3302</v>
      </c>
      <c r="C3777" s="933" t="s">
        <v>156</v>
      </c>
      <c r="D3777" s="934">
        <v>24.68</v>
      </c>
      <c r="E3777" s="290"/>
      <c r="F3777" s="857"/>
      <c r="G3777" s="859"/>
      <c r="H3777" s="859"/>
      <c r="I3777" s="859"/>
    </row>
    <row r="3778" spans="1:9" x14ac:dyDescent="0.25">
      <c r="A3778" s="933">
        <v>89788</v>
      </c>
      <c r="B3778" s="933" t="s">
        <v>3303</v>
      </c>
      <c r="C3778" s="933" t="s">
        <v>156</v>
      </c>
      <c r="D3778" s="934">
        <v>47.63</v>
      </c>
      <c r="E3778" s="290"/>
      <c r="F3778" s="857"/>
      <c r="G3778" s="859"/>
      <c r="H3778" s="859"/>
      <c r="I3778" s="859"/>
    </row>
    <row r="3779" spans="1:9" x14ac:dyDescent="0.25">
      <c r="A3779" s="933">
        <v>89789</v>
      </c>
      <c r="B3779" s="933" t="s">
        <v>3304</v>
      </c>
      <c r="C3779" s="933" t="s">
        <v>156</v>
      </c>
      <c r="D3779" s="934">
        <v>48.36</v>
      </c>
      <c r="E3779" s="290"/>
      <c r="F3779" s="857"/>
      <c r="G3779" s="859"/>
      <c r="H3779" s="859"/>
      <c r="I3779" s="859"/>
    </row>
    <row r="3780" spans="1:9" x14ac:dyDescent="0.25">
      <c r="A3780" s="933">
        <v>89790</v>
      </c>
      <c r="B3780" s="933" t="s">
        <v>3305</v>
      </c>
      <c r="C3780" s="933" t="s">
        <v>156</v>
      </c>
      <c r="D3780" s="934">
        <v>116.62</v>
      </c>
      <c r="E3780" s="290"/>
      <c r="F3780" s="857"/>
      <c r="G3780" s="859"/>
      <c r="H3780" s="859"/>
      <c r="I3780" s="859"/>
    </row>
    <row r="3781" spans="1:9" x14ac:dyDescent="0.25">
      <c r="A3781" s="933">
        <v>89791</v>
      </c>
      <c r="B3781" s="933" t="s">
        <v>3306</v>
      </c>
      <c r="C3781" s="933" t="s">
        <v>156</v>
      </c>
      <c r="D3781" s="934">
        <v>119.32</v>
      </c>
      <c r="E3781" s="290"/>
      <c r="F3781" s="857"/>
      <c r="G3781" s="859"/>
      <c r="H3781" s="859"/>
      <c r="I3781" s="859"/>
    </row>
    <row r="3782" spans="1:9" x14ac:dyDescent="0.25">
      <c r="A3782" s="933">
        <v>89792</v>
      </c>
      <c r="B3782" s="933" t="s">
        <v>3307</v>
      </c>
      <c r="C3782" s="933" t="s">
        <v>156</v>
      </c>
      <c r="D3782" s="934">
        <v>137.04</v>
      </c>
      <c r="E3782" s="290"/>
      <c r="F3782" s="857"/>
      <c r="G3782" s="859"/>
      <c r="H3782" s="859"/>
      <c r="I3782" s="859"/>
    </row>
    <row r="3783" spans="1:9" x14ac:dyDescent="0.25">
      <c r="A3783" s="933">
        <v>89793</v>
      </c>
      <c r="B3783" s="933" t="s">
        <v>3308</v>
      </c>
      <c r="C3783" s="933" t="s">
        <v>156</v>
      </c>
      <c r="D3783" s="934">
        <v>140.68</v>
      </c>
      <c r="E3783" s="290"/>
      <c r="F3783" s="857"/>
      <c r="G3783" s="859"/>
      <c r="H3783" s="859"/>
      <c r="I3783" s="859"/>
    </row>
    <row r="3784" spans="1:9" x14ac:dyDescent="0.25">
      <c r="A3784" s="933">
        <v>89794</v>
      </c>
      <c r="B3784" s="933" t="s">
        <v>3309</v>
      </c>
      <c r="C3784" s="933" t="s">
        <v>156</v>
      </c>
      <c r="D3784" s="934">
        <v>11.44</v>
      </c>
      <c r="E3784" s="290"/>
      <c r="F3784" s="857"/>
      <c r="G3784" s="859"/>
      <c r="H3784" s="859"/>
      <c r="I3784" s="859"/>
    </row>
    <row r="3785" spans="1:9" x14ac:dyDescent="0.25">
      <c r="A3785" s="933">
        <v>89795</v>
      </c>
      <c r="B3785" s="933" t="s">
        <v>3310</v>
      </c>
      <c r="C3785" s="933" t="s">
        <v>156</v>
      </c>
      <c r="D3785" s="934">
        <v>24.4</v>
      </c>
      <c r="E3785" s="290"/>
      <c r="F3785" s="857"/>
      <c r="G3785" s="859"/>
      <c r="H3785" s="859"/>
      <c r="I3785" s="859"/>
    </row>
    <row r="3786" spans="1:9" x14ac:dyDescent="0.25">
      <c r="A3786" s="933">
        <v>89796</v>
      </c>
      <c r="B3786" s="933" t="s">
        <v>3311</v>
      </c>
      <c r="C3786" s="933" t="s">
        <v>156</v>
      </c>
      <c r="D3786" s="934">
        <v>28.86</v>
      </c>
      <c r="E3786" s="290"/>
      <c r="F3786" s="857"/>
      <c r="G3786" s="859"/>
      <c r="H3786" s="859"/>
      <c r="I3786" s="859"/>
    </row>
    <row r="3787" spans="1:9" x14ac:dyDescent="0.25">
      <c r="A3787" s="933">
        <v>89797</v>
      </c>
      <c r="B3787" s="933" t="s">
        <v>3312</v>
      </c>
      <c r="C3787" s="933" t="s">
        <v>156</v>
      </c>
      <c r="D3787" s="934">
        <v>32.08</v>
      </c>
      <c r="E3787" s="290"/>
      <c r="F3787" s="857"/>
      <c r="G3787" s="859"/>
      <c r="H3787" s="859"/>
      <c r="I3787" s="859"/>
    </row>
    <row r="3788" spans="1:9" x14ac:dyDescent="0.25">
      <c r="A3788" s="933">
        <v>89801</v>
      </c>
      <c r="B3788" s="933" t="s">
        <v>3313</v>
      </c>
      <c r="C3788" s="933" t="s">
        <v>156</v>
      </c>
      <c r="D3788" s="934">
        <v>4.74</v>
      </c>
      <c r="E3788" s="290"/>
      <c r="F3788" s="857"/>
      <c r="G3788" s="859"/>
      <c r="H3788" s="859"/>
      <c r="I3788" s="859"/>
    </row>
    <row r="3789" spans="1:9" x14ac:dyDescent="0.25">
      <c r="A3789" s="933">
        <v>89802</v>
      </c>
      <c r="B3789" s="933" t="s">
        <v>3314</v>
      </c>
      <c r="C3789" s="933" t="s">
        <v>156</v>
      </c>
      <c r="D3789" s="934">
        <v>5.09</v>
      </c>
      <c r="E3789" s="290"/>
      <c r="F3789" s="857"/>
      <c r="G3789" s="859"/>
      <c r="H3789" s="859"/>
      <c r="I3789" s="859"/>
    </row>
    <row r="3790" spans="1:9" x14ac:dyDescent="0.25">
      <c r="A3790" s="933">
        <v>89803</v>
      </c>
      <c r="B3790" s="933" t="s">
        <v>3315</v>
      </c>
      <c r="C3790" s="933" t="s">
        <v>156</v>
      </c>
      <c r="D3790" s="934">
        <v>8.8699999999999992</v>
      </c>
      <c r="E3790" s="290"/>
      <c r="F3790" s="857"/>
      <c r="G3790" s="859"/>
      <c r="H3790" s="859"/>
      <c r="I3790" s="859"/>
    </row>
    <row r="3791" spans="1:9" x14ac:dyDescent="0.25">
      <c r="A3791" s="933">
        <v>89804</v>
      </c>
      <c r="B3791" s="933" t="s">
        <v>3316</v>
      </c>
      <c r="C3791" s="933" t="s">
        <v>156</v>
      </c>
      <c r="D3791" s="934">
        <v>9.4499999999999993</v>
      </c>
      <c r="E3791" s="290"/>
      <c r="F3791" s="857"/>
      <c r="G3791" s="859"/>
      <c r="H3791" s="859"/>
      <c r="I3791" s="859"/>
    </row>
    <row r="3792" spans="1:9" x14ac:dyDescent="0.25">
      <c r="A3792" s="933">
        <v>89805</v>
      </c>
      <c r="B3792" s="933" t="s">
        <v>3317</v>
      </c>
      <c r="C3792" s="933" t="s">
        <v>156</v>
      </c>
      <c r="D3792" s="934">
        <v>9.3800000000000008</v>
      </c>
      <c r="E3792" s="290"/>
      <c r="F3792" s="857"/>
      <c r="G3792" s="859"/>
      <c r="H3792" s="859"/>
      <c r="I3792" s="859"/>
    </row>
    <row r="3793" spans="1:9" x14ac:dyDescent="0.25">
      <c r="A3793" s="933">
        <v>89806</v>
      </c>
      <c r="B3793" s="933" t="s">
        <v>3318</v>
      </c>
      <c r="C3793" s="933" t="s">
        <v>156</v>
      </c>
      <c r="D3793" s="934">
        <v>9.8800000000000008</v>
      </c>
      <c r="E3793" s="290"/>
      <c r="F3793" s="857"/>
      <c r="G3793" s="859"/>
      <c r="H3793" s="859"/>
      <c r="I3793" s="859"/>
    </row>
    <row r="3794" spans="1:9" x14ac:dyDescent="0.25">
      <c r="A3794" s="933">
        <v>89807</v>
      </c>
      <c r="B3794" s="933" t="s">
        <v>3319</v>
      </c>
      <c r="C3794" s="933" t="s">
        <v>156</v>
      </c>
      <c r="D3794" s="934">
        <v>16.54</v>
      </c>
      <c r="E3794" s="290"/>
      <c r="F3794" s="857"/>
      <c r="G3794" s="859"/>
      <c r="H3794" s="859"/>
      <c r="I3794" s="859"/>
    </row>
    <row r="3795" spans="1:9" x14ac:dyDescent="0.25">
      <c r="A3795" s="933">
        <v>89808</v>
      </c>
      <c r="B3795" s="933" t="s">
        <v>3320</v>
      </c>
      <c r="C3795" s="933" t="s">
        <v>156</v>
      </c>
      <c r="D3795" s="934">
        <v>23.73</v>
      </c>
      <c r="E3795" s="290"/>
      <c r="F3795" s="857"/>
      <c r="G3795" s="859"/>
      <c r="H3795" s="859"/>
      <c r="I3795" s="859"/>
    </row>
    <row r="3796" spans="1:9" x14ac:dyDescent="0.25">
      <c r="A3796" s="933">
        <v>89809</v>
      </c>
      <c r="B3796" s="933" t="s">
        <v>3321</v>
      </c>
      <c r="C3796" s="933" t="s">
        <v>156</v>
      </c>
      <c r="D3796" s="934">
        <v>12.79</v>
      </c>
      <c r="E3796" s="290"/>
      <c r="F3796" s="857"/>
      <c r="G3796" s="859"/>
      <c r="H3796" s="859"/>
      <c r="I3796" s="859"/>
    </row>
    <row r="3797" spans="1:9" x14ac:dyDescent="0.25">
      <c r="A3797" s="933">
        <v>89810</v>
      </c>
      <c r="B3797" s="933" t="s">
        <v>3322</v>
      </c>
      <c r="C3797" s="933" t="s">
        <v>156</v>
      </c>
      <c r="D3797" s="934">
        <v>12.76</v>
      </c>
      <c r="E3797" s="290"/>
      <c r="F3797" s="857"/>
      <c r="G3797" s="859"/>
      <c r="H3797" s="859"/>
      <c r="I3797" s="859"/>
    </row>
    <row r="3798" spans="1:9" x14ac:dyDescent="0.25">
      <c r="A3798" s="933">
        <v>89811</v>
      </c>
      <c r="B3798" s="933" t="s">
        <v>3323</v>
      </c>
      <c r="C3798" s="933" t="s">
        <v>156</v>
      </c>
      <c r="D3798" s="934">
        <v>20.58</v>
      </c>
      <c r="E3798" s="290"/>
      <c r="F3798" s="857"/>
      <c r="G3798" s="859"/>
      <c r="H3798" s="859"/>
      <c r="I3798" s="859"/>
    </row>
    <row r="3799" spans="1:9" x14ac:dyDescent="0.25">
      <c r="A3799" s="933">
        <v>89812</v>
      </c>
      <c r="B3799" s="933" t="s">
        <v>3324</v>
      </c>
      <c r="C3799" s="933" t="s">
        <v>156</v>
      </c>
      <c r="D3799" s="934">
        <v>34.409999999999997</v>
      </c>
      <c r="E3799" s="290"/>
      <c r="F3799" s="857"/>
      <c r="G3799" s="859"/>
      <c r="H3799" s="859"/>
      <c r="I3799" s="859"/>
    </row>
    <row r="3800" spans="1:9" x14ac:dyDescent="0.25">
      <c r="A3800" s="933">
        <v>89813</v>
      </c>
      <c r="B3800" s="933" t="s">
        <v>3325</v>
      </c>
      <c r="C3800" s="933" t="s">
        <v>156</v>
      </c>
      <c r="D3800" s="934">
        <v>4.54</v>
      </c>
      <c r="E3800" s="290"/>
      <c r="F3800" s="857"/>
      <c r="G3800" s="859"/>
      <c r="H3800" s="859"/>
      <c r="I3800" s="859"/>
    </row>
    <row r="3801" spans="1:9" x14ac:dyDescent="0.25">
      <c r="A3801" s="933">
        <v>89814</v>
      </c>
      <c r="B3801" s="933" t="s">
        <v>3326</v>
      </c>
      <c r="C3801" s="933" t="s">
        <v>156</v>
      </c>
      <c r="D3801" s="934">
        <v>8.74</v>
      </c>
      <c r="E3801" s="290"/>
      <c r="F3801" s="857"/>
      <c r="G3801" s="859"/>
      <c r="H3801" s="859"/>
      <c r="I3801" s="859"/>
    </row>
    <row r="3802" spans="1:9" x14ac:dyDescent="0.25">
      <c r="A3802" s="933">
        <v>89815</v>
      </c>
      <c r="B3802" s="933" t="s">
        <v>3327</v>
      </c>
      <c r="C3802" s="933" t="s">
        <v>156</v>
      </c>
      <c r="D3802" s="934">
        <v>18.899999999999999</v>
      </c>
      <c r="E3802" s="290"/>
      <c r="F3802" s="857"/>
      <c r="G3802" s="859"/>
      <c r="H3802" s="859"/>
      <c r="I3802" s="859"/>
    </row>
    <row r="3803" spans="1:9" x14ac:dyDescent="0.25">
      <c r="A3803" s="933">
        <v>89816</v>
      </c>
      <c r="B3803" s="933" t="s">
        <v>3328</v>
      </c>
      <c r="C3803" s="933" t="s">
        <v>156</v>
      </c>
      <c r="D3803" s="934">
        <v>26.9</v>
      </c>
      <c r="E3803" s="290"/>
      <c r="F3803" s="857"/>
      <c r="G3803" s="859"/>
      <c r="H3803" s="859"/>
      <c r="I3803" s="859"/>
    </row>
    <row r="3804" spans="1:9" x14ac:dyDescent="0.25">
      <c r="A3804" s="933">
        <v>89817</v>
      </c>
      <c r="B3804" s="933" t="s">
        <v>3329</v>
      </c>
      <c r="C3804" s="933" t="s">
        <v>156</v>
      </c>
      <c r="D3804" s="934">
        <v>7.95</v>
      </c>
      <c r="E3804" s="290"/>
      <c r="F3804" s="857"/>
      <c r="G3804" s="859"/>
      <c r="H3804" s="859"/>
      <c r="I3804" s="859"/>
    </row>
    <row r="3805" spans="1:9" x14ac:dyDescent="0.25">
      <c r="A3805" s="933">
        <v>89818</v>
      </c>
      <c r="B3805" s="933" t="s">
        <v>3330</v>
      </c>
      <c r="C3805" s="933" t="s">
        <v>156</v>
      </c>
      <c r="D3805" s="934">
        <v>106.03</v>
      </c>
      <c r="E3805" s="290"/>
      <c r="F3805" s="857"/>
      <c r="G3805" s="859"/>
      <c r="H3805" s="859"/>
      <c r="I3805" s="859"/>
    </row>
    <row r="3806" spans="1:9" x14ac:dyDescent="0.25">
      <c r="A3806" s="933">
        <v>89819</v>
      </c>
      <c r="B3806" s="933" t="s">
        <v>3331</v>
      </c>
      <c r="C3806" s="933" t="s">
        <v>156</v>
      </c>
      <c r="D3806" s="934">
        <v>11.19</v>
      </c>
      <c r="E3806" s="290"/>
      <c r="F3806" s="857"/>
      <c r="G3806" s="859"/>
      <c r="H3806" s="859"/>
      <c r="I3806" s="859"/>
    </row>
    <row r="3807" spans="1:9" x14ac:dyDescent="0.25">
      <c r="A3807" s="933">
        <v>89820</v>
      </c>
      <c r="B3807" s="933" t="s">
        <v>3332</v>
      </c>
      <c r="C3807" s="933" t="s">
        <v>156</v>
      </c>
      <c r="D3807" s="934">
        <v>20.5</v>
      </c>
      <c r="E3807" s="290"/>
      <c r="F3807" s="857"/>
      <c r="G3807" s="859"/>
      <c r="H3807" s="859"/>
      <c r="I3807" s="859"/>
    </row>
    <row r="3808" spans="1:9" x14ac:dyDescent="0.25">
      <c r="A3808" s="933">
        <v>89821</v>
      </c>
      <c r="B3808" s="933" t="s">
        <v>3333</v>
      </c>
      <c r="C3808" s="933" t="s">
        <v>156</v>
      </c>
      <c r="D3808" s="934">
        <v>10.050000000000001</v>
      </c>
      <c r="E3808" s="290"/>
      <c r="F3808" s="857"/>
      <c r="G3808" s="859"/>
      <c r="H3808" s="859"/>
      <c r="I3808" s="859"/>
    </row>
    <row r="3809" spans="1:9" x14ac:dyDescent="0.25">
      <c r="A3809" s="933">
        <v>89822</v>
      </c>
      <c r="B3809" s="933" t="s">
        <v>3334</v>
      </c>
      <c r="C3809" s="933" t="s">
        <v>156</v>
      </c>
      <c r="D3809" s="934">
        <v>14.96</v>
      </c>
      <c r="E3809" s="290"/>
      <c r="F3809" s="857"/>
      <c r="G3809" s="859"/>
      <c r="H3809" s="859"/>
      <c r="I3809" s="859"/>
    </row>
    <row r="3810" spans="1:9" x14ac:dyDescent="0.25">
      <c r="A3810" s="933">
        <v>89823</v>
      </c>
      <c r="B3810" s="933" t="s">
        <v>3335</v>
      </c>
      <c r="C3810" s="933" t="s">
        <v>156</v>
      </c>
      <c r="D3810" s="934">
        <v>16.059999999999999</v>
      </c>
      <c r="E3810" s="290"/>
      <c r="F3810" s="857"/>
      <c r="G3810" s="859"/>
      <c r="H3810" s="859"/>
      <c r="I3810" s="859"/>
    </row>
    <row r="3811" spans="1:9" x14ac:dyDescent="0.25">
      <c r="A3811" s="933">
        <v>89824</v>
      </c>
      <c r="B3811" s="933" t="s">
        <v>3336</v>
      </c>
      <c r="C3811" s="933" t="s">
        <v>156</v>
      </c>
      <c r="D3811" s="934">
        <v>25.59</v>
      </c>
      <c r="E3811" s="290"/>
      <c r="F3811" s="857"/>
      <c r="G3811" s="859"/>
      <c r="H3811" s="859"/>
      <c r="I3811" s="859"/>
    </row>
    <row r="3812" spans="1:9" x14ac:dyDescent="0.25">
      <c r="A3812" s="933">
        <v>89825</v>
      </c>
      <c r="B3812" s="933" t="s">
        <v>3337</v>
      </c>
      <c r="C3812" s="933" t="s">
        <v>156</v>
      </c>
      <c r="D3812" s="934">
        <v>9.85</v>
      </c>
      <c r="E3812" s="290"/>
      <c r="F3812" s="857"/>
      <c r="G3812" s="859"/>
      <c r="H3812" s="859"/>
      <c r="I3812" s="859"/>
    </row>
    <row r="3813" spans="1:9" x14ac:dyDescent="0.25">
      <c r="A3813" s="933">
        <v>89826</v>
      </c>
      <c r="B3813" s="933" t="s">
        <v>3338</v>
      </c>
      <c r="C3813" s="933" t="s">
        <v>156</v>
      </c>
      <c r="D3813" s="934">
        <v>108.35</v>
      </c>
      <c r="E3813" s="290"/>
      <c r="F3813" s="857"/>
      <c r="G3813" s="859"/>
      <c r="H3813" s="859"/>
      <c r="I3813" s="859"/>
    </row>
    <row r="3814" spans="1:9" x14ac:dyDescent="0.25">
      <c r="A3814" s="933">
        <v>89827</v>
      </c>
      <c r="B3814" s="933" t="s">
        <v>3339</v>
      </c>
      <c r="C3814" s="933" t="s">
        <v>156</v>
      </c>
      <c r="D3814" s="934">
        <v>10.85</v>
      </c>
      <c r="E3814" s="290"/>
      <c r="F3814" s="857"/>
      <c r="G3814" s="859"/>
      <c r="H3814" s="859"/>
      <c r="I3814" s="859"/>
    </row>
    <row r="3815" spans="1:9" x14ac:dyDescent="0.25">
      <c r="A3815" s="933">
        <v>89828</v>
      </c>
      <c r="B3815" s="933" t="s">
        <v>3340</v>
      </c>
      <c r="C3815" s="933" t="s">
        <v>156</v>
      </c>
      <c r="D3815" s="934">
        <v>38.71</v>
      </c>
      <c r="E3815" s="290"/>
      <c r="F3815" s="857"/>
      <c r="G3815" s="859"/>
      <c r="H3815" s="859"/>
      <c r="I3815" s="859"/>
    </row>
    <row r="3816" spans="1:9" x14ac:dyDescent="0.25">
      <c r="A3816" s="933">
        <v>89829</v>
      </c>
      <c r="B3816" s="933" t="s">
        <v>3341</v>
      </c>
      <c r="C3816" s="933" t="s">
        <v>156</v>
      </c>
      <c r="D3816" s="934">
        <v>17.36</v>
      </c>
      <c r="E3816" s="290"/>
      <c r="F3816" s="857"/>
      <c r="G3816" s="859"/>
      <c r="H3816" s="859"/>
      <c r="I3816" s="859"/>
    </row>
    <row r="3817" spans="1:9" x14ac:dyDescent="0.25">
      <c r="A3817" s="933">
        <v>89830</v>
      </c>
      <c r="B3817" s="933" t="s">
        <v>3342</v>
      </c>
      <c r="C3817" s="933" t="s">
        <v>156</v>
      </c>
      <c r="D3817" s="934">
        <v>18.73</v>
      </c>
      <c r="E3817" s="290"/>
      <c r="F3817" s="857"/>
      <c r="G3817" s="859"/>
      <c r="H3817" s="859"/>
      <c r="I3817" s="859"/>
    </row>
    <row r="3818" spans="1:9" x14ac:dyDescent="0.25">
      <c r="A3818" s="933">
        <v>89831</v>
      </c>
      <c r="B3818" s="933" t="s">
        <v>3343</v>
      </c>
      <c r="C3818" s="933" t="s">
        <v>156</v>
      </c>
      <c r="D3818" s="934">
        <v>129.44999999999999</v>
      </c>
      <c r="E3818" s="290"/>
      <c r="F3818" s="857"/>
      <c r="G3818" s="859"/>
      <c r="H3818" s="859"/>
      <c r="I3818" s="859"/>
    </row>
    <row r="3819" spans="1:9" x14ac:dyDescent="0.25">
      <c r="A3819" s="933">
        <v>89832</v>
      </c>
      <c r="B3819" s="933" t="s">
        <v>3344</v>
      </c>
      <c r="C3819" s="933" t="s">
        <v>156</v>
      </c>
      <c r="D3819" s="934">
        <v>26.8</v>
      </c>
      <c r="E3819" s="290"/>
      <c r="F3819" s="857"/>
      <c r="G3819" s="859"/>
      <c r="H3819" s="859"/>
      <c r="I3819" s="859"/>
    </row>
    <row r="3820" spans="1:9" x14ac:dyDescent="0.25">
      <c r="A3820" s="933">
        <v>89833</v>
      </c>
      <c r="B3820" s="933" t="s">
        <v>3345</v>
      </c>
      <c r="C3820" s="933" t="s">
        <v>156</v>
      </c>
      <c r="D3820" s="934">
        <v>21.99</v>
      </c>
      <c r="E3820" s="290"/>
      <c r="F3820" s="857"/>
      <c r="G3820" s="859"/>
      <c r="H3820" s="859"/>
      <c r="I3820" s="859"/>
    </row>
    <row r="3821" spans="1:9" x14ac:dyDescent="0.25">
      <c r="A3821" s="933">
        <v>89834</v>
      </c>
      <c r="B3821" s="933" t="s">
        <v>3346</v>
      </c>
      <c r="C3821" s="933" t="s">
        <v>156</v>
      </c>
      <c r="D3821" s="934">
        <v>25.21</v>
      </c>
      <c r="E3821" s="290"/>
      <c r="F3821" s="857"/>
      <c r="G3821" s="859"/>
      <c r="H3821" s="859"/>
      <c r="I3821" s="859"/>
    </row>
    <row r="3822" spans="1:9" x14ac:dyDescent="0.25">
      <c r="A3822" s="933">
        <v>89835</v>
      </c>
      <c r="B3822" s="933" t="s">
        <v>3347</v>
      </c>
      <c r="C3822" s="933" t="s">
        <v>156</v>
      </c>
      <c r="D3822" s="934">
        <v>26.54</v>
      </c>
      <c r="E3822" s="290"/>
      <c r="F3822" s="857"/>
      <c r="G3822" s="859"/>
      <c r="H3822" s="859"/>
      <c r="I3822" s="859"/>
    </row>
    <row r="3823" spans="1:9" x14ac:dyDescent="0.25">
      <c r="A3823" s="933">
        <v>89836</v>
      </c>
      <c r="B3823" s="933" t="s">
        <v>3348</v>
      </c>
      <c r="C3823" s="933" t="s">
        <v>156</v>
      </c>
      <c r="D3823" s="934">
        <v>174.87</v>
      </c>
      <c r="E3823" s="290"/>
      <c r="F3823" s="857"/>
      <c r="G3823" s="859"/>
      <c r="H3823" s="859"/>
      <c r="I3823" s="859"/>
    </row>
    <row r="3824" spans="1:9" x14ac:dyDescent="0.25">
      <c r="A3824" s="933">
        <v>89837</v>
      </c>
      <c r="B3824" s="933" t="s">
        <v>3349</v>
      </c>
      <c r="C3824" s="933" t="s">
        <v>156</v>
      </c>
      <c r="D3824" s="934">
        <v>87.41</v>
      </c>
      <c r="E3824" s="290"/>
      <c r="F3824" s="857"/>
      <c r="G3824" s="859"/>
      <c r="H3824" s="859"/>
      <c r="I3824" s="859"/>
    </row>
    <row r="3825" spans="1:9" x14ac:dyDescent="0.25">
      <c r="A3825" s="933">
        <v>89838</v>
      </c>
      <c r="B3825" s="933" t="s">
        <v>3350</v>
      </c>
      <c r="C3825" s="933" t="s">
        <v>156</v>
      </c>
      <c r="D3825" s="934">
        <v>95.66</v>
      </c>
      <c r="E3825" s="290"/>
      <c r="F3825" s="857"/>
      <c r="G3825" s="859"/>
      <c r="H3825" s="859"/>
      <c r="I3825" s="859"/>
    </row>
    <row r="3826" spans="1:9" x14ac:dyDescent="0.25">
      <c r="A3826" s="933">
        <v>89839</v>
      </c>
      <c r="B3826" s="933" t="s">
        <v>3351</v>
      </c>
      <c r="C3826" s="933" t="s">
        <v>156</v>
      </c>
      <c r="D3826" s="934">
        <v>126.51</v>
      </c>
      <c r="E3826" s="290"/>
      <c r="F3826" s="857"/>
      <c r="G3826" s="859"/>
      <c r="H3826" s="859"/>
      <c r="I3826" s="859"/>
    </row>
    <row r="3827" spans="1:9" x14ac:dyDescent="0.25">
      <c r="A3827" s="933">
        <v>89840</v>
      </c>
      <c r="B3827" s="933" t="s">
        <v>3352</v>
      </c>
      <c r="C3827" s="933" t="s">
        <v>156</v>
      </c>
      <c r="D3827" s="934">
        <v>110.17</v>
      </c>
      <c r="E3827" s="290"/>
      <c r="F3827" s="857"/>
      <c r="G3827" s="859"/>
      <c r="H3827" s="859"/>
      <c r="I3827" s="859"/>
    </row>
    <row r="3828" spans="1:9" x14ac:dyDescent="0.25">
      <c r="A3828" s="933">
        <v>89841</v>
      </c>
      <c r="B3828" s="933" t="s">
        <v>3353</v>
      </c>
      <c r="C3828" s="933" t="s">
        <v>156</v>
      </c>
      <c r="D3828" s="934">
        <v>185.36</v>
      </c>
      <c r="E3828" s="290"/>
      <c r="F3828" s="857"/>
      <c r="G3828" s="859"/>
      <c r="H3828" s="859"/>
      <c r="I3828" s="859"/>
    </row>
    <row r="3829" spans="1:9" x14ac:dyDescent="0.25">
      <c r="A3829" s="933">
        <v>89842</v>
      </c>
      <c r="B3829" s="933" t="s">
        <v>3354</v>
      </c>
      <c r="C3829" s="933" t="s">
        <v>156</v>
      </c>
      <c r="D3829" s="934">
        <v>30.6</v>
      </c>
      <c r="E3829" s="290"/>
      <c r="F3829" s="857"/>
      <c r="G3829" s="859"/>
      <c r="H3829" s="859"/>
      <c r="I3829" s="859"/>
    </row>
    <row r="3830" spans="1:9" x14ac:dyDescent="0.25">
      <c r="A3830" s="933">
        <v>89844</v>
      </c>
      <c r="B3830" s="933" t="s">
        <v>3355</v>
      </c>
      <c r="C3830" s="933" t="s">
        <v>156</v>
      </c>
      <c r="D3830" s="934">
        <v>38.9</v>
      </c>
      <c r="E3830" s="290"/>
      <c r="F3830" s="857"/>
      <c r="G3830" s="859"/>
      <c r="H3830" s="859"/>
      <c r="I3830" s="859"/>
    </row>
    <row r="3831" spans="1:9" x14ac:dyDescent="0.25">
      <c r="A3831" s="933">
        <v>89845</v>
      </c>
      <c r="B3831" s="933" t="s">
        <v>3356</v>
      </c>
      <c r="C3831" s="933" t="s">
        <v>156</v>
      </c>
      <c r="D3831" s="934">
        <v>60.08</v>
      </c>
      <c r="E3831" s="290"/>
      <c r="F3831" s="857"/>
      <c r="G3831" s="859"/>
      <c r="H3831" s="859"/>
      <c r="I3831" s="859"/>
    </row>
    <row r="3832" spans="1:9" x14ac:dyDescent="0.25">
      <c r="A3832" s="933">
        <v>89846</v>
      </c>
      <c r="B3832" s="933" t="s">
        <v>3357</v>
      </c>
      <c r="C3832" s="933" t="s">
        <v>156</v>
      </c>
      <c r="D3832" s="934">
        <v>134.02000000000001</v>
      </c>
      <c r="E3832" s="290"/>
      <c r="F3832" s="857"/>
      <c r="G3832" s="859"/>
      <c r="H3832" s="859"/>
      <c r="I3832" s="859"/>
    </row>
    <row r="3833" spans="1:9" x14ac:dyDescent="0.25">
      <c r="A3833" s="933">
        <v>89847</v>
      </c>
      <c r="B3833" s="933" t="s">
        <v>3358</v>
      </c>
      <c r="C3833" s="933" t="s">
        <v>156</v>
      </c>
      <c r="D3833" s="934">
        <v>164.5</v>
      </c>
      <c r="E3833" s="290"/>
      <c r="F3833" s="857"/>
      <c r="G3833" s="859"/>
      <c r="H3833" s="859"/>
      <c r="I3833" s="859"/>
    </row>
    <row r="3834" spans="1:9" x14ac:dyDescent="0.25">
      <c r="A3834" s="933">
        <v>89850</v>
      </c>
      <c r="B3834" s="933" t="s">
        <v>3359</v>
      </c>
      <c r="C3834" s="933" t="s">
        <v>156</v>
      </c>
      <c r="D3834" s="934">
        <v>17.64</v>
      </c>
      <c r="E3834" s="290"/>
      <c r="F3834" s="857"/>
      <c r="G3834" s="859"/>
      <c r="H3834" s="859"/>
      <c r="I3834" s="859"/>
    </row>
    <row r="3835" spans="1:9" x14ac:dyDescent="0.25">
      <c r="A3835" s="933">
        <v>89851</v>
      </c>
      <c r="B3835" s="933" t="s">
        <v>3360</v>
      </c>
      <c r="C3835" s="933" t="s">
        <v>156</v>
      </c>
      <c r="D3835" s="934">
        <v>17.61</v>
      </c>
      <c r="E3835" s="290"/>
      <c r="F3835" s="857"/>
      <c r="G3835" s="859"/>
      <c r="H3835" s="859"/>
      <c r="I3835" s="859"/>
    </row>
    <row r="3836" spans="1:9" x14ac:dyDescent="0.25">
      <c r="A3836" s="933">
        <v>89852</v>
      </c>
      <c r="B3836" s="933" t="s">
        <v>3361</v>
      </c>
      <c r="C3836" s="933" t="s">
        <v>156</v>
      </c>
      <c r="D3836" s="934">
        <v>25.43</v>
      </c>
      <c r="E3836" s="290"/>
      <c r="F3836" s="857"/>
      <c r="G3836" s="859"/>
      <c r="H3836" s="859"/>
      <c r="I3836" s="859"/>
    </row>
    <row r="3837" spans="1:9" x14ac:dyDescent="0.25">
      <c r="A3837" s="933">
        <v>89853</v>
      </c>
      <c r="B3837" s="933" t="s">
        <v>3362</v>
      </c>
      <c r="C3837" s="933" t="s">
        <v>156</v>
      </c>
      <c r="D3837" s="934">
        <v>39.26</v>
      </c>
      <c r="E3837" s="290"/>
      <c r="F3837" s="857"/>
      <c r="G3837" s="859"/>
      <c r="H3837" s="859"/>
      <c r="I3837" s="859"/>
    </row>
    <row r="3838" spans="1:9" x14ac:dyDescent="0.25">
      <c r="A3838" s="933">
        <v>89854</v>
      </c>
      <c r="B3838" s="933" t="s">
        <v>3363</v>
      </c>
      <c r="C3838" s="933" t="s">
        <v>156</v>
      </c>
      <c r="D3838" s="934">
        <v>52.12</v>
      </c>
      <c r="E3838" s="290"/>
      <c r="F3838" s="857"/>
      <c r="G3838" s="859"/>
      <c r="H3838" s="859"/>
      <c r="I3838" s="859"/>
    </row>
    <row r="3839" spans="1:9" x14ac:dyDescent="0.25">
      <c r="A3839" s="933">
        <v>89855</v>
      </c>
      <c r="B3839" s="933" t="s">
        <v>3364</v>
      </c>
      <c r="C3839" s="933" t="s">
        <v>156</v>
      </c>
      <c r="D3839" s="934">
        <v>54.9</v>
      </c>
      <c r="E3839" s="290"/>
      <c r="F3839" s="857"/>
      <c r="G3839" s="859"/>
      <c r="H3839" s="859"/>
      <c r="I3839" s="859"/>
    </row>
    <row r="3840" spans="1:9" x14ac:dyDescent="0.25">
      <c r="A3840" s="933">
        <v>89856</v>
      </c>
      <c r="B3840" s="933" t="s">
        <v>3365</v>
      </c>
      <c r="C3840" s="933" t="s">
        <v>156</v>
      </c>
      <c r="D3840" s="934">
        <v>13.28</v>
      </c>
      <c r="E3840" s="290"/>
      <c r="F3840" s="857"/>
      <c r="G3840" s="859"/>
      <c r="H3840" s="859"/>
      <c r="I3840" s="859"/>
    </row>
    <row r="3841" spans="1:9" x14ac:dyDescent="0.25">
      <c r="A3841" s="933">
        <v>89857</v>
      </c>
      <c r="B3841" s="933" t="s">
        <v>3366</v>
      </c>
      <c r="C3841" s="933" t="s">
        <v>156</v>
      </c>
      <c r="D3841" s="934">
        <v>19.29</v>
      </c>
      <c r="E3841" s="290"/>
      <c r="F3841" s="857"/>
      <c r="G3841" s="859"/>
      <c r="H3841" s="859"/>
      <c r="I3841" s="859"/>
    </row>
    <row r="3842" spans="1:9" x14ac:dyDescent="0.25">
      <c r="A3842" s="933">
        <v>89859</v>
      </c>
      <c r="B3842" s="933" t="s">
        <v>3367</v>
      </c>
      <c r="C3842" s="933" t="s">
        <v>156</v>
      </c>
      <c r="D3842" s="934">
        <v>61.79</v>
      </c>
      <c r="E3842" s="290"/>
      <c r="F3842" s="857"/>
      <c r="G3842" s="859"/>
      <c r="H3842" s="859"/>
      <c r="I3842" s="859"/>
    </row>
    <row r="3843" spans="1:9" x14ac:dyDescent="0.25">
      <c r="A3843" s="933">
        <v>89860</v>
      </c>
      <c r="B3843" s="933" t="s">
        <v>3368</v>
      </c>
      <c r="C3843" s="933" t="s">
        <v>156</v>
      </c>
      <c r="D3843" s="934">
        <v>28.46</v>
      </c>
      <c r="E3843" s="290"/>
      <c r="F3843" s="857"/>
      <c r="G3843" s="859"/>
      <c r="H3843" s="859"/>
      <c r="I3843" s="859"/>
    </row>
    <row r="3844" spans="1:9" x14ac:dyDescent="0.25">
      <c r="A3844" s="933">
        <v>89861</v>
      </c>
      <c r="B3844" s="933" t="s">
        <v>3369</v>
      </c>
      <c r="C3844" s="933" t="s">
        <v>156</v>
      </c>
      <c r="D3844" s="934">
        <v>31.68</v>
      </c>
      <c r="E3844" s="290"/>
      <c r="F3844" s="857"/>
      <c r="G3844" s="859"/>
      <c r="H3844" s="859"/>
      <c r="I3844" s="859"/>
    </row>
    <row r="3845" spans="1:9" x14ac:dyDescent="0.25">
      <c r="A3845" s="933">
        <v>89862</v>
      </c>
      <c r="B3845" s="933" t="s">
        <v>3370</v>
      </c>
      <c r="C3845" s="933" t="s">
        <v>156</v>
      </c>
      <c r="D3845" s="934">
        <v>59.22</v>
      </c>
      <c r="E3845" s="290"/>
      <c r="F3845" s="857"/>
      <c r="G3845" s="859"/>
      <c r="H3845" s="859"/>
      <c r="I3845" s="859"/>
    </row>
    <row r="3846" spans="1:9" x14ac:dyDescent="0.25">
      <c r="A3846" s="933">
        <v>89863</v>
      </c>
      <c r="B3846" s="933" t="s">
        <v>3371</v>
      </c>
      <c r="C3846" s="933" t="s">
        <v>156</v>
      </c>
      <c r="D3846" s="934">
        <v>113.04</v>
      </c>
      <c r="E3846" s="290"/>
      <c r="F3846" s="857"/>
      <c r="G3846" s="859"/>
      <c r="H3846" s="859"/>
      <c r="I3846" s="859"/>
    </row>
    <row r="3847" spans="1:9" x14ac:dyDescent="0.25">
      <c r="A3847" s="933">
        <v>89866</v>
      </c>
      <c r="B3847" s="933" t="s">
        <v>3372</v>
      </c>
      <c r="C3847" s="933" t="s">
        <v>156</v>
      </c>
      <c r="D3847" s="934">
        <v>4.0599999999999996</v>
      </c>
      <c r="E3847" s="290"/>
      <c r="F3847" s="857"/>
      <c r="G3847" s="859"/>
      <c r="H3847" s="859"/>
      <c r="I3847" s="859"/>
    </row>
    <row r="3848" spans="1:9" x14ac:dyDescent="0.25">
      <c r="A3848" s="933">
        <v>89867</v>
      </c>
      <c r="B3848" s="933" t="s">
        <v>3373</v>
      </c>
      <c r="C3848" s="933" t="s">
        <v>156</v>
      </c>
      <c r="D3848" s="934">
        <v>4.5599999999999996</v>
      </c>
      <c r="E3848" s="290"/>
      <c r="F3848" s="857"/>
      <c r="G3848" s="859"/>
      <c r="H3848" s="859"/>
      <c r="I3848" s="859"/>
    </row>
    <row r="3849" spans="1:9" x14ac:dyDescent="0.25">
      <c r="A3849" s="933">
        <v>89868</v>
      </c>
      <c r="B3849" s="933" t="s">
        <v>3374</v>
      </c>
      <c r="C3849" s="933" t="s">
        <v>156</v>
      </c>
      <c r="D3849" s="934">
        <v>2.88</v>
      </c>
      <c r="E3849" s="290"/>
      <c r="F3849" s="857"/>
      <c r="G3849" s="859"/>
      <c r="H3849" s="859"/>
      <c r="I3849" s="859"/>
    </row>
    <row r="3850" spans="1:9" x14ac:dyDescent="0.25">
      <c r="A3850" s="933">
        <v>89869</v>
      </c>
      <c r="B3850" s="933" t="s">
        <v>3375</v>
      </c>
      <c r="C3850" s="933" t="s">
        <v>156</v>
      </c>
      <c r="D3850" s="934">
        <v>6.28</v>
      </c>
      <c r="E3850" s="290"/>
      <c r="F3850" s="857"/>
      <c r="G3850" s="859"/>
      <c r="H3850" s="859"/>
      <c r="I3850" s="859"/>
    </row>
    <row r="3851" spans="1:9" x14ac:dyDescent="0.25">
      <c r="A3851" s="933">
        <v>89979</v>
      </c>
      <c r="B3851" s="933" t="s">
        <v>3376</v>
      </c>
      <c r="C3851" s="933" t="s">
        <v>156</v>
      </c>
      <c r="D3851" s="934">
        <v>17.88</v>
      </c>
      <c r="E3851" s="290"/>
      <c r="F3851" s="857"/>
      <c r="G3851" s="859"/>
      <c r="H3851" s="859"/>
      <c r="I3851" s="859"/>
    </row>
    <row r="3852" spans="1:9" x14ac:dyDescent="0.25">
      <c r="A3852" s="933">
        <v>89980</v>
      </c>
      <c r="B3852" s="933" t="s">
        <v>3377</v>
      </c>
      <c r="C3852" s="933" t="s">
        <v>156</v>
      </c>
      <c r="D3852" s="934">
        <v>6.76</v>
      </c>
      <c r="E3852" s="290"/>
      <c r="F3852" s="857"/>
      <c r="G3852" s="859"/>
      <c r="H3852" s="859"/>
      <c r="I3852" s="859"/>
    </row>
    <row r="3853" spans="1:9" x14ac:dyDescent="0.25">
      <c r="A3853" s="933">
        <v>89981</v>
      </c>
      <c r="B3853" s="933" t="s">
        <v>3378</v>
      </c>
      <c r="C3853" s="933" t="s">
        <v>156</v>
      </c>
      <c r="D3853" s="934">
        <v>14.98</v>
      </c>
      <c r="E3853" s="290"/>
      <c r="F3853" s="857"/>
      <c r="G3853" s="859"/>
      <c r="H3853" s="859"/>
      <c r="I3853" s="859"/>
    </row>
    <row r="3854" spans="1:9" x14ac:dyDescent="0.25">
      <c r="A3854" s="933">
        <v>90373</v>
      </c>
      <c r="B3854" s="933" t="s">
        <v>3379</v>
      </c>
      <c r="C3854" s="933" t="s">
        <v>156</v>
      </c>
      <c r="D3854" s="934">
        <v>10.86</v>
      </c>
      <c r="E3854" s="290"/>
      <c r="F3854" s="857"/>
      <c r="G3854" s="859"/>
      <c r="H3854" s="859"/>
      <c r="I3854" s="859"/>
    </row>
    <row r="3855" spans="1:9" x14ac:dyDescent="0.25">
      <c r="A3855" s="933">
        <v>90374</v>
      </c>
      <c r="B3855" s="933" t="s">
        <v>3380</v>
      </c>
      <c r="C3855" s="933" t="s">
        <v>156</v>
      </c>
      <c r="D3855" s="934">
        <v>16.510000000000002</v>
      </c>
      <c r="E3855" s="290"/>
      <c r="F3855" s="857"/>
      <c r="G3855" s="859"/>
      <c r="H3855" s="859"/>
      <c r="I3855" s="859"/>
    </row>
    <row r="3856" spans="1:9" x14ac:dyDescent="0.25">
      <c r="A3856" s="933">
        <v>90375</v>
      </c>
      <c r="B3856" s="933" t="s">
        <v>3381</v>
      </c>
      <c r="C3856" s="933" t="s">
        <v>156</v>
      </c>
      <c r="D3856" s="934">
        <v>7.15</v>
      </c>
      <c r="E3856" s="290"/>
      <c r="F3856" s="857"/>
      <c r="G3856" s="859"/>
      <c r="H3856" s="859"/>
      <c r="I3856" s="859"/>
    </row>
    <row r="3857" spans="1:9" x14ac:dyDescent="0.25">
      <c r="A3857" s="933">
        <v>92287</v>
      </c>
      <c r="B3857" s="933" t="s">
        <v>6242</v>
      </c>
      <c r="C3857" s="933" t="s">
        <v>156</v>
      </c>
      <c r="D3857" s="934">
        <v>11.14</v>
      </c>
      <c r="E3857" s="290"/>
      <c r="F3857" s="857"/>
      <c r="G3857" s="859"/>
      <c r="H3857" s="859"/>
      <c r="I3857" s="859"/>
    </row>
    <row r="3858" spans="1:9" x14ac:dyDescent="0.25">
      <c r="A3858" s="933">
        <v>92288</v>
      </c>
      <c r="B3858" s="933" t="s">
        <v>6243</v>
      </c>
      <c r="C3858" s="933" t="s">
        <v>156</v>
      </c>
      <c r="D3858" s="934">
        <v>16.68</v>
      </c>
      <c r="E3858" s="290"/>
      <c r="F3858" s="857"/>
      <c r="G3858" s="859"/>
      <c r="H3858" s="859"/>
      <c r="I3858" s="859"/>
    </row>
    <row r="3859" spans="1:9" x14ac:dyDescent="0.25">
      <c r="A3859" s="933">
        <v>92289</v>
      </c>
      <c r="B3859" s="933" t="s">
        <v>6244</v>
      </c>
      <c r="C3859" s="933" t="s">
        <v>156</v>
      </c>
      <c r="D3859" s="934">
        <v>28.28</v>
      </c>
      <c r="E3859" s="290"/>
      <c r="F3859" s="857"/>
      <c r="G3859" s="859"/>
      <c r="H3859" s="859"/>
      <c r="I3859" s="859"/>
    </row>
    <row r="3860" spans="1:9" x14ac:dyDescent="0.25">
      <c r="A3860" s="933">
        <v>92290</v>
      </c>
      <c r="B3860" s="933" t="s">
        <v>6245</v>
      </c>
      <c r="C3860" s="933" t="s">
        <v>156</v>
      </c>
      <c r="D3860" s="934">
        <v>42.26</v>
      </c>
      <c r="E3860" s="290"/>
      <c r="F3860" s="857"/>
      <c r="G3860" s="859"/>
      <c r="H3860" s="859"/>
      <c r="I3860" s="859"/>
    </row>
    <row r="3861" spans="1:9" x14ac:dyDescent="0.25">
      <c r="A3861" s="933">
        <v>92291</v>
      </c>
      <c r="B3861" s="933" t="s">
        <v>6246</v>
      </c>
      <c r="C3861" s="933" t="s">
        <v>156</v>
      </c>
      <c r="D3861" s="934">
        <v>64.03</v>
      </c>
      <c r="E3861" s="290"/>
      <c r="F3861" s="857"/>
      <c r="G3861" s="859"/>
      <c r="H3861" s="859"/>
      <c r="I3861" s="859"/>
    </row>
    <row r="3862" spans="1:9" x14ac:dyDescent="0.25">
      <c r="A3862" s="933">
        <v>92292</v>
      </c>
      <c r="B3862" s="933" t="s">
        <v>6247</v>
      </c>
      <c r="C3862" s="933" t="s">
        <v>156</v>
      </c>
      <c r="D3862" s="934">
        <v>194.55</v>
      </c>
      <c r="E3862" s="290"/>
      <c r="F3862" s="857"/>
      <c r="G3862" s="859"/>
      <c r="H3862" s="859"/>
      <c r="I3862" s="859"/>
    </row>
    <row r="3863" spans="1:9" x14ac:dyDescent="0.25">
      <c r="A3863" s="933">
        <v>92293</v>
      </c>
      <c r="B3863" s="933" t="s">
        <v>6248</v>
      </c>
      <c r="C3863" s="933" t="s">
        <v>156</v>
      </c>
      <c r="D3863" s="934">
        <v>6.54</v>
      </c>
      <c r="E3863" s="290"/>
      <c r="F3863" s="857"/>
      <c r="G3863" s="859"/>
      <c r="H3863" s="859"/>
      <c r="I3863" s="859"/>
    </row>
    <row r="3864" spans="1:9" x14ac:dyDescent="0.25">
      <c r="A3864" s="933">
        <v>92294</v>
      </c>
      <c r="B3864" s="933" t="s">
        <v>6249</v>
      </c>
      <c r="C3864" s="933" t="s">
        <v>156</v>
      </c>
      <c r="D3864" s="934">
        <v>10.32</v>
      </c>
      <c r="E3864" s="290"/>
      <c r="F3864" s="857"/>
      <c r="G3864" s="859"/>
      <c r="H3864" s="859"/>
      <c r="I3864" s="859"/>
    </row>
    <row r="3865" spans="1:9" x14ac:dyDescent="0.25">
      <c r="A3865" s="933">
        <v>92295</v>
      </c>
      <c r="B3865" s="933" t="s">
        <v>6250</v>
      </c>
      <c r="C3865" s="933" t="s">
        <v>156</v>
      </c>
      <c r="D3865" s="934">
        <v>18.45</v>
      </c>
      <c r="E3865" s="290"/>
      <c r="F3865" s="857"/>
      <c r="G3865" s="859"/>
      <c r="H3865" s="859"/>
      <c r="I3865" s="859"/>
    </row>
    <row r="3866" spans="1:9" x14ac:dyDescent="0.25">
      <c r="A3866" s="933">
        <v>92296</v>
      </c>
      <c r="B3866" s="933" t="s">
        <v>6251</v>
      </c>
      <c r="C3866" s="933" t="s">
        <v>156</v>
      </c>
      <c r="D3866" s="934">
        <v>24.35</v>
      </c>
      <c r="E3866" s="290"/>
      <c r="F3866" s="857"/>
      <c r="G3866" s="859"/>
      <c r="H3866" s="859"/>
      <c r="I3866" s="859"/>
    </row>
    <row r="3867" spans="1:9" x14ac:dyDescent="0.25">
      <c r="A3867" s="933">
        <v>92297</v>
      </c>
      <c r="B3867" s="933" t="s">
        <v>6252</v>
      </c>
      <c r="C3867" s="933" t="s">
        <v>156</v>
      </c>
      <c r="D3867" s="934">
        <v>37.14</v>
      </c>
      <c r="E3867" s="290"/>
      <c r="F3867" s="857"/>
      <c r="G3867" s="859"/>
      <c r="H3867" s="859"/>
      <c r="I3867" s="859"/>
    </row>
    <row r="3868" spans="1:9" x14ac:dyDescent="0.25">
      <c r="A3868" s="933">
        <v>92298</v>
      </c>
      <c r="B3868" s="933" t="s">
        <v>6253</v>
      </c>
      <c r="C3868" s="933" t="s">
        <v>156</v>
      </c>
      <c r="D3868" s="934">
        <v>101.22</v>
      </c>
      <c r="E3868" s="290"/>
      <c r="F3868" s="857"/>
      <c r="G3868" s="859"/>
      <c r="H3868" s="859"/>
      <c r="I3868" s="859"/>
    </row>
    <row r="3869" spans="1:9" x14ac:dyDescent="0.25">
      <c r="A3869" s="933">
        <v>92299</v>
      </c>
      <c r="B3869" s="933" t="s">
        <v>6254</v>
      </c>
      <c r="C3869" s="933" t="s">
        <v>156</v>
      </c>
      <c r="D3869" s="934">
        <v>14.7</v>
      </c>
      <c r="E3869" s="290"/>
      <c r="F3869" s="857"/>
      <c r="G3869" s="859"/>
      <c r="H3869" s="859"/>
      <c r="I3869" s="859"/>
    </row>
    <row r="3870" spans="1:9" x14ac:dyDescent="0.25">
      <c r="A3870" s="933">
        <v>92300</v>
      </c>
      <c r="B3870" s="933" t="s">
        <v>6255</v>
      </c>
      <c r="C3870" s="933" t="s">
        <v>156</v>
      </c>
      <c r="D3870" s="934">
        <v>21.35</v>
      </c>
      <c r="E3870" s="290"/>
      <c r="F3870" s="857"/>
      <c r="G3870" s="859"/>
      <c r="H3870" s="859"/>
      <c r="I3870" s="859"/>
    </row>
    <row r="3871" spans="1:9" x14ac:dyDescent="0.25">
      <c r="A3871" s="933">
        <v>92301</v>
      </c>
      <c r="B3871" s="933" t="s">
        <v>6256</v>
      </c>
      <c r="C3871" s="933" t="s">
        <v>156</v>
      </c>
      <c r="D3871" s="934">
        <v>40.090000000000003</v>
      </c>
      <c r="E3871" s="290"/>
      <c r="F3871" s="857"/>
      <c r="G3871" s="859"/>
      <c r="H3871" s="859"/>
      <c r="I3871" s="859"/>
    </row>
    <row r="3872" spans="1:9" x14ac:dyDescent="0.25">
      <c r="A3872" s="933">
        <v>92302</v>
      </c>
      <c r="B3872" s="933" t="s">
        <v>6257</v>
      </c>
      <c r="C3872" s="933" t="s">
        <v>156</v>
      </c>
      <c r="D3872" s="934">
        <v>52.61</v>
      </c>
      <c r="E3872" s="290"/>
      <c r="F3872" s="857"/>
      <c r="G3872" s="859"/>
      <c r="H3872" s="859"/>
      <c r="I3872" s="859"/>
    </row>
    <row r="3873" spans="1:9" x14ac:dyDescent="0.25">
      <c r="A3873" s="933">
        <v>92303</v>
      </c>
      <c r="B3873" s="933" t="s">
        <v>6258</v>
      </c>
      <c r="C3873" s="933" t="s">
        <v>156</v>
      </c>
      <c r="D3873" s="934">
        <v>94.51</v>
      </c>
      <c r="E3873" s="290"/>
      <c r="F3873" s="857"/>
      <c r="G3873" s="859"/>
      <c r="H3873" s="859"/>
      <c r="I3873" s="859"/>
    </row>
    <row r="3874" spans="1:9" x14ac:dyDescent="0.25">
      <c r="A3874" s="933">
        <v>92304</v>
      </c>
      <c r="B3874" s="933" t="s">
        <v>6259</v>
      </c>
      <c r="C3874" s="933" t="s">
        <v>156</v>
      </c>
      <c r="D3874" s="934">
        <v>240.43</v>
      </c>
      <c r="E3874" s="290"/>
      <c r="F3874" s="857"/>
      <c r="G3874" s="859"/>
      <c r="H3874" s="859"/>
      <c r="I3874" s="859"/>
    </row>
    <row r="3875" spans="1:9" x14ac:dyDescent="0.25">
      <c r="A3875" s="933">
        <v>92311</v>
      </c>
      <c r="B3875" s="933" t="s">
        <v>6260</v>
      </c>
      <c r="C3875" s="933" t="s">
        <v>156</v>
      </c>
      <c r="D3875" s="934">
        <v>8.92</v>
      </c>
      <c r="E3875" s="290"/>
      <c r="F3875" s="857"/>
      <c r="G3875" s="859"/>
      <c r="H3875" s="859"/>
      <c r="I3875" s="859"/>
    </row>
    <row r="3876" spans="1:9" x14ac:dyDescent="0.25">
      <c r="A3876" s="933">
        <v>92312</v>
      </c>
      <c r="B3876" s="933" t="s">
        <v>6261</v>
      </c>
      <c r="C3876" s="933" t="s">
        <v>156</v>
      </c>
      <c r="D3876" s="934">
        <v>13.67</v>
      </c>
      <c r="E3876" s="290"/>
      <c r="F3876" s="857"/>
      <c r="G3876" s="859"/>
      <c r="H3876" s="859"/>
      <c r="I3876" s="859"/>
    </row>
    <row r="3877" spans="1:9" x14ac:dyDescent="0.25">
      <c r="A3877" s="933">
        <v>92313</v>
      </c>
      <c r="B3877" s="933" t="s">
        <v>6262</v>
      </c>
      <c r="C3877" s="933" t="s">
        <v>156</v>
      </c>
      <c r="D3877" s="934">
        <v>19.21</v>
      </c>
      <c r="E3877" s="290"/>
      <c r="F3877" s="857"/>
      <c r="G3877" s="859"/>
      <c r="H3877" s="859"/>
      <c r="I3877" s="859"/>
    </row>
    <row r="3878" spans="1:9" x14ac:dyDescent="0.25">
      <c r="A3878" s="933">
        <v>92314</v>
      </c>
      <c r="B3878" s="933" t="s">
        <v>6263</v>
      </c>
      <c r="C3878" s="933" t="s">
        <v>156</v>
      </c>
      <c r="D3878" s="934">
        <v>5.82</v>
      </c>
      <c r="E3878" s="290"/>
      <c r="F3878" s="857"/>
      <c r="G3878" s="859"/>
      <c r="H3878" s="859"/>
      <c r="I3878" s="859"/>
    </row>
    <row r="3879" spans="1:9" x14ac:dyDescent="0.25">
      <c r="A3879" s="933">
        <v>92315</v>
      </c>
      <c r="B3879" s="933" t="s">
        <v>6264</v>
      </c>
      <c r="C3879" s="933" t="s">
        <v>156</v>
      </c>
      <c r="D3879" s="934">
        <v>8.26</v>
      </c>
      <c r="E3879" s="290"/>
      <c r="F3879" s="857"/>
      <c r="G3879" s="859"/>
      <c r="H3879" s="859"/>
      <c r="I3879" s="859"/>
    </row>
    <row r="3880" spans="1:9" x14ac:dyDescent="0.25">
      <c r="A3880" s="933">
        <v>92316</v>
      </c>
      <c r="B3880" s="933" t="s">
        <v>6265</v>
      </c>
      <c r="C3880" s="933" t="s">
        <v>156</v>
      </c>
      <c r="D3880" s="934">
        <v>12.04</v>
      </c>
      <c r="E3880" s="290"/>
      <c r="F3880" s="857"/>
      <c r="G3880" s="859"/>
      <c r="H3880" s="859"/>
      <c r="I3880" s="859"/>
    </row>
    <row r="3881" spans="1:9" x14ac:dyDescent="0.25">
      <c r="A3881" s="933">
        <v>92317</v>
      </c>
      <c r="B3881" s="933" t="s">
        <v>6266</v>
      </c>
      <c r="C3881" s="933" t="s">
        <v>156</v>
      </c>
      <c r="D3881" s="934">
        <v>12.09</v>
      </c>
      <c r="E3881" s="290"/>
      <c r="F3881" s="857"/>
      <c r="G3881" s="859"/>
      <c r="H3881" s="859"/>
      <c r="I3881" s="859"/>
    </row>
    <row r="3882" spans="1:9" x14ac:dyDescent="0.25">
      <c r="A3882" s="933">
        <v>92318</v>
      </c>
      <c r="B3882" s="933" t="s">
        <v>6267</v>
      </c>
      <c r="C3882" s="933" t="s">
        <v>156</v>
      </c>
      <c r="D3882" s="934">
        <v>18.079999999999998</v>
      </c>
      <c r="E3882" s="290"/>
      <c r="F3882" s="857"/>
      <c r="G3882" s="859"/>
      <c r="H3882" s="859"/>
      <c r="I3882" s="859"/>
    </row>
    <row r="3883" spans="1:9" x14ac:dyDescent="0.25">
      <c r="A3883" s="933">
        <v>92319</v>
      </c>
      <c r="B3883" s="933" t="s">
        <v>6268</v>
      </c>
      <c r="C3883" s="933" t="s">
        <v>156</v>
      </c>
      <c r="D3883" s="934">
        <v>24.73</v>
      </c>
      <c r="E3883" s="290"/>
      <c r="F3883" s="857"/>
      <c r="G3883" s="859"/>
      <c r="H3883" s="859"/>
      <c r="I3883" s="859"/>
    </row>
    <row r="3884" spans="1:9" x14ac:dyDescent="0.25">
      <c r="A3884" s="933">
        <v>92326</v>
      </c>
      <c r="B3884" s="933" t="s">
        <v>6269</v>
      </c>
      <c r="C3884" s="933" t="s">
        <v>156</v>
      </c>
      <c r="D3884" s="934">
        <v>9.84</v>
      </c>
      <c r="E3884" s="290"/>
      <c r="F3884" s="857"/>
      <c r="G3884" s="859"/>
      <c r="H3884" s="859"/>
      <c r="I3884" s="859"/>
    </row>
    <row r="3885" spans="1:9" x14ac:dyDescent="0.25">
      <c r="A3885" s="933">
        <v>92327</v>
      </c>
      <c r="B3885" s="933" t="s">
        <v>6270</v>
      </c>
      <c r="C3885" s="933" t="s">
        <v>156</v>
      </c>
      <c r="D3885" s="934">
        <v>16</v>
      </c>
      <c r="E3885" s="290"/>
      <c r="F3885" s="857"/>
      <c r="G3885" s="859"/>
      <c r="H3885" s="859"/>
      <c r="I3885" s="859"/>
    </row>
    <row r="3886" spans="1:9" x14ac:dyDescent="0.25">
      <c r="A3886" s="933">
        <v>92328</v>
      </c>
      <c r="B3886" s="933" t="s">
        <v>6271</v>
      </c>
      <c r="C3886" s="933" t="s">
        <v>156</v>
      </c>
      <c r="D3886" s="934">
        <v>23.35</v>
      </c>
      <c r="E3886" s="290"/>
      <c r="F3886" s="857"/>
      <c r="G3886" s="859"/>
      <c r="H3886" s="859"/>
      <c r="I3886" s="859"/>
    </row>
    <row r="3887" spans="1:9" x14ac:dyDescent="0.25">
      <c r="A3887" s="933">
        <v>92329</v>
      </c>
      <c r="B3887" s="933" t="s">
        <v>6272</v>
      </c>
      <c r="C3887" s="933" t="s">
        <v>156</v>
      </c>
      <c r="D3887" s="934">
        <v>5.99</v>
      </c>
      <c r="E3887" s="290"/>
      <c r="F3887" s="857"/>
      <c r="G3887" s="859"/>
      <c r="H3887" s="859"/>
      <c r="I3887" s="859"/>
    </row>
    <row r="3888" spans="1:9" x14ac:dyDescent="0.25">
      <c r="A3888" s="933">
        <v>92330</v>
      </c>
      <c r="B3888" s="933" t="s">
        <v>6273</v>
      </c>
      <c r="C3888" s="933" t="s">
        <v>156</v>
      </c>
      <c r="D3888" s="934">
        <v>9.7899999999999991</v>
      </c>
      <c r="E3888" s="290"/>
      <c r="F3888" s="857"/>
      <c r="G3888" s="859"/>
      <c r="H3888" s="859"/>
      <c r="I3888" s="859"/>
    </row>
    <row r="3889" spans="1:9" x14ac:dyDescent="0.25">
      <c r="A3889" s="933">
        <v>92331</v>
      </c>
      <c r="B3889" s="933" t="s">
        <v>6274</v>
      </c>
      <c r="C3889" s="933" t="s">
        <v>156</v>
      </c>
      <c r="D3889" s="934">
        <v>14.81</v>
      </c>
      <c r="E3889" s="290"/>
      <c r="F3889" s="857"/>
      <c r="G3889" s="859"/>
      <c r="H3889" s="859"/>
      <c r="I3889" s="859"/>
    </row>
    <row r="3890" spans="1:9" x14ac:dyDescent="0.25">
      <c r="A3890" s="933">
        <v>92332</v>
      </c>
      <c r="B3890" s="933" t="s">
        <v>6275</v>
      </c>
      <c r="C3890" s="933" t="s">
        <v>156</v>
      </c>
      <c r="D3890" s="934">
        <v>12.33</v>
      </c>
      <c r="E3890" s="290"/>
      <c r="F3890" s="857"/>
      <c r="G3890" s="859"/>
      <c r="H3890" s="859"/>
      <c r="I3890" s="859"/>
    </row>
    <row r="3891" spans="1:9" x14ac:dyDescent="0.25">
      <c r="A3891" s="933">
        <v>92333</v>
      </c>
      <c r="B3891" s="933" t="s">
        <v>6276</v>
      </c>
      <c r="C3891" s="933" t="s">
        <v>156</v>
      </c>
      <c r="D3891" s="934">
        <v>21.16</v>
      </c>
      <c r="E3891" s="290"/>
      <c r="F3891" s="857"/>
      <c r="G3891" s="859"/>
      <c r="H3891" s="859"/>
      <c r="I3891" s="859"/>
    </row>
    <row r="3892" spans="1:9" x14ac:dyDescent="0.25">
      <c r="A3892" s="933">
        <v>92334</v>
      </c>
      <c r="B3892" s="933" t="s">
        <v>6277</v>
      </c>
      <c r="C3892" s="933" t="s">
        <v>156</v>
      </c>
      <c r="D3892" s="934">
        <v>30.24</v>
      </c>
      <c r="E3892" s="290"/>
      <c r="F3892" s="857"/>
      <c r="G3892" s="859"/>
      <c r="H3892" s="859"/>
      <c r="I3892" s="859"/>
    </row>
    <row r="3893" spans="1:9" x14ac:dyDescent="0.25">
      <c r="A3893" s="933">
        <v>92344</v>
      </c>
      <c r="B3893" s="933" t="s">
        <v>3382</v>
      </c>
      <c r="C3893" s="933" t="s">
        <v>156</v>
      </c>
      <c r="D3893" s="934">
        <v>51.42</v>
      </c>
      <c r="E3893" s="290"/>
      <c r="F3893" s="857"/>
      <c r="G3893" s="859"/>
      <c r="H3893" s="859"/>
      <c r="I3893" s="859"/>
    </row>
    <row r="3894" spans="1:9" x14ac:dyDescent="0.25">
      <c r="A3894" s="933">
        <v>92345</v>
      </c>
      <c r="B3894" s="933" t="s">
        <v>3383</v>
      </c>
      <c r="C3894" s="933" t="s">
        <v>156</v>
      </c>
      <c r="D3894" s="934">
        <v>51.4</v>
      </c>
      <c r="E3894" s="290"/>
      <c r="F3894" s="857"/>
      <c r="G3894" s="859"/>
      <c r="H3894" s="859"/>
      <c r="I3894" s="859"/>
    </row>
    <row r="3895" spans="1:9" x14ac:dyDescent="0.25">
      <c r="A3895" s="933">
        <v>92346</v>
      </c>
      <c r="B3895" s="933" t="s">
        <v>3384</v>
      </c>
      <c r="C3895" s="933" t="s">
        <v>156</v>
      </c>
      <c r="D3895" s="934">
        <v>67.05</v>
      </c>
      <c r="E3895" s="290"/>
      <c r="F3895" s="857"/>
      <c r="G3895" s="859"/>
      <c r="H3895" s="859"/>
      <c r="I3895" s="859"/>
    </row>
    <row r="3896" spans="1:9" x14ac:dyDescent="0.25">
      <c r="A3896" s="933">
        <v>92347</v>
      </c>
      <c r="B3896" s="933" t="s">
        <v>3385</v>
      </c>
      <c r="C3896" s="933" t="s">
        <v>156</v>
      </c>
      <c r="D3896" s="934">
        <v>74.349999999999994</v>
      </c>
      <c r="E3896" s="290"/>
      <c r="F3896" s="857"/>
      <c r="G3896" s="859"/>
      <c r="H3896" s="859"/>
      <c r="I3896" s="859"/>
    </row>
    <row r="3897" spans="1:9" x14ac:dyDescent="0.25">
      <c r="A3897" s="933">
        <v>92348</v>
      </c>
      <c r="B3897" s="933" t="s">
        <v>3386</v>
      </c>
      <c r="C3897" s="933" t="s">
        <v>156</v>
      </c>
      <c r="D3897" s="934">
        <v>93.33</v>
      </c>
      <c r="E3897" s="290"/>
      <c r="F3897" s="857"/>
      <c r="G3897" s="859"/>
      <c r="H3897" s="859"/>
      <c r="I3897" s="859"/>
    </row>
    <row r="3898" spans="1:9" x14ac:dyDescent="0.25">
      <c r="A3898" s="933">
        <v>92349</v>
      </c>
      <c r="B3898" s="933" t="s">
        <v>3387</v>
      </c>
      <c r="C3898" s="933" t="s">
        <v>156</v>
      </c>
      <c r="D3898" s="934">
        <v>99.82</v>
      </c>
      <c r="E3898" s="290"/>
      <c r="F3898" s="857"/>
      <c r="G3898" s="859"/>
      <c r="H3898" s="859"/>
      <c r="I3898" s="859"/>
    </row>
    <row r="3899" spans="1:9" x14ac:dyDescent="0.25">
      <c r="A3899" s="933">
        <v>92350</v>
      </c>
      <c r="B3899" s="933" t="s">
        <v>3388</v>
      </c>
      <c r="C3899" s="933" t="s">
        <v>156</v>
      </c>
      <c r="D3899" s="934">
        <v>76.540000000000006</v>
      </c>
      <c r="E3899" s="290"/>
      <c r="F3899" s="857"/>
      <c r="G3899" s="859"/>
      <c r="H3899" s="859"/>
      <c r="I3899" s="859"/>
    </row>
    <row r="3900" spans="1:9" x14ac:dyDescent="0.25">
      <c r="A3900" s="933">
        <v>92351</v>
      </c>
      <c r="B3900" s="933" t="s">
        <v>3389</v>
      </c>
      <c r="C3900" s="933" t="s">
        <v>156</v>
      </c>
      <c r="D3900" s="934">
        <v>74.91</v>
      </c>
      <c r="E3900" s="290"/>
      <c r="F3900" s="857"/>
      <c r="G3900" s="859"/>
      <c r="H3900" s="859"/>
      <c r="I3900" s="859"/>
    </row>
    <row r="3901" spans="1:9" x14ac:dyDescent="0.25">
      <c r="A3901" s="933">
        <v>92352</v>
      </c>
      <c r="B3901" s="933" t="s">
        <v>3390</v>
      </c>
      <c r="C3901" s="933" t="s">
        <v>156</v>
      </c>
      <c r="D3901" s="934">
        <v>114.61</v>
      </c>
      <c r="E3901" s="290"/>
      <c r="F3901" s="857"/>
      <c r="G3901" s="859"/>
      <c r="H3901" s="859"/>
      <c r="I3901" s="859"/>
    </row>
    <row r="3902" spans="1:9" x14ac:dyDescent="0.25">
      <c r="A3902" s="933">
        <v>92353</v>
      </c>
      <c r="B3902" s="933" t="s">
        <v>3391</v>
      </c>
      <c r="C3902" s="933" t="s">
        <v>156</v>
      </c>
      <c r="D3902" s="934">
        <v>107.47</v>
      </c>
      <c r="E3902" s="290"/>
      <c r="F3902" s="857"/>
      <c r="G3902" s="859"/>
      <c r="H3902" s="859"/>
      <c r="I3902" s="859"/>
    </row>
    <row r="3903" spans="1:9" x14ac:dyDescent="0.25">
      <c r="A3903" s="933">
        <v>92354</v>
      </c>
      <c r="B3903" s="933" t="s">
        <v>3392</v>
      </c>
      <c r="C3903" s="933" t="s">
        <v>156</v>
      </c>
      <c r="D3903" s="934">
        <v>151.19999999999999</v>
      </c>
      <c r="E3903" s="290"/>
      <c r="F3903" s="857"/>
      <c r="G3903" s="859"/>
      <c r="H3903" s="859"/>
      <c r="I3903" s="859"/>
    </row>
    <row r="3904" spans="1:9" x14ac:dyDescent="0.25">
      <c r="A3904" s="933">
        <v>92355</v>
      </c>
      <c r="B3904" s="933" t="s">
        <v>3393</v>
      </c>
      <c r="C3904" s="933" t="s">
        <v>156</v>
      </c>
      <c r="D3904" s="934">
        <v>137.44</v>
      </c>
      <c r="E3904" s="290"/>
      <c r="F3904" s="857"/>
      <c r="G3904" s="859"/>
      <c r="H3904" s="859"/>
      <c r="I3904" s="859"/>
    </row>
    <row r="3905" spans="1:9" x14ac:dyDescent="0.25">
      <c r="A3905" s="933">
        <v>92356</v>
      </c>
      <c r="B3905" s="933" t="s">
        <v>3394</v>
      </c>
      <c r="C3905" s="933" t="s">
        <v>156</v>
      </c>
      <c r="D3905" s="934">
        <v>99.84</v>
      </c>
      <c r="E3905" s="290"/>
      <c r="F3905" s="857"/>
      <c r="G3905" s="859"/>
      <c r="H3905" s="859"/>
      <c r="I3905" s="859"/>
    </row>
    <row r="3906" spans="1:9" x14ac:dyDescent="0.25">
      <c r="A3906" s="933">
        <v>92357</v>
      </c>
      <c r="B3906" s="933" t="s">
        <v>3395</v>
      </c>
      <c r="C3906" s="933" t="s">
        <v>156</v>
      </c>
      <c r="D3906" s="934">
        <v>146.87</v>
      </c>
      <c r="E3906" s="290"/>
      <c r="F3906" s="857"/>
      <c r="G3906" s="859"/>
      <c r="H3906" s="859"/>
      <c r="I3906" s="859"/>
    </row>
    <row r="3907" spans="1:9" x14ac:dyDescent="0.25">
      <c r="A3907" s="933">
        <v>92358</v>
      </c>
      <c r="B3907" s="933" t="s">
        <v>3396</v>
      </c>
      <c r="C3907" s="933" t="s">
        <v>156</v>
      </c>
      <c r="D3907" s="934">
        <v>181.91</v>
      </c>
      <c r="E3907" s="290"/>
      <c r="F3907" s="857"/>
      <c r="G3907" s="859"/>
      <c r="H3907" s="859"/>
      <c r="I3907" s="859"/>
    </row>
    <row r="3908" spans="1:9" x14ac:dyDescent="0.25">
      <c r="A3908" s="933">
        <v>92369</v>
      </c>
      <c r="B3908" s="933" t="s">
        <v>3397</v>
      </c>
      <c r="C3908" s="933" t="s">
        <v>156</v>
      </c>
      <c r="D3908" s="934">
        <v>28.22</v>
      </c>
      <c r="E3908" s="290"/>
      <c r="F3908" s="857"/>
      <c r="G3908" s="859"/>
      <c r="H3908" s="859"/>
      <c r="I3908" s="859"/>
    </row>
    <row r="3909" spans="1:9" x14ac:dyDescent="0.25">
      <c r="A3909" s="933">
        <v>92370</v>
      </c>
      <c r="B3909" s="933" t="s">
        <v>3398</v>
      </c>
      <c r="C3909" s="933" t="s">
        <v>156</v>
      </c>
      <c r="D3909" s="934">
        <v>29.53</v>
      </c>
      <c r="E3909" s="290"/>
      <c r="F3909" s="857"/>
      <c r="G3909" s="859"/>
      <c r="H3909" s="859"/>
      <c r="I3909" s="859"/>
    </row>
    <row r="3910" spans="1:9" x14ac:dyDescent="0.25">
      <c r="A3910" s="933">
        <v>92371</v>
      </c>
      <c r="B3910" s="933" t="s">
        <v>3399</v>
      </c>
      <c r="C3910" s="933" t="s">
        <v>156</v>
      </c>
      <c r="D3910" s="934">
        <v>33.9</v>
      </c>
      <c r="E3910" s="290"/>
      <c r="F3910" s="857"/>
      <c r="G3910" s="859"/>
      <c r="H3910" s="859"/>
      <c r="I3910" s="859"/>
    </row>
    <row r="3911" spans="1:9" x14ac:dyDescent="0.25">
      <c r="A3911" s="933">
        <v>92372</v>
      </c>
      <c r="B3911" s="933" t="s">
        <v>3400</v>
      </c>
      <c r="C3911" s="933" t="s">
        <v>156</v>
      </c>
      <c r="D3911" s="934">
        <v>35.119999999999997</v>
      </c>
      <c r="E3911" s="290"/>
      <c r="F3911" s="857"/>
      <c r="G3911" s="859"/>
      <c r="H3911" s="859"/>
      <c r="I3911" s="859"/>
    </row>
    <row r="3912" spans="1:9" x14ac:dyDescent="0.25">
      <c r="A3912" s="933">
        <v>92373</v>
      </c>
      <c r="B3912" s="933" t="s">
        <v>3401</v>
      </c>
      <c r="C3912" s="933" t="s">
        <v>156</v>
      </c>
      <c r="D3912" s="934">
        <v>39.89</v>
      </c>
      <c r="E3912" s="290"/>
      <c r="F3912" s="857"/>
      <c r="G3912" s="859"/>
      <c r="H3912" s="859"/>
      <c r="I3912" s="859"/>
    </row>
    <row r="3913" spans="1:9" x14ac:dyDescent="0.25">
      <c r="A3913" s="933">
        <v>92374</v>
      </c>
      <c r="B3913" s="933" t="s">
        <v>3402</v>
      </c>
      <c r="C3913" s="933" t="s">
        <v>156</v>
      </c>
      <c r="D3913" s="934">
        <v>40.119999999999997</v>
      </c>
      <c r="E3913" s="290"/>
      <c r="F3913" s="857"/>
      <c r="G3913" s="859"/>
      <c r="H3913" s="859"/>
      <c r="I3913" s="859"/>
    </row>
    <row r="3914" spans="1:9" x14ac:dyDescent="0.25">
      <c r="A3914" s="933">
        <v>92375</v>
      </c>
      <c r="B3914" s="933" t="s">
        <v>3403</v>
      </c>
      <c r="C3914" s="933" t="s">
        <v>156</v>
      </c>
      <c r="D3914" s="934">
        <v>51.39</v>
      </c>
      <c r="E3914" s="290"/>
      <c r="F3914" s="857"/>
      <c r="G3914" s="859"/>
      <c r="H3914" s="859"/>
      <c r="I3914" s="859"/>
    </row>
    <row r="3915" spans="1:9" x14ac:dyDescent="0.25">
      <c r="A3915" s="933">
        <v>92376</v>
      </c>
      <c r="B3915" s="933" t="s">
        <v>3404</v>
      </c>
      <c r="C3915" s="933" t="s">
        <v>156</v>
      </c>
      <c r="D3915" s="934">
        <v>51.37</v>
      </c>
      <c r="E3915" s="290"/>
      <c r="F3915" s="857"/>
      <c r="G3915" s="859"/>
      <c r="H3915" s="859"/>
      <c r="I3915" s="859"/>
    </row>
    <row r="3916" spans="1:9" x14ac:dyDescent="0.25">
      <c r="A3916" s="933">
        <v>92377</v>
      </c>
      <c r="B3916" s="933" t="s">
        <v>3405</v>
      </c>
      <c r="C3916" s="933" t="s">
        <v>156</v>
      </c>
      <c r="D3916" s="934">
        <v>68.42</v>
      </c>
      <c r="E3916" s="290"/>
      <c r="F3916" s="857"/>
      <c r="G3916" s="859"/>
      <c r="H3916" s="859"/>
      <c r="I3916" s="859"/>
    </row>
    <row r="3917" spans="1:9" x14ac:dyDescent="0.25">
      <c r="A3917" s="933">
        <v>92378</v>
      </c>
      <c r="B3917" s="933" t="s">
        <v>3406</v>
      </c>
      <c r="C3917" s="933" t="s">
        <v>156</v>
      </c>
      <c r="D3917" s="934">
        <v>75.72</v>
      </c>
      <c r="E3917" s="290"/>
      <c r="F3917" s="857"/>
      <c r="G3917" s="859"/>
      <c r="H3917" s="859"/>
      <c r="I3917" s="859"/>
    </row>
    <row r="3918" spans="1:9" x14ac:dyDescent="0.25">
      <c r="A3918" s="933">
        <v>92379</v>
      </c>
      <c r="B3918" s="933" t="s">
        <v>3407</v>
      </c>
      <c r="C3918" s="933" t="s">
        <v>156</v>
      </c>
      <c r="D3918" s="934">
        <v>96.16</v>
      </c>
      <c r="E3918" s="290"/>
      <c r="F3918" s="857"/>
      <c r="G3918" s="859"/>
      <c r="H3918" s="859"/>
      <c r="I3918" s="859"/>
    </row>
    <row r="3919" spans="1:9" x14ac:dyDescent="0.25">
      <c r="A3919" s="933">
        <v>92380</v>
      </c>
      <c r="B3919" s="933" t="s">
        <v>3408</v>
      </c>
      <c r="C3919" s="933" t="s">
        <v>156</v>
      </c>
      <c r="D3919" s="934">
        <v>102.65</v>
      </c>
      <c r="E3919" s="290"/>
      <c r="F3919" s="857"/>
      <c r="G3919" s="859"/>
      <c r="H3919" s="859"/>
      <c r="I3919" s="859"/>
    </row>
    <row r="3920" spans="1:9" x14ac:dyDescent="0.25">
      <c r="A3920" s="933">
        <v>92381</v>
      </c>
      <c r="B3920" s="933" t="s">
        <v>3409</v>
      </c>
      <c r="C3920" s="933" t="s">
        <v>156</v>
      </c>
      <c r="D3920" s="934">
        <v>42.72</v>
      </c>
      <c r="E3920" s="290"/>
      <c r="F3920" s="857"/>
      <c r="G3920" s="859"/>
      <c r="H3920" s="859"/>
      <c r="I3920" s="859"/>
    </row>
    <row r="3921" spans="1:9" x14ac:dyDescent="0.25">
      <c r="A3921" s="933">
        <v>92382</v>
      </c>
      <c r="B3921" s="933" t="s">
        <v>3410</v>
      </c>
      <c r="C3921" s="933" t="s">
        <v>156</v>
      </c>
      <c r="D3921" s="934">
        <v>40.98</v>
      </c>
      <c r="E3921" s="290"/>
      <c r="F3921" s="857"/>
      <c r="G3921" s="859"/>
      <c r="H3921" s="859"/>
      <c r="I3921" s="859"/>
    </row>
    <row r="3922" spans="1:9" x14ac:dyDescent="0.25">
      <c r="A3922" s="933">
        <v>92383</v>
      </c>
      <c r="B3922" s="933" t="s">
        <v>3411</v>
      </c>
      <c r="C3922" s="933" t="s">
        <v>156</v>
      </c>
      <c r="D3922" s="934">
        <v>53.37</v>
      </c>
      <c r="E3922" s="290"/>
      <c r="F3922" s="857"/>
      <c r="G3922" s="859"/>
      <c r="H3922" s="859"/>
      <c r="I3922" s="859"/>
    </row>
    <row r="3923" spans="1:9" x14ac:dyDescent="0.25">
      <c r="A3923" s="933">
        <v>92384</v>
      </c>
      <c r="B3923" s="933" t="s">
        <v>3412</v>
      </c>
      <c r="C3923" s="933" t="s">
        <v>156</v>
      </c>
      <c r="D3923" s="934">
        <v>49.91</v>
      </c>
      <c r="E3923" s="290"/>
      <c r="F3923" s="857"/>
      <c r="G3923" s="859"/>
      <c r="H3923" s="859"/>
      <c r="I3923" s="859"/>
    </row>
    <row r="3924" spans="1:9" x14ac:dyDescent="0.25">
      <c r="A3924" s="933">
        <v>92385</v>
      </c>
      <c r="B3924" s="933" t="s">
        <v>3413</v>
      </c>
      <c r="C3924" s="933" t="s">
        <v>156</v>
      </c>
      <c r="D3924" s="934">
        <v>61.04</v>
      </c>
      <c r="E3924" s="290"/>
      <c r="F3924" s="857"/>
      <c r="G3924" s="859"/>
      <c r="H3924" s="859"/>
      <c r="I3924" s="859"/>
    </row>
    <row r="3925" spans="1:9" x14ac:dyDescent="0.25">
      <c r="A3925" s="933">
        <v>92386</v>
      </c>
      <c r="B3925" s="933" t="s">
        <v>3414</v>
      </c>
      <c r="C3925" s="933" t="s">
        <v>156</v>
      </c>
      <c r="D3925" s="934">
        <v>58.65</v>
      </c>
      <c r="E3925" s="290"/>
      <c r="F3925" s="857"/>
      <c r="G3925" s="859"/>
      <c r="H3925" s="859"/>
      <c r="I3925" s="859"/>
    </row>
    <row r="3926" spans="1:9" x14ac:dyDescent="0.25">
      <c r="A3926" s="933">
        <v>92387</v>
      </c>
      <c r="B3926" s="933" t="s">
        <v>3415</v>
      </c>
      <c r="C3926" s="933" t="s">
        <v>156</v>
      </c>
      <c r="D3926" s="934">
        <v>76.45</v>
      </c>
      <c r="E3926" s="290"/>
      <c r="F3926" s="857"/>
      <c r="G3926" s="859"/>
      <c r="H3926" s="859"/>
      <c r="I3926" s="859"/>
    </row>
    <row r="3927" spans="1:9" x14ac:dyDescent="0.25">
      <c r="A3927" s="933">
        <v>92388</v>
      </c>
      <c r="B3927" s="933" t="s">
        <v>3416</v>
      </c>
      <c r="C3927" s="933" t="s">
        <v>156</v>
      </c>
      <c r="D3927" s="934">
        <v>74.819999999999993</v>
      </c>
      <c r="E3927" s="290"/>
      <c r="F3927" s="857"/>
      <c r="G3927" s="859"/>
      <c r="H3927" s="859"/>
      <c r="I3927" s="859"/>
    </row>
    <row r="3928" spans="1:9" x14ac:dyDescent="0.25">
      <c r="A3928" s="933">
        <v>92389</v>
      </c>
      <c r="B3928" s="933" t="s">
        <v>3417</v>
      </c>
      <c r="C3928" s="933" t="s">
        <v>156</v>
      </c>
      <c r="D3928" s="934">
        <v>116.71</v>
      </c>
      <c r="E3928" s="290"/>
      <c r="F3928" s="857"/>
      <c r="G3928" s="859"/>
      <c r="H3928" s="859"/>
      <c r="I3928" s="859"/>
    </row>
    <row r="3929" spans="1:9" x14ac:dyDescent="0.25">
      <c r="A3929" s="933">
        <v>92390</v>
      </c>
      <c r="B3929" s="933" t="s">
        <v>3418</v>
      </c>
      <c r="C3929" s="933" t="s">
        <v>156</v>
      </c>
      <c r="D3929" s="934">
        <v>109.57</v>
      </c>
      <c r="E3929" s="290"/>
      <c r="F3929" s="857"/>
      <c r="G3929" s="859"/>
      <c r="H3929" s="859"/>
      <c r="I3929" s="859"/>
    </row>
    <row r="3930" spans="1:9" x14ac:dyDescent="0.25">
      <c r="A3930" s="933">
        <v>92635</v>
      </c>
      <c r="B3930" s="933" t="s">
        <v>3419</v>
      </c>
      <c r="C3930" s="933" t="s">
        <v>156</v>
      </c>
      <c r="D3930" s="934">
        <v>155.44999999999999</v>
      </c>
      <c r="E3930" s="290"/>
      <c r="F3930" s="857"/>
      <c r="G3930" s="859"/>
      <c r="H3930" s="859"/>
      <c r="I3930" s="859"/>
    </row>
    <row r="3931" spans="1:9" x14ac:dyDescent="0.25">
      <c r="A3931" s="933">
        <v>92636</v>
      </c>
      <c r="B3931" s="933" t="s">
        <v>3420</v>
      </c>
      <c r="C3931" s="933" t="s">
        <v>156</v>
      </c>
      <c r="D3931" s="934">
        <v>141.69</v>
      </c>
      <c r="E3931" s="290"/>
      <c r="F3931" s="857"/>
      <c r="G3931" s="859"/>
      <c r="H3931" s="859"/>
      <c r="I3931" s="859"/>
    </row>
    <row r="3932" spans="1:9" x14ac:dyDescent="0.25">
      <c r="A3932" s="933">
        <v>92637</v>
      </c>
      <c r="B3932" s="933" t="s">
        <v>3421</v>
      </c>
      <c r="C3932" s="933" t="s">
        <v>156</v>
      </c>
      <c r="D3932" s="934">
        <v>55.28</v>
      </c>
      <c r="E3932" s="290"/>
      <c r="F3932" s="857"/>
      <c r="G3932" s="859"/>
      <c r="H3932" s="859"/>
      <c r="I3932" s="859"/>
    </row>
    <row r="3933" spans="1:9" x14ac:dyDescent="0.25">
      <c r="A3933" s="933">
        <v>92638</v>
      </c>
      <c r="B3933" s="933" t="s">
        <v>3422</v>
      </c>
      <c r="C3933" s="933" t="s">
        <v>156</v>
      </c>
      <c r="D3933" s="934">
        <v>66.98</v>
      </c>
      <c r="E3933" s="290"/>
      <c r="F3933" s="857"/>
      <c r="G3933" s="859"/>
      <c r="H3933" s="859"/>
      <c r="I3933" s="859"/>
    </row>
    <row r="3934" spans="1:9" x14ac:dyDescent="0.25">
      <c r="A3934" s="933">
        <v>92639</v>
      </c>
      <c r="B3934" s="933" t="s">
        <v>3423</v>
      </c>
      <c r="C3934" s="933" t="s">
        <v>156</v>
      </c>
      <c r="D3934" s="934">
        <v>77.27</v>
      </c>
      <c r="E3934" s="290"/>
      <c r="F3934" s="857"/>
      <c r="G3934" s="859"/>
      <c r="H3934" s="859"/>
      <c r="I3934" s="859"/>
    </row>
    <row r="3935" spans="1:9" x14ac:dyDescent="0.25">
      <c r="A3935" s="933">
        <v>92640</v>
      </c>
      <c r="B3935" s="933" t="s">
        <v>3424</v>
      </c>
      <c r="C3935" s="933" t="s">
        <v>156</v>
      </c>
      <c r="D3935" s="934">
        <v>99.72</v>
      </c>
      <c r="E3935" s="290"/>
      <c r="F3935" s="857"/>
      <c r="G3935" s="859"/>
      <c r="H3935" s="859"/>
      <c r="I3935" s="859"/>
    </row>
    <row r="3936" spans="1:9" x14ac:dyDescent="0.25">
      <c r="A3936" s="933">
        <v>92642</v>
      </c>
      <c r="B3936" s="933" t="s">
        <v>3425</v>
      </c>
      <c r="C3936" s="933" t="s">
        <v>156</v>
      </c>
      <c r="D3936" s="934">
        <v>149.63</v>
      </c>
      <c r="E3936" s="290"/>
      <c r="F3936" s="857"/>
      <c r="G3936" s="859"/>
      <c r="H3936" s="859"/>
      <c r="I3936" s="859"/>
    </row>
    <row r="3937" spans="1:9" x14ac:dyDescent="0.25">
      <c r="A3937" s="933">
        <v>92644</v>
      </c>
      <c r="B3937" s="933" t="s">
        <v>3426</v>
      </c>
      <c r="C3937" s="933" t="s">
        <v>156</v>
      </c>
      <c r="D3937" s="934">
        <v>187.57</v>
      </c>
      <c r="E3937" s="290"/>
      <c r="F3937" s="857"/>
      <c r="G3937" s="859"/>
      <c r="H3937" s="859"/>
      <c r="I3937" s="859"/>
    </row>
    <row r="3938" spans="1:9" x14ac:dyDescent="0.25">
      <c r="A3938" s="933">
        <v>92657</v>
      </c>
      <c r="B3938" s="933" t="s">
        <v>3427</v>
      </c>
      <c r="C3938" s="933" t="s">
        <v>156</v>
      </c>
      <c r="D3938" s="934">
        <v>20.58</v>
      </c>
      <c r="E3938" s="290"/>
      <c r="F3938" s="857"/>
      <c r="G3938" s="859"/>
      <c r="H3938" s="859"/>
      <c r="I3938" s="859"/>
    </row>
    <row r="3939" spans="1:9" x14ac:dyDescent="0.25">
      <c r="A3939" s="933">
        <v>92658</v>
      </c>
      <c r="B3939" s="933" t="s">
        <v>3428</v>
      </c>
      <c r="C3939" s="933" t="s">
        <v>156</v>
      </c>
      <c r="D3939" s="934">
        <v>21.89</v>
      </c>
      <c r="E3939" s="290"/>
      <c r="F3939" s="857"/>
      <c r="G3939" s="859"/>
      <c r="H3939" s="859"/>
      <c r="I3939" s="859"/>
    </row>
    <row r="3940" spans="1:9" x14ac:dyDescent="0.25">
      <c r="A3940" s="933">
        <v>92659</v>
      </c>
      <c r="B3940" s="933" t="s">
        <v>3429</v>
      </c>
      <c r="C3940" s="933" t="s">
        <v>156</v>
      </c>
      <c r="D3940" s="934">
        <v>25.2</v>
      </c>
      <c r="E3940" s="290"/>
      <c r="F3940" s="857"/>
      <c r="G3940" s="859"/>
      <c r="H3940" s="859"/>
      <c r="I3940" s="859"/>
    </row>
    <row r="3941" spans="1:9" x14ac:dyDescent="0.25">
      <c r="A3941" s="933">
        <v>92660</v>
      </c>
      <c r="B3941" s="933" t="s">
        <v>3430</v>
      </c>
      <c r="C3941" s="933" t="s">
        <v>156</v>
      </c>
      <c r="D3941" s="934">
        <v>26.42</v>
      </c>
      <c r="E3941" s="290"/>
      <c r="F3941" s="857"/>
      <c r="G3941" s="859"/>
      <c r="H3941" s="859"/>
      <c r="I3941" s="859"/>
    </row>
    <row r="3942" spans="1:9" x14ac:dyDescent="0.25">
      <c r="A3942" s="933">
        <v>92661</v>
      </c>
      <c r="B3942" s="933" t="s">
        <v>3431</v>
      </c>
      <c r="C3942" s="933" t="s">
        <v>156</v>
      </c>
      <c r="D3942" s="934">
        <v>29.99</v>
      </c>
      <c r="E3942" s="290"/>
      <c r="F3942" s="857"/>
      <c r="G3942" s="859"/>
      <c r="H3942" s="859"/>
      <c r="I3942" s="859"/>
    </row>
    <row r="3943" spans="1:9" x14ac:dyDescent="0.25">
      <c r="A3943" s="933">
        <v>92662</v>
      </c>
      <c r="B3943" s="933" t="s">
        <v>3432</v>
      </c>
      <c r="C3943" s="933" t="s">
        <v>156</v>
      </c>
      <c r="D3943" s="934">
        <v>30.22</v>
      </c>
      <c r="E3943" s="290"/>
      <c r="F3943" s="857"/>
      <c r="G3943" s="859"/>
      <c r="H3943" s="859"/>
      <c r="I3943" s="859"/>
    </row>
    <row r="3944" spans="1:9" x14ac:dyDescent="0.25">
      <c r="A3944" s="933">
        <v>92663</v>
      </c>
      <c r="B3944" s="933" t="s">
        <v>3433</v>
      </c>
      <c r="C3944" s="933" t="s">
        <v>156</v>
      </c>
      <c r="D3944" s="934">
        <v>39.99</v>
      </c>
      <c r="E3944" s="290"/>
      <c r="F3944" s="857"/>
      <c r="G3944" s="859"/>
      <c r="H3944" s="859"/>
      <c r="I3944" s="859"/>
    </row>
    <row r="3945" spans="1:9" x14ac:dyDescent="0.25">
      <c r="A3945" s="933">
        <v>92664</v>
      </c>
      <c r="B3945" s="933" t="s">
        <v>3434</v>
      </c>
      <c r="C3945" s="933" t="s">
        <v>156</v>
      </c>
      <c r="D3945" s="934">
        <v>39.97</v>
      </c>
      <c r="E3945" s="290"/>
      <c r="F3945" s="857"/>
      <c r="G3945" s="859"/>
      <c r="H3945" s="859"/>
      <c r="I3945" s="859"/>
    </row>
    <row r="3946" spans="1:9" x14ac:dyDescent="0.25">
      <c r="A3946" s="933">
        <v>92665</v>
      </c>
      <c r="B3946" s="933" t="s">
        <v>3435</v>
      </c>
      <c r="C3946" s="933" t="s">
        <v>156</v>
      </c>
      <c r="D3946" s="934">
        <v>54.76</v>
      </c>
      <c r="E3946" s="290"/>
      <c r="F3946" s="857"/>
      <c r="G3946" s="859"/>
      <c r="H3946" s="859"/>
      <c r="I3946" s="859"/>
    </row>
    <row r="3947" spans="1:9" x14ac:dyDescent="0.25">
      <c r="A3947" s="933">
        <v>92666</v>
      </c>
      <c r="B3947" s="933" t="s">
        <v>3436</v>
      </c>
      <c r="C3947" s="933" t="s">
        <v>156</v>
      </c>
      <c r="D3947" s="934">
        <v>62.06</v>
      </c>
      <c r="E3947" s="290"/>
      <c r="F3947" s="857"/>
      <c r="G3947" s="859"/>
      <c r="H3947" s="859"/>
      <c r="I3947" s="859"/>
    </row>
    <row r="3948" spans="1:9" x14ac:dyDescent="0.25">
      <c r="A3948" s="933">
        <v>92667</v>
      </c>
      <c r="B3948" s="933" t="s">
        <v>3437</v>
      </c>
      <c r="C3948" s="933" t="s">
        <v>156</v>
      </c>
      <c r="D3948" s="934">
        <v>80.28</v>
      </c>
      <c r="E3948" s="290"/>
      <c r="F3948" s="857"/>
      <c r="G3948" s="859"/>
      <c r="H3948" s="859"/>
      <c r="I3948" s="859"/>
    </row>
    <row r="3949" spans="1:9" x14ac:dyDescent="0.25">
      <c r="A3949" s="933">
        <v>92668</v>
      </c>
      <c r="B3949" s="933" t="s">
        <v>3438</v>
      </c>
      <c r="C3949" s="933" t="s">
        <v>156</v>
      </c>
      <c r="D3949" s="934">
        <v>86.77</v>
      </c>
      <c r="E3949" s="290"/>
      <c r="F3949" s="857"/>
      <c r="G3949" s="859"/>
      <c r="H3949" s="859"/>
      <c r="I3949" s="859"/>
    </row>
    <row r="3950" spans="1:9" x14ac:dyDescent="0.25">
      <c r="A3950" s="933">
        <v>92669</v>
      </c>
      <c r="B3950" s="933" t="s">
        <v>3439</v>
      </c>
      <c r="C3950" s="933" t="s">
        <v>156</v>
      </c>
      <c r="D3950" s="934">
        <v>31.23</v>
      </c>
      <c r="E3950" s="290"/>
      <c r="F3950" s="857"/>
      <c r="G3950" s="859"/>
      <c r="H3950" s="859"/>
      <c r="I3950" s="859"/>
    </row>
    <row r="3951" spans="1:9" x14ac:dyDescent="0.25">
      <c r="A3951" s="933">
        <v>92670</v>
      </c>
      <c r="B3951" s="933" t="s">
        <v>3440</v>
      </c>
      <c r="C3951" s="933" t="s">
        <v>156</v>
      </c>
      <c r="D3951" s="934">
        <v>29.49</v>
      </c>
      <c r="E3951" s="290"/>
      <c r="F3951" s="857"/>
      <c r="G3951" s="859"/>
      <c r="H3951" s="859"/>
      <c r="I3951" s="859"/>
    </row>
    <row r="3952" spans="1:9" x14ac:dyDescent="0.25">
      <c r="A3952" s="933">
        <v>92671</v>
      </c>
      <c r="B3952" s="933" t="s">
        <v>3441</v>
      </c>
      <c r="C3952" s="933" t="s">
        <v>156</v>
      </c>
      <c r="D3952" s="934">
        <v>40.340000000000003</v>
      </c>
      <c r="E3952" s="290"/>
      <c r="F3952" s="857"/>
      <c r="G3952" s="859"/>
      <c r="H3952" s="859"/>
      <c r="I3952" s="859"/>
    </row>
    <row r="3953" spans="1:9" x14ac:dyDescent="0.25">
      <c r="A3953" s="933">
        <v>92672</v>
      </c>
      <c r="B3953" s="933" t="s">
        <v>3442</v>
      </c>
      <c r="C3953" s="933" t="s">
        <v>156</v>
      </c>
      <c r="D3953" s="934">
        <v>36.880000000000003</v>
      </c>
      <c r="E3953" s="290"/>
      <c r="F3953" s="857"/>
      <c r="G3953" s="859"/>
      <c r="H3953" s="859"/>
      <c r="I3953" s="859"/>
    </row>
    <row r="3954" spans="1:9" x14ac:dyDescent="0.25">
      <c r="A3954" s="933">
        <v>92673</v>
      </c>
      <c r="B3954" s="933" t="s">
        <v>3443</v>
      </c>
      <c r="C3954" s="933" t="s">
        <v>156</v>
      </c>
      <c r="D3954" s="934">
        <v>46.2</v>
      </c>
      <c r="E3954" s="290"/>
      <c r="F3954" s="857"/>
      <c r="G3954" s="859"/>
      <c r="H3954" s="859"/>
      <c r="I3954" s="859"/>
    </row>
    <row r="3955" spans="1:9" x14ac:dyDescent="0.25">
      <c r="A3955" s="933">
        <v>92674</v>
      </c>
      <c r="B3955" s="933" t="s">
        <v>3444</v>
      </c>
      <c r="C3955" s="933" t="s">
        <v>156</v>
      </c>
      <c r="D3955" s="934">
        <v>43.81</v>
      </c>
      <c r="E3955" s="290"/>
      <c r="F3955" s="857"/>
      <c r="G3955" s="859"/>
      <c r="H3955" s="859"/>
      <c r="I3955" s="859"/>
    </row>
    <row r="3956" spans="1:9" x14ac:dyDescent="0.25">
      <c r="A3956" s="933">
        <v>92675</v>
      </c>
      <c r="B3956" s="933" t="s">
        <v>3445</v>
      </c>
      <c r="C3956" s="933" t="s">
        <v>156</v>
      </c>
      <c r="D3956" s="934">
        <v>59.39</v>
      </c>
      <c r="E3956" s="290"/>
      <c r="F3956" s="857"/>
      <c r="G3956" s="859"/>
      <c r="H3956" s="859"/>
      <c r="I3956" s="859"/>
    </row>
    <row r="3957" spans="1:9" x14ac:dyDescent="0.25">
      <c r="A3957" s="933">
        <v>92676</v>
      </c>
      <c r="B3957" s="933" t="s">
        <v>3446</v>
      </c>
      <c r="C3957" s="933" t="s">
        <v>156</v>
      </c>
      <c r="D3957" s="934">
        <v>57.76</v>
      </c>
      <c r="E3957" s="290"/>
      <c r="F3957" s="857"/>
      <c r="G3957" s="859"/>
      <c r="H3957" s="859"/>
      <c r="I3957" s="859"/>
    </row>
    <row r="3958" spans="1:9" x14ac:dyDescent="0.25">
      <c r="A3958" s="933">
        <v>92677</v>
      </c>
      <c r="B3958" s="933" t="s">
        <v>3447</v>
      </c>
      <c r="C3958" s="933" t="s">
        <v>156</v>
      </c>
      <c r="D3958" s="934">
        <v>96.25</v>
      </c>
      <c r="E3958" s="290"/>
      <c r="F3958" s="857"/>
      <c r="G3958" s="859"/>
      <c r="H3958" s="859"/>
      <c r="I3958" s="859"/>
    </row>
    <row r="3959" spans="1:9" x14ac:dyDescent="0.25">
      <c r="A3959" s="933">
        <v>92678</v>
      </c>
      <c r="B3959" s="933" t="s">
        <v>3448</v>
      </c>
      <c r="C3959" s="933" t="s">
        <v>156</v>
      </c>
      <c r="D3959" s="934">
        <v>89.11</v>
      </c>
      <c r="E3959" s="290"/>
      <c r="F3959" s="857"/>
      <c r="G3959" s="859"/>
      <c r="H3959" s="859"/>
      <c r="I3959" s="859"/>
    </row>
    <row r="3960" spans="1:9" x14ac:dyDescent="0.25">
      <c r="A3960" s="933">
        <v>92679</v>
      </c>
      <c r="B3960" s="933" t="s">
        <v>3449</v>
      </c>
      <c r="C3960" s="933" t="s">
        <v>156</v>
      </c>
      <c r="D3960" s="934">
        <v>131.63</v>
      </c>
      <c r="E3960" s="290"/>
      <c r="F3960" s="857"/>
      <c r="G3960" s="859"/>
      <c r="H3960" s="859"/>
      <c r="I3960" s="859"/>
    </row>
    <row r="3961" spans="1:9" x14ac:dyDescent="0.25">
      <c r="A3961" s="933">
        <v>92680</v>
      </c>
      <c r="B3961" s="933" t="s">
        <v>3450</v>
      </c>
      <c r="C3961" s="933" t="s">
        <v>156</v>
      </c>
      <c r="D3961" s="934">
        <v>117.87</v>
      </c>
      <c r="E3961" s="290"/>
      <c r="F3961" s="857"/>
      <c r="G3961" s="859"/>
      <c r="H3961" s="859"/>
      <c r="I3961" s="859"/>
    </row>
    <row r="3962" spans="1:9" x14ac:dyDescent="0.25">
      <c r="A3962" s="933">
        <v>92681</v>
      </c>
      <c r="B3962" s="933" t="s">
        <v>3451</v>
      </c>
      <c r="C3962" s="933" t="s">
        <v>156</v>
      </c>
      <c r="D3962" s="934">
        <v>39.96</v>
      </c>
      <c r="E3962" s="290"/>
      <c r="F3962" s="857"/>
      <c r="G3962" s="859"/>
      <c r="H3962" s="859"/>
      <c r="I3962" s="859"/>
    </row>
    <row r="3963" spans="1:9" x14ac:dyDescent="0.25">
      <c r="A3963" s="933">
        <v>92682</v>
      </c>
      <c r="B3963" s="933" t="s">
        <v>3452</v>
      </c>
      <c r="C3963" s="933" t="s">
        <v>156</v>
      </c>
      <c r="D3963" s="934">
        <v>49.55</v>
      </c>
      <c r="E3963" s="290"/>
      <c r="F3963" s="857"/>
      <c r="G3963" s="859"/>
      <c r="H3963" s="859"/>
      <c r="I3963" s="859"/>
    </row>
    <row r="3964" spans="1:9" x14ac:dyDescent="0.25">
      <c r="A3964" s="933">
        <v>92683</v>
      </c>
      <c r="B3964" s="933" t="s">
        <v>3453</v>
      </c>
      <c r="C3964" s="933" t="s">
        <v>156</v>
      </c>
      <c r="D3964" s="934">
        <v>57.5</v>
      </c>
      <c r="E3964" s="290"/>
      <c r="F3964" s="857"/>
      <c r="G3964" s="859"/>
      <c r="H3964" s="859"/>
      <c r="I3964" s="859"/>
    </row>
    <row r="3965" spans="1:9" x14ac:dyDescent="0.25">
      <c r="A3965" s="933">
        <v>92684</v>
      </c>
      <c r="B3965" s="933" t="s">
        <v>3454</v>
      </c>
      <c r="C3965" s="933" t="s">
        <v>156</v>
      </c>
      <c r="D3965" s="934">
        <v>76.959999999999994</v>
      </c>
      <c r="E3965" s="290"/>
      <c r="F3965" s="857"/>
      <c r="G3965" s="859"/>
      <c r="H3965" s="859"/>
      <c r="I3965" s="859"/>
    </row>
    <row r="3966" spans="1:9" x14ac:dyDescent="0.25">
      <c r="A3966" s="933">
        <v>92685</v>
      </c>
      <c r="B3966" s="933" t="s">
        <v>3455</v>
      </c>
      <c r="C3966" s="933" t="s">
        <v>156</v>
      </c>
      <c r="D3966" s="934">
        <v>122.37</v>
      </c>
      <c r="E3966" s="290"/>
      <c r="F3966" s="857"/>
      <c r="G3966" s="859"/>
      <c r="H3966" s="859"/>
      <c r="I3966" s="859"/>
    </row>
    <row r="3967" spans="1:9" x14ac:dyDescent="0.25">
      <c r="A3967" s="933">
        <v>92686</v>
      </c>
      <c r="B3967" s="933" t="s">
        <v>3456</v>
      </c>
      <c r="C3967" s="933" t="s">
        <v>156</v>
      </c>
      <c r="D3967" s="934">
        <v>155.79</v>
      </c>
      <c r="E3967" s="290"/>
      <c r="F3967" s="857"/>
      <c r="G3967" s="859"/>
      <c r="H3967" s="859"/>
      <c r="I3967" s="859"/>
    </row>
    <row r="3968" spans="1:9" x14ac:dyDescent="0.25">
      <c r="A3968" s="933">
        <v>92692</v>
      </c>
      <c r="B3968" s="933" t="s">
        <v>3457</v>
      </c>
      <c r="C3968" s="933" t="s">
        <v>156</v>
      </c>
      <c r="D3968" s="934">
        <v>11.12</v>
      </c>
      <c r="E3968" s="290"/>
      <c r="F3968" s="857"/>
      <c r="G3968" s="859"/>
      <c r="H3968" s="859"/>
      <c r="I3968" s="859"/>
    </row>
    <row r="3969" spans="1:9" x14ac:dyDescent="0.25">
      <c r="A3969" s="933">
        <v>92693</v>
      </c>
      <c r="B3969" s="933" t="s">
        <v>3458</v>
      </c>
      <c r="C3969" s="933" t="s">
        <v>156</v>
      </c>
      <c r="D3969" s="934">
        <v>11.41</v>
      </c>
      <c r="E3969" s="290"/>
      <c r="F3969" s="857"/>
      <c r="G3969" s="859"/>
      <c r="H3969" s="859"/>
      <c r="I3969" s="859"/>
    </row>
    <row r="3970" spans="1:9" x14ac:dyDescent="0.25">
      <c r="A3970" s="933">
        <v>92694</v>
      </c>
      <c r="B3970" s="933" t="s">
        <v>3459</v>
      </c>
      <c r="C3970" s="933" t="s">
        <v>156</v>
      </c>
      <c r="D3970" s="934">
        <v>17.739999999999998</v>
      </c>
      <c r="E3970" s="290"/>
      <c r="F3970" s="857"/>
      <c r="G3970" s="859"/>
      <c r="H3970" s="859"/>
      <c r="I3970" s="859"/>
    </row>
    <row r="3971" spans="1:9" x14ac:dyDescent="0.25">
      <c r="A3971" s="933">
        <v>92695</v>
      </c>
      <c r="B3971" s="933" t="s">
        <v>3460</v>
      </c>
      <c r="C3971" s="933" t="s">
        <v>156</v>
      </c>
      <c r="D3971" s="934">
        <v>18.04</v>
      </c>
      <c r="E3971" s="290"/>
      <c r="F3971" s="857"/>
      <c r="G3971" s="859"/>
      <c r="H3971" s="859"/>
      <c r="I3971" s="859"/>
    </row>
    <row r="3972" spans="1:9" x14ac:dyDescent="0.25">
      <c r="A3972" s="933">
        <v>92696</v>
      </c>
      <c r="B3972" s="933" t="s">
        <v>3461</v>
      </c>
      <c r="C3972" s="933" t="s">
        <v>156</v>
      </c>
      <c r="D3972" s="934">
        <v>27.9</v>
      </c>
      <c r="E3972" s="290"/>
      <c r="F3972" s="857"/>
      <c r="G3972" s="859"/>
      <c r="H3972" s="859"/>
      <c r="I3972" s="859"/>
    </row>
    <row r="3973" spans="1:9" x14ac:dyDescent="0.25">
      <c r="A3973" s="933">
        <v>92697</v>
      </c>
      <c r="B3973" s="933" t="s">
        <v>3462</v>
      </c>
      <c r="C3973" s="933" t="s">
        <v>156</v>
      </c>
      <c r="D3973" s="934">
        <v>29.21</v>
      </c>
      <c r="E3973" s="290"/>
      <c r="F3973" s="857"/>
      <c r="G3973" s="859"/>
      <c r="H3973" s="859"/>
      <c r="I3973" s="859"/>
    </row>
    <row r="3974" spans="1:9" x14ac:dyDescent="0.25">
      <c r="A3974" s="933">
        <v>92698</v>
      </c>
      <c r="B3974" s="933" t="s">
        <v>3463</v>
      </c>
      <c r="C3974" s="933" t="s">
        <v>156</v>
      </c>
      <c r="D3974" s="934">
        <v>16.45</v>
      </c>
      <c r="E3974" s="290"/>
      <c r="F3974" s="857"/>
      <c r="G3974" s="859"/>
      <c r="H3974" s="859"/>
      <c r="I3974" s="859"/>
    </row>
    <row r="3975" spans="1:9" x14ac:dyDescent="0.25">
      <c r="A3975" s="933">
        <v>92699</v>
      </c>
      <c r="B3975" s="933" t="s">
        <v>3464</v>
      </c>
      <c r="C3975" s="933" t="s">
        <v>156</v>
      </c>
      <c r="D3975" s="934">
        <v>15.51</v>
      </c>
      <c r="E3975" s="290"/>
      <c r="F3975" s="857"/>
      <c r="G3975" s="859"/>
      <c r="H3975" s="859"/>
      <c r="I3975" s="859"/>
    </row>
    <row r="3976" spans="1:9" x14ac:dyDescent="0.25">
      <c r="A3976" s="933">
        <v>92700</v>
      </c>
      <c r="B3976" s="933" t="s">
        <v>3465</v>
      </c>
      <c r="C3976" s="933" t="s">
        <v>156</v>
      </c>
      <c r="D3976" s="934">
        <v>26.94</v>
      </c>
      <c r="E3976" s="290"/>
      <c r="F3976" s="857"/>
      <c r="G3976" s="859"/>
      <c r="H3976" s="859"/>
      <c r="I3976" s="859"/>
    </row>
    <row r="3977" spans="1:9" x14ac:dyDescent="0.25">
      <c r="A3977" s="933">
        <v>92701</v>
      </c>
      <c r="B3977" s="933" t="s">
        <v>3466</v>
      </c>
      <c r="C3977" s="933" t="s">
        <v>156</v>
      </c>
      <c r="D3977" s="934">
        <v>25.53</v>
      </c>
      <c r="E3977" s="290"/>
      <c r="F3977" s="857"/>
      <c r="G3977" s="859"/>
      <c r="H3977" s="859"/>
      <c r="I3977" s="859"/>
    </row>
    <row r="3978" spans="1:9" x14ac:dyDescent="0.25">
      <c r="A3978" s="933">
        <v>92702</v>
      </c>
      <c r="B3978" s="933" t="s">
        <v>3467</v>
      </c>
      <c r="C3978" s="933" t="s">
        <v>156</v>
      </c>
      <c r="D3978" s="934">
        <v>42.27</v>
      </c>
      <c r="E3978" s="290"/>
      <c r="F3978" s="857"/>
      <c r="G3978" s="859"/>
      <c r="H3978" s="859"/>
      <c r="I3978" s="859"/>
    </row>
    <row r="3979" spans="1:9" x14ac:dyDescent="0.25">
      <c r="A3979" s="933">
        <v>92703</v>
      </c>
      <c r="B3979" s="933" t="s">
        <v>3468</v>
      </c>
      <c r="C3979" s="933" t="s">
        <v>156</v>
      </c>
      <c r="D3979" s="934">
        <v>40.53</v>
      </c>
      <c r="E3979" s="290"/>
      <c r="F3979" s="857"/>
      <c r="G3979" s="859"/>
      <c r="H3979" s="859"/>
      <c r="I3979" s="859"/>
    </row>
    <row r="3980" spans="1:9" x14ac:dyDescent="0.25">
      <c r="A3980" s="933">
        <v>92704</v>
      </c>
      <c r="B3980" s="933" t="s">
        <v>3469</v>
      </c>
      <c r="C3980" s="933" t="s">
        <v>156</v>
      </c>
      <c r="D3980" s="934">
        <v>20.88</v>
      </c>
      <c r="E3980" s="290"/>
      <c r="F3980" s="857"/>
      <c r="G3980" s="859"/>
      <c r="H3980" s="859"/>
      <c r="I3980" s="859"/>
    </row>
    <row r="3981" spans="1:9" x14ac:dyDescent="0.25">
      <c r="A3981" s="933">
        <v>92705</v>
      </c>
      <c r="B3981" s="933" t="s">
        <v>3470</v>
      </c>
      <c r="C3981" s="933" t="s">
        <v>156</v>
      </c>
      <c r="D3981" s="934">
        <v>33.76</v>
      </c>
      <c r="E3981" s="290"/>
      <c r="F3981" s="857"/>
      <c r="G3981" s="859"/>
      <c r="H3981" s="859"/>
      <c r="I3981" s="859"/>
    </row>
    <row r="3982" spans="1:9" x14ac:dyDescent="0.25">
      <c r="A3982" s="933">
        <v>92706</v>
      </c>
      <c r="B3982" s="933" t="s">
        <v>3471</v>
      </c>
      <c r="C3982" s="933" t="s">
        <v>156</v>
      </c>
      <c r="D3982" s="934">
        <v>54.67</v>
      </c>
      <c r="E3982" s="290"/>
      <c r="F3982" s="857"/>
      <c r="G3982" s="859"/>
      <c r="H3982" s="859"/>
      <c r="I3982" s="859"/>
    </row>
    <row r="3983" spans="1:9" x14ac:dyDescent="0.25">
      <c r="A3983" s="933">
        <v>92889</v>
      </c>
      <c r="B3983" s="933" t="s">
        <v>3472</v>
      </c>
      <c r="C3983" s="933" t="s">
        <v>156</v>
      </c>
      <c r="D3983" s="934">
        <v>98.75</v>
      </c>
      <c r="E3983" s="290"/>
      <c r="F3983" s="857"/>
      <c r="G3983" s="859"/>
      <c r="H3983" s="859"/>
      <c r="I3983" s="859"/>
    </row>
    <row r="3984" spans="1:9" x14ac:dyDescent="0.25">
      <c r="A3984" s="933">
        <v>92890</v>
      </c>
      <c r="B3984" s="933" t="s">
        <v>3473</v>
      </c>
      <c r="C3984" s="933" t="s">
        <v>156</v>
      </c>
      <c r="D3984" s="934">
        <v>148.44999999999999</v>
      </c>
      <c r="E3984" s="290"/>
      <c r="F3984" s="857"/>
      <c r="G3984" s="859"/>
      <c r="H3984" s="859"/>
      <c r="I3984" s="859"/>
    </row>
    <row r="3985" spans="1:9" x14ac:dyDescent="0.25">
      <c r="A3985" s="933">
        <v>92891</v>
      </c>
      <c r="B3985" s="933" t="s">
        <v>3474</v>
      </c>
      <c r="C3985" s="933" t="s">
        <v>156</v>
      </c>
      <c r="D3985" s="934">
        <v>216.48</v>
      </c>
      <c r="E3985" s="290"/>
      <c r="F3985" s="857"/>
      <c r="G3985" s="859"/>
      <c r="H3985" s="859"/>
      <c r="I3985" s="859"/>
    </row>
    <row r="3986" spans="1:9" x14ac:dyDescent="0.25">
      <c r="A3986" s="933">
        <v>92892</v>
      </c>
      <c r="B3986" s="933" t="s">
        <v>3475</v>
      </c>
      <c r="C3986" s="933" t="s">
        <v>156</v>
      </c>
      <c r="D3986" s="934">
        <v>43.62</v>
      </c>
      <c r="E3986" s="290"/>
      <c r="F3986" s="857"/>
      <c r="G3986" s="859"/>
      <c r="H3986" s="859"/>
      <c r="I3986" s="859"/>
    </row>
    <row r="3987" spans="1:9" x14ac:dyDescent="0.25">
      <c r="A3987" s="933">
        <v>92893</v>
      </c>
      <c r="B3987" s="933" t="s">
        <v>3476</v>
      </c>
      <c r="C3987" s="933" t="s">
        <v>156</v>
      </c>
      <c r="D3987" s="934">
        <v>61.32</v>
      </c>
      <c r="E3987" s="290"/>
      <c r="F3987" s="857"/>
      <c r="G3987" s="859"/>
      <c r="H3987" s="859"/>
      <c r="I3987" s="859"/>
    </row>
    <row r="3988" spans="1:9" x14ac:dyDescent="0.25">
      <c r="A3988" s="933">
        <v>92894</v>
      </c>
      <c r="B3988" s="933" t="s">
        <v>3477</v>
      </c>
      <c r="C3988" s="933" t="s">
        <v>156</v>
      </c>
      <c r="D3988" s="934">
        <v>73</v>
      </c>
      <c r="E3988" s="290"/>
      <c r="F3988" s="857"/>
      <c r="G3988" s="859"/>
      <c r="H3988" s="859"/>
      <c r="I3988" s="859"/>
    </row>
    <row r="3989" spans="1:9" x14ac:dyDescent="0.25">
      <c r="A3989" s="933">
        <v>92895</v>
      </c>
      <c r="B3989" s="933" t="s">
        <v>3478</v>
      </c>
      <c r="C3989" s="933" t="s">
        <v>156</v>
      </c>
      <c r="D3989" s="934">
        <v>98.72</v>
      </c>
      <c r="E3989" s="290"/>
      <c r="F3989" s="857"/>
      <c r="G3989" s="859"/>
      <c r="H3989" s="859"/>
      <c r="I3989" s="859"/>
    </row>
    <row r="3990" spans="1:9" x14ac:dyDescent="0.25">
      <c r="A3990" s="933">
        <v>92896</v>
      </c>
      <c r="B3990" s="933" t="s">
        <v>3479</v>
      </c>
      <c r="C3990" s="933" t="s">
        <v>156</v>
      </c>
      <c r="D3990" s="934">
        <v>149.82</v>
      </c>
      <c r="E3990" s="290"/>
      <c r="F3990" s="857"/>
      <c r="G3990" s="859"/>
      <c r="H3990" s="859"/>
      <c r="I3990" s="859"/>
    </row>
    <row r="3991" spans="1:9" x14ac:dyDescent="0.25">
      <c r="A3991" s="933">
        <v>92897</v>
      </c>
      <c r="B3991" s="933" t="s">
        <v>3480</v>
      </c>
      <c r="C3991" s="933" t="s">
        <v>156</v>
      </c>
      <c r="D3991" s="934">
        <v>219.31</v>
      </c>
      <c r="E3991" s="290"/>
      <c r="F3991" s="857"/>
      <c r="G3991" s="859"/>
      <c r="H3991" s="859"/>
      <c r="I3991" s="859"/>
    </row>
    <row r="3992" spans="1:9" x14ac:dyDescent="0.25">
      <c r="A3992" s="933">
        <v>92898</v>
      </c>
      <c r="B3992" s="933" t="s">
        <v>3481</v>
      </c>
      <c r="C3992" s="933" t="s">
        <v>156</v>
      </c>
      <c r="D3992" s="934">
        <v>35.979999999999997</v>
      </c>
      <c r="E3992" s="290"/>
      <c r="F3992" s="857"/>
      <c r="G3992" s="859"/>
      <c r="H3992" s="859"/>
      <c r="I3992" s="859"/>
    </row>
    <row r="3993" spans="1:9" x14ac:dyDescent="0.25">
      <c r="A3993" s="933">
        <v>92899</v>
      </c>
      <c r="B3993" s="933" t="s">
        <v>3482</v>
      </c>
      <c r="C3993" s="933" t="s">
        <v>156</v>
      </c>
      <c r="D3993" s="934">
        <v>52.62</v>
      </c>
      <c r="E3993" s="290"/>
      <c r="F3993" s="857"/>
      <c r="G3993" s="859"/>
      <c r="H3993" s="859"/>
      <c r="I3993" s="859"/>
    </row>
    <row r="3994" spans="1:9" x14ac:dyDescent="0.25">
      <c r="A3994" s="933">
        <v>92900</v>
      </c>
      <c r="B3994" s="933" t="s">
        <v>3483</v>
      </c>
      <c r="C3994" s="933" t="s">
        <v>156</v>
      </c>
      <c r="D3994" s="934">
        <v>63.1</v>
      </c>
      <c r="E3994" s="290"/>
      <c r="F3994" s="857"/>
      <c r="G3994" s="859"/>
      <c r="H3994" s="859"/>
      <c r="I3994" s="859"/>
    </row>
    <row r="3995" spans="1:9" x14ac:dyDescent="0.25">
      <c r="A3995" s="933">
        <v>92901</v>
      </c>
      <c r="B3995" s="933" t="s">
        <v>3484</v>
      </c>
      <c r="C3995" s="933" t="s">
        <v>156</v>
      </c>
      <c r="D3995" s="934">
        <v>87.32</v>
      </c>
      <c r="E3995" s="290"/>
      <c r="F3995" s="857"/>
      <c r="G3995" s="859"/>
      <c r="H3995" s="859"/>
      <c r="I3995" s="859"/>
    </row>
    <row r="3996" spans="1:9" x14ac:dyDescent="0.25">
      <c r="A3996" s="933">
        <v>92902</v>
      </c>
      <c r="B3996" s="933" t="s">
        <v>3485</v>
      </c>
      <c r="C3996" s="933" t="s">
        <v>156</v>
      </c>
      <c r="D3996" s="934">
        <v>136.16</v>
      </c>
      <c r="E3996" s="290"/>
      <c r="F3996" s="857"/>
      <c r="G3996" s="859"/>
      <c r="H3996" s="859"/>
      <c r="I3996" s="859"/>
    </row>
    <row r="3997" spans="1:9" x14ac:dyDescent="0.25">
      <c r="A3997" s="933">
        <v>92903</v>
      </c>
      <c r="B3997" s="933" t="s">
        <v>3486</v>
      </c>
      <c r="C3997" s="933" t="s">
        <v>156</v>
      </c>
      <c r="D3997" s="934">
        <v>203.43</v>
      </c>
      <c r="E3997" s="290"/>
      <c r="F3997" s="857"/>
      <c r="G3997" s="859"/>
      <c r="H3997" s="859"/>
      <c r="I3997" s="859"/>
    </row>
    <row r="3998" spans="1:9" x14ac:dyDescent="0.25">
      <c r="A3998" s="933">
        <v>92904</v>
      </c>
      <c r="B3998" s="933" t="s">
        <v>3487</v>
      </c>
      <c r="C3998" s="933" t="s">
        <v>156</v>
      </c>
      <c r="D3998" s="934">
        <v>24.34</v>
      </c>
      <c r="E3998" s="290"/>
      <c r="F3998" s="857"/>
      <c r="G3998" s="859"/>
      <c r="H3998" s="859"/>
      <c r="I3998" s="859"/>
    </row>
    <row r="3999" spans="1:9" x14ac:dyDescent="0.25">
      <c r="A3999" s="933">
        <v>92905</v>
      </c>
      <c r="B3999" s="933" t="s">
        <v>3488</v>
      </c>
      <c r="C3999" s="933" t="s">
        <v>156</v>
      </c>
      <c r="D3999" s="934">
        <v>35.01</v>
      </c>
      <c r="E3999" s="290"/>
      <c r="F3999" s="857"/>
      <c r="G3999" s="859"/>
      <c r="H3999" s="859"/>
      <c r="I3999" s="859"/>
    </row>
    <row r="4000" spans="1:9" x14ac:dyDescent="0.25">
      <c r="A4000" s="933">
        <v>92906</v>
      </c>
      <c r="B4000" s="933" t="s">
        <v>3489</v>
      </c>
      <c r="C4000" s="933" t="s">
        <v>156</v>
      </c>
      <c r="D4000" s="934">
        <v>43.3</v>
      </c>
      <c r="E4000" s="290"/>
      <c r="F4000" s="857"/>
      <c r="G4000" s="859"/>
      <c r="H4000" s="859"/>
      <c r="I4000" s="859"/>
    </row>
    <row r="4001" spans="1:9" x14ac:dyDescent="0.25">
      <c r="A4001" s="933">
        <v>92907</v>
      </c>
      <c r="B4001" s="933" t="s">
        <v>6278</v>
      </c>
      <c r="C4001" s="933" t="s">
        <v>156</v>
      </c>
      <c r="D4001" s="934">
        <v>54.15</v>
      </c>
      <c r="E4001" s="290"/>
      <c r="F4001" s="857"/>
      <c r="G4001" s="859"/>
      <c r="H4001" s="859"/>
      <c r="I4001" s="859"/>
    </row>
    <row r="4002" spans="1:9" x14ac:dyDescent="0.25">
      <c r="A4002" s="933">
        <v>92908</v>
      </c>
      <c r="B4002" s="933" t="s">
        <v>6279</v>
      </c>
      <c r="C4002" s="933" t="s">
        <v>156</v>
      </c>
      <c r="D4002" s="934">
        <v>54.15</v>
      </c>
      <c r="E4002" s="290"/>
      <c r="F4002" s="857"/>
      <c r="G4002" s="859"/>
      <c r="H4002" s="859"/>
      <c r="I4002" s="859"/>
    </row>
    <row r="4003" spans="1:9" x14ac:dyDescent="0.25">
      <c r="A4003" s="933">
        <v>92909</v>
      </c>
      <c r="B4003" s="933" t="s">
        <v>3490</v>
      </c>
      <c r="C4003" s="933" t="s">
        <v>156</v>
      </c>
      <c r="D4003" s="934">
        <v>54.15</v>
      </c>
      <c r="E4003" s="290"/>
      <c r="F4003" s="857"/>
      <c r="G4003" s="859"/>
      <c r="H4003" s="859"/>
      <c r="I4003" s="859"/>
    </row>
    <row r="4004" spans="1:9" x14ac:dyDescent="0.25">
      <c r="A4004" s="933">
        <v>92910</v>
      </c>
      <c r="B4004" s="933" t="s">
        <v>6280</v>
      </c>
      <c r="C4004" s="933" t="s">
        <v>156</v>
      </c>
      <c r="D4004" s="934">
        <v>77.430000000000007</v>
      </c>
      <c r="E4004" s="290"/>
      <c r="F4004" s="857"/>
      <c r="G4004" s="859"/>
      <c r="H4004" s="859"/>
      <c r="I4004" s="859"/>
    </row>
    <row r="4005" spans="1:9" x14ac:dyDescent="0.25">
      <c r="A4005" s="933">
        <v>92911</v>
      </c>
      <c r="B4005" s="933" t="s">
        <v>6281</v>
      </c>
      <c r="C4005" s="933" t="s">
        <v>156</v>
      </c>
      <c r="D4005" s="934">
        <v>77.430000000000007</v>
      </c>
      <c r="E4005" s="290"/>
      <c r="F4005" s="857"/>
      <c r="G4005" s="859"/>
      <c r="H4005" s="859"/>
      <c r="I4005" s="859"/>
    </row>
    <row r="4006" spans="1:9" x14ac:dyDescent="0.25">
      <c r="A4006" s="933">
        <v>92912</v>
      </c>
      <c r="B4006" s="933" t="s">
        <v>6282</v>
      </c>
      <c r="C4006" s="933" t="s">
        <v>156</v>
      </c>
      <c r="D4006" s="934">
        <v>102.85</v>
      </c>
      <c r="E4006" s="290"/>
      <c r="F4006" s="857"/>
      <c r="G4006" s="859"/>
      <c r="H4006" s="859"/>
      <c r="I4006" s="859"/>
    </row>
    <row r="4007" spans="1:9" x14ac:dyDescent="0.25">
      <c r="A4007" s="933">
        <v>92913</v>
      </c>
      <c r="B4007" s="933" t="s">
        <v>6283</v>
      </c>
      <c r="C4007" s="933" t="s">
        <v>156</v>
      </c>
      <c r="D4007" s="934">
        <v>105.2</v>
      </c>
      <c r="E4007" s="290"/>
      <c r="F4007" s="857"/>
      <c r="G4007" s="859"/>
      <c r="H4007" s="859"/>
      <c r="I4007" s="859"/>
    </row>
    <row r="4008" spans="1:9" x14ac:dyDescent="0.25">
      <c r="A4008" s="933">
        <v>92914</v>
      </c>
      <c r="B4008" s="933" t="s">
        <v>3491</v>
      </c>
      <c r="C4008" s="933" t="s">
        <v>156</v>
      </c>
      <c r="D4008" s="934">
        <v>105.2</v>
      </c>
      <c r="E4008" s="290"/>
      <c r="F4008" s="857"/>
      <c r="G4008" s="859"/>
      <c r="H4008" s="859"/>
      <c r="I4008" s="859"/>
    </row>
    <row r="4009" spans="1:9" x14ac:dyDescent="0.25">
      <c r="A4009" s="933">
        <v>92918</v>
      </c>
      <c r="B4009" s="933" t="s">
        <v>3492</v>
      </c>
      <c r="C4009" s="933" t="s">
        <v>156</v>
      </c>
      <c r="D4009" s="934">
        <v>29.42</v>
      </c>
      <c r="E4009" s="290"/>
      <c r="F4009" s="857"/>
      <c r="G4009" s="859"/>
      <c r="H4009" s="859"/>
      <c r="I4009" s="859"/>
    </row>
    <row r="4010" spans="1:9" x14ac:dyDescent="0.25">
      <c r="A4010" s="933">
        <v>92920</v>
      </c>
      <c r="B4010" s="933" t="s">
        <v>3493</v>
      </c>
      <c r="C4010" s="933" t="s">
        <v>156</v>
      </c>
      <c r="D4010" s="934">
        <v>29.6</v>
      </c>
      <c r="E4010" s="290"/>
      <c r="F4010" s="857"/>
      <c r="G4010" s="859"/>
      <c r="H4010" s="859"/>
      <c r="I4010" s="859"/>
    </row>
    <row r="4011" spans="1:9" x14ac:dyDescent="0.25">
      <c r="A4011" s="933">
        <v>92925</v>
      </c>
      <c r="B4011" s="933" t="s">
        <v>3494</v>
      </c>
      <c r="C4011" s="933" t="s">
        <v>156</v>
      </c>
      <c r="D4011" s="934">
        <v>36.1</v>
      </c>
      <c r="E4011" s="290"/>
      <c r="F4011" s="857"/>
      <c r="G4011" s="859"/>
      <c r="H4011" s="859"/>
      <c r="I4011" s="859"/>
    </row>
    <row r="4012" spans="1:9" x14ac:dyDescent="0.25">
      <c r="A4012" s="933">
        <v>92926</v>
      </c>
      <c r="B4012" s="933" t="s">
        <v>3495</v>
      </c>
      <c r="C4012" s="933" t="s">
        <v>156</v>
      </c>
      <c r="D4012" s="934">
        <v>36.090000000000003</v>
      </c>
      <c r="E4012" s="290"/>
      <c r="F4012" s="857"/>
      <c r="G4012" s="859"/>
      <c r="H4012" s="859"/>
      <c r="I4012" s="859"/>
    </row>
    <row r="4013" spans="1:9" x14ac:dyDescent="0.25">
      <c r="A4013" s="933">
        <v>92927</v>
      </c>
      <c r="B4013" s="933" t="s">
        <v>3496</v>
      </c>
      <c r="C4013" s="933" t="s">
        <v>156</v>
      </c>
      <c r="D4013" s="934">
        <v>36.090000000000003</v>
      </c>
      <c r="E4013" s="290"/>
      <c r="F4013" s="857"/>
      <c r="G4013" s="859"/>
      <c r="H4013" s="859"/>
      <c r="I4013" s="859"/>
    </row>
    <row r="4014" spans="1:9" x14ac:dyDescent="0.25">
      <c r="A4014" s="933">
        <v>92928</v>
      </c>
      <c r="B4014" s="933" t="s">
        <v>6284</v>
      </c>
      <c r="C4014" s="933" t="s">
        <v>156</v>
      </c>
      <c r="D4014" s="934">
        <v>41.13</v>
      </c>
      <c r="E4014" s="290"/>
      <c r="F4014" s="857"/>
      <c r="G4014" s="859"/>
      <c r="H4014" s="859"/>
      <c r="I4014" s="859"/>
    </row>
    <row r="4015" spans="1:9" x14ac:dyDescent="0.25">
      <c r="A4015" s="933">
        <v>92929</v>
      </c>
      <c r="B4015" s="933" t="s">
        <v>6285</v>
      </c>
      <c r="C4015" s="933" t="s">
        <v>156</v>
      </c>
      <c r="D4015" s="934">
        <v>41.13</v>
      </c>
      <c r="E4015" s="290"/>
      <c r="F4015" s="857"/>
      <c r="G4015" s="859"/>
      <c r="H4015" s="859"/>
      <c r="I4015" s="859"/>
    </row>
    <row r="4016" spans="1:9" x14ac:dyDescent="0.25">
      <c r="A4016" s="933">
        <v>92930</v>
      </c>
      <c r="B4016" s="933" t="s">
        <v>6286</v>
      </c>
      <c r="C4016" s="933" t="s">
        <v>156</v>
      </c>
      <c r="D4016" s="934">
        <v>41.13</v>
      </c>
      <c r="E4016" s="290"/>
      <c r="F4016" s="857"/>
      <c r="G4016" s="859"/>
      <c r="H4016" s="859"/>
      <c r="I4016" s="859"/>
    </row>
    <row r="4017" spans="1:9" x14ac:dyDescent="0.25">
      <c r="A4017" s="933">
        <v>92931</v>
      </c>
      <c r="B4017" s="933" t="s">
        <v>6287</v>
      </c>
      <c r="C4017" s="933" t="s">
        <v>156</v>
      </c>
      <c r="D4017" s="934">
        <v>54.12</v>
      </c>
      <c r="E4017" s="290"/>
      <c r="F4017" s="857"/>
      <c r="G4017" s="859"/>
      <c r="H4017" s="859"/>
      <c r="I4017" s="859"/>
    </row>
    <row r="4018" spans="1:9" x14ac:dyDescent="0.25">
      <c r="A4018" s="933">
        <v>92932</v>
      </c>
      <c r="B4018" s="933" t="s">
        <v>6288</v>
      </c>
      <c r="C4018" s="933" t="s">
        <v>156</v>
      </c>
      <c r="D4018" s="934">
        <v>54.12</v>
      </c>
      <c r="E4018" s="290"/>
      <c r="F4018" s="857"/>
      <c r="G4018" s="859"/>
      <c r="H4018" s="859"/>
      <c r="I4018" s="859"/>
    </row>
    <row r="4019" spans="1:9" x14ac:dyDescent="0.25">
      <c r="A4019" s="933">
        <v>92933</v>
      </c>
      <c r="B4019" s="933" t="s">
        <v>3497</v>
      </c>
      <c r="C4019" s="933" t="s">
        <v>156</v>
      </c>
      <c r="D4019" s="934">
        <v>54.12</v>
      </c>
      <c r="E4019" s="290"/>
      <c r="F4019" s="857"/>
      <c r="G4019" s="859"/>
      <c r="H4019" s="859"/>
      <c r="I4019" s="859"/>
    </row>
    <row r="4020" spans="1:9" x14ac:dyDescent="0.25">
      <c r="A4020" s="933">
        <v>92934</v>
      </c>
      <c r="B4020" s="933" t="s">
        <v>6289</v>
      </c>
      <c r="C4020" s="933" t="s">
        <v>156</v>
      </c>
      <c r="D4020" s="934">
        <v>78.8</v>
      </c>
      <c r="E4020" s="290"/>
      <c r="F4020" s="857"/>
      <c r="G4020" s="859"/>
      <c r="H4020" s="859"/>
      <c r="I4020" s="859"/>
    </row>
    <row r="4021" spans="1:9" x14ac:dyDescent="0.25">
      <c r="A4021" s="933">
        <v>92935</v>
      </c>
      <c r="B4021" s="933" t="s">
        <v>6290</v>
      </c>
      <c r="C4021" s="933" t="s">
        <v>156</v>
      </c>
      <c r="D4021" s="934">
        <v>78.8</v>
      </c>
      <c r="E4021" s="290"/>
      <c r="F4021" s="857"/>
      <c r="G4021" s="859"/>
      <c r="H4021" s="859"/>
      <c r="I4021" s="859"/>
    </row>
    <row r="4022" spans="1:9" x14ac:dyDescent="0.25">
      <c r="A4022" s="933">
        <v>92936</v>
      </c>
      <c r="B4022" s="933" t="s">
        <v>6291</v>
      </c>
      <c r="C4022" s="933" t="s">
        <v>156</v>
      </c>
      <c r="D4022" s="934">
        <v>108.03</v>
      </c>
      <c r="E4022" s="290"/>
      <c r="F4022" s="857"/>
      <c r="G4022" s="859"/>
      <c r="H4022" s="859"/>
      <c r="I4022" s="859"/>
    </row>
    <row r="4023" spans="1:9" x14ac:dyDescent="0.25">
      <c r="A4023" s="933">
        <v>92937</v>
      </c>
      <c r="B4023" s="933" t="s">
        <v>3498</v>
      </c>
      <c r="C4023" s="933" t="s">
        <v>156</v>
      </c>
      <c r="D4023" s="934">
        <v>108.03</v>
      </c>
      <c r="E4023" s="290"/>
      <c r="F4023" s="857"/>
      <c r="G4023" s="859"/>
      <c r="H4023" s="859"/>
      <c r="I4023" s="859"/>
    </row>
    <row r="4024" spans="1:9" x14ac:dyDescent="0.25">
      <c r="A4024" s="933">
        <v>92938</v>
      </c>
      <c r="B4024" s="933" t="s">
        <v>3499</v>
      </c>
      <c r="C4024" s="933" t="s">
        <v>156</v>
      </c>
      <c r="D4024" s="934">
        <v>21.78</v>
      </c>
      <c r="E4024" s="290"/>
      <c r="F4024" s="857"/>
      <c r="G4024" s="859"/>
      <c r="H4024" s="859"/>
      <c r="I4024" s="859"/>
    </row>
    <row r="4025" spans="1:9" x14ac:dyDescent="0.25">
      <c r="A4025" s="933">
        <v>92939</v>
      </c>
      <c r="B4025" s="933" t="s">
        <v>3500</v>
      </c>
      <c r="C4025" s="933" t="s">
        <v>156</v>
      </c>
      <c r="D4025" s="934">
        <v>21.96</v>
      </c>
      <c r="E4025" s="290"/>
      <c r="F4025" s="857"/>
      <c r="G4025" s="859"/>
      <c r="H4025" s="859"/>
      <c r="I4025" s="859"/>
    </row>
    <row r="4026" spans="1:9" x14ac:dyDescent="0.25">
      <c r="A4026" s="933">
        <v>92940</v>
      </c>
      <c r="B4026" s="933" t="s">
        <v>6292</v>
      </c>
      <c r="C4026" s="933" t="s">
        <v>156</v>
      </c>
      <c r="D4026" s="934">
        <v>27.4</v>
      </c>
      <c r="E4026" s="290"/>
      <c r="F4026" s="857"/>
      <c r="G4026" s="859"/>
      <c r="H4026" s="859"/>
      <c r="I4026" s="859"/>
    </row>
    <row r="4027" spans="1:9" x14ac:dyDescent="0.25">
      <c r="A4027" s="933">
        <v>92941</v>
      </c>
      <c r="B4027" s="933" t="s">
        <v>6293</v>
      </c>
      <c r="C4027" s="933" t="s">
        <v>156</v>
      </c>
      <c r="D4027" s="934">
        <v>27.39</v>
      </c>
      <c r="E4027" s="290"/>
      <c r="F4027" s="857"/>
      <c r="G4027" s="859"/>
      <c r="H4027" s="859"/>
      <c r="I4027" s="859"/>
    </row>
    <row r="4028" spans="1:9" x14ac:dyDescent="0.25">
      <c r="A4028" s="933">
        <v>92942</v>
      </c>
      <c r="B4028" s="933" t="s">
        <v>6294</v>
      </c>
      <c r="C4028" s="933" t="s">
        <v>156</v>
      </c>
      <c r="D4028" s="934">
        <v>27.39</v>
      </c>
      <c r="E4028" s="290"/>
      <c r="F4028" s="857"/>
      <c r="G4028" s="859"/>
      <c r="H4028" s="859"/>
      <c r="I4028" s="859"/>
    </row>
    <row r="4029" spans="1:9" x14ac:dyDescent="0.25">
      <c r="A4029" s="933">
        <v>92943</v>
      </c>
      <c r="B4029" s="933" t="s">
        <v>6295</v>
      </c>
      <c r="C4029" s="933" t="s">
        <v>156</v>
      </c>
      <c r="D4029" s="934">
        <v>31.23</v>
      </c>
      <c r="E4029" s="290"/>
      <c r="F4029" s="857"/>
      <c r="G4029" s="859"/>
      <c r="H4029" s="859"/>
      <c r="I4029" s="859"/>
    </row>
    <row r="4030" spans="1:9" x14ac:dyDescent="0.25">
      <c r="A4030" s="933">
        <v>92944</v>
      </c>
      <c r="B4030" s="933" t="s">
        <v>6296</v>
      </c>
      <c r="C4030" s="933" t="s">
        <v>156</v>
      </c>
      <c r="D4030" s="934">
        <v>31.23</v>
      </c>
      <c r="E4030" s="290"/>
      <c r="F4030" s="857"/>
      <c r="G4030" s="859"/>
      <c r="H4030" s="859"/>
      <c r="I4030" s="859"/>
    </row>
    <row r="4031" spans="1:9" x14ac:dyDescent="0.25">
      <c r="A4031" s="933">
        <v>92945</v>
      </c>
      <c r="B4031" s="933" t="s">
        <v>6297</v>
      </c>
      <c r="C4031" s="933" t="s">
        <v>156</v>
      </c>
      <c r="D4031" s="934">
        <v>31.23</v>
      </c>
      <c r="E4031" s="290"/>
      <c r="F4031" s="857"/>
      <c r="G4031" s="859"/>
      <c r="H4031" s="859"/>
      <c r="I4031" s="859"/>
    </row>
    <row r="4032" spans="1:9" x14ac:dyDescent="0.25">
      <c r="A4032" s="933">
        <v>92946</v>
      </c>
      <c r="B4032" s="933" t="s">
        <v>6298</v>
      </c>
      <c r="C4032" s="933" t="s">
        <v>156</v>
      </c>
      <c r="D4032" s="934">
        <v>42.72</v>
      </c>
      <c r="E4032" s="290"/>
      <c r="F4032" s="857"/>
      <c r="G4032" s="859"/>
      <c r="H4032" s="859"/>
      <c r="I4032" s="859"/>
    </row>
    <row r="4033" spans="1:9" x14ac:dyDescent="0.25">
      <c r="A4033" s="933">
        <v>92947</v>
      </c>
      <c r="B4033" s="933" t="s">
        <v>6299</v>
      </c>
      <c r="C4033" s="933" t="s">
        <v>156</v>
      </c>
      <c r="D4033" s="934">
        <v>42.72</v>
      </c>
      <c r="E4033" s="290"/>
      <c r="F4033" s="857"/>
      <c r="G4033" s="859"/>
      <c r="H4033" s="859"/>
      <c r="I4033" s="859"/>
    </row>
    <row r="4034" spans="1:9" x14ac:dyDescent="0.25">
      <c r="A4034" s="933">
        <v>92948</v>
      </c>
      <c r="B4034" s="933" t="s">
        <v>3501</v>
      </c>
      <c r="C4034" s="933" t="s">
        <v>156</v>
      </c>
      <c r="D4034" s="934">
        <v>42.72</v>
      </c>
      <c r="E4034" s="290"/>
      <c r="F4034" s="857"/>
      <c r="G4034" s="859"/>
      <c r="H4034" s="859"/>
      <c r="I4034" s="859"/>
    </row>
    <row r="4035" spans="1:9" x14ac:dyDescent="0.25">
      <c r="A4035" s="933">
        <v>92949</v>
      </c>
      <c r="B4035" s="933" t="s">
        <v>6300</v>
      </c>
      <c r="C4035" s="933" t="s">
        <v>156</v>
      </c>
      <c r="D4035" s="934">
        <v>65.14</v>
      </c>
      <c r="E4035" s="290"/>
      <c r="F4035" s="857"/>
      <c r="G4035" s="859"/>
      <c r="H4035" s="859"/>
      <c r="I4035" s="859"/>
    </row>
    <row r="4036" spans="1:9" x14ac:dyDescent="0.25">
      <c r="A4036" s="933">
        <v>92950</v>
      </c>
      <c r="B4036" s="933" t="s">
        <v>3502</v>
      </c>
      <c r="C4036" s="933" t="s">
        <v>156</v>
      </c>
      <c r="D4036" s="934">
        <v>65.14</v>
      </c>
      <c r="E4036" s="290"/>
      <c r="F4036" s="857"/>
      <c r="G4036" s="859"/>
      <c r="H4036" s="859"/>
      <c r="I4036" s="859"/>
    </row>
    <row r="4037" spans="1:9" x14ac:dyDescent="0.25">
      <c r="A4037" s="933">
        <v>92951</v>
      </c>
      <c r="B4037" s="933" t="s">
        <v>6301</v>
      </c>
      <c r="C4037" s="933" t="s">
        <v>156</v>
      </c>
      <c r="D4037" s="934">
        <v>92.15</v>
      </c>
      <c r="E4037" s="290"/>
      <c r="F4037" s="857"/>
      <c r="G4037" s="859"/>
      <c r="H4037" s="859"/>
      <c r="I4037" s="859"/>
    </row>
    <row r="4038" spans="1:9" x14ac:dyDescent="0.25">
      <c r="A4038" s="933">
        <v>92952</v>
      </c>
      <c r="B4038" s="933" t="s">
        <v>3503</v>
      </c>
      <c r="C4038" s="933" t="s">
        <v>156</v>
      </c>
      <c r="D4038" s="934">
        <v>92.15</v>
      </c>
      <c r="E4038" s="290"/>
      <c r="F4038" s="857"/>
      <c r="G4038" s="859"/>
      <c r="H4038" s="859"/>
      <c r="I4038" s="859"/>
    </row>
    <row r="4039" spans="1:9" x14ac:dyDescent="0.25">
      <c r="A4039" s="933">
        <v>92953</v>
      </c>
      <c r="B4039" s="933" t="s">
        <v>3504</v>
      </c>
      <c r="C4039" s="933" t="s">
        <v>156</v>
      </c>
      <c r="D4039" s="934">
        <v>18.98</v>
      </c>
      <c r="E4039" s="290"/>
      <c r="F4039" s="857"/>
      <c r="G4039" s="859"/>
      <c r="H4039" s="859"/>
      <c r="I4039" s="859"/>
    </row>
    <row r="4040" spans="1:9" x14ac:dyDescent="0.25">
      <c r="A4040" s="933">
        <v>93050</v>
      </c>
      <c r="B4040" s="933" t="s">
        <v>6302</v>
      </c>
      <c r="C4040" s="933" t="s">
        <v>156</v>
      </c>
      <c r="D4040" s="934">
        <v>7.25</v>
      </c>
      <c r="E4040" s="290"/>
      <c r="F4040" s="857"/>
      <c r="G4040" s="859"/>
      <c r="H4040" s="859"/>
      <c r="I4040" s="859"/>
    </row>
    <row r="4041" spans="1:9" x14ac:dyDescent="0.25">
      <c r="A4041" s="933">
        <v>93051</v>
      </c>
      <c r="B4041" s="933" t="s">
        <v>6303</v>
      </c>
      <c r="C4041" s="933" t="s">
        <v>156</v>
      </c>
      <c r="D4041" s="934">
        <v>6.76</v>
      </c>
      <c r="E4041" s="290"/>
      <c r="F4041" s="857"/>
      <c r="G4041" s="859"/>
      <c r="H4041" s="859"/>
      <c r="I4041" s="859"/>
    </row>
    <row r="4042" spans="1:9" x14ac:dyDescent="0.25">
      <c r="A4042" s="933">
        <v>93052</v>
      </c>
      <c r="B4042" s="933" t="s">
        <v>6304</v>
      </c>
      <c r="C4042" s="933" t="s">
        <v>156</v>
      </c>
      <c r="D4042" s="934">
        <v>281.43</v>
      </c>
      <c r="E4042" s="290"/>
      <c r="F4042" s="857"/>
      <c r="G4042" s="859"/>
      <c r="H4042" s="859"/>
      <c r="I4042" s="859"/>
    </row>
    <row r="4043" spans="1:9" x14ac:dyDescent="0.25">
      <c r="A4043" s="933">
        <v>93054</v>
      </c>
      <c r="B4043" s="933" t="s">
        <v>6305</v>
      </c>
      <c r="C4043" s="933" t="s">
        <v>156</v>
      </c>
      <c r="D4043" s="934">
        <v>12.97</v>
      </c>
      <c r="E4043" s="290"/>
      <c r="F4043" s="857"/>
      <c r="G4043" s="859"/>
      <c r="H4043" s="859"/>
      <c r="I4043" s="859"/>
    </row>
    <row r="4044" spans="1:9" x14ac:dyDescent="0.25">
      <c r="A4044" s="933">
        <v>93055</v>
      </c>
      <c r="B4044" s="933" t="s">
        <v>6306</v>
      </c>
      <c r="C4044" s="933" t="s">
        <v>156</v>
      </c>
      <c r="D4044" s="934">
        <v>25.41</v>
      </c>
      <c r="E4044" s="290"/>
      <c r="F4044" s="857"/>
      <c r="G4044" s="859"/>
      <c r="H4044" s="859"/>
      <c r="I4044" s="859"/>
    </row>
    <row r="4045" spans="1:9" x14ac:dyDescent="0.25">
      <c r="A4045" s="933">
        <v>93056</v>
      </c>
      <c r="B4045" s="933" t="s">
        <v>6307</v>
      </c>
      <c r="C4045" s="933" t="s">
        <v>156</v>
      </c>
      <c r="D4045" s="934">
        <v>10.32</v>
      </c>
      <c r="E4045" s="290"/>
      <c r="F4045" s="857"/>
      <c r="G4045" s="859"/>
      <c r="H4045" s="859"/>
      <c r="I4045" s="859"/>
    </row>
    <row r="4046" spans="1:9" x14ac:dyDescent="0.25">
      <c r="A4046" s="933">
        <v>93057</v>
      </c>
      <c r="B4046" s="933" t="s">
        <v>6308</v>
      </c>
      <c r="C4046" s="933" t="s">
        <v>156</v>
      </c>
      <c r="D4046" s="934">
        <v>9.16</v>
      </c>
      <c r="E4046" s="290"/>
      <c r="F4046" s="857"/>
      <c r="G4046" s="859"/>
      <c r="H4046" s="859"/>
      <c r="I4046" s="859"/>
    </row>
    <row r="4047" spans="1:9" x14ac:dyDescent="0.25">
      <c r="A4047" s="933">
        <v>93058</v>
      </c>
      <c r="B4047" s="933" t="s">
        <v>6309</v>
      </c>
      <c r="C4047" s="933" t="s">
        <v>156</v>
      </c>
      <c r="D4047" s="934">
        <v>309.56</v>
      </c>
      <c r="E4047" s="290"/>
      <c r="F4047" s="857"/>
      <c r="G4047" s="859"/>
      <c r="H4047" s="859"/>
      <c r="I4047" s="859"/>
    </row>
    <row r="4048" spans="1:9" x14ac:dyDescent="0.25">
      <c r="A4048" s="933">
        <v>93059</v>
      </c>
      <c r="B4048" s="933" t="s">
        <v>6310</v>
      </c>
      <c r="C4048" s="933" t="s">
        <v>156</v>
      </c>
      <c r="D4048" s="934">
        <v>17.61</v>
      </c>
      <c r="E4048" s="290"/>
      <c r="F4048" s="857"/>
      <c r="G4048" s="859"/>
      <c r="H4048" s="859"/>
      <c r="I4048" s="859"/>
    </row>
    <row r="4049" spans="1:9" x14ac:dyDescent="0.25">
      <c r="A4049" s="933">
        <v>93060</v>
      </c>
      <c r="B4049" s="933" t="s">
        <v>6311</v>
      </c>
      <c r="C4049" s="933" t="s">
        <v>156</v>
      </c>
      <c r="D4049" s="934">
        <v>43.71</v>
      </c>
      <c r="E4049" s="290"/>
      <c r="F4049" s="857"/>
      <c r="G4049" s="859"/>
      <c r="H4049" s="859"/>
      <c r="I4049" s="859"/>
    </row>
    <row r="4050" spans="1:9" x14ac:dyDescent="0.25">
      <c r="A4050" s="933">
        <v>93061</v>
      </c>
      <c r="B4050" s="933" t="s">
        <v>6312</v>
      </c>
      <c r="C4050" s="933" t="s">
        <v>156</v>
      </c>
      <c r="D4050" s="934">
        <v>18.52</v>
      </c>
      <c r="E4050" s="290"/>
      <c r="F4050" s="857"/>
      <c r="G4050" s="859"/>
      <c r="H4050" s="859"/>
      <c r="I4050" s="859"/>
    </row>
    <row r="4051" spans="1:9" x14ac:dyDescent="0.25">
      <c r="A4051" s="933">
        <v>93062</v>
      </c>
      <c r="B4051" s="933" t="s">
        <v>6313</v>
      </c>
      <c r="C4051" s="933" t="s">
        <v>156</v>
      </c>
      <c r="D4051" s="934">
        <v>16.260000000000002</v>
      </c>
      <c r="E4051" s="290"/>
      <c r="F4051" s="857"/>
      <c r="G4051" s="859"/>
      <c r="H4051" s="859"/>
      <c r="I4051" s="859"/>
    </row>
    <row r="4052" spans="1:9" x14ac:dyDescent="0.25">
      <c r="A4052" s="933">
        <v>93063</v>
      </c>
      <c r="B4052" s="933" t="s">
        <v>6314</v>
      </c>
      <c r="C4052" s="933" t="s">
        <v>156</v>
      </c>
      <c r="D4052" s="934">
        <v>354.61</v>
      </c>
      <c r="E4052" s="290"/>
      <c r="F4052" s="857"/>
      <c r="G4052" s="859"/>
      <c r="H4052" s="859"/>
      <c r="I4052" s="859"/>
    </row>
    <row r="4053" spans="1:9" x14ac:dyDescent="0.25">
      <c r="A4053" s="933">
        <v>93064</v>
      </c>
      <c r="B4053" s="933" t="s">
        <v>6315</v>
      </c>
      <c r="C4053" s="933" t="s">
        <v>156</v>
      </c>
      <c r="D4053" s="934">
        <v>28.05</v>
      </c>
      <c r="E4053" s="290"/>
      <c r="F4053" s="857"/>
      <c r="G4053" s="859"/>
      <c r="H4053" s="859"/>
      <c r="I4053" s="859"/>
    </row>
    <row r="4054" spans="1:9" x14ac:dyDescent="0.25">
      <c r="A4054" s="933">
        <v>93065</v>
      </c>
      <c r="B4054" s="933" t="s">
        <v>6316</v>
      </c>
      <c r="C4054" s="933" t="s">
        <v>156</v>
      </c>
      <c r="D4054" s="934">
        <v>26.38</v>
      </c>
      <c r="E4054" s="290"/>
      <c r="F4054" s="857"/>
      <c r="G4054" s="859"/>
      <c r="H4054" s="859"/>
      <c r="I4054" s="859"/>
    </row>
    <row r="4055" spans="1:9" x14ac:dyDescent="0.25">
      <c r="A4055" s="933">
        <v>93066</v>
      </c>
      <c r="B4055" s="933" t="s">
        <v>6317</v>
      </c>
      <c r="C4055" s="933" t="s">
        <v>156</v>
      </c>
      <c r="D4055" s="934">
        <v>445</v>
      </c>
      <c r="E4055" s="290"/>
      <c r="F4055" s="857"/>
      <c r="G4055" s="859"/>
      <c r="H4055" s="859"/>
      <c r="I4055" s="859"/>
    </row>
    <row r="4056" spans="1:9" x14ac:dyDescent="0.25">
      <c r="A4056" s="933">
        <v>93067</v>
      </c>
      <c r="B4056" s="933" t="s">
        <v>6318</v>
      </c>
      <c r="C4056" s="933" t="s">
        <v>156</v>
      </c>
      <c r="D4056" s="934">
        <v>41.17</v>
      </c>
      <c r="E4056" s="290"/>
      <c r="F4056" s="857"/>
      <c r="G4056" s="859"/>
      <c r="H4056" s="859"/>
      <c r="I4056" s="859"/>
    </row>
    <row r="4057" spans="1:9" x14ac:dyDescent="0.25">
      <c r="A4057" s="933">
        <v>93068</v>
      </c>
      <c r="B4057" s="933" t="s">
        <v>6319</v>
      </c>
      <c r="C4057" s="933" t="s">
        <v>156</v>
      </c>
      <c r="D4057" s="934">
        <v>36.28</v>
      </c>
      <c r="E4057" s="290"/>
      <c r="F4057" s="857"/>
      <c r="G4057" s="859"/>
      <c r="H4057" s="859"/>
      <c r="I4057" s="859"/>
    </row>
    <row r="4058" spans="1:9" x14ac:dyDescent="0.25">
      <c r="A4058" s="933">
        <v>93069</v>
      </c>
      <c r="B4058" s="933" t="s">
        <v>6320</v>
      </c>
      <c r="C4058" s="933" t="s">
        <v>156</v>
      </c>
      <c r="D4058" s="934">
        <v>616.47</v>
      </c>
      <c r="E4058" s="290"/>
      <c r="F4058" s="857"/>
      <c r="G4058" s="859"/>
      <c r="H4058" s="859"/>
      <c r="I4058" s="859"/>
    </row>
    <row r="4059" spans="1:9" x14ac:dyDescent="0.25">
      <c r="A4059" s="933">
        <v>93070</v>
      </c>
      <c r="B4059" s="933" t="s">
        <v>6321</v>
      </c>
      <c r="C4059" s="933" t="s">
        <v>156</v>
      </c>
      <c r="D4059" s="934">
        <v>101.22</v>
      </c>
      <c r="E4059" s="290"/>
      <c r="F4059" s="857"/>
      <c r="G4059" s="859"/>
      <c r="H4059" s="859"/>
      <c r="I4059" s="859"/>
    </row>
    <row r="4060" spans="1:9" x14ac:dyDescent="0.25">
      <c r="A4060" s="933">
        <v>93071</v>
      </c>
      <c r="B4060" s="933" t="s">
        <v>6322</v>
      </c>
      <c r="C4060" s="933" t="s">
        <v>156</v>
      </c>
      <c r="D4060" s="934">
        <v>94.16</v>
      </c>
      <c r="E4060" s="290"/>
      <c r="F4060" s="857"/>
      <c r="G4060" s="859"/>
      <c r="H4060" s="859"/>
      <c r="I4060" s="859"/>
    </row>
    <row r="4061" spans="1:9" x14ac:dyDescent="0.25">
      <c r="A4061" s="933">
        <v>93072</v>
      </c>
      <c r="B4061" s="933" t="s">
        <v>6323</v>
      </c>
      <c r="C4061" s="933" t="s">
        <v>156</v>
      </c>
      <c r="D4061" s="934">
        <v>813.1</v>
      </c>
      <c r="E4061" s="290"/>
      <c r="F4061" s="857"/>
      <c r="G4061" s="859"/>
      <c r="H4061" s="859"/>
      <c r="I4061" s="859"/>
    </row>
    <row r="4062" spans="1:9" x14ac:dyDescent="0.25">
      <c r="A4062" s="933">
        <v>93073</v>
      </c>
      <c r="B4062" s="933" t="s">
        <v>6324</v>
      </c>
      <c r="C4062" s="933" t="s">
        <v>156</v>
      </c>
      <c r="D4062" s="934">
        <v>46.63</v>
      </c>
      <c r="E4062" s="290"/>
      <c r="F4062" s="857"/>
      <c r="G4062" s="859"/>
      <c r="H4062" s="859"/>
      <c r="I4062" s="859"/>
    </row>
    <row r="4063" spans="1:9" x14ac:dyDescent="0.25">
      <c r="A4063" s="933">
        <v>93074</v>
      </c>
      <c r="B4063" s="933" t="s">
        <v>6325</v>
      </c>
      <c r="C4063" s="933" t="s">
        <v>156</v>
      </c>
      <c r="D4063" s="934">
        <v>8.9</v>
      </c>
      <c r="E4063" s="290"/>
      <c r="F4063" s="857"/>
      <c r="G4063" s="859"/>
      <c r="H4063" s="859"/>
      <c r="I4063" s="859"/>
    </row>
    <row r="4064" spans="1:9" x14ac:dyDescent="0.25">
      <c r="A4064" s="933">
        <v>93075</v>
      </c>
      <c r="B4064" s="933" t="s">
        <v>6326</v>
      </c>
      <c r="C4064" s="933" t="s">
        <v>156</v>
      </c>
      <c r="D4064" s="934">
        <v>13.55</v>
      </c>
      <c r="E4064" s="290"/>
      <c r="F4064" s="857"/>
      <c r="G4064" s="859"/>
      <c r="H4064" s="859"/>
      <c r="I4064" s="859"/>
    </row>
    <row r="4065" spans="1:9" x14ac:dyDescent="0.25">
      <c r="A4065" s="933">
        <v>93076</v>
      </c>
      <c r="B4065" s="933" t="s">
        <v>6327</v>
      </c>
      <c r="C4065" s="933" t="s">
        <v>156</v>
      </c>
      <c r="D4065" s="934">
        <v>13.51</v>
      </c>
      <c r="E4065" s="290"/>
      <c r="F4065" s="857"/>
      <c r="G4065" s="859"/>
      <c r="H4065" s="859"/>
      <c r="I4065" s="859"/>
    </row>
    <row r="4066" spans="1:9" x14ac:dyDescent="0.25">
      <c r="A4066" s="933">
        <v>93077</v>
      </c>
      <c r="B4066" s="933" t="s">
        <v>6328</v>
      </c>
      <c r="C4066" s="933" t="s">
        <v>156</v>
      </c>
      <c r="D4066" s="934">
        <v>18.739999999999998</v>
      </c>
      <c r="E4066" s="290"/>
      <c r="F4066" s="857"/>
      <c r="G4066" s="859"/>
      <c r="H4066" s="859"/>
      <c r="I4066" s="859"/>
    </row>
    <row r="4067" spans="1:9" x14ac:dyDescent="0.25">
      <c r="A4067" s="933">
        <v>93078</v>
      </c>
      <c r="B4067" s="933" t="s">
        <v>6329</v>
      </c>
      <c r="C4067" s="933" t="s">
        <v>156</v>
      </c>
      <c r="D4067" s="934">
        <v>20.11</v>
      </c>
      <c r="E4067" s="290"/>
      <c r="F4067" s="857"/>
      <c r="G4067" s="859"/>
      <c r="H4067" s="859"/>
      <c r="I4067" s="859"/>
    </row>
    <row r="4068" spans="1:9" x14ac:dyDescent="0.25">
      <c r="A4068" s="933">
        <v>93079</v>
      </c>
      <c r="B4068" s="933" t="s">
        <v>6330</v>
      </c>
      <c r="C4068" s="933" t="s">
        <v>156</v>
      </c>
      <c r="D4068" s="934">
        <v>18.25</v>
      </c>
      <c r="E4068" s="290"/>
      <c r="F4068" s="857"/>
      <c r="G4068" s="859"/>
      <c r="H4068" s="859"/>
      <c r="I4068" s="859"/>
    </row>
    <row r="4069" spans="1:9" x14ac:dyDescent="0.25">
      <c r="A4069" s="933">
        <v>93080</v>
      </c>
      <c r="B4069" s="933" t="s">
        <v>6331</v>
      </c>
      <c r="C4069" s="933" t="s">
        <v>156</v>
      </c>
      <c r="D4069" s="934">
        <v>5.84</v>
      </c>
      <c r="E4069" s="290"/>
      <c r="F4069" s="857"/>
      <c r="G4069" s="859"/>
      <c r="H4069" s="859"/>
      <c r="I4069" s="859"/>
    </row>
    <row r="4070" spans="1:9" x14ac:dyDescent="0.25">
      <c r="A4070" s="933">
        <v>93081</v>
      </c>
      <c r="B4070" s="933" t="s">
        <v>6332</v>
      </c>
      <c r="C4070" s="933" t="s">
        <v>156</v>
      </c>
      <c r="D4070" s="934">
        <v>11.75</v>
      </c>
      <c r="E4070" s="290"/>
      <c r="F4070" s="857"/>
      <c r="G4070" s="859"/>
      <c r="H4070" s="859"/>
      <c r="I4070" s="859"/>
    </row>
    <row r="4071" spans="1:9" x14ac:dyDescent="0.25">
      <c r="A4071" s="933">
        <v>93082</v>
      </c>
      <c r="B4071" s="933" t="s">
        <v>6333</v>
      </c>
      <c r="C4071" s="933" t="s">
        <v>156</v>
      </c>
      <c r="D4071" s="934">
        <v>14.1</v>
      </c>
      <c r="E4071" s="290"/>
      <c r="F4071" s="857"/>
      <c r="G4071" s="859"/>
      <c r="H4071" s="859"/>
      <c r="I4071" s="859"/>
    </row>
    <row r="4072" spans="1:9" x14ac:dyDescent="0.25">
      <c r="A4072" s="933">
        <v>93083</v>
      </c>
      <c r="B4072" s="933" t="s">
        <v>6334</v>
      </c>
      <c r="C4072" s="933" t="s">
        <v>156</v>
      </c>
      <c r="D4072" s="934">
        <v>243.83</v>
      </c>
      <c r="E4072" s="290"/>
      <c r="F4072" s="857"/>
      <c r="G4072" s="859"/>
      <c r="H4072" s="859"/>
      <c r="I4072" s="859"/>
    </row>
    <row r="4073" spans="1:9" x14ac:dyDescent="0.25">
      <c r="A4073" s="933">
        <v>93084</v>
      </c>
      <c r="B4073" s="933" t="s">
        <v>6335</v>
      </c>
      <c r="C4073" s="933" t="s">
        <v>156</v>
      </c>
      <c r="D4073" s="934">
        <v>8.9700000000000006</v>
      </c>
      <c r="E4073" s="290"/>
      <c r="F4073" s="857"/>
      <c r="G4073" s="859"/>
      <c r="H4073" s="859"/>
      <c r="I4073" s="859"/>
    </row>
    <row r="4074" spans="1:9" x14ac:dyDescent="0.25">
      <c r="A4074" s="933">
        <v>93085</v>
      </c>
      <c r="B4074" s="933" t="s">
        <v>6336</v>
      </c>
      <c r="C4074" s="933" t="s">
        <v>156</v>
      </c>
      <c r="D4074" s="934">
        <v>8.48</v>
      </c>
      <c r="E4074" s="290"/>
      <c r="F4074" s="857"/>
      <c r="G4074" s="859"/>
      <c r="H4074" s="859"/>
      <c r="I4074" s="859"/>
    </row>
    <row r="4075" spans="1:9" x14ac:dyDescent="0.25">
      <c r="A4075" s="933">
        <v>93086</v>
      </c>
      <c r="B4075" s="933" t="s">
        <v>6337</v>
      </c>
      <c r="C4075" s="933" t="s">
        <v>156</v>
      </c>
      <c r="D4075" s="934">
        <v>283.14999999999998</v>
      </c>
      <c r="E4075" s="290"/>
      <c r="F4075" s="857"/>
      <c r="G4075" s="859"/>
      <c r="H4075" s="859"/>
      <c r="I4075" s="859"/>
    </row>
    <row r="4076" spans="1:9" x14ac:dyDescent="0.25">
      <c r="A4076" s="933">
        <v>93087</v>
      </c>
      <c r="B4076" s="933" t="s">
        <v>6338</v>
      </c>
      <c r="C4076" s="933" t="s">
        <v>156</v>
      </c>
      <c r="D4076" s="934">
        <v>12.86</v>
      </c>
      <c r="E4076" s="290"/>
      <c r="F4076" s="857"/>
      <c r="G4076" s="859"/>
      <c r="H4076" s="859"/>
      <c r="I4076" s="859"/>
    </row>
    <row r="4077" spans="1:9" x14ac:dyDescent="0.25">
      <c r="A4077" s="933">
        <v>93088</v>
      </c>
      <c r="B4077" s="933" t="s">
        <v>6339</v>
      </c>
      <c r="C4077" s="933" t="s">
        <v>156</v>
      </c>
      <c r="D4077" s="934">
        <v>14.81</v>
      </c>
      <c r="E4077" s="290"/>
      <c r="F4077" s="857"/>
      <c r="G4077" s="859"/>
      <c r="H4077" s="859"/>
      <c r="I4077" s="859"/>
    </row>
    <row r="4078" spans="1:9" x14ac:dyDescent="0.25">
      <c r="A4078" s="933">
        <v>93089</v>
      </c>
      <c r="B4078" s="933" t="s">
        <v>6340</v>
      </c>
      <c r="C4078" s="933" t="s">
        <v>156</v>
      </c>
      <c r="D4078" s="934">
        <v>27.13</v>
      </c>
      <c r="E4078" s="290"/>
      <c r="F4078" s="857"/>
      <c r="G4078" s="859"/>
      <c r="H4078" s="859"/>
      <c r="I4078" s="859"/>
    </row>
    <row r="4079" spans="1:9" x14ac:dyDescent="0.25">
      <c r="A4079" s="933">
        <v>93090</v>
      </c>
      <c r="B4079" s="933" t="s">
        <v>6341</v>
      </c>
      <c r="C4079" s="933" t="s">
        <v>156</v>
      </c>
      <c r="D4079" s="934">
        <v>12.04</v>
      </c>
      <c r="E4079" s="290"/>
      <c r="F4079" s="857"/>
      <c r="G4079" s="859"/>
      <c r="H4079" s="859"/>
      <c r="I4079" s="859"/>
    </row>
    <row r="4080" spans="1:9" x14ac:dyDescent="0.25">
      <c r="A4080" s="933">
        <v>93091</v>
      </c>
      <c r="B4080" s="933" t="s">
        <v>6342</v>
      </c>
      <c r="C4080" s="933" t="s">
        <v>156</v>
      </c>
      <c r="D4080" s="934">
        <v>10.88</v>
      </c>
      <c r="E4080" s="290"/>
      <c r="F4080" s="857"/>
      <c r="G4080" s="859"/>
      <c r="H4080" s="859"/>
      <c r="I4080" s="859"/>
    </row>
    <row r="4081" spans="1:9" x14ac:dyDescent="0.25">
      <c r="A4081" s="933">
        <v>93092</v>
      </c>
      <c r="B4081" s="933" t="s">
        <v>6343</v>
      </c>
      <c r="C4081" s="933" t="s">
        <v>156</v>
      </c>
      <c r="D4081" s="934">
        <v>311.27999999999997</v>
      </c>
      <c r="E4081" s="290"/>
      <c r="F4081" s="857"/>
      <c r="G4081" s="859"/>
      <c r="H4081" s="859"/>
      <c r="I4081" s="859"/>
    </row>
    <row r="4082" spans="1:9" x14ac:dyDescent="0.25">
      <c r="A4082" s="933">
        <v>93093</v>
      </c>
      <c r="B4082" s="933" t="s">
        <v>6344</v>
      </c>
      <c r="C4082" s="933" t="s">
        <v>156</v>
      </c>
      <c r="D4082" s="934">
        <v>19.329999999999998</v>
      </c>
      <c r="E4082" s="290"/>
      <c r="F4082" s="857"/>
      <c r="G4082" s="859"/>
      <c r="H4082" s="859"/>
      <c r="I4082" s="859"/>
    </row>
    <row r="4083" spans="1:9" x14ac:dyDescent="0.25">
      <c r="A4083" s="933">
        <v>93094</v>
      </c>
      <c r="B4083" s="933" t="s">
        <v>6345</v>
      </c>
      <c r="C4083" s="933" t="s">
        <v>156</v>
      </c>
      <c r="D4083" s="934">
        <v>45.43</v>
      </c>
      <c r="E4083" s="290"/>
      <c r="F4083" s="857"/>
      <c r="G4083" s="859"/>
      <c r="H4083" s="859"/>
      <c r="I4083" s="859"/>
    </row>
    <row r="4084" spans="1:9" x14ac:dyDescent="0.25">
      <c r="A4084" s="933">
        <v>93095</v>
      </c>
      <c r="B4084" s="933" t="s">
        <v>6346</v>
      </c>
      <c r="C4084" s="933" t="s">
        <v>156</v>
      </c>
      <c r="D4084" s="934">
        <v>35.590000000000003</v>
      </c>
      <c r="E4084" s="290"/>
      <c r="F4084" s="857"/>
      <c r="G4084" s="859"/>
      <c r="H4084" s="859"/>
      <c r="I4084" s="859"/>
    </row>
    <row r="4085" spans="1:9" x14ac:dyDescent="0.25">
      <c r="A4085" s="933">
        <v>93096</v>
      </c>
      <c r="B4085" s="933" t="s">
        <v>6347</v>
      </c>
      <c r="C4085" s="933" t="s">
        <v>156</v>
      </c>
      <c r="D4085" s="934">
        <v>50.01</v>
      </c>
      <c r="E4085" s="290"/>
      <c r="F4085" s="857"/>
      <c r="G4085" s="859"/>
      <c r="H4085" s="859"/>
      <c r="I4085" s="859"/>
    </row>
    <row r="4086" spans="1:9" x14ac:dyDescent="0.25">
      <c r="A4086" s="933">
        <v>93097</v>
      </c>
      <c r="B4086" s="933" t="s">
        <v>6348</v>
      </c>
      <c r="C4086" s="933" t="s">
        <v>156</v>
      </c>
      <c r="D4086" s="934">
        <v>9.1</v>
      </c>
      <c r="E4086" s="290"/>
      <c r="F4086" s="857"/>
      <c r="G4086" s="859"/>
      <c r="H4086" s="859"/>
      <c r="I4086" s="859"/>
    </row>
    <row r="4087" spans="1:9" x14ac:dyDescent="0.25">
      <c r="A4087" s="933">
        <v>93098</v>
      </c>
      <c r="B4087" s="933" t="s">
        <v>6349</v>
      </c>
      <c r="C4087" s="933" t="s">
        <v>156</v>
      </c>
      <c r="D4087" s="934">
        <v>13.75</v>
      </c>
      <c r="E4087" s="290"/>
      <c r="F4087" s="857"/>
      <c r="G4087" s="859"/>
      <c r="H4087" s="859"/>
      <c r="I4087" s="859"/>
    </row>
    <row r="4088" spans="1:9" x14ac:dyDescent="0.25">
      <c r="A4088" s="933">
        <v>93099</v>
      </c>
      <c r="B4088" s="933" t="s">
        <v>6350</v>
      </c>
      <c r="C4088" s="933" t="s">
        <v>156</v>
      </c>
      <c r="D4088" s="934">
        <v>15.84</v>
      </c>
      <c r="E4088" s="290"/>
      <c r="F4088" s="857"/>
      <c r="G4088" s="859"/>
      <c r="H4088" s="859"/>
      <c r="I4088" s="859"/>
    </row>
    <row r="4089" spans="1:9" x14ac:dyDescent="0.25">
      <c r="A4089" s="933">
        <v>93100</v>
      </c>
      <c r="B4089" s="933" t="s">
        <v>6351</v>
      </c>
      <c r="C4089" s="933" t="s">
        <v>156</v>
      </c>
      <c r="D4089" s="934">
        <v>21.07</v>
      </c>
      <c r="E4089" s="290"/>
      <c r="F4089" s="857"/>
      <c r="G4089" s="859"/>
      <c r="H4089" s="859"/>
      <c r="I4089" s="859"/>
    </row>
    <row r="4090" spans="1:9" x14ac:dyDescent="0.25">
      <c r="A4090" s="933">
        <v>93101</v>
      </c>
      <c r="B4090" s="933" t="s">
        <v>6352</v>
      </c>
      <c r="C4090" s="933" t="s">
        <v>156</v>
      </c>
      <c r="D4090" s="934">
        <v>22.44</v>
      </c>
      <c r="E4090" s="290"/>
      <c r="F4090" s="857"/>
      <c r="G4090" s="859"/>
      <c r="H4090" s="859"/>
      <c r="I4090" s="859"/>
    </row>
    <row r="4091" spans="1:9" x14ac:dyDescent="0.25">
      <c r="A4091" s="933">
        <v>93102</v>
      </c>
      <c r="B4091" s="933" t="s">
        <v>6353</v>
      </c>
      <c r="C4091" s="933" t="s">
        <v>156</v>
      </c>
      <c r="D4091" s="934">
        <v>20.37</v>
      </c>
      <c r="E4091" s="290"/>
      <c r="F4091" s="857"/>
      <c r="G4091" s="859"/>
      <c r="H4091" s="859"/>
      <c r="I4091" s="859"/>
    </row>
    <row r="4092" spans="1:9" x14ac:dyDescent="0.25">
      <c r="A4092" s="933">
        <v>93103</v>
      </c>
      <c r="B4092" s="933" t="s">
        <v>6354</v>
      </c>
      <c r="C4092" s="933" t="s">
        <v>156</v>
      </c>
      <c r="D4092" s="934">
        <v>6.01</v>
      </c>
      <c r="E4092" s="290"/>
      <c r="F4092" s="857"/>
      <c r="G4092" s="859"/>
      <c r="H4092" s="859"/>
      <c r="I4092" s="859"/>
    </row>
    <row r="4093" spans="1:9" x14ac:dyDescent="0.25">
      <c r="A4093" s="933">
        <v>93104</v>
      </c>
      <c r="B4093" s="933" t="s">
        <v>6355</v>
      </c>
      <c r="C4093" s="933" t="s">
        <v>156</v>
      </c>
      <c r="D4093" s="934">
        <v>11.92</v>
      </c>
      <c r="E4093" s="290"/>
      <c r="F4093" s="857"/>
      <c r="G4093" s="859"/>
      <c r="H4093" s="859"/>
      <c r="I4093" s="859"/>
    </row>
    <row r="4094" spans="1:9" x14ac:dyDescent="0.25">
      <c r="A4094" s="933">
        <v>93105</v>
      </c>
      <c r="B4094" s="933" t="s">
        <v>6356</v>
      </c>
      <c r="C4094" s="933" t="s">
        <v>156</v>
      </c>
      <c r="D4094" s="934">
        <v>14.27</v>
      </c>
      <c r="E4094" s="290"/>
      <c r="F4094" s="857"/>
      <c r="G4094" s="859"/>
      <c r="H4094" s="859"/>
      <c r="I4094" s="859"/>
    </row>
    <row r="4095" spans="1:9" x14ac:dyDescent="0.25">
      <c r="A4095" s="933">
        <v>93106</v>
      </c>
      <c r="B4095" s="933" t="s">
        <v>6357</v>
      </c>
      <c r="C4095" s="933" t="s">
        <v>156</v>
      </c>
      <c r="D4095" s="934">
        <v>244</v>
      </c>
      <c r="E4095" s="290"/>
      <c r="F4095" s="857"/>
      <c r="G4095" s="859"/>
      <c r="H4095" s="859"/>
      <c r="I4095" s="859"/>
    </row>
    <row r="4096" spans="1:9" x14ac:dyDescent="0.25">
      <c r="A4096" s="933">
        <v>93107</v>
      </c>
      <c r="B4096" s="933" t="s">
        <v>6358</v>
      </c>
      <c r="C4096" s="933" t="s">
        <v>156</v>
      </c>
      <c r="D4096" s="934">
        <v>10.5</v>
      </c>
      <c r="E4096" s="290"/>
      <c r="F4096" s="857"/>
      <c r="G4096" s="859"/>
      <c r="H4096" s="859"/>
      <c r="I4096" s="859"/>
    </row>
    <row r="4097" spans="1:9" x14ac:dyDescent="0.25">
      <c r="A4097" s="933">
        <v>93108</v>
      </c>
      <c r="B4097" s="933" t="s">
        <v>6359</v>
      </c>
      <c r="C4097" s="933" t="s">
        <v>156</v>
      </c>
      <c r="D4097" s="934">
        <v>10.01</v>
      </c>
      <c r="E4097" s="290"/>
      <c r="F4097" s="857"/>
      <c r="G4097" s="859"/>
      <c r="H4097" s="859"/>
      <c r="I4097" s="859"/>
    </row>
    <row r="4098" spans="1:9" x14ac:dyDescent="0.25">
      <c r="A4098" s="933">
        <v>93109</v>
      </c>
      <c r="B4098" s="933" t="s">
        <v>6360</v>
      </c>
      <c r="C4098" s="933" t="s">
        <v>156</v>
      </c>
      <c r="D4098" s="934">
        <v>284.68</v>
      </c>
      <c r="E4098" s="290"/>
      <c r="F4098" s="857"/>
      <c r="G4098" s="859"/>
      <c r="H4098" s="859"/>
      <c r="I4098" s="859"/>
    </row>
    <row r="4099" spans="1:9" x14ac:dyDescent="0.25">
      <c r="A4099" s="933">
        <v>93110</v>
      </c>
      <c r="B4099" s="933" t="s">
        <v>6361</v>
      </c>
      <c r="C4099" s="933" t="s">
        <v>156</v>
      </c>
      <c r="D4099" s="934">
        <v>14.39</v>
      </c>
      <c r="E4099" s="290"/>
      <c r="F4099" s="857"/>
      <c r="G4099" s="859"/>
      <c r="H4099" s="859"/>
      <c r="I4099" s="859"/>
    </row>
    <row r="4100" spans="1:9" x14ac:dyDescent="0.25">
      <c r="A4100" s="933">
        <v>93111</v>
      </c>
      <c r="B4100" s="933" t="s">
        <v>6362</v>
      </c>
      <c r="C4100" s="933" t="s">
        <v>156</v>
      </c>
      <c r="D4100" s="934">
        <v>16.22</v>
      </c>
      <c r="E4100" s="290"/>
      <c r="F4100" s="857"/>
      <c r="G4100" s="859"/>
      <c r="H4100" s="859"/>
      <c r="I4100" s="859"/>
    </row>
    <row r="4101" spans="1:9" x14ac:dyDescent="0.25">
      <c r="A4101" s="933">
        <v>93112</v>
      </c>
      <c r="B4101" s="933" t="s">
        <v>6363</v>
      </c>
      <c r="C4101" s="933" t="s">
        <v>156</v>
      </c>
      <c r="D4101" s="934">
        <v>28.66</v>
      </c>
      <c r="E4101" s="290"/>
      <c r="F4101" s="857"/>
      <c r="G4101" s="859"/>
      <c r="H4101" s="859"/>
      <c r="I4101" s="859"/>
    </row>
    <row r="4102" spans="1:9" x14ac:dyDescent="0.25">
      <c r="A4102" s="933">
        <v>93113</v>
      </c>
      <c r="B4102" s="933" t="s">
        <v>6364</v>
      </c>
      <c r="C4102" s="933" t="s">
        <v>156</v>
      </c>
      <c r="D4102" s="934">
        <v>14.81</v>
      </c>
      <c r="E4102" s="290"/>
      <c r="F4102" s="857"/>
      <c r="G4102" s="859"/>
      <c r="H4102" s="859"/>
      <c r="I4102" s="859"/>
    </row>
    <row r="4103" spans="1:9" x14ac:dyDescent="0.25">
      <c r="A4103" s="933">
        <v>93114</v>
      </c>
      <c r="B4103" s="933" t="s">
        <v>6365</v>
      </c>
      <c r="C4103" s="933" t="s">
        <v>156</v>
      </c>
      <c r="D4103" s="934">
        <v>22.1</v>
      </c>
      <c r="E4103" s="290"/>
      <c r="F4103" s="857"/>
      <c r="G4103" s="859"/>
      <c r="H4103" s="859"/>
      <c r="I4103" s="859"/>
    </row>
    <row r="4104" spans="1:9" x14ac:dyDescent="0.25">
      <c r="A4104" s="933">
        <v>93115</v>
      </c>
      <c r="B4104" s="933" t="s">
        <v>6366</v>
      </c>
      <c r="C4104" s="933" t="s">
        <v>156</v>
      </c>
      <c r="D4104" s="934">
        <v>48.2</v>
      </c>
      <c r="E4104" s="290"/>
      <c r="F4104" s="857"/>
      <c r="G4104" s="859"/>
      <c r="H4104" s="859"/>
      <c r="I4104" s="859"/>
    </row>
    <row r="4105" spans="1:9" x14ac:dyDescent="0.25">
      <c r="A4105" s="933">
        <v>93116</v>
      </c>
      <c r="B4105" s="933" t="s">
        <v>6367</v>
      </c>
      <c r="C4105" s="933" t="s">
        <v>156</v>
      </c>
      <c r="D4105" s="934">
        <v>314.05</v>
      </c>
      <c r="E4105" s="290"/>
      <c r="F4105" s="857"/>
      <c r="G4105" s="859"/>
      <c r="H4105" s="859"/>
      <c r="I4105" s="859"/>
    </row>
    <row r="4106" spans="1:9" x14ac:dyDescent="0.25">
      <c r="A4106" s="933">
        <v>93117</v>
      </c>
      <c r="B4106" s="933" t="s">
        <v>6368</v>
      </c>
      <c r="C4106" s="933" t="s">
        <v>156</v>
      </c>
      <c r="D4106" s="934">
        <v>35.83</v>
      </c>
      <c r="E4106" s="290"/>
      <c r="F4106" s="857"/>
      <c r="G4106" s="859"/>
      <c r="H4106" s="859"/>
      <c r="I4106" s="859"/>
    </row>
    <row r="4107" spans="1:9" x14ac:dyDescent="0.25">
      <c r="A4107" s="933">
        <v>93118</v>
      </c>
      <c r="B4107" s="933" t="s">
        <v>6369</v>
      </c>
      <c r="C4107" s="933" t="s">
        <v>156</v>
      </c>
      <c r="D4107" s="934">
        <v>53.09</v>
      </c>
      <c r="E4107" s="290"/>
      <c r="F4107" s="857"/>
      <c r="G4107" s="859"/>
      <c r="H4107" s="859"/>
      <c r="I4107" s="859"/>
    </row>
    <row r="4108" spans="1:9" x14ac:dyDescent="0.25">
      <c r="A4108" s="933">
        <v>93119</v>
      </c>
      <c r="B4108" s="933" t="s">
        <v>6370</v>
      </c>
      <c r="C4108" s="933" t="s">
        <v>156</v>
      </c>
      <c r="D4108" s="934">
        <v>10.98</v>
      </c>
      <c r="E4108" s="290"/>
      <c r="F4108" s="857"/>
      <c r="G4108" s="859"/>
      <c r="H4108" s="859"/>
      <c r="I4108" s="859"/>
    </row>
    <row r="4109" spans="1:9" x14ac:dyDescent="0.25">
      <c r="A4109" s="933">
        <v>93120</v>
      </c>
      <c r="B4109" s="933" t="s">
        <v>6371</v>
      </c>
      <c r="C4109" s="933" t="s">
        <v>156</v>
      </c>
      <c r="D4109" s="934">
        <v>16.21</v>
      </c>
      <c r="E4109" s="290"/>
      <c r="F4109" s="857"/>
      <c r="G4109" s="859"/>
      <c r="H4109" s="859"/>
      <c r="I4109" s="859"/>
    </row>
    <row r="4110" spans="1:9" x14ac:dyDescent="0.25">
      <c r="A4110" s="933">
        <v>93121</v>
      </c>
      <c r="B4110" s="933" t="s">
        <v>6372</v>
      </c>
      <c r="C4110" s="933" t="s">
        <v>156</v>
      </c>
      <c r="D4110" s="934">
        <v>17.579999999999998</v>
      </c>
      <c r="E4110" s="290"/>
      <c r="F4110" s="857"/>
      <c r="G4110" s="859"/>
      <c r="H4110" s="859"/>
      <c r="I4110" s="859"/>
    </row>
    <row r="4111" spans="1:9" x14ac:dyDescent="0.25">
      <c r="A4111" s="933">
        <v>93122</v>
      </c>
      <c r="B4111" s="933" t="s">
        <v>6373</v>
      </c>
      <c r="C4111" s="933" t="s">
        <v>156</v>
      </c>
      <c r="D4111" s="934">
        <v>15.72</v>
      </c>
      <c r="E4111" s="290"/>
      <c r="F4111" s="857"/>
      <c r="G4111" s="859"/>
      <c r="H4111" s="859"/>
      <c r="I4111" s="859"/>
    </row>
    <row r="4112" spans="1:9" x14ac:dyDescent="0.25">
      <c r="A4112" s="933">
        <v>93123</v>
      </c>
      <c r="B4112" s="933" t="s">
        <v>6374</v>
      </c>
      <c r="C4112" s="933" t="s">
        <v>156</v>
      </c>
      <c r="D4112" s="934">
        <v>32.96</v>
      </c>
      <c r="E4112" s="290"/>
      <c r="F4112" s="857"/>
      <c r="G4112" s="859"/>
      <c r="H4112" s="859"/>
      <c r="I4112" s="859"/>
    </row>
    <row r="4113" spans="1:9" x14ac:dyDescent="0.25">
      <c r="A4113" s="933">
        <v>93124</v>
      </c>
      <c r="B4113" s="933" t="s">
        <v>6375</v>
      </c>
      <c r="C4113" s="933" t="s">
        <v>156</v>
      </c>
      <c r="D4113" s="934">
        <v>51.05</v>
      </c>
      <c r="E4113" s="290"/>
      <c r="F4113" s="857"/>
      <c r="G4113" s="859"/>
      <c r="H4113" s="859"/>
      <c r="I4113" s="859"/>
    </row>
    <row r="4114" spans="1:9" x14ac:dyDescent="0.25">
      <c r="A4114" s="933">
        <v>93125</v>
      </c>
      <c r="B4114" s="933" t="s">
        <v>6376</v>
      </c>
      <c r="C4114" s="933" t="s">
        <v>156</v>
      </c>
      <c r="D4114" s="934">
        <v>73.77</v>
      </c>
      <c r="E4114" s="290"/>
      <c r="F4114" s="857"/>
      <c r="G4114" s="859"/>
      <c r="H4114" s="859"/>
      <c r="I4114" s="859"/>
    </row>
    <row r="4115" spans="1:9" x14ac:dyDescent="0.25">
      <c r="A4115" s="933">
        <v>93126</v>
      </c>
      <c r="B4115" s="933" t="s">
        <v>6377</v>
      </c>
      <c r="C4115" s="933" t="s">
        <v>156</v>
      </c>
      <c r="D4115" s="934">
        <v>160.69</v>
      </c>
      <c r="E4115" s="290"/>
      <c r="F4115" s="857"/>
      <c r="G4115" s="859"/>
      <c r="H4115" s="859"/>
      <c r="I4115" s="859"/>
    </row>
    <row r="4116" spans="1:9" x14ac:dyDescent="0.25">
      <c r="A4116" s="933">
        <v>93133</v>
      </c>
      <c r="B4116" s="933" t="s">
        <v>6378</v>
      </c>
      <c r="C4116" s="933" t="s">
        <v>156</v>
      </c>
      <c r="D4116" s="934">
        <v>13.65</v>
      </c>
      <c r="E4116" s="290"/>
      <c r="F4116" s="857"/>
      <c r="G4116" s="859"/>
      <c r="H4116" s="859"/>
      <c r="I4116" s="859"/>
    </row>
    <row r="4117" spans="1:9" x14ac:dyDescent="0.25">
      <c r="A4117" s="933">
        <v>94465</v>
      </c>
      <c r="B4117" s="933" t="s">
        <v>3505</v>
      </c>
      <c r="C4117" s="933" t="s">
        <v>156</v>
      </c>
      <c r="D4117" s="934">
        <v>39.35</v>
      </c>
      <c r="E4117" s="290"/>
      <c r="F4117" s="857"/>
      <c r="G4117" s="859"/>
      <c r="H4117" s="859"/>
      <c r="I4117" s="859"/>
    </row>
    <row r="4118" spans="1:9" x14ac:dyDescent="0.25">
      <c r="A4118" s="933">
        <v>94466</v>
      </c>
      <c r="B4118" s="933" t="s">
        <v>3506</v>
      </c>
      <c r="C4118" s="933" t="s">
        <v>156</v>
      </c>
      <c r="D4118" s="934">
        <v>39.369999999999997</v>
      </c>
      <c r="E4118" s="290"/>
      <c r="F4118" s="857"/>
      <c r="G4118" s="859"/>
      <c r="H4118" s="859"/>
      <c r="I4118" s="859"/>
    </row>
    <row r="4119" spans="1:9" x14ac:dyDescent="0.25">
      <c r="A4119" s="933">
        <v>94467</v>
      </c>
      <c r="B4119" s="933" t="s">
        <v>3507</v>
      </c>
      <c r="C4119" s="933" t="s">
        <v>156</v>
      </c>
      <c r="D4119" s="934">
        <v>59.9</v>
      </c>
      <c r="E4119" s="290"/>
      <c r="F4119" s="857"/>
      <c r="G4119" s="859"/>
      <c r="H4119" s="859"/>
      <c r="I4119" s="859"/>
    </row>
    <row r="4120" spans="1:9" x14ac:dyDescent="0.25">
      <c r="A4120" s="933">
        <v>94468</v>
      </c>
      <c r="B4120" s="933" t="s">
        <v>3508</v>
      </c>
      <c r="C4120" s="933" t="s">
        <v>156</v>
      </c>
      <c r="D4120" s="934">
        <v>52.6</v>
      </c>
      <c r="E4120" s="290"/>
      <c r="F4120" s="857"/>
      <c r="G4120" s="859"/>
      <c r="H4120" s="859"/>
      <c r="I4120" s="859"/>
    </row>
    <row r="4121" spans="1:9" x14ac:dyDescent="0.25">
      <c r="A4121" s="933">
        <v>94469</v>
      </c>
      <c r="B4121" s="933" t="s">
        <v>3509</v>
      </c>
      <c r="C4121" s="933" t="s">
        <v>156</v>
      </c>
      <c r="D4121" s="934">
        <v>86.66</v>
      </c>
      <c r="E4121" s="290"/>
      <c r="F4121" s="857"/>
      <c r="G4121" s="859"/>
      <c r="H4121" s="859"/>
      <c r="I4121" s="859"/>
    </row>
    <row r="4122" spans="1:9" x14ac:dyDescent="0.25">
      <c r="A4122" s="933">
        <v>94470</v>
      </c>
      <c r="B4122" s="933" t="s">
        <v>3510</v>
      </c>
      <c r="C4122" s="933" t="s">
        <v>156</v>
      </c>
      <c r="D4122" s="934">
        <v>80.17</v>
      </c>
      <c r="E4122" s="290"/>
      <c r="F4122" s="857"/>
      <c r="G4122" s="859"/>
      <c r="H4122" s="859"/>
      <c r="I4122" s="859"/>
    </row>
    <row r="4123" spans="1:9" x14ac:dyDescent="0.25">
      <c r="A4123" s="933">
        <v>94471</v>
      </c>
      <c r="B4123" s="933" t="s">
        <v>3511</v>
      </c>
      <c r="C4123" s="933" t="s">
        <v>156</v>
      </c>
      <c r="D4123" s="934">
        <v>56.86</v>
      </c>
      <c r="E4123" s="290"/>
      <c r="F4123" s="857"/>
      <c r="G4123" s="859"/>
      <c r="H4123" s="859"/>
      <c r="I4123" s="859"/>
    </row>
    <row r="4124" spans="1:9" x14ac:dyDescent="0.25">
      <c r="A4124" s="933">
        <v>94472</v>
      </c>
      <c r="B4124" s="933" t="s">
        <v>3512</v>
      </c>
      <c r="C4124" s="933" t="s">
        <v>156</v>
      </c>
      <c r="D4124" s="934">
        <v>58.49</v>
      </c>
      <c r="E4124" s="290"/>
      <c r="F4124" s="857"/>
      <c r="G4124" s="859"/>
      <c r="H4124" s="859"/>
      <c r="I4124" s="859"/>
    </row>
    <row r="4125" spans="1:9" x14ac:dyDescent="0.25">
      <c r="A4125" s="933">
        <v>94473</v>
      </c>
      <c r="B4125" s="933" t="s">
        <v>3513</v>
      </c>
      <c r="C4125" s="933" t="s">
        <v>156</v>
      </c>
      <c r="D4125" s="934">
        <v>85.89</v>
      </c>
      <c r="E4125" s="290"/>
      <c r="F4125" s="857"/>
      <c r="G4125" s="859"/>
      <c r="H4125" s="859"/>
      <c r="I4125" s="859"/>
    </row>
    <row r="4126" spans="1:9" x14ac:dyDescent="0.25">
      <c r="A4126" s="933">
        <v>94474</v>
      </c>
      <c r="B4126" s="933" t="s">
        <v>3514</v>
      </c>
      <c r="C4126" s="933" t="s">
        <v>156</v>
      </c>
      <c r="D4126" s="934">
        <v>93.03</v>
      </c>
      <c r="E4126" s="290"/>
      <c r="F4126" s="857"/>
      <c r="G4126" s="859"/>
      <c r="H4126" s="859"/>
      <c r="I4126" s="859"/>
    </row>
    <row r="4127" spans="1:9" x14ac:dyDescent="0.25">
      <c r="A4127" s="933">
        <v>94475</v>
      </c>
      <c r="B4127" s="933" t="s">
        <v>3515</v>
      </c>
      <c r="C4127" s="933" t="s">
        <v>156</v>
      </c>
      <c r="D4127" s="934">
        <v>117.72</v>
      </c>
      <c r="E4127" s="290"/>
      <c r="F4127" s="857"/>
      <c r="G4127" s="859"/>
      <c r="H4127" s="859"/>
      <c r="I4127" s="859"/>
    </row>
    <row r="4128" spans="1:9" x14ac:dyDescent="0.25">
      <c r="A4128" s="933">
        <v>94476</v>
      </c>
      <c r="B4128" s="933" t="s">
        <v>3516</v>
      </c>
      <c r="C4128" s="933" t="s">
        <v>156</v>
      </c>
      <c r="D4128" s="934">
        <v>131.47999999999999</v>
      </c>
      <c r="E4128" s="290"/>
      <c r="F4128" s="857"/>
      <c r="G4128" s="859"/>
      <c r="H4128" s="859"/>
      <c r="I4128" s="859"/>
    </row>
    <row r="4129" spans="1:9" x14ac:dyDescent="0.25">
      <c r="A4129" s="933">
        <v>94477</v>
      </c>
      <c r="B4129" s="933" t="s">
        <v>3517</v>
      </c>
      <c r="C4129" s="933" t="s">
        <v>156</v>
      </c>
      <c r="D4129" s="934">
        <v>75.680000000000007</v>
      </c>
      <c r="E4129" s="290"/>
      <c r="F4129" s="857"/>
      <c r="G4129" s="859"/>
      <c r="H4129" s="859"/>
      <c r="I4129" s="859"/>
    </row>
    <row r="4130" spans="1:9" x14ac:dyDescent="0.25">
      <c r="A4130" s="933">
        <v>94478</v>
      </c>
      <c r="B4130" s="933" t="s">
        <v>3518</v>
      </c>
      <c r="C4130" s="933" t="s">
        <v>156</v>
      </c>
      <c r="D4130" s="934">
        <v>117.99</v>
      </c>
      <c r="E4130" s="290"/>
      <c r="F4130" s="857"/>
      <c r="G4130" s="859"/>
      <c r="H4130" s="859"/>
      <c r="I4130" s="859"/>
    </row>
    <row r="4131" spans="1:9" x14ac:dyDescent="0.25">
      <c r="A4131" s="933">
        <v>94479</v>
      </c>
      <c r="B4131" s="933" t="s">
        <v>3519</v>
      </c>
      <c r="C4131" s="933" t="s">
        <v>156</v>
      </c>
      <c r="D4131" s="934">
        <v>155.52000000000001</v>
      </c>
      <c r="E4131" s="290"/>
      <c r="F4131" s="857"/>
      <c r="G4131" s="859"/>
      <c r="H4131" s="859"/>
      <c r="I4131" s="859"/>
    </row>
    <row r="4132" spans="1:9" x14ac:dyDescent="0.25">
      <c r="A4132" s="933">
        <v>94606</v>
      </c>
      <c r="B4132" s="933" t="s">
        <v>6379</v>
      </c>
      <c r="C4132" s="933" t="s">
        <v>156</v>
      </c>
      <c r="D4132" s="934">
        <v>48.99</v>
      </c>
      <c r="E4132" s="290"/>
      <c r="F4132" s="857"/>
      <c r="G4132" s="859"/>
      <c r="H4132" s="859"/>
      <c r="I4132" s="859"/>
    </row>
    <row r="4133" spans="1:9" x14ac:dyDescent="0.25">
      <c r="A4133" s="933">
        <v>94608</v>
      </c>
      <c r="B4133" s="933" t="s">
        <v>6380</v>
      </c>
      <c r="C4133" s="933" t="s">
        <v>156</v>
      </c>
      <c r="D4133" s="934">
        <v>111.04</v>
      </c>
      <c r="E4133" s="290"/>
      <c r="F4133" s="857"/>
      <c r="G4133" s="859"/>
      <c r="H4133" s="859"/>
      <c r="I4133" s="859"/>
    </row>
    <row r="4134" spans="1:9" x14ac:dyDescent="0.25">
      <c r="A4134" s="933">
        <v>94610</v>
      </c>
      <c r="B4134" s="933" t="s">
        <v>6381</v>
      </c>
      <c r="C4134" s="933" t="s">
        <v>156</v>
      </c>
      <c r="D4134" s="934">
        <v>162.41</v>
      </c>
      <c r="E4134" s="290"/>
      <c r="F4134" s="857"/>
      <c r="G4134" s="859"/>
      <c r="H4134" s="859"/>
      <c r="I4134" s="859"/>
    </row>
    <row r="4135" spans="1:9" x14ac:dyDescent="0.25">
      <c r="A4135" s="933">
        <v>94612</v>
      </c>
      <c r="B4135" s="933" t="s">
        <v>6382</v>
      </c>
      <c r="C4135" s="933" t="s">
        <v>156</v>
      </c>
      <c r="D4135" s="934">
        <v>225.05</v>
      </c>
      <c r="E4135" s="290"/>
      <c r="F4135" s="857"/>
      <c r="G4135" s="859"/>
      <c r="H4135" s="859"/>
      <c r="I4135" s="859"/>
    </row>
    <row r="4136" spans="1:9" x14ac:dyDescent="0.25">
      <c r="A4136" s="933">
        <v>94614</v>
      </c>
      <c r="B4136" s="933" t="s">
        <v>6383</v>
      </c>
      <c r="C4136" s="933" t="s">
        <v>156</v>
      </c>
      <c r="D4136" s="934">
        <v>81.64</v>
      </c>
      <c r="E4136" s="290"/>
      <c r="F4136" s="857"/>
      <c r="G4136" s="859"/>
      <c r="H4136" s="859"/>
      <c r="I4136" s="859"/>
    </row>
    <row r="4137" spans="1:9" x14ac:dyDescent="0.25">
      <c r="A4137" s="933">
        <v>94615</v>
      </c>
      <c r="B4137" s="933" t="s">
        <v>6384</v>
      </c>
      <c r="C4137" s="933" t="s">
        <v>156</v>
      </c>
      <c r="D4137" s="934">
        <v>91.38</v>
      </c>
      <c r="E4137" s="290"/>
      <c r="F4137" s="857"/>
      <c r="G4137" s="859"/>
      <c r="H4137" s="859"/>
      <c r="I4137" s="859"/>
    </row>
    <row r="4138" spans="1:9" x14ac:dyDescent="0.25">
      <c r="A4138" s="933">
        <v>94616</v>
      </c>
      <c r="B4138" s="933" t="s">
        <v>6385</v>
      </c>
      <c r="C4138" s="933" t="s">
        <v>156</v>
      </c>
      <c r="D4138" s="934">
        <v>209.66</v>
      </c>
      <c r="E4138" s="290"/>
      <c r="F4138" s="857"/>
      <c r="G4138" s="859"/>
      <c r="H4138" s="859"/>
      <c r="I4138" s="859"/>
    </row>
    <row r="4139" spans="1:9" x14ac:dyDescent="0.25">
      <c r="A4139" s="933">
        <v>94617</v>
      </c>
      <c r="B4139" s="933" t="s">
        <v>6386</v>
      </c>
      <c r="C4139" s="933" t="s">
        <v>156</v>
      </c>
      <c r="D4139" s="934">
        <v>175.8</v>
      </c>
      <c r="E4139" s="290"/>
      <c r="F4139" s="857"/>
      <c r="G4139" s="859"/>
      <c r="H4139" s="859"/>
      <c r="I4139" s="859"/>
    </row>
    <row r="4140" spans="1:9" x14ac:dyDescent="0.25">
      <c r="A4140" s="933">
        <v>94618</v>
      </c>
      <c r="B4140" s="933" t="s">
        <v>6387</v>
      </c>
      <c r="C4140" s="933" t="s">
        <v>156</v>
      </c>
      <c r="D4140" s="934">
        <v>206.93</v>
      </c>
      <c r="E4140" s="290"/>
      <c r="F4140" s="857"/>
      <c r="G4140" s="859"/>
      <c r="H4140" s="859"/>
      <c r="I4140" s="859"/>
    </row>
    <row r="4141" spans="1:9" x14ac:dyDescent="0.25">
      <c r="A4141" s="933">
        <v>94620</v>
      </c>
      <c r="B4141" s="933" t="s">
        <v>6388</v>
      </c>
      <c r="C4141" s="933" t="s">
        <v>156</v>
      </c>
      <c r="D4141" s="934">
        <v>460.27</v>
      </c>
      <c r="E4141" s="290"/>
      <c r="F4141" s="857"/>
      <c r="G4141" s="859"/>
      <c r="H4141" s="859"/>
      <c r="I4141" s="859"/>
    </row>
    <row r="4142" spans="1:9" x14ac:dyDescent="0.25">
      <c r="A4142" s="933">
        <v>94622</v>
      </c>
      <c r="B4142" s="933" t="s">
        <v>6389</v>
      </c>
      <c r="C4142" s="933" t="s">
        <v>156</v>
      </c>
      <c r="D4142" s="934">
        <v>118.22</v>
      </c>
      <c r="E4142" s="290"/>
      <c r="F4142" s="857"/>
      <c r="G4142" s="859"/>
      <c r="H4142" s="859"/>
      <c r="I4142" s="859"/>
    </row>
    <row r="4143" spans="1:9" x14ac:dyDescent="0.25">
      <c r="A4143" s="933">
        <v>94623</v>
      </c>
      <c r="B4143" s="933" t="s">
        <v>6390</v>
      </c>
      <c r="C4143" s="933" t="s">
        <v>156</v>
      </c>
      <c r="D4143" s="934">
        <v>260.61</v>
      </c>
      <c r="E4143" s="290"/>
      <c r="F4143" s="857"/>
      <c r="G4143" s="859"/>
      <c r="H4143" s="859"/>
      <c r="I4143" s="859"/>
    </row>
    <row r="4144" spans="1:9" x14ac:dyDescent="0.25">
      <c r="A4144" s="933">
        <v>94624</v>
      </c>
      <c r="B4144" s="933" t="s">
        <v>6391</v>
      </c>
      <c r="C4144" s="933" t="s">
        <v>156</v>
      </c>
      <c r="D4144" s="934">
        <v>391</v>
      </c>
      <c r="E4144" s="290"/>
      <c r="F4144" s="857"/>
      <c r="G4144" s="859"/>
      <c r="H4144" s="859"/>
      <c r="I4144" s="859"/>
    </row>
    <row r="4145" spans="1:9" x14ac:dyDescent="0.25">
      <c r="A4145" s="933">
        <v>94625</v>
      </c>
      <c r="B4145" s="933" t="s">
        <v>6392</v>
      </c>
      <c r="C4145" s="933" t="s">
        <v>156</v>
      </c>
      <c r="D4145" s="934">
        <v>798.46</v>
      </c>
      <c r="E4145" s="290"/>
      <c r="F4145" s="857"/>
      <c r="G4145" s="859"/>
      <c r="H4145" s="859"/>
      <c r="I4145" s="859"/>
    </row>
    <row r="4146" spans="1:9" x14ac:dyDescent="0.25">
      <c r="A4146" s="933">
        <v>94656</v>
      </c>
      <c r="B4146" s="933" t="s">
        <v>3520</v>
      </c>
      <c r="C4146" s="933" t="s">
        <v>156</v>
      </c>
      <c r="D4146" s="934">
        <v>4.92</v>
      </c>
      <c r="E4146" s="290"/>
      <c r="F4146" s="857"/>
      <c r="G4146" s="859"/>
      <c r="H4146" s="859"/>
      <c r="I4146" s="859"/>
    </row>
    <row r="4147" spans="1:9" x14ac:dyDescent="0.25">
      <c r="A4147" s="933">
        <v>94657</v>
      </c>
      <c r="B4147" s="933" t="s">
        <v>3521</v>
      </c>
      <c r="C4147" s="933" t="s">
        <v>156</v>
      </c>
      <c r="D4147" s="934">
        <v>4.8600000000000003</v>
      </c>
      <c r="E4147" s="290"/>
      <c r="F4147" s="857"/>
      <c r="G4147" s="859"/>
      <c r="H4147" s="859"/>
      <c r="I4147" s="859"/>
    </row>
    <row r="4148" spans="1:9" x14ac:dyDescent="0.25">
      <c r="A4148" s="933">
        <v>94658</v>
      </c>
      <c r="B4148" s="933" t="s">
        <v>3522</v>
      </c>
      <c r="C4148" s="933" t="s">
        <v>156</v>
      </c>
      <c r="D4148" s="934">
        <v>5.54</v>
      </c>
      <c r="E4148" s="290"/>
      <c r="F4148" s="857"/>
      <c r="G4148" s="859"/>
      <c r="H4148" s="859"/>
      <c r="I4148" s="859"/>
    </row>
    <row r="4149" spans="1:9" x14ac:dyDescent="0.25">
      <c r="A4149" s="933">
        <v>94659</v>
      </c>
      <c r="B4149" s="933" t="s">
        <v>3523</v>
      </c>
      <c r="C4149" s="933" t="s">
        <v>156</v>
      </c>
      <c r="D4149" s="934">
        <v>5.61</v>
      </c>
      <c r="E4149" s="290"/>
      <c r="F4149" s="857"/>
      <c r="G4149" s="859"/>
      <c r="H4149" s="859"/>
      <c r="I4149" s="859"/>
    </row>
    <row r="4150" spans="1:9" x14ac:dyDescent="0.25">
      <c r="A4150" s="933">
        <v>94660</v>
      </c>
      <c r="B4150" s="933" t="s">
        <v>3524</v>
      </c>
      <c r="C4150" s="933" t="s">
        <v>156</v>
      </c>
      <c r="D4150" s="934">
        <v>8.8800000000000008</v>
      </c>
      <c r="E4150" s="290"/>
      <c r="F4150" s="857"/>
      <c r="G4150" s="859"/>
      <c r="H4150" s="859"/>
      <c r="I4150" s="859"/>
    </row>
    <row r="4151" spans="1:9" x14ac:dyDescent="0.25">
      <c r="A4151" s="933">
        <v>94661</v>
      </c>
      <c r="B4151" s="933" t="s">
        <v>3525</v>
      </c>
      <c r="C4151" s="933" t="s">
        <v>156</v>
      </c>
      <c r="D4151" s="934">
        <v>9.17</v>
      </c>
      <c r="E4151" s="290"/>
      <c r="F4151" s="857"/>
      <c r="G4151" s="859"/>
      <c r="H4151" s="859"/>
      <c r="I4151" s="859"/>
    </row>
    <row r="4152" spans="1:9" x14ac:dyDescent="0.25">
      <c r="A4152" s="933">
        <v>94662</v>
      </c>
      <c r="B4152" s="933" t="s">
        <v>3526</v>
      </c>
      <c r="C4152" s="933" t="s">
        <v>156</v>
      </c>
      <c r="D4152" s="934">
        <v>9.5</v>
      </c>
      <c r="E4152" s="290"/>
      <c r="F4152" s="857"/>
      <c r="G4152" s="859"/>
      <c r="H4152" s="859"/>
      <c r="I4152" s="859"/>
    </row>
    <row r="4153" spans="1:9" x14ac:dyDescent="0.25">
      <c r="A4153" s="933">
        <v>94663</v>
      </c>
      <c r="B4153" s="933" t="s">
        <v>3527</v>
      </c>
      <c r="C4153" s="933" t="s">
        <v>156</v>
      </c>
      <c r="D4153" s="934">
        <v>9.6199999999999992</v>
      </c>
      <c r="E4153" s="290"/>
      <c r="F4153" s="857"/>
      <c r="G4153" s="859"/>
      <c r="H4153" s="859"/>
      <c r="I4153" s="859"/>
    </row>
    <row r="4154" spans="1:9" x14ac:dyDescent="0.25">
      <c r="A4154" s="933">
        <v>94664</v>
      </c>
      <c r="B4154" s="933" t="s">
        <v>3528</v>
      </c>
      <c r="C4154" s="933" t="s">
        <v>156</v>
      </c>
      <c r="D4154" s="934">
        <v>19.739999999999998</v>
      </c>
      <c r="E4154" s="290"/>
      <c r="F4154" s="857"/>
      <c r="G4154" s="859"/>
      <c r="H4154" s="859"/>
      <c r="I4154" s="859"/>
    </row>
    <row r="4155" spans="1:9" x14ac:dyDescent="0.25">
      <c r="A4155" s="933">
        <v>94665</v>
      </c>
      <c r="B4155" s="933" t="s">
        <v>3529</v>
      </c>
      <c r="C4155" s="933" t="s">
        <v>156</v>
      </c>
      <c r="D4155" s="934">
        <v>19.73</v>
      </c>
      <c r="E4155" s="290"/>
      <c r="F4155" s="857"/>
      <c r="G4155" s="859"/>
      <c r="H4155" s="859"/>
      <c r="I4155" s="859"/>
    </row>
    <row r="4156" spans="1:9" x14ac:dyDescent="0.25">
      <c r="A4156" s="933">
        <v>94666</v>
      </c>
      <c r="B4156" s="933" t="s">
        <v>3530</v>
      </c>
      <c r="C4156" s="933" t="s">
        <v>156</v>
      </c>
      <c r="D4156" s="934">
        <v>23.31</v>
      </c>
      <c r="E4156" s="290"/>
      <c r="F4156" s="857"/>
      <c r="G4156" s="859"/>
      <c r="H4156" s="859"/>
      <c r="I4156" s="859"/>
    </row>
    <row r="4157" spans="1:9" x14ac:dyDescent="0.25">
      <c r="A4157" s="933">
        <v>94667</v>
      </c>
      <c r="B4157" s="933" t="s">
        <v>3531</v>
      </c>
      <c r="C4157" s="933" t="s">
        <v>156</v>
      </c>
      <c r="D4157" s="934">
        <v>25.53</v>
      </c>
      <c r="E4157" s="290"/>
      <c r="F4157" s="857"/>
      <c r="G4157" s="859"/>
      <c r="H4157" s="859"/>
      <c r="I4157" s="859"/>
    </row>
    <row r="4158" spans="1:9" x14ac:dyDescent="0.25">
      <c r="A4158" s="933">
        <v>94668</v>
      </c>
      <c r="B4158" s="933" t="s">
        <v>3532</v>
      </c>
      <c r="C4158" s="933" t="s">
        <v>156</v>
      </c>
      <c r="D4158" s="934">
        <v>40.130000000000003</v>
      </c>
      <c r="E4158" s="290"/>
      <c r="F4158" s="857"/>
      <c r="G4158" s="859"/>
      <c r="H4158" s="859"/>
      <c r="I4158" s="859"/>
    </row>
    <row r="4159" spans="1:9" x14ac:dyDescent="0.25">
      <c r="A4159" s="933">
        <v>94669</v>
      </c>
      <c r="B4159" s="933" t="s">
        <v>3533</v>
      </c>
      <c r="C4159" s="933" t="s">
        <v>156</v>
      </c>
      <c r="D4159" s="934">
        <v>52.59</v>
      </c>
      <c r="E4159" s="290"/>
      <c r="F4159" s="857"/>
      <c r="G4159" s="859"/>
      <c r="H4159" s="859"/>
      <c r="I4159" s="859"/>
    </row>
    <row r="4160" spans="1:9" x14ac:dyDescent="0.25">
      <c r="A4160" s="933">
        <v>94670</v>
      </c>
      <c r="B4160" s="933" t="s">
        <v>3534</v>
      </c>
      <c r="C4160" s="933" t="s">
        <v>156</v>
      </c>
      <c r="D4160" s="934">
        <v>51.22</v>
      </c>
      <c r="E4160" s="290"/>
      <c r="F4160" s="857"/>
      <c r="G4160" s="859"/>
      <c r="H4160" s="859"/>
      <c r="I4160" s="859"/>
    </row>
    <row r="4161" spans="1:9" x14ac:dyDescent="0.25">
      <c r="A4161" s="933">
        <v>94671</v>
      </c>
      <c r="B4161" s="933" t="s">
        <v>3535</v>
      </c>
      <c r="C4161" s="933" t="s">
        <v>156</v>
      </c>
      <c r="D4161" s="934">
        <v>72.010000000000005</v>
      </c>
      <c r="E4161" s="290"/>
      <c r="F4161" s="857"/>
      <c r="G4161" s="859"/>
      <c r="H4161" s="859"/>
      <c r="I4161" s="859"/>
    </row>
    <row r="4162" spans="1:9" x14ac:dyDescent="0.25">
      <c r="A4162" s="933">
        <v>94672</v>
      </c>
      <c r="B4162" s="933" t="s">
        <v>3536</v>
      </c>
      <c r="C4162" s="933" t="s">
        <v>156</v>
      </c>
      <c r="D4162" s="934">
        <v>8.15</v>
      </c>
      <c r="E4162" s="290"/>
      <c r="F4162" s="857"/>
      <c r="G4162" s="859"/>
      <c r="H4162" s="859"/>
      <c r="I4162" s="859"/>
    </row>
    <row r="4163" spans="1:9" x14ac:dyDescent="0.25">
      <c r="A4163" s="933">
        <v>94673</v>
      </c>
      <c r="B4163" s="933" t="s">
        <v>3537</v>
      </c>
      <c r="C4163" s="933" t="s">
        <v>156</v>
      </c>
      <c r="D4163" s="934">
        <v>7.98</v>
      </c>
      <c r="E4163" s="290"/>
      <c r="F4163" s="857"/>
      <c r="G4163" s="859"/>
      <c r="H4163" s="859"/>
      <c r="I4163" s="859"/>
    </row>
    <row r="4164" spans="1:9" x14ac:dyDescent="0.25">
      <c r="A4164" s="933">
        <v>94674</v>
      </c>
      <c r="B4164" s="933" t="s">
        <v>3538</v>
      </c>
      <c r="C4164" s="933" t="s">
        <v>156</v>
      </c>
      <c r="D4164" s="934">
        <v>7.4</v>
      </c>
      <c r="E4164" s="290"/>
      <c r="F4164" s="857"/>
      <c r="G4164" s="859"/>
      <c r="H4164" s="859"/>
      <c r="I4164" s="859"/>
    </row>
    <row r="4165" spans="1:9" x14ac:dyDescent="0.25">
      <c r="A4165" s="933">
        <v>94675</v>
      </c>
      <c r="B4165" s="933" t="s">
        <v>3539</v>
      </c>
      <c r="C4165" s="933" t="s">
        <v>156</v>
      </c>
      <c r="D4165" s="934">
        <v>10.54</v>
      </c>
      <c r="E4165" s="290"/>
      <c r="F4165" s="857"/>
      <c r="G4165" s="859"/>
      <c r="H4165" s="859"/>
      <c r="I4165" s="859"/>
    </row>
    <row r="4166" spans="1:9" x14ac:dyDescent="0.25">
      <c r="A4166" s="933">
        <v>94676</v>
      </c>
      <c r="B4166" s="933" t="s">
        <v>3540</v>
      </c>
      <c r="C4166" s="933" t="s">
        <v>156</v>
      </c>
      <c r="D4166" s="934">
        <v>12.31</v>
      </c>
      <c r="E4166" s="290"/>
      <c r="F4166" s="857"/>
      <c r="G4166" s="859"/>
      <c r="H4166" s="859"/>
      <c r="I4166" s="859"/>
    </row>
    <row r="4167" spans="1:9" x14ac:dyDescent="0.25">
      <c r="A4167" s="933">
        <v>94677</v>
      </c>
      <c r="B4167" s="933" t="s">
        <v>3541</v>
      </c>
      <c r="C4167" s="933" t="s">
        <v>156</v>
      </c>
      <c r="D4167" s="934">
        <v>17.04</v>
      </c>
      <c r="E4167" s="290"/>
      <c r="F4167" s="857"/>
      <c r="G4167" s="859"/>
      <c r="H4167" s="859"/>
      <c r="I4167" s="859"/>
    </row>
    <row r="4168" spans="1:9" x14ac:dyDescent="0.25">
      <c r="A4168" s="933">
        <v>94678</v>
      </c>
      <c r="B4168" s="933" t="s">
        <v>3542</v>
      </c>
      <c r="C4168" s="933" t="s">
        <v>156</v>
      </c>
      <c r="D4168" s="934">
        <v>12.59</v>
      </c>
      <c r="E4168" s="290"/>
      <c r="F4168" s="857"/>
      <c r="G4168" s="859"/>
      <c r="H4168" s="859"/>
      <c r="I4168" s="859"/>
    </row>
    <row r="4169" spans="1:9" x14ac:dyDescent="0.25">
      <c r="A4169" s="933">
        <v>94679</v>
      </c>
      <c r="B4169" s="933" t="s">
        <v>3543</v>
      </c>
      <c r="C4169" s="933" t="s">
        <v>156</v>
      </c>
      <c r="D4169" s="934">
        <v>18.809999999999999</v>
      </c>
      <c r="E4169" s="290"/>
      <c r="F4169" s="857"/>
      <c r="G4169" s="859"/>
      <c r="H4169" s="859"/>
      <c r="I4169" s="859"/>
    </row>
    <row r="4170" spans="1:9" x14ac:dyDescent="0.25">
      <c r="A4170" s="933">
        <v>94680</v>
      </c>
      <c r="B4170" s="933" t="s">
        <v>3544</v>
      </c>
      <c r="C4170" s="933" t="s">
        <v>156</v>
      </c>
      <c r="D4170" s="934">
        <v>31.57</v>
      </c>
      <c r="E4170" s="290"/>
      <c r="F4170" s="857"/>
      <c r="G4170" s="859"/>
      <c r="H4170" s="859"/>
      <c r="I4170" s="859"/>
    </row>
    <row r="4171" spans="1:9" x14ac:dyDescent="0.25">
      <c r="A4171" s="933">
        <v>94681</v>
      </c>
      <c r="B4171" s="933" t="s">
        <v>3545</v>
      </c>
      <c r="C4171" s="933" t="s">
        <v>156</v>
      </c>
      <c r="D4171" s="934">
        <v>40.090000000000003</v>
      </c>
      <c r="E4171" s="290"/>
      <c r="F4171" s="857"/>
      <c r="G4171" s="859"/>
      <c r="H4171" s="859"/>
      <c r="I4171" s="859"/>
    </row>
    <row r="4172" spans="1:9" x14ac:dyDescent="0.25">
      <c r="A4172" s="933">
        <v>94682</v>
      </c>
      <c r="B4172" s="933" t="s">
        <v>3546</v>
      </c>
      <c r="C4172" s="933" t="s">
        <v>156</v>
      </c>
      <c r="D4172" s="934">
        <v>75.459999999999994</v>
      </c>
      <c r="E4172" s="290"/>
      <c r="F4172" s="857"/>
      <c r="G4172" s="859"/>
      <c r="H4172" s="859"/>
      <c r="I4172" s="859"/>
    </row>
    <row r="4173" spans="1:9" x14ac:dyDescent="0.25">
      <c r="A4173" s="933">
        <v>94683</v>
      </c>
      <c r="B4173" s="933" t="s">
        <v>3547</v>
      </c>
      <c r="C4173" s="933" t="s">
        <v>156</v>
      </c>
      <c r="D4173" s="934">
        <v>50.41</v>
      </c>
      <c r="E4173" s="290"/>
      <c r="F4173" s="857"/>
      <c r="G4173" s="859"/>
      <c r="H4173" s="859"/>
      <c r="I4173" s="859"/>
    </row>
    <row r="4174" spans="1:9" x14ac:dyDescent="0.25">
      <c r="A4174" s="933">
        <v>94684</v>
      </c>
      <c r="B4174" s="933" t="s">
        <v>3548</v>
      </c>
      <c r="C4174" s="933" t="s">
        <v>156</v>
      </c>
      <c r="D4174" s="934">
        <v>98.8</v>
      </c>
      <c r="E4174" s="290"/>
      <c r="F4174" s="857"/>
      <c r="G4174" s="859"/>
      <c r="H4174" s="859"/>
      <c r="I4174" s="859"/>
    </row>
    <row r="4175" spans="1:9" x14ac:dyDescent="0.25">
      <c r="A4175" s="933">
        <v>94685</v>
      </c>
      <c r="B4175" s="933" t="s">
        <v>3549</v>
      </c>
      <c r="C4175" s="933" t="s">
        <v>156</v>
      </c>
      <c r="D4175" s="934">
        <v>77.95</v>
      </c>
      <c r="E4175" s="290"/>
      <c r="F4175" s="857"/>
      <c r="G4175" s="859"/>
      <c r="H4175" s="859"/>
      <c r="I4175" s="859"/>
    </row>
    <row r="4176" spans="1:9" x14ac:dyDescent="0.25">
      <c r="A4176" s="933">
        <v>94686</v>
      </c>
      <c r="B4176" s="933" t="s">
        <v>3550</v>
      </c>
      <c r="C4176" s="933" t="s">
        <v>156</v>
      </c>
      <c r="D4176" s="934">
        <v>177.38</v>
      </c>
      <c r="E4176" s="290"/>
      <c r="F4176" s="857"/>
      <c r="G4176" s="859"/>
      <c r="H4176" s="859"/>
      <c r="I4176" s="859"/>
    </row>
    <row r="4177" spans="1:9" x14ac:dyDescent="0.25">
      <c r="A4177" s="933">
        <v>94687</v>
      </c>
      <c r="B4177" s="933" t="s">
        <v>3551</v>
      </c>
      <c r="C4177" s="933" t="s">
        <v>156</v>
      </c>
      <c r="D4177" s="934">
        <v>145.96</v>
      </c>
      <c r="E4177" s="290"/>
      <c r="F4177" s="857"/>
      <c r="G4177" s="859"/>
      <c r="H4177" s="859"/>
      <c r="I4177" s="859"/>
    </row>
    <row r="4178" spans="1:9" x14ac:dyDescent="0.25">
      <c r="A4178" s="933">
        <v>94688</v>
      </c>
      <c r="B4178" s="933" t="s">
        <v>3552</v>
      </c>
      <c r="C4178" s="933" t="s">
        <v>156</v>
      </c>
      <c r="D4178" s="934">
        <v>8.9</v>
      </c>
      <c r="E4178" s="290"/>
      <c r="F4178" s="857"/>
      <c r="G4178" s="859"/>
      <c r="H4178" s="859"/>
      <c r="I4178" s="859"/>
    </row>
    <row r="4179" spans="1:9" x14ac:dyDescent="0.25">
      <c r="A4179" s="933">
        <v>94689</v>
      </c>
      <c r="B4179" s="933" t="s">
        <v>3553</v>
      </c>
      <c r="C4179" s="933" t="s">
        <v>156</v>
      </c>
      <c r="D4179" s="934">
        <v>11.16</v>
      </c>
      <c r="E4179" s="290"/>
      <c r="F4179" s="857"/>
      <c r="G4179" s="859"/>
      <c r="H4179" s="859"/>
      <c r="I4179" s="859"/>
    </row>
    <row r="4180" spans="1:9" x14ac:dyDescent="0.25">
      <c r="A4180" s="933">
        <v>94690</v>
      </c>
      <c r="B4180" s="933" t="s">
        <v>3554</v>
      </c>
      <c r="C4180" s="933" t="s">
        <v>156</v>
      </c>
      <c r="D4180" s="934">
        <v>10.79</v>
      </c>
      <c r="E4180" s="290"/>
      <c r="F4180" s="857"/>
      <c r="G4180" s="859"/>
      <c r="H4180" s="859"/>
      <c r="I4180" s="859"/>
    </row>
    <row r="4181" spans="1:9" x14ac:dyDescent="0.25">
      <c r="A4181" s="933">
        <v>94691</v>
      </c>
      <c r="B4181" s="933" t="s">
        <v>3555</v>
      </c>
      <c r="C4181" s="933" t="s">
        <v>156</v>
      </c>
      <c r="D4181" s="934">
        <v>12.1</v>
      </c>
      <c r="E4181" s="290"/>
      <c r="F4181" s="857"/>
      <c r="G4181" s="859"/>
      <c r="H4181" s="859"/>
      <c r="I4181" s="859"/>
    </row>
    <row r="4182" spans="1:9" x14ac:dyDescent="0.25">
      <c r="A4182" s="933">
        <v>94692</v>
      </c>
      <c r="B4182" s="933" t="s">
        <v>3556</v>
      </c>
      <c r="C4182" s="933" t="s">
        <v>156</v>
      </c>
      <c r="D4182" s="934">
        <v>18.14</v>
      </c>
      <c r="E4182" s="290"/>
      <c r="F4182" s="857"/>
      <c r="G4182" s="859"/>
      <c r="H4182" s="859"/>
      <c r="I4182" s="859"/>
    </row>
    <row r="4183" spans="1:9" x14ac:dyDescent="0.25">
      <c r="A4183" s="933">
        <v>94693</v>
      </c>
      <c r="B4183" s="933" t="s">
        <v>3557</v>
      </c>
      <c r="C4183" s="933" t="s">
        <v>156</v>
      </c>
      <c r="D4183" s="934">
        <v>18.8</v>
      </c>
      <c r="E4183" s="290"/>
      <c r="F4183" s="857"/>
      <c r="G4183" s="859"/>
      <c r="H4183" s="859"/>
      <c r="I4183" s="859"/>
    </row>
    <row r="4184" spans="1:9" x14ac:dyDescent="0.25">
      <c r="A4184" s="933">
        <v>94694</v>
      </c>
      <c r="B4184" s="933" t="s">
        <v>3558</v>
      </c>
      <c r="C4184" s="933" t="s">
        <v>156</v>
      </c>
      <c r="D4184" s="934">
        <v>18.84</v>
      </c>
      <c r="E4184" s="290"/>
      <c r="F4184" s="857"/>
      <c r="G4184" s="859"/>
      <c r="H4184" s="859"/>
      <c r="I4184" s="859"/>
    </row>
    <row r="4185" spans="1:9" x14ac:dyDescent="0.25">
      <c r="A4185" s="933">
        <v>94695</v>
      </c>
      <c r="B4185" s="933" t="s">
        <v>3559</v>
      </c>
      <c r="C4185" s="933" t="s">
        <v>156</v>
      </c>
      <c r="D4185" s="934">
        <v>23.93</v>
      </c>
      <c r="E4185" s="290"/>
      <c r="F4185" s="857"/>
      <c r="G4185" s="859"/>
      <c r="H4185" s="859"/>
      <c r="I4185" s="859"/>
    </row>
    <row r="4186" spans="1:9" x14ac:dyDescent="0.25">
      <c r="A4186" s="933">
        <v>94696</v>
      </c>
      <c r="B4186" s="933" t="s">
        <v>3560</v>
      </c>
      <c r="C4186" s="933" t="s">
        <v>156</v>
      </c>
      <c r="D4186" s="934">
        <v>41.35</v>
      </c>
      <c r="E4186" s="290"/>
      <c r="F4186" s="857"/>
      <c r="G4186" s="859"/>
      <c r="H4186" s="859"/>
      <c r="I4186" s="859"/>
    </row>
    <row r="4187" spans="1:9" x14ac:dyDescent="0.25">
      <c r="A4187" s="933">
        <v>94697</v>
      </c>
      <c r="B4187" s="933" t="s">
        <v>3561</v>
      </c>
      <c r="C4187" s="933" t="s">
        <v>156</v>
      </c>
      <c r="D4187" s="934">
        <v>61.06</v>
      </c>
      <c r="E4187" s="290"/>
      <c r="F4187" s="857"/>
      <c r="G4187" s="859"/>
      <c r="H4187" s="859"/>
      <c r="I4187" s="859"/>
    </row>
    <row r="4188" spans="1:9" x14ac:dyDescent="0.25">
      <c r="A4188" s="933">
        <v>94698</v>
      </c>
      <c r="B4188" s="933" t="s">
        <v>3562</v>
      </c>
      <c r="C4188" s="933" t="s">
        <v>156</v>
      </c>
      <c r="D4188" s="934">
        <v>54.13</v>
      </c>
      <c r="E4188" s="290"/>
      <c r="F4188" s="857"/>
      <c r="G4188" s="859"/>
      <c r="H4188" s="859"/>
      <c r="I4188" s="859"/>
    </row>
    <row r="4189" spans="1:9" x14ac:dyDescent="0.25">
      <c r="A4189" s="933">
        <v>94699</v>
      </c>
      <c r="B4189" s="933" t="s">
        <v>3563</v>
      </c>
      <c r="C4189" s="933" t="s">
        <v>156</v>
      </c>
      <c r="D4189" s="934">
        <v>103.35</v>
      </c>
      <c r="E4189" s="290"/>
      <c r="F4189" s="857"/>
      <c r="G4189" s="859"/>
      <c r="H4189" s="859"/>
      <c r="I4189" s="859"/>
    </row>
    <row r="4190" spans="1:9" x14ac:dyDescent="0.25">
      <c r="A4190" s="933">
        <v>94700</v>
      </c>
      <c r="B4190" s="933" t="s">
        <v>3564</v>
      </c>
      <c r="C4190" s="933" t="s">
        <v>156</v>
      </c>
      <c r="D4190" s="934">
        <v>89.16</v>
      </c>
      <c r="E4190" s="290"/>
      <c r="F4190" s="857"/>
      <c r="G4190" s="859"/>
      <c r="H4190" s="859"/>
      <c r="I4190" s="859"/>
    </row>
    <row r="4191" spans="1:9" x14ac:dyDescent="0.25">
      <c r="A4191" s="933">
        <v>94701</v>
      </c>
      <c r="B4191" s="933" t="s">
        <v>3565</v>
      </c>
      <c r="C4191" s="933" t="s">
        <v>156</v>
      </c>
      <c r="D4191" s="934">
        <v>148.33000000000001</v>
      </c>
      <c r="E4191" s="290"/>
      <c r="F4191" s="857"/>
      <c r="G4191" s="859"/>
      <c r="H4191" s="859"/>
      <c r="I4191" s="859"/>
    </row>
    <row r="4192" spans="1:9" x14ac:dyDescent="0.25">
      <c r="A4192" s="933">
        <v>94702</v>
      </c>
      <c r="B4192" s="933" t="s">
        <v>3566</v>
      </c>
      <c r="C4192" s="933" t="s">
        <v>156</v>
      </c>
      <c r="D4192" s="934">
        <v>141.08000000000001</v>
      </c>
      <c r="E4192" s="290"/>
      <c r="F4192" s="857"/>
      <c r="G4192" s="859"/>
      <c r="H4192" s="859"/>
      <c r="I4192" s="859"/>
    </row>
    <row r="4193" spans="1:9" x14ac:dyDescent="0.25">
      <c r="A4193" s="933">
        <v>94703</v>
      </c>
      <c r="B4193" s="933" t="s">
        <v>3567</v>
      </c>
      <c r="C4193" s="933" t="s">
        <v>156</v>
      </c>
      <c r="D4193" s="934">
        <v>14.06</v>
      </c>
      <c r="E4193" s="290"/>
      <c r="F4193" s="857"/>
      <c r="G4193" s="859"/>
      <c r="H4193" s="859"/>
      <c r="I4193" s="859"/>
    </row>
    <row r="4194" spans="1:9" x14ac:dyDescent="0.25">
      <c r="A4194" s="933">
        <v>94704</v>
      </c>
      <c r="B4194" s="933" t="s">
        <v>3568</v>
      </c>
      <c r="C4194" s="933" t="s">
        <v>156</v>
      </c>
      <c r="D4194" s="934">
        <v>16.239999999999998</v>
      </c>
      <c r="E4194" s="290"/>
      <c r="F4194" s="857"/>
      <c r="G4194" s="859"/>
      <c r="H4194" s="859"/>
      <c r="I4194" s="859"/>
    </row>
    <row r="4195" spans="1:9" x14ac:dyDescent="0.25">
      <c r="A4195" s="933">
        <v>94705</v>
      </c>
      <c r="B4195" s="933" t="s">
        <v>3569</v>
      </c>
      <c r="C4195" s="933" t="s">
        <v>156</v>
      </c>
      <c r="D4195" s="934">
        <v>19.53</v>
      </c>
      <c r="E4195" s="290"/>
      <c r="F4195" s="857"/>
      <c r="G4195" s="859"/>
      <c r="H4195" s="859"/>
      <c r="I4195" s="859"/>
    </row>
    <row r="4196" spans="1:9" x14ac:dyDescent="0.25">
      <c r="A4196" s="933">
        <v>94706</v>
      </c>
      <c r="B4196" s="933" t="s">
        <v>3570</v>
      </c>
      <c r="C4196" s="933" t="s">
        <v>156</v>
      </c>
      <c r="D4196" s="934">
        <v>28.43</v>
      </c>
      <c r="E4196" s="290"/>
      <c r="F4196" s="857"/>
      <c r="G4196" s="859"/>
      <c r="H4196" s="859"/>
      <c r="I4196" s="859"/>
    </row>
    <row r="4197" spans="1:9" x14ac:dyDescent="0.25">
      <c r="A4197" s="933">
        <v>94707</v>
      </c>
      <c r="B4197" s="933" t="s">
        <v>3571</v>
      </c>
      <c r="C4197" s="933" t="s">
        <v>156</v>
      </c>
      <c r="D4197" s="934">
        <v>34.549999999999997</v>
      </c>
      <c r="E4197" s="290"/>
      <c r="F4197" s="857"/>
      <c r="G4197" s="859"/>
      <c r="H4197" s="859"/>
      <c r="I4197" s="859"/>
    </row>
    <row r="4198" spans="1:9" x14ac:dyDescent="0.25">
      <c r="A4198" s="933">
        <v>94708</v>
      </c>
      <c r="B4198" s="933" t="s">
        <v>3572</v>
      </c>
      <c r="C4198" s="933" t="s">
        <v>156</v>
      </c>
      <c r="D4198" s="934">
        <v>18.829999999999998</v>
      </c>
      <c r="E4198" s="290"/>
      <c r="F4198" s="857"/>
      <c r="G4198" s="859"/>
      <c r="H4198" s="859"/>
      <c r="I4198" s="859"/>
    </row>
    <row r="4199" spans="1:9" x14ac:dyDescent="0.25">
      <c r="A4199" s="933">
        <v>94709</v>
      </c>
      <c r="B4199" s="933" t="s">
        <v>3573</v>
      </c>
      <c r="C4199" s="933" t="s">
        <v>156</v>
      </c>
      <c r="D4199" s="934">
        <v>23.17</v>
      </c>
      <c r="E4199" s="290"/>
      <c r="F4199" s="857"/>
      <c r="G4199" s="859"/>
      <c r="H4199" s="859"/>
      <c r="I4199" s="859"/>
    </row>
    <row r="4200" spans="1:9" x14ac:dyDescent="0.25">
      <c r="A4200" s="933">
        <v>94710</v>
      </c>
      <c r="B4200" s="933" t="s">
        <v>3574</v>
      </c>
      <c r="C4200" s="933" t="s">
        <v>156</v>
      </c>
      <c r="D4200" s="934">
        <v>33.950000000000003</v>
      </c>
      <c r="E4200" s="290"/>
      <c r="F4200" s="857"/>
      <c r="G4200" s="859"/>
      <c r="H4200" s="859"/>
      <c r="I4200" s="859"/>
    </row>
    <row r="4201" spans="1:9" x14ac:dyDescent="0.25">
      <c r="A4201" s="933">
        <v>94711</v>
      </c>
      <c r="B4201" s="933" t="s">
        <v>3575</v>
      </c>
      <c r="C4201" s="933" t="s">
        <v>156</v>
      </c>
      <c r="D4201" s="934">
        <v>41.5</v>
      </c>
      <c r="E4201" s="290"/>
      <c r="F4201" s="857"/>
      <c r="G4201" s="859"/>
      <c r="H4201" s="859"/>
      <c r="I4201" s="859"/>
    </row>
    <row r="4202" spans="1:9" x14ac:dyDescent="0.25">
      <c r="A4202" s="933">
        <v>94712</v>
      </c>
      <c r="B4202" s="933" t="s">
        <v>3576</v>
      </c>
      <c r="C4202" s="933" t="s">
        <v>156</v>
      </c>
      <c r="D4202" s="934">
        <v>53.87</v>
      </c>
      <c r="E4202" s="290"/>
      <c r="F4202" s="857"/>
      <c r="G4202" s="859"/>
      <c r="H4202" s="859"/>
      <c r="I4202" s="859"/>
    </row>
    <row r="4203" spans="1:9" x14ac:dyDescent="0.25">
      <c r="A4203" s="933">
        <v>94713</v>
      </c>
      <c r="B4203" s="933" t="s">
        <v>3577</v>
      </c>
      <c r="C4203" s="933" t="s">
        <v>156</v>
      </c>
      <c r="D4203" s="934">
        <v>132.35</v>
      </c>
      <c r="E4203" s="290"/>
      <c r="F4203" s="857"/>
      <c r="G4203" s="859"/>
      <c r="H4203" s="859"/>
      <c r="I4203" s="859"/>
    </row>
    <row r="4204" spans="1:9" x14ac:dyDescent="0.25">
      <c r="A4204" s="933">
        <v>94714</v>
      </c>
      <c r="B4204" s="933" t="s">
        <v>3578</v>
      </c>
      <c r="C4204" s="933" t="s">
        <v>156</v>
      </c>
      <c r="D4204" s="934">
        <v>177.61</v>
      </c>
      <c r="E4204" s="290"/>
      <c r="F4204" s="857"/>
      <c r="G4204" s="859"/>
      <c r="H4204" s="859"/>
      <c r="I4204" s="859"/>
    </row>
    <row r="4205" spans="1:9" x14ac:dyDescent="0.25">
      <c r="A4205" s="933">
        <v>94715</v>
      </c>
      <c r="B4205" s="933" t="s">
        <v>3579</v>
      </c>
      <c r="C4205" s="933" t="s">
        <v>156</v>
      </c>
      <c r="D4205" s="934">
        <v>243.23</v>
      </c>
      <c r="E4205" s="290"/>
      <c r="F4205" s="857"/>
      <c r="G4205" s="859"/>
      <c r="H4205" s="859"/>
      <c r="I4205" s="859"/>
    </row>
    <row r="4206" spans="1:9" x14ac:dyDescent="0.25">
      <c r="A4206" s="933">
        <v>94724</v>
      </c>
      <c r="B4206" s="933" t="s">
        <v>3580</v>
      </c>
      <c r="C4206" s="933" t="s">
        <v>156</v>
      </c>
      <c r="D4206" s="934">
        <v>18.93</v>
      </c>
      <c r="E4206" s="290"/>
      <c r="F4206" s="857"/>
      <c r="G4206" s="859"/>
      <c r="H4206" s="859"/>
      <c r="I4206" s="859"/>
    </row>
    <row r="4207" spans="1:9" x14ac:dyDescent="0.25">
      <c r="A4207" s="933">
        <v>94725</v>
      </c>
      <c r="B4207" s="933" t="s">
        <v>3581</v>
      </c>
      <c r="C4207" s="933" t="s">
        <v>156</v>
      </c>
      <c r="D4207" s="934">
        <v>5.2</v>
      </c>
      <c r="E4207" s="290"/>
      <c r="F4207" s="857"/>
      <c r="G4207" s="859"/>
      <c r="H4207" s="859"/>
      <c r="I4207" s="859"/>
    </row>
    <row r="4208" spans="1:9" x14ac:dyDescent="0.25">
      <c r="A4208" s="933">
        <v>94726</v>
      </c>
      <c r="B4208" s="933" t="s">
        <v>3582</v>
      </c>
      <c r="C4208" s="933" t="s">
        <v>156</v>
      </c>
      <c r="D4208" s="934">
        <v>28.75</v>
      </c>
      <c r="E4208" s="290"/>
      <c r="F4208" s="857"/>
      <c r="G4208" s="859"/>
      <c r="H4208" s="859"/>
      <c r="I4208" s="859"/>
    </row>
    <row r="4209" spans="1:9" x14ac:dyDescent="0.25">
      <c r="A4209" s="933">
        <v>94727</v>
      </c>
      <c r="B4209" s="933" t="s">
        <v>3583</v>
      </c>
      <c r="C4209" s="933" t="s">
        <v>156</v>
      </c>
      <c r="D4209" s="934">
        <v>7.02</v>
      </c>
      <c r="E4209" s="290"/>
      <c r="F4209" s="857"/>
      <c r="G4209" s="859"/>
      <c r="H4209" s="859"/>
      <c r="I4209" s="859"/>
    </row>
    <row r="4210" spans="1:9" x14ac:dyDescent="0.25">
      <c r="A4210" s="933">
        <v>94728</v>
      </c>
      <c r="B4210" s="933" t="s">
        <v>3584</v>
      </c>
      <c r="C4210" s="933" t="s">
        <v>156</v>
      </c>
      <c r="D4210" s="934">
        <v>106.61</v>
      </c>
      <c r="E4210" s="290"/>
      <c r="F4210" s="857"/>
      <c r="G4210" s="859"/>
      <c r="H4210" s="859"/>
      <c r="I4210" s="859"/>
    </row>
    <row r="4211" spans="1:9" x14ac:dyDescent="0.25">
      <c r="A4211" s="933">
        <v>94729</v>
      </c>
      <c r="B4211" s="933" t="s">
        <v>3585</v>
      </c>
      <c r="C4211" s="933" t="s">
        <v>156</v>
      </c>
      <c r="D4211" s="934">
        <v>12.02</v>
      </c>
      <c r="E4211" s="290"/>
      <c r="F4211" s="857"/>
      <c r="G4211" s="859"/>
      <c r="H4211" s="859"/>
      <c r="I4211" s="859"/>
    </row>
    <row r="4212" spans="1:9" x14ac:dyDescent="0.25">
      <c r="A4212" s="933">
        <v>94730</v>
      </c>
      <c r="B4212" s="933" t="s">
        <v>3586</v>
      </c>
      <c r="C4212" s="933" t="s">
        <v>156</v>
      </c>
      <c r="D4212" s="934">
        <v>129.26</v>
      </c>
      <c r="E4212" s="290"/>
      <c r="F4212" s="857"/>
      <c r="G4212" s="859"/>
      <c r="H4212" s="859"/>
      <c r="I4212" s="859"/>
    </row>
    <row r="4213" spans="1:9" x14ac:dyDescent="0.25">
      <c r="A4213" s="933">
        <v>94731</v>
      </c>
      <c r="B4213" s="933" t="s">
        <v>3587</v>
      </c>
      <c r="C4213" s="933" t="s">
        <v>156</v>
      </c>
      <c r="D4213" s="934">
        <v>14.77</v>
      </c>
      <c r="E4213" s="290"/>
      <c r="F4213" s="857"/>
      <c r="G4213" s="859"/>
      <c r="H4213" s="859"/>
      <c r="I4213" s="859"/>
    </row>
    <row r="4214" spans="1:9" x14ac:dyDescent="0.25">
      <c r="A4214" s="933">
        <v>94733</v>
      </c>
      <c r="B4214" s="933" t="s">
        <v>3588</v>
      </c>
      <c r="C4214" s="933" t="s">
        <v>156</v>
      </c>
      <c r="D4214" s="934">
        <v>28.38</v>
      </c>
      <c r="E4214" s="290"/>
      <c r="F4214" s="857"/>
      <c r="G4214" s="859"/>
      <c r="H4214" s="859"/>
      <c r="I4214" s="859"/>
    </row>
    <row r="4215" spans="1:9" x14ac:dyDescent="0.25">
      <c r="A4215" s="933">
        <v>94737</v>
      </c>
      <c r="B4215" s="933" t="s">
        <v>3589</v>
      </c>
      <c r="C4215" s="933" t="s">
        <v>156</v>
      </c>
      <c r="D4215" s="934">
        <v>114.2</v>
      </c>
      <c r="E4215" s="290"/>
      <c r="F4215" s="857"/>
      <c r="G4215" s="859"/>
      <c r="H4215" s="859"/>
      <c r="I4215" s="859"/>
    </row>
    <row r="4216" spans="1:9" x14ac:dyDescent="0.25">
      <c r="A4216" s="933">
        <v>94740</v>
      </c>
      <c r="B4216" s="933" t="s">
        <v>3590</v>
      </c>
      <c r="C4216" s="933" t="s">
        <v>156</v>
      </c>
      <c r="D4216" s="934">
        <v>8.11</v>
      </c>
      <c r="E4216" s="290"/>
      <c r="F4216" s="857"/>
      <c r="G4216" s="859"/>
      <c r="H4216" s="859"/>
      <c r="I4216" s="859"/>
    </row>
    <row r="4217" spans="1:9" x14ac:dyDescent="0.25">
      <c r="A4217" s="933">
        <v>94741</v>
      </c>
      <c r="B4217" s="933" t="s">
        <v>3591</v>
      </c>
      <c r="C4217" s="933" t="s">
        <v>156</v>
      </c>
      <c r="D4217" s="934">
        <v>9.76</v>
      </c>
      <c r="E4217" s="290"/>
      <c r="F4217" s="857"/>
      <c r="G4217" s="859"/>
      <c r="H4217" s="859"/>
      <c r="I4217" s="859"/>
    </row>
    <row r="4218" spans="1:9" x14ac:dyDescent="0.25">
      <c r="A4218" s="933">
        <v>94742</v>
      </c>
      <c r="B4218" s="933" t="s">
        <v>3592</v>
      </c>
      <c r="C4218" s="933" t="s">
        <v>156</v>
      </c>
      <c r="D4218" s="934">
        <v>11.62</v>
      </c>
      <c r="E4218" s="290"/>
      <c r="F4218" s="857"/>
      <c r="G4218" s="859"/>
      <c r="H4218" s="859"/>
      <c r="I4218" s="859"/>
    </row>
    <row r="4219" spans="1:9" x14ac:dyDescent="0.25">
      <c r="A4219" s="933">
        <v>94743</v>
      </c>
      <c r="B4219" s="933" t="s">
        <v>3593</v>
      </c>
      <c r="C4219" s="933" t="s">
        <v>156</v>
      </c>
      <c r="D4219" s="934">
        <v>12.66</v>
      </c>
      <c r="E4219" s="290"/>
      <c r="F4219" s="857"/>
      <c r="G4219" s="859"/>
      <c r="H4219" s="859"/>
      <c r="I4219" s="859"/>
    </row>
    <row r="4220" spans="1:9" x14ac:dyDescent="0.25">
      <c r="A4220" s="933">
        <v>94744</v>
      </c>
      <c r="B4220" s="933" t="s">
        <v>3594</v>
      </c>
      <c r="C4220" s="933" t="s">
        <v>156</v>
      </c>
      <c r="D4220" s="934">
        <v>18.2</v>
      </c>
      <c r="E4220" s="290"/>
      <c r="F4220" s="857"/>
      <c r="G4220" s="859"/>
      <c r="H4220" s="859"/>
      <c r="I4220" s="859"/>
    </row>
    <row r="4221" spans="1:9" x14ac:dyDescent="0.25">
      <c r="A4221" s="933">
        <v>94746</v>
      </c>
      <c r="B4221" s="933" t="s">
        <v>3595</v>
      </c>
      <c r="C4221" s="933" t="s">
        <v>156</v>
      </c>
      <c r="D4221" s="934">
        <v>25.19</v>
      </c>
      <c r="E4221" s="290"/>
      <c r="F4221" s="857"/>
      <c r="G4221" s="859"/>
      <c r="H4221" s="859"/>
      <c r="I4221" s="859"/>
    </row>
    <row r="4222" spans="1:9" x14ac:dyDescent="0.25">
      <c r="A4222" s="933">
        <v>94748</v>
      </c>
      <c r="B4222" s="933" t="s">
        <v>3596</v>
      </c>
      <c r="C4222" s="933" t="s">
        <v>156</v>
      </c>
      <c r="D4222" s="934">
        <v>51.34</v>
      </c>
      <c r="E4222" s="290"/>
      <c r="F4222" s="857"/>
      <c r="G4222" s="859"/>
      <c r="H4222" s="859"/>
      <c r="I4222" s="859"/>
    </row>
    <row r="4223" spans="1:9" x14ac:dyDescent="0.25">
      <c r="A4223" s="933">
        <v>94750</v>
      </c>
      <c r="B4223" s="933" t="s">
        <v>3597</v>
      </c>
      <c r="C4223" s="933" t="s">
        <v>156</v>
      </c>
      <c r="D4223" s="934">
        <v>117.46</v>
      </c>
      <c r="E4223" s="290"/>
      <c r="F4223" s="857"/>
      <c r="G4223" s="859"/>
      <c r="H4223" s="859"/>
      <c r="I4223" s="859"/>
    </row>
    <row r="4224" spans="1:9" x14ac:dyDescent="0.25">
      <c r="A4224" s="933">
        <v>94752</v>
      </c>
      <c r="B4224" s="933" t="s">
        <v>3598</v>
      </c>
      <c r="C4224" s="933" t="s">
        <v>156</v>
      </c>
      <c r="D4224" s="934">
        <v>145.6</v>
      </c>
      <c r="E4224" s="290"/>
      <c r="F4224" s="857"/>
      <c r="G4224" s="859"/>
      <c r="H4224" s="859"/>
      <c r="I4224" s="859"/>
    </row>
    <row r="4225" spans="1:9" x14ac:dyDescent="0.25">
      <c r="A4225" s="933">
        <v>94756</v>
      </c>
      <c r="B4225" s="933" t="s">
        <v>3599</v>
      </c>
      <c r="C4225" s="933" t="s">
        <v>156</v>
      </c>
      <c r="D4225" s="934">
        <v>10.35</v>
      </c>
      <c r="E4225" s="290"/>
      <c r="F4225" s="857"/>
      <c r="G4225" s="859"/>
      <c r="H4225" s="859"/>
      <c r="I4225" s="859"/>
    </row>
    <row r="4226" spans="1:9" x14ac:dyDescent="0.25">
      <c r="A4226" s="933">
        <v>94757</v>
      </c>
      <c r="B4226" s="933" t="s">
        <v>3600</v>
      </c>
      <c r="C4226" s="933" t="s">
        <v>156</v>
      </c>
      <c r="D4226" s="934">
        <v>13.48</v>
      </c>
      <c r="E4226" s="290"/>
      <c r="F4226" s="857"/>
      <c r="G4226" s="859"/>
      <c r="H4226" s="859"/>
      <c r="I4226" s="859"/>
    </row>
    <row r="4227" spans="1:9" x14ac:dyDescent="0.25">
      <c r="A4227" s="933">
        <v>94758</v>
      </c>
      <c r="B4227" s="933" t="s">
        <v>3601</v>
      </c>
      <c r="C4227" s="933" t="s">
        <v>156</v>
      </c>
      <c r="D4227" s="934">
        <v>32.299999999999997</v>
      </c>
      <c r="E4227" s="290"/>
      <c r="F4227" s="857"/>
      <c r="G4227" s="859"/>
      <c r="H4227" s="859"/>
      <c r="I4227" s="859"/>
    </row>
    <row r="4228" spans="1:9" x14ac:dyDescent="0.25">
      <c r="A4228" s="933">
        <v>94759</v>
      </c>
      <c r="B4228" s="933" t="s">
        <v>3602</v>
      </c>
      <c r="C4228" s="933" t="s">
        <v>156</v>
      </c>
      <c r="D4228" s="934">
        <v>39.28</v>
      </c>
      <c r="E4228" s="290"/>
      <c r="F4228" s="857"/>
      <c r="G4228" s="859"/>
      <c r="H4228" s="859"/>
      <c r="I4228" s="859"/>
    </row>
    <row r="4229" spans="1:9" x14ac:dyDescent="0.25">
      <c r="A4229" s="933">
        <v>94760</v>
      </c>
      <c r="B4229" s="933" t="s">
        <v>3603</v>
      </c>
      <c r="C4229" s="933" t="s">
        <v>156</v>
      </c>
      <c r="D4229" s="934">
        <v>64.7</v>
      </c>
      <c r="E4229" s="290"/>
      <c r="F4229" s="857"/>
      <c r="G4229" s="859"/>
      <c r="H4229" s="859"/>
      <c r="I4229" s="859"/>
    </row>
    <row r="4230" spans="1:9" x14ac:dyDescent="0.25">
      <c r="A4230" s="933">
        <v>94761</v>
      </c>
      <c r="B4230" s="933" t="s">
        <v>3604</v>
      </c>
      <c r="C4230" s="933" t="s">
        <v>156</v>
      </c>
      <c r="D4230" s="934">
        <v>134.59</v>
      </c>
      <c r="E4230" s="290"/>
      <c r="F4230" s="857"/>
      <c r="G4230" s="859"/>
      <c r="H4230" s="859"/>
      <c r="I4230" s="859"/>
    </row>
    <row r="4231" spans="1:9" x14ac:dyDescent="0.25">
      <c r="A4231" s="933">
        <v>94762</v>
      </c>
      <c r="B4231" s="933" t="s">
        <v>3605</v>
      </c>
      <c r="C4231" s="933" t="s">
        <v>156</v>
      </c>
      <c r="D4231" s="934">
        <v>175.14</v>
      </c>
      <c r="E4231" s="290"/>
      <c r="F4231" s="857"/>
      <c r="G4231" s="859"/>
      <c r="H4231" s="859"/>
      <c r="I4231" s="859"/>
    </row>
    <row r="4232" spans="1:9" x14ac:dyDescent="0.25">
      <c r="A4232" s="933">
        <v>94783</v>
      </c>
      <c r="B4232" s="933" t="s">
        <v>3606</v>
      </c>
      <c r="C4232" s="933" t="s">
        <v>156</v>
      </c>
      <c r="D4232" s="934">
        <v>13.11</v>
      </c>
      <c r="E4232" s="290"/>
      <c r="F4232" s="857"/>
      <c r="G4232" s="859"/>
      <c r="H4232" s="859"/>
      <c r="I4232" s="859"/>
    </row>
    <row r="4233" spans="1:9" x14ac:dyDescent="0.25">
      <c r="A4233" s="933">
        <v>94785</v>
      </c>
      <c r="B4233" s="933" t="s">
        <v>3607</v>
      </c>
      <c r="C4233" s="933" t="s">
        <v>156</v>
      </c>
      <c r="D4233" s="934">
        <v>23.48</v>
      </c>
      <c r="E4233" s="290"/>
      <c r="F4233" s="857"/>
      <c r="G4233" s="859"/>
      <c r="H4233" s="859"/>
      <c r="I4233" s="859"/>
    </row>
    <row r="4234" spans="1:9" x14ac:dyDescent="0.25">
      <c r="A4234" s="933">
        <v>94786</v>
      </c>
      <c r="B4234" s="933" t="s">
        <v>3608</v>
      </c>
      <c r="C4234" s="933" t="s">
        <v>156</v>
      </c>
      <c r="D4234" s="934">
        <v>29.63</v>
      </c>
      <c r="E4234" s="290"/>
      <c r="F4234" s="857"/>
      <c r="G4234" s="859"/>
      <c r="H4234" s="859"/>
      <c r="I4234" s="859"/>
    </row>
    <row r="4235" spans="1:9" x14ac:dyDescent="0.25">
      <c r="A4235" s="933">
        <v>94787</v>
      </c>
      <c r="B4235" s="933" t="s">
        <v>3609</v>
      </c>
      <c r="C4235" s="933" t="s">
        <v>156</v>
      </c>
      <c r="D4235" s="934">
        <v>39.869999999999997</v>
      </c>
      <c r="E4235" s="290"/>
      <c r="F4235" s="857"/>
      <c r="G4235" s="859"/>
      <c r="H4235" s="859"/>
      <c r="I4235" s="859"/>
    </row>
    <row r="4236" spans="1:9" x14ac:dyDescent="0.25">
      <c r="A4236" s="933">
        <v>94788</v>
      </c>
      <c r="B4236" s="933" t="s">
        <v>3610</v>
      </c>
      <c r="C4236" s="933" t="s">
        <v>156</v>
      </c>
      <c r="D4236" s="934">
        <v>55.34</v>
      </c>
      <c r="E4236" s="290"/>
      <c r="F4236" s="857"/>
      <c r="G4236" s="859"/>
      <c r="H4236" s="859"/>
      <c r="I4236" s="859"/>
    </row>
    <row r="4237" spans="1:9" x14ac:dyDescent="0.25">
      <c r="A4237" s="933">
        <v>94789</v>
      </c>
      <c r="B4237" s="933" t="s">
        <v>3611</v>
      </c>
      <c r="C4237" s="933" t="s">
        <v>156</v>
      </c>
      <c r="D4237" s="934">
        <v>162.68</v>
      </c>
      <c r="E4237" s="290"/>
      <c r="F4237" s="857"/>
      <c r="G4237" s="859"/>
      <c r="H4237" s="859"/>
      <c r="I4237" s="859"/>
    </row>
    <row r="4238" spans="1:9" x14ac:dyDescent="0.25">
      <c r="A4238" s="933">
        <v>94790</v>
      </c>
      <c r="B4238" s="933" t="s">
        <v>3612</v>
      </c>
      <c r="C4238" s="933" t="s">
        <v>156</v>
      </c>
      <c r="D4238" s="934">
        <v>187.37</v>
      </c>
      <c r="E4238" s="290"/>
      <c r="F4238" s="857"/>
      <c r="G4238" s="859"/>
      <c r="H4238" s="859"/>
      <c r="I4238" s="859"/>
    </row>
    <row r="4239" spans="1:9" x14ac:dyDescent="0.25">
      <c r="A4239" s="933">
        <v>94791</v>
      </c>
      <c r="B4239" s="933" t="s">
        <v>3613</v>
      </c>
      <c r="C4239" s="933" t="s">
        <v>156</v>
      </c>
      <c r="D4239" s="934">
        <v>260.42</v>
      </c>
      <c r="E4239" s="290"/>
      <c r="F4239" s="857"/>
      <c r="G4239" s="859"/>
      <c r="H4239" s="859"/>
      <c r="I4239" s="859"/>
    </row>
    <row r="4240" spans="1:9" x14ac:dyDescent="0.25">
      <c r="A4240" s="933">
        <v>94863</v>
      </c>
      <c r="B4240" s="933" t="s">
        <v>3614</v>
      </c>
      <c r="C4240" s="933" t="s">
        <v>156</v>
      </c>
      <c r="D4240" s="934">
        <v>95.9</v>
      </c>
      <c r="E4240" s="290"/>
      <c r="F4240" s="857"/>
      <c r="G4240" s="859"/>
      <c r="H4240" s="859"/>
      <c r="I4240" s="859"/>
    </row>
    <row r="4241" spans="1:9" x14ac:dyDescent="0.25">
      <c r="A4241" s="933">
        <v>95141</v>
      </c>
      <c r="B4241" s="933" t="s">
        <v>3615</v>
      </c>
      <c r="C4241" s="933" t="s">
        <v>156</v>
      </c>
      <c r="D4241" s="934">
        <v>22.15</v>
      </c>
      <c r="E4241" s="290"/>
      <c r="F4241" s="857"/>
      <c r="G4241" s="859"/>
      <c r="H4241" s="859"/>
      <c r="I4241" s="859"/>
    </row>
    <row r="4242" spans="1:9" x14ac:dyDescent="0.25">
      <c r="A4242" s="933">
        <v>95237</v>
      </c>
      <c r="B4242" s="933" t="s">
        <v>3616</v>
      </c>
      <c r="C4242" s="933" t="s">
        <v>156</v>
      </c>
      <c r="D4242" s="934">
        <v>15.9</v>
      </c>
      <c r="E4242" s="290"/>
      <c r="F4242" s="857"/>
      <c r="G4242" s="859"/>
      <c r="H4242" s="859"/>
      <c r="I4242" s="859"/>
    </row>
    <row r="4243" spans="1:9" x14ac:dyDescent="0.25">
      <c r="A4243" s="933">
        <v>95693</v>
      </c>
      <c r="B4243" s="933" t="s">
        <v>3617</v>
      </c>
      <c r="C4243" s="933" t="s">
        <v>156</v>
      </c>
      <c r="D4243" s="934">
        <v>34.770000000000003</v>
      </c>
      <c r="E4243" s="290"/>
      <c r="F4243" s="857"/>
      <c r="G4243" s="859"/>
      <c r="H4243" s="859"/>
      <c r="I4243" s="859"/>
    </row>
    <row r="4244" spans="1:9" x14ac:dyDescent="0.25">
      <c r="A4244" s="933">
        <v>95694</v>
      </c>
      <c r="B4244" s="933" t="s">
        <v>3618</v>
      </c>
      <c r="C4244" s="933" t="s">
        <v>156</v>
      </c>
      <c r="D4244" s="934">
        <v>41.53</v>
      </c>
      <c r="E4244" s="290"/>
      <c r="F4244" s="857"/>
      <c r="G4244" s="859"/>
      <c r="H4244" s="859"/>
      <c r="I4244" s="859"/>
    </row>
    <row r="4245" spans="1:9" x14ac:dyDescent="0.25">
      <c r="A4245" s="933">
        <v>95695</v>
      </c>
      <c r="B4245" s="933" t="s">
        <v>3619</v>
      </c>
      <c r="C4245" s="933" t="s">
        <v>156</v>
      </c>
      <c r="D4245" s="934">
        <v>39.909999999999997</v>
      </c>
      <c r="E4245" s="290"/>
      <c r="F4245" s="857"/>
      <c r="G4245" s="859"/>
      <c r="H4245" s="859"/>
      <c r="I4245" s="859"/>
    </row>
    <row r="4246" spans="1:9" x14ac:dyDescent="0.25">
      <c r="A4246" s="933">
        <v>95696</v>
      </c>
      <c r="B4246" s="933" t="s">
        <v>6393</v>
      </c>
      <c r="C4246" s="933" t="s">
        <v>156</v>
      </c>
      <c r="D4246" s="934">
        <v>20.98</v>
      </c>
      <c r="E4246" s="290"/>
      <c r="F4246" s="857"/>
      <c r="G4246" s="859"/>
      <c r="H4246" s="859"/>
      <c r="I4246" s="859"/>
    </row>
    <row r="4247" spans="1:9" x14ac:dyDescent="0.25">
      <c r="A4247" s="933">
        <v>96637</v>
      </c>
      <c r="B4247" s="933" t="s">
        <v>3620</v>
      </c>
      <c r="C4247" s="933" t="s">
        <v>156</v>
      </c>
      <c r="D4247" s="934">
        <v>11.31</v>
      </c>
      <c r="E4247" s="290"/>
      <c r="F4247" s="857"/>
      <c r="G4247" s="859"/>
      <c r="H4247" s="859"/>
      <c r="I4247" s="859"/>
    </row>
    <row r="4248" spans="1:9" x14ac:dyDescent="0.25">
      <c r="A4248" s="933">
        <v>96638</v>
      </c>
      <c r="B4248" s="933" t="s">
        <v>3621</v>
      </c>
      <c r="C4248" s="933" t="s">
        <v>156</v>
      </c>
      <c r="D4248" s="934">
        <v>10.99</v>
      </c>
      <c r="E4248" s="290"/>
      <c r="F4248" s="857"/>
      <c r="G4248" s="859"/>
      <c r="H4248" s="859"/>
      <c r="I4248" s="859"/>
    </row>
    <row r="4249" spans="1:9" x14ac:dyDescent="0.25">
      <c r="A4249" s="933">
        <v>96639</v>
      </c>
      <c r="B4249" s="933" t="s">
        <v>3622</v>
      </c>
      <c r="C4249" s="933" t="s">
        <v>156</v>
      </c>
      <c r="D4249" s="934">
        <v>7.81</v>
      </c>
      <c r="E4249" s="290"/>
      <c r="F4249" s="857"/>
      <c r="G4249" s="859"/>
      <c r="H4249" s="859"/>
      <c r="I4249" s="859"/>
    </row>
    <row r="4250" spans="1:9" x14ac:dyDescent="0.25">
      <c r="A4250" s="933">
        <v>96640</v>
      </c>
      <c r="B4250" s="933" t="s">
        <v>3623</v>
      </c>
      <c r="C4250" s="933" t="s">
        <v>156</v>
      </c>
      <c r="D4250" s="934">
        <v>16.989999999999998</v>
      </c>
      <c r="E4250" s="290"/>
      <c r="F4250" s="857"/>
      <c r="G4250" s="859"/>
      <c r="H4250" s="859"/>
      <c r="I4250" s="859"/>
    </row>
    <row r="4251" spans="1:9" x14ac:dyDescent="0.25">
      <c r="A4251" s="933">
        <v>96641</v>
      </c>
      <c r="B4251" s="933" t="s">
        <v>3624</v>
      </c>
      <c r="C4251" s="933" t="s">
        <v>156</v>
      </c>
      <c r="D4251" s="934">
        <v>13.71</v>
      </c>
      <c r="E4251" s="290"/>
      <c r="F4251" s="857"/>
      <c r="G4251" s="859"/>
      <c r="H4251" s="859"/>
      <c r="I4251" s="859"/>
    </row>
    <row r="4252" spans="1:9" x14ac:dyDescent="0.25">
      <c r="A4252" s="933">
        <v>96642</v>
      </c>
      <c r="B4252" s="933" t="s">
        <v>3625</v>
      </c>
      <c r="C4252" s="933" t="s">
        <v>156</v>
      </c>
      <c r="D4252" s="934">
        <v>15.02</v>
      </c>
      <c r="E4252" s="290"/>
      <c r="F4252" s="857"/>
      <c r="G4252" s="859"/>
      <c r="H4252" s="859"/>
      <c r="I4252" s="859"/>
    </row>
    <row r="4253" spans="1:9" x14ac:dyDescent="0.25">
      <c r="A4253" s="933">
        <v>96643</v>
      </c>
      <c r="B4253" s="933" t="s">
        <v>3626</v>
      </c>
      <c r="C4253" s="933" t="s">
        <v>156</v>
      </c>
      <c r="D4253" s="934">
        <v>34.229999999999997</v>
      </c>
      <c r="E4253" s="290"/>
      <c r="F4253" s="857"/>
      <c r="G4253" s="859"/>
      <c r="H4253" s="859"/>
      <c r="I4253" s="859"/>
    </row>
    <row r="4254" spans="1:9" x14ac:dyDescent="0.25">
      <c r="A4254" s="933">
        <v>96650</v>
      </c>
      <c r="B4254" s="933" t="s">
        <v>3627</v>
      </c>
      <c r="C4254" s="933" t="s">
        <v>156</v>
      </c>
      <c r="D4254" s="934">
        <v>8.24</v>
      </c>
      <c r="E4254" s="290"/>
      <c r="F4254" s="857"/>
      <c r="G4254" s="859"/>
      <c r="H4254" s="859"/>
      <c r="I4254" s="859"/>
    </row>
    <row r="4255" spans="1:9" x14ac:dyDescent="0.25">
      <c r="A4255" s="933">
        <v>96651</v>
      </c>
      <c r="B4255" s="933" t="s">
        <v>3628</v>
      </c>
      <c r="C4255" s="933" t="s">
        <v>156</v>
      </c>
      <c r="D4255" s="934">
        <v>7.92</v>
      </c>
      <c r="E4255" s="290"/>
      <c r="F4255" s="857"/>
      <c r="G4255" s="859"/>
      <c r="H4255" s="859"/>
      <c r="I4255" s="859"/>
    </row>
    <row r="4256" spans="1:9" x14ac:dyDescent="0.25">
      <c r="A4256" s="933">
        <v>96652</v>
      </c>
      <c r="B4256" s="933" t="s">
        <v>3629</v>
      </c>
      <c r="C4256" s="933" t="s">
        <v>156</v>
      </c>
      <c r="D4256" s="934">
        <v>15.98</v>
      </c>
      <c r="E4256" s="290"/>
      <c r="F4256" s="857"/>
      <c r="G4256" s="859"/>
      <c r="H4256" s="859"/>
      <c r="I4256" s="859"/>
    </row>
    <row r="4257" spans="1:9" x14ac:dyDescent="0.25">
      <c r="A4257" s="933">
        <v>96653</v>
      </c>
      <c r="B4257" s="933" t="s">
        <v>3630</v>
      </c>
      <c r="C4257" s="933" t="s">
        <v>156</v>
      </c>
      <c r="D4257" s="934">
        <v>15.95</v>
      </c>
      <c r="E4257" s="290"/>
      <c r="F4257" s="857"/>
      <c r="G4257" s="859"/>
      <c r="H4257" s="859"/>
      <c r="I4257" s="859"/>
    </row>
    <row r="4258" spans="1:9" x14ac:dyDescent="0.25">
      <c r="A4258" s="933">
        <v>96654</v>
      </c>
      <c r="B4258" s="933" t="s">
        <v>3631</v>
      </c>
      <c r="C4258" s="933" t="s">
        <v>156</v>
      </c>
      <c r="D4258" s="934">
        <v>26.22</v>
      </c>
      <c r="E4258" s="290"/>
      <c r="F4258" s="857"/>
      <c r="G4258" s="859"/>
      <c r="H4258" s="859"/>
      <c r="I4258" s="859"/>
    </row>
    <row r="4259" spans="1:9" x14ac:dyDescent="0.25">
      <c r="A4259" s="933">
        <v>96655</v>
      </c>
      <c r="B4259" s="933" t="s">
        <v>3632</v>
      </c>
      <c r="C4259" s="933" t="s">
        <v>156</v>
      </c>
      <c r="D4259" s="934">
        <v>25.86</v>
      </c>
      <c r="E4259" s="290"/>
      <c r="F4259" s="857"/>
      <c r="G4259" s="859"/>
      <c r="H4259" s="859"/>
      <c r="I4259" s="859"/>
    </row>
    <row r="4260" spans="1:9" x14ac:dyDescent="0.25">
      <c r="A4260" s="933">
        <v>96656</v>
      </c>
      <c r="B4260" s="933" t="s">
        <v>3633</v>
      </c>
      <c r="C4260" s="933" t="s">
        <v>156</v>
      </c>
      <c r="D4260" s="934">
        <v>5.78</v>
      </c>
      <c r="E4260" s="290"/>
      <c r="F4260" s="857"/>
      <c r="G4260" s="859"/>
      <c r="H4260" s="859"/>
      <c r="I4260" s="859"/>
    </row>
    <row r="4261" spans="1:9" x14ac:dyDescent="0.25">
      <c r="A4261" s="933">
        <v>96657</v>
      </c>
      <c r="B4261" s="933" t="s">
        <v>3634</v>
      </c>
      <c r="C4261" s="933" t="s">
        <v>156</v>
      </c>
      <c r="D4261" s="934">
        <v>14.96</v>
      </c>
      <c r="E4261" s="290"/>
      <c r="F4261" s="857"/>
      <c r="G4261" s="859"/>
      <c r="H4261" s="859"/>
      <c r="I4261" s="859"/>
    </row>
    <row r="4262" spans="1:9" x14ac:dyDescent="0.25">
      <c r="A4262" s="933">
        <v>96658</v>
      </c>
      <c r="B4262" s="933" t="s">
        <v>3635</v>
      </c>
      <c r="C4262" s="933" t="s">
        <v>156</v>
      </c>
      <c r="D4262" s="934">
        <v>11.68</v>
      </c>
      <c r="E4262" s="290"/>
      <c r="F4262" s="857"/>
      <c r="G4262" s="859"/>
      <c r="H4262" s="859"/>
      <c r="I4262" s="859"/>
    </row>
    <row r="4263" spans="1:9" x14ac:dyDescent="0.25">
      <c r="A4263" s="933">
        <v>96659</v>
      </c>
      <c r="B4263" s="933" t="s">
        <v>3636</v>
      </c>
      <c r="C4263" s="933" t="s">
        <v>156</v>
      </c>
      <c r="D4263" s="934">
        <v>10.77</v>
      </c>
      <c r="E4263" s="290"/>
      <c r="F4263" s="857"/>
      <c r="G4263" s="859"/>
      <c r="H4263" s="859"/>
      <c r="I4263" s="859"/>
    </row>
    <row r="4264" spans="1:9" x14ac:dyDescent="0.25">
      <c r="A4264" s="933">
        <v>96660</v>
      </c>
      <c r="B4264" s="933" t="s">
        <v>3637</v>
      </c>
      <c r="C4264" s="933" t="s">
        <v>156</v>
      </c>
      <c r="D4264" s="934">
        <v>26.08</v>
      </c>
      <c r="E4264" s="290"/>
      <c r="F4264" s="857"/>
      <c r="G4264" s="859"/>
      <c r="H4264" s="859"/>
      <c r="I4264" s="859"/>
    </row>
    <row r="4265" spans="1:9" x14ac:dyDescent="0.25">
      <c r="A4265" s="933">
        <v>96661</v>
      </c>
      <c r="B4265" s="933" t="s">
        <v>3638</v>
      </c>
      <c r="C4265" s="933" t="s">
        <v>156</v>
      </c>
      <c r="D4265" s="934">
        <v>21.04</v>
      </c>
      <c r="E4265" s="290"/>
      <c r="F4265" s="857"/>
      <c r="G4265" s="859"/>
      <c r="H4265" s="859"/>
      <c r="I4265" s="859"/>
    </row>
    <row r="4266" spans="1:9" x14ac:dyDescent="0.25">
      <c r="A4266" s="933">
        <v>96662</v>
      </c>
      <c r="B4266" s="933" t="s">
        <v>3639</v>
      </c>
      <c r="C4266" s="933" t="s">
        <v>156</v>
      </c>
      <c r="D4266" s="934">
        <v>10.94</v>
      </c>
      <c r="E4266" s="290"/>
      <c r="F4266" s="857"/>
      <c r="G4266" s="859"/>
      <c r="H4266" s="859"/>
      <c r="I4266" s="859"/>
    </row>
    <row r="4267" spans="1:9" x14ac:dyDescent="0.25">
      <c r="A4267" s="933">
        <v>96663</v>
      </c>
      <c r="B4267" s="933" t="s">
        <v>3640</v>
      </c>
      <c r="C4267" s="933" t="s">
        <v>156</v>
      </c>
      <c r="D4267" s="934">
        <v>18.940000000000001</v>
      </c>
      <c r="E4267" s="290"/>
      <c r="F4267" s="857"/>
      <c r="G4267" s="859"/>
      <c r="H4267" s="859"/>
      <c r="I4267" s="859"/>
    </row>
    <row r="4268" spans="1:9" x14ac:dyDescent="0.25">
      <c r="A4268" s="933">
        <v>96664</v>
      </c>
      <c r="B4268" s="933" t="s">
        <v>3641</v>
      </c>
      <c r="C4268" s="933" t="s">
        <v>156</v>
      </c>
      <c r="D4268" s="934">
        <v>20.02</v>
      </c>
      <c r="E4268" s="290"/>
      <c r="F4268" s="857"/>
      <c r="G4268" s="859"/>
      <c r="H4268" s="859"/>
      <c r="I4268" s="859"/>
    </row>
    <row r="4269" spans="1:9" x14ac:dyDescent="0.25">
      <c r="A4269" s="933">
        <v>96665</v>
      </c>
      <c r="B4269" s="933" t="s">
        <v>3642</v>
      </c>
      <c r="C4269" s="933" t="s">
        <v>156</v>
      </c>
      <c r="D4269" s="934">
        <v>10.89</v>
      </c>
      <c r="E4269" s="290"/>
      <c r="F4269" s="857"/>
      <c r="G4269" s="859"/>
      <c r="H4269" s="859"/>
      <c r="I4269" s="859"/>
    </row>
    <row r="4270" spans="1:9" x14ac:dyDescent="0.25">
      <c r="A4270" s="933">
        <v>96666</v>
      </c>
      <c r="B4270" s="933" t="s">
        <v>3643</v>
      </c>
      <c r="C4270" s="933" t="s">
        <v>156</v>
      </c>
      <c r="D4270" s="934">
        <v>21.38</v>
      </c>
      <c r="E4270" s="290"/>
      <c r="F4270" s="857"/>
      <c r="G4270" s="859"/>
      <c r="H4270" s="859"/>
      <c r="I4270" s="859"/>
    </row>
    <row r="4271" spans="1:9" x14ac:dyDescent="0.25">
      <c r="A4271" s="933">
        <v>96667</v>
      </c>
      <c r="B4271" s="933" t="s">
        <v>3644</v>
      </c>
      <c r="C4271" s="933" t="s">
        <v>156</v>
      </c>
      <c r="D4271" s="934">
        <v>36.450000000000003</v>
      </c>
      <c r="E4271" s="290"/>
      <c r="F4271" s="857"/>
      <c r="G4271" s="859"/>
      <c r="H4271" s="859"/>
      <c r="I4271" s="859"/>
    </row>
    <row r="4272" spans="1:9" x14ac:dyDescent="0.25">
      <c r="A4272" s="933">
        <v>96684</v>
      </c>
      <c r="B4272" s="933" t="s">
        <v>3645</v>
      </c>
      <c r="C4272" s="933" t="s">
        <v>156</v>
      </c>
      <c r="D4272" s="934">
        <v>3.63</v>
      </c>
      <c r="E4272" s="290"/>
      <c r="F4272" s="857"/>
      <c r="G4272" s="859"/>
      <c r="H4272" s="859"/>
      <c r="I4272" s="859"/>
    </row>
    <row r="4273" spans="1:9" x14ac:dyDescent="0.25">
      <c r="A4273" s="933">
        <v>96685</v>
      </c>
      <c r="B4273" s="933" t="s">
        <v>3646</v>
      </c>
      <c r="C4273" s="933" t="s">
        <v>156</v>
      </c>
      <c r="D4273" s="934">
        <v>3.31</v>
      </c>
      <c r="E4273" s="290"/>
      <c r="F4273" s="857"/>
      <c r="G4273" s="859"/>
      <c r="H4273" s="859"/>
      <c r="I4273" s="859"/>
    </row>
    <row r="4274" spans="1:9" x14ac:dyDescent="0.25">
      <c r="A4274" s="933">
        <v>96686</v>
      </c>
      <c r="B4274" s="933" t="s">
        <v>3647</v>
      </c>
      <c r="C4274" s="933" t="s">
        <v>156</v>
      </c>
      <c r="D4274" s="934">
        <v>5.42</v>
      </c>
      <c r="E4274" s="290"/>
      <c r="F4274" s="857"/>
      <c r="G4274" s="859"/>
      <c r="H4274" s="859"/>
      <c r="I4274" s="859"/>
    </row>
    <row r="4275" spans="1:9" x14ac:dyDescent="0.25">
      <c r="A4275" s="933">
        <v>96687</v>
      </c>
      <c r="B4275" s="933" t="s">
        <v>3648</v>
      </c>
      <c r="C4275" s="933" t="s">
        <v>156</v>
      </c>
      <c r="D4275" s="934">
        <v>5.39</v>
      </c>
      <c r="E4275" s="290"/>
      <c r="F4275" s="857"/>
      <c r="G4275" s="859"/>
      <c r="H4275" s="859"/>
      <c r="I4275" s="859"/>
    </row>
    <row r="4276" spans="1:9" x14ac:dyDescent="0.25">
      <c r="A4276" s="933">
        <v>96688</v>
      </c>
      <c r="B4276" s="933" t="s">
        <v>3649</v>
      </c>
      <c r="C4276" s="933" t="s">
        <v>156</v>
      </c>
      <c r="D4276" s="934">
        <v>9.16</v>
      </c>
      <c r="E4276" s="290"/>
      <c r="F4276" s="857"/>
      <c r="G4276" s="859"/>
      <c r="H4276" s="859"/>
      <c r="I4276" s="859"/>
    </row>
    <row r="4277" spans="1:9" x14ac:dyDescent="0.25">
      <c r="A4277" s="933">
        <v>96689</v>
      </c>
      <c r="B4277" s="933" t="s">
        <v>3650</v>
      </c>
      <c r="C4277" s="933" t="s">
        <v>156</v>
      </c>
      <c r="D4277" s="934">
        <v>8.8000000000000007</v>
      </c>
      <c r="E4277" s="290"/>
      <c r="F4277" s="857"/>
      <c r="G4277" s="859"/>
      <c r="H4277" s="859"/>
      <c r="I4277" s="859"/>
    </row>
    <row r="4278" spans="1:9" x14ac:dyDescent="0.25">
      <c r="A4278" s="933">
        <v>96690</v>
      </c>
      <c r="B4278" s="933" t="s">
        <v>3651</v>
      </c>
      <c r="C4278" s="933" t="s">
        <v>156</v>
      </c>
      <c r="D4278" s="934">
        <v>16.59</v>
      </c>
      <c r="E4278" s="290"/>
      <c r="F4278" s="857"/>
      <c r="G4278" s="859"/>
      <c r="H4278" s="859"/>
      <c r="I4278" s="859"/>
    </row>
    <row r="4279" spans="1:9" x14ac:dyDescent="0.25">
      <c r="A4279" s="933">
        <v>96691</v>
      </c>
      <c r="B4279" s="933" t="s">
        <v>3652</v>
      </c>
      <c r="C4279" s="933" t="s">
        <v>156</v>
      </c>
      <c r="D4279" s="934">
        <v>17.09</v>
      </c>
      <c r="E4279" s="290"/>
      <c r="F4279" s="857"/>
      <c r="G4279" s="859"/>
      <c r="H4279" s="859"/>
      <c r="I4279" s="859"/>
    </row>
    <row r="4280" spans="1:9" x14ac:dyDescent="0.25">
      <c r="A4280" s="933">
        <v>96692</v>
      </c>
      <c r="B4280" s="933" t="s">
        <v>3653</v>
      </c>
      <c r="C4280" s="933" t="s">
        <v>156</v>
      </c>
      <c r="D4280" s="934">
        <v>25.14</v>
      </c>
      <c r="E4280" s="290"/>
      <c r="F4280" s="857"/>
      <c r="G4280" s="859"/>
      <c r="H4280" s="859"/>
      <c r="I4280" s="859"/>
    </row>
    <row r="4281" spans="1:9" x14ac:dyDescent="0.25">
      <c r="A4281" s="933">
        <v>96693</v>
      </c>
      <c r="B4281" s="933" t="s">
        <v>3654</v>
      </c>
      <c r="C4281" s="933" t="s">
        <v>156</v>
      </c>
      <c r="D4281" s="934">
        <v>23.93</v>
      </c>
      <c r="E4281" s="290"/>
      <c r="F4281" s="857"/>
      <c r="G4281" s="859"/>
      <c r="H4281" s="859"/>
      <c r="I4281" s="859"/>
    </row>
    <row r="4282" spans="1:9" x14ac:dyDescent="0.25">
      <c r="A4282" s="933">
        <v>96694</v>
      </c>
      <c r="B4282" s="933" t="s">
        <v>3655</v>
      </c>
      <c r="C4282" s="933" t="s">
        <v>156</v>
      </c>
      <c r="D4282" s="934">
        <v>53.3</v>
      </c>
      <c r="E4282" s="290"/>
      <c r="F4282" s="857"/>
      <c r="G4282" s="859"/>
      <c r="H4282" s="859"/>
      <c r="I4282" s="859"/>
    </row>
    <row r="4283" spans="1:9" x14ac:dyDescent="0.25">
      <c r="A4283" s="933">
        <v>96695</v>
      </c>
      <c r="B4283" s="933" t="s">
        <v>3656</v>
      </c>
      <c r="C4283" s="933" t="s">
        <v>156</v>
      </c>
      <c r="D4283" s="934">
        <v>51.88</v>
      </c>
      <c r="E4283" s="290"/>
      <c r="F4283" s="857"/>
      <c r="G4283" s="859"/>
      <c r="H4283" s="859"/>
      <c r="I4283" s="859"/>
    </row>
    <row r="4284" spans="1:9" x14ac:dyDescent="0.25">
      <c r="A4284" s="933">
        <v>96696</v>
      </c>
      <c r="B4284" s="933" t="s">
        <v>3657</v>
      </c>
      <c r="C4284" s="933" t="s">
        <v>156</v>
      </c>
      <c r="D4284" s="934">
        <v>79.97</v>
      </c>
      <c r="E4284" s="290"/>
      <c r="F4284" s="857"/>
      <c r="G4284" s="859"/>
      <c r="H4284" s="859"/>
      <c r="I4284" s="859"/>
    </row>
    <row r="4285" spans="1:9" x14ac:dyDescent="0.25">
      <c r="A4285" s="933">
        <v>96697</v>
      </c>
      <c r="B4285" s="933" t="s">
        <v>3658</v>
      </c>
      <c r="C4285" s="933" t="s">
        <v>156</v>
      </c>
      <c r="D4285" s="934">
        <v>119.56</v>
      </c>
      <c r="E4285" s="290"/>
      <c r="F4285" s="857"/>
      <c r="G4285" s="859"/>
      <c r="H4285" s="859"/>
      <c r="I4285" s="859"/>
    </row>
    <row r="4286" spans="1:9" x14ac:dyDescent="0.25">
      <c r="A4286" s="933">
        <v>96698</v>
      </c>
      <c r="B4286" s="933" t="s">
        <v>3659</v>
      </c>
      <c r="C4286" s="933" t="s">
        <v>156</v>
      </c>
      <c r="D4286" s="934">
        <v>2.72</v>
      </c>
      <c r="E4286" s="290"/>
      <c r="F4286" s="857"/>
      <c r="G4286" s="859"/>
      <c r="H4286" s="859"/>
      <c r="I4286" s="859"/>
    </row>
    <row r="4287" spans="1:9" x14ac:dyDescent="0.25">
      <c r="A4287" s="933">
        <v>96699</v>
      </c>
      <c r="B4287" s="933" t="s">
        <v>3660</v>
      </c>
      <c r="C4287" s="933" t="s">
        <v>156</v>
      </c>
      <c r="D4287" s="934">
        <v>11.9</v>
      </c>
      <c r="E4287" s="290"/>
      <c r="F4287" s="857"/>
      <c r="G4287" s="859"/>
      <c r="H4287" s="859"/>
      <c r="I4287" s="859"/>
    </row>
    <row r="4288" spans="1:9" x14ac:dyDescent="0.25">
      <c r="A4288" s="933">
        <v>96700</v>
      </c>
      <c r="B4288" s="933" t="s">
        <v>3661</v>
      </c>
      <c r="C4288" s="933" t="s">
        <v>156</v>
      </c>
      <c r="D4288" s="934">
        <v>8.6199999999999992</v>
      </c>
      <c r="E4288" s="290"/>
      <c r="F4288" s="857"/>
      <c r="G4288" s="859"/>
      <c r="H4288" s="859"/>
      <c r="I4288" s="859"/>
    </row>
    <row r="4289" spans="1:9" x14ac:dyDescent="0.25">
      <c r="A4289" s="933">
        <v>96701</v>
      </c>
      <c r="B4289" s="933" t="s">
        <v>3662</v>
      </c>
      <c r="C4289" s="933" t="s">
        <v>156</v>
      </c>
      <c r="D4289" s="934">
        <v>3.74</v>
      </c>
      <c r="E4289" s="290"/>
      <c r="F4289" s="857"/>
      <c r="G4289" s="859"/>
      <c r="H4289" s="859"/>
      <c r="I4289" s="859"/>
    </row>
    <row r="4290" spans="1:9" x14ac:dyDescent="0.25">
      <c r="A4290" s="933">
        <v>96702</v>
      </c>
      <c r="B4290" s="933" t="s">
        <v>3663</v>
      </c>
      <c r="C4290" s="933" t="s">
        <v>156</v>
      </c>
      <c r="D4290" s="934">
        <v>3.91</v>
      </c>
      <c r="E4290" s="290"/>
      <c r="F4290" s="857"/>
      <c r="G4290" s="859"/>
      <c r="H4290" s="859"/>
      <c r="I4290" s="859"/>
    </row>
    <row r="4291" spans="1:9" x14ac:dyDescent="0.25">
      <c r="A4291" s="933">
        <v>96703</v>
      </c>
      <c r="B4291" s="933" t="s">
        <v>3664</v>
      </c>
      <c r="C4291" s="933" t="s">
        <v>156</v>
      </c>
      <c r="D4291" s="934">
        <v>7.54</v>
      </c>
      <c r="E4291" s="290"/>
      <c r="F4291" s="857"/>
      <c r="G4291" s="859"/>
      <c r="H4291" s="859"/>
      <c r="I4291" s="859"/>
    </row>
    <row r="4292" spans="1:9" x14ac:dyDescent="0.25">
      <c r="A4292" s="933">
        <v>96704</v>
      </c>
      <c r="B4292" s="933" t="s">
        <v>3665</v>
      </c>
      <c r="C4292" s="933" t="s">
        <v>156</v>
      </c>
      <c r="D4292" s="934">
        <v>8.6199999999999992</v>
      </c>
      <c r="E4292" s="290"/>
      <c r="F4292" s="857"/>
      <c r="G4292" s="859"/>
      <c r="H4292" s="859"/>
      <c r="I4292" s="859"/>
    </row>
    <row r="4293" spans="1:9" x14ac:dyDescent="0.25">
      <c r="A4293" s="933">
        <v>96705</v>
      </c>
      <c r="B4293" s="933" t="s">
        <v>3666</v>
      </c>
      <c r="C4293" s="933" t="s">
        <v>156</v>
      </c>
      <c r="D4293" s="934">
        <v>11.34</v>
      </c>
      <c r="E4293" s="290"/>
      <c r="F4293" s="857"/>
      <c r="G4293" s="859"/>
      <c r="H4293" s="859"/>
      <c r="I4293" s="859"/>
    </row>
    <row r="4294" spans="1:9" x14ac:dyDescent="0.25">
      <c r="A4294" s="933">
        <v>96706</v>
      </c>
      <c r="B4294" s="933" t="s">
        <v>3667</v>
      </c>
      <c r="C4294" s="933" t="s">
        <v>156</v>
      </c>
      <c r="D4294" s="934">
        <v>17.07</v>
      </c>
      <c r="E4294" s="290"/>
      <c r="F4294" s="857"/>
      <c r="G4294" s="859"/>
      <c r="H4294" s="859"/>
      <c r="I4294" s="859"/>
    </row>
    <row r="4295" spans="1:9" x14ac:dyDescent="0.25">
      <c r="A4295" s="933">
        <v>96707</v>
      </c>
      <c r="B4295" s="933" t="s">
        <v>3668</v>
      </c>
      <c r="C4295" s="933" t="s">
        <v>156</v>
      </c>
      <c r="D4295" s="934">
        <v>34.340000000000003</v>
      </c>
      <c r="E4295" s="290"/>
      <c r="F4295" s="857"/>
      <c r="G4295" s="859"/>
      <c r="H4295" s="859"/>
      <c r="I4295" s="859"/>
    </row>
    <row r="4296" spans="1:9" x14ac:dyDescent="0.25">
      <c r="A4296" s="933">
        <v>96708</v>
      </c>
      <c r="B4296" s="933" t="s">
        <v>3669</v>
      </c>
      <c r="C4296" s="933" t="s">
        <v>156</v>
      </c>
      <c r="D4296" s="934">
        <v>53.81</v>
      </c>
      <c r="E4296" s="290"/>
      <c r="F4296" s="857"/>
      <c r="G4296" s="859"/>
      <c r="H4296" s="859"/>
      <c r="I4296" s="859"/>
    </row>
    <row r="4297" spans="1:9" x14ac:dyDescent="0.25">
      <c r="A4297" s="933">
        <v>96709</v>
      </c>
      <c r="B4297" s="933" t="s">
        <v>3670</v>
      </c>
      <c r="C4297" s="933" t="s">
        <v>156</v>
      </c>
      <c r="D4297" s="934">
        <v>84.67</v>
      </c>
      <c r="E4297" s="290"/>
      <c r="F4297" s="857"/>
      <c r="G4297" s="859"/>
      <c r="H4297" s="859"/>
      <c r="I4297" s="859"/>
    </row>
    <row r="4298" spans="1:9" x14ac:dyDescent="0.25">
      <c r="A4298" s="933">
        <v>96710</v>
      </c>
      <c r="B4298" s="933" t="s">
        <v>3671</v>
      </c>
      <c r="C4298" s="933" t="s">
        <v>156</v>
      </c>
      <c r="D4298" s="934">
        <v>4.79</v>
      </c>
      <c r="E4298" s="290"/>
      <c r="F4298" s="857"/>
      <c r="G4298" s="859"/>
      <c r="H4298" s="859"/>
      <c r="I4298" s="859"/>
    </row>
    <row r="4299" spans="1:9" x14ac:dyDescent="0.25">
      <c r="A4299" s="933">
        <v>96711</v>
      </c>
      <c r="B4299" s="933" t="s">
        <v>3672</v>
      </c>
      <c r="C4299" s="933" t="s">
        <v>156</v>
      </c>
      <c r="D4299" s="934">
        <v>7.36</v>
      </c>
      <c r="E4299" s="290"/>
      <c r="F4299" s="857"/>
      <c r="G4299" s="859"/>
      <c r="H4299" s="859"/>
      <c r="I4299" s="859"/>
    </row>
    <row r="4300" spans="1:9" x14ac:dyDescent="0.25">
      <c r="A4300" s="933">
        <v>96712</v>
      </c>
      <c r="B4300" s="933" t="s">
        <v>3673</v>
      </c>
      <c r="C4300" s="933" t="s">
        <v>156</v>
      </c>
      <c r="D4300" s="934">
        <v>13.66</v>
      </c>
      <c r="E4300" s="290"/>
      <c r="F4300" s="857"/>
      <c r="G4300" s="859"/>
      <c r="H4300" s="859"/>
      <c r="I4300" s="859"/>
    </row>
    <row r="4301" spans="1:9" x14ac:dyDescent="0.25">
      <c r="A4301" s="933">
        <v>96713</v>
      </c>
      <c r="B4301" s="933" t="s">
        <v>3674</v>
      </c>
      <c r="C4301" s="933" t="s">
        <v>156</v>
      </c>
      <c r="D4301" s="934">
        <v>19.100000000000001</v>
      </c>
      <c r="E4301" s="290"/>
      <c r="F4301" s="857"/>
      <c r="G4301" s="859"/>
      <c r="H4301" s="859"/>
      <c r="I4301" s="859"/>
    </row>
    <row r="4302" spans="1:9" x14ac:dyDescent="0.25">
      <c r="A4302" s="933">
        <v>96714</v>
      </c>
      <c r="B4302" s="933" t="s">
        <v>3675</v>
      </c>
      <c r="C4302" s="933" t="s">
        <v>156</v>
      </c>
      <c r="D4302" s="934">
        <v>31.89</v>
      </c>
      <c r="E4302" s="290"/>
      <c r="F4302" s="857"/>
      <c r="G4302" s="859"/>
      <c r="H4302" s="859"/>
      <c r="I4302" s="859"/>
    </row>
    <row r="4303" spans="1:9" x14ac:dyDescent="0.25">
      <c r="A4303" s="933">
        <v>96715</v>
      </c>
      <c r="B4303" s="933" t="s">
        <v>3676</v>
      </c>
      <c r="C4303" s="933" t="s">
        <v>156</v>
      </c>
      <c r="D4303" s="934">
        <v>58.27</v>
      </c>
      <c r="E4303" s="290"/>
      <c r="F4303" s="857"/>
      <c r="G4303" s="859"/>
      <c r="H4303" s="859"/>
      <c r="I4303" s="859"/>
    </row>
    <row r="4304" spans="1:9" x14ac:dyDescent="0.25">
      <c r="A4304" s="933">
        <v>96716</v>
      </c>
      <c r="B4304" s="933" t="s">
        <v>3677</v>
      </c>
      <c r="C4304" s="933" t="s">
        <v>156</v>
      </c>
      <c r="D4304" s="934">
        <v>87.14</v>
      </c>
      <c r="E4304" s="290"/>
      <c r="F4304" s="857"/>
      <c r="G4304" s="859"/>
      <c r="H4304" s="859"/>
      <c r="I4304" s="859"/>
    </row>
    <row r="4305" spans="1:9" x14ac:dyDescent="0.25">
      <c r="A4305" s="933">
        <v>96717</v>
      </c>
      <c r="B4305" s="933" t="s">
        <v>3678</v>
      </c>
      <c r="C4305" s="933" t="s">
        <v>156</v>
      </c>
      <c r="D4305" s="934">
        <v>136.57</v>
      </c>
      <c r="E4305" s="290"/>
      <c r="F4305" s="857"/>
      <c r="G4305" s="859"/>
      <c r="H4305" s="859"/>
      <c r="I4305" s="859"/>
    </row>
    <row r="4306" spans="1:9" x14ac:dyDescent="0.25">
      <c r="A4306" s="933">
        <v>96736</v>
      </c>
      <c r="B4306" s="933" t="s">
        <v>3679</v>
      </c>
      <c r="C4306" s="933" t="s">
        <v>156</v>
      </c>
      <c r="D4306" s="934">
        <v>4.4400000000000004</v>
      </c>
      <c r="E4306" s="290"/>
      <c r="F4306" s="857"/>
      <c r="G4306" s="859"/>
      <c r="H4306" s="859"/>
      <c r="I4306" s="859"/>
    </row>
    <row r="4307" spans="1:9" x14ac:dyDescent="0.25">
      <c r="A4307" s="933">
        <v>96737</v>
      </c>
      <c r="B4307" s="933" t="s">
        <v>3680</v>
      </c>
      <c r="C4307" s="933" t="s">
        <v>156</v>
      </c>
      <c r="D4307" s="934">
        <v>4.9400000000000004</v>
      </c>
      <c r="E4307" s="290"/>
      <c r="F4307" s="857"/>
      <c r="G4307" s="859"/>
      <c r="H4307" s="859"/>
      <c r="I4307" s="859"/>
    </row>
    <row r="4308" spans="1:9" x14ac:dyDescent="0.25">
      <c r="A4308" s="933">
        <v>96738</v>
      </c>
      <c r="B4308" s="933" t="s">
        <v>3681</v>
      </c>
      <c r="C4308" s="933" t="s">
        <v>156</v>
      </c>
      <c r="D4308" s="934">
        <v>14.12</v>
      </c>
      <c r="E4308" s="290"/>
      <c r="F4308" s="857"/>
      <c r="G4308" s="859"/>
      <c r="H4308" s="859"/>
      <c r="I4308" s="859"/>
    </row>
    <row r="4309" spans="1:9" x14ac:dyDescent="0.25">
      <c r="A4309" s="933">
        <v>96739</v>
      </c>
      <c r="B4309" s="933" t="s">
        <v>3682</v>
      </c>
      <c r="C4309" s="933" t="s">
        <v>156</v>
      </c>
      <c r="D4309" s="934">
        <v>6.36</v>
      </c>
      <c r="E4309" s="290"/>
      <c r="F4309" s="857"/>
      <c r="G4309" s="859"/>
      <c r="H4309" s="859"/>
      <c r="I4309" s="859"/>
    </row>
    <row r="4310" spans="1:9" x14ac:dyDescent="0.25">
      <c r="A4310" s="933">
        <v>96740</v>
      </c>
      <c r="B4310" s="933" t="s">
        <v>3683</v>
      </c>
      <c r="C4310" s="933" t="s">
        <v>156</v>
      </c>
      <c r="D4310" s="934">
        <v>21.67</v>
      </c>
      <c r="E4310" s="290"/>
      <c r="F4310" s="857"/>
      <c r="G4310" s="859"/>
      <c r="H4310" s="859"/>
      <c r="I4310" s="859"/>
    </row>
    <row r="4311" spans="1:9" x14ac:dyDescent="0.25">
      <c r="A4311" s="933">
        <v>96741</v>
      </c>
      <c r="B4311" s="933" t="s">
        <v>3684</v>
      </c>
      <c r="C4311" s="933" t="s">
        <v>156</v>
      </c>
      <c r="D4311" s="934">
        <v>9.35</v>
      </c>
      <c r="E4311" s="290"/>
      <c r="F4311" s="857"/>
      <c r="G4311" s="859"/>
      <c r="H4311" s="859"/>
      <c r="I4311" s="859"/>
    </row>
    <row r="4312" spans="1:9" x14ac:dyDescent="0.25">
      <c r="A4312" s="933">
        <v>96742</v>
      </c>
      <c r="B4312" s="933" t="s">
        <v>3685</v>
      </c>
      <c r="C4312" s="933" t="s">
        <v>156</v>
      </c>
      <c r="D4312" s="934">
        <v>14.21</v>
      </c>
      <c r="E4312" s="290"/>
      <c r="F4312" s="857"/>
      <c r="G4312" s="859"/>
      <c r="H4312" s="859"/>
      <c r="I4312" s="859"/>
    </row>
    <row r="4313" spans="1:9" x14ac:dyDescent="0.25">
      <c r="A4313" s="933">
        <v>96743</v>
      </c>
      <c r="B4313" s="933" t="s">
        <v>3686</v>
      </c>
      <c r="C4313" s="933" t="s">
        <v>156</v>
      </c>
      <c r="D4313" s="934">
        <v>17.84</v>
      </c>
      <c r="E4313" s="290"/>
      <c r="F4313" s="857"/>
      <c r="G4313" s="859"/>
      <c r="H4313" s="859"/>
      <c r="I4313" s="859"/>
    </row>
    <row r="4314" spans="1:9" x14ac:dyDescent="0.25">
      <c r="A4314" s="933">
        <v>96744</v>
      </c>
      <c r="B4314" s="933" t="s">
        <v>3687</v>
      </c>
      <c r="C4314" s="933" t="s">
        <v>156</v>
      </c>
      <c r="D4314" s="934">
        <v>37.17</v>
      </c>
      <c r="E4314" s="290"/>
      <c r="F4314" s="857"/>
      <c r="G4314" s="859"/>
      <c r="H4314" s="859"/>
      <c r="I4314" s="859"/>
    </row>
    <row r="4315" spans="1:9" x14ac:dyDescent="0.25">
      <c r="A4315" s="933">
        <v>96745</v>
      </c>
      <c r="B4315" s="933" t="s">
        <v>3688</v>
      </c>
      <c r="C4315" s="933" t="s">
        <v>156</v>
      </c>
      <c r="D4315" s="934">
        <v>53.12</v>
      </c>
      <c r="E4315" s="290"/>
      <c r="F4315" s="857"/>
      <c r="G4315" s="859"/>
      <c r="H4315" s="859"/>
      <c r="I4315" s="859"/>
    </row>
    <row r="4316" spans="1:9" x14ac:dyDescent="0.25">
      <c r="A4316" s="933">
        <v>96746</v>
      </c>
      <c r="B4316" s="933" t="s">
        <v>3689</v>
      </c>
      <c r="C4316" s="933" t="s">
        <v>156</v>
      </c>
      <c r="D4316" s="934">
        <v>84.62</v>
      </c>
      <c r="E4316" s="290"/>
      <c r="F4316" s="857"/>
      <c r="G4316" s="859"/>
      <c r="H4316" s="859"/>
      <c r="I4316" s="859"/>
    </row>
    <row r="4317" spans="1:9" x14ac:dyDescent="0.25">
      <c r="A4317" s="933">
        <v>96747</v>
      </c>
      <c r="B4317" s="933" t="s">
        <v>3690</v>
      </c>
      <c r="C4317" s="933" t="s">
        <v>156</v>
      </c>
      <c r="D4317" s="934">
        <v>6.36</v>
      </c>
      <c r="E4317" s="290"/>
      <c r="F4317" s="857"/>
      <c r="G4317" s="859"/>
      <c r="H4317" s="859"/>
      <c r="I4317" s="859"/>
    </row>
    <row r="4318" spans="1:9" x14ac:dyDescent="0.25">
      <c r="A4318" s="933">
        <v>96748</v>
      </c>
      <c r="B4318" s="933" t="s">
        <v>3691</v>
      </c>
      <c r="C4318" s="933" t="s">
        <v>156</v>
      </c>
      <c r="D4318" s="934">
        <v>6.99</v>
      </c>
      <c r="E4318" s="290"/>
      <c r="F4318" s="857"/>
      <c r="G4318" s="859"/>
      <c r="H4318" s="859"/>
      <c r="I4318" s="859"/>
    </row>
    <row r="4319" spans="1:9" x14ac:dyDescent="0.25">
      <c r="A4319" s="933">
        <v>96749</v>
      </c>
      <c r="B4319" s="933" t="s">
        <v>3692</v>
      </c>
      <c r="C4319" s="933" t="s">
        <v>156</v>
      </c>
      <c r="D4319" s="934">
        <v>9.39</v>
      </c>
      <c r="E4319" s="290"/>
      <c r="F4319" s="857"/>
      <c r="G4319" s="859"/>
      <c r="H4319" s="859"/>
      <c r="I4319" s="859"/>
    </row>
    <row r="4320" spans="1:9" x14ac:dyDescent="0.25">
      <c r="A4320" s="933">
        <v>96750</v>
      </c>
      <c r="B4320" s="933" t="s">
        <v>3693</v>
      </c>
      <c r="C4320" s="933" t="s">
        <v>156</v>
      </c>
      <c r="D4320" s="934">
        <v>11.86</v>
      </c>
      <c r="E4320" s="290"/>
      <c r="F4320" s="857"/>
      <c r="G4320" s="859"/>
      <c r="H4320" s="859"/>
      <c r="I4320" s="859"/>
    </row>
    <row r="4321" spans="1:9" x14ac:dyDescent="0.25">
      <c r="A4321" s="933">
        <v>96751</v>
      </c>
      <c r="B4321" s="933" t="s">
        <v>3694</v>
      </c>
      <c r="C4321" s="933" t="s">
        <v>156</v>
      </c>
      <c r="D4321" s="934">
        <v>20.88</v>
      </c>
      <c r="E4321" s="290"/>
      <c r="F4321" s="857"/>
      <c r="G4321" s="859"/>
      <c r="H4321" s="859"/>
      <c r="I4321" s="859"/>
    </row>
    <row r="4322" spans="1:9" x14ac:dyDescent="0.25">
      <c r="A4322" s="933">
        <v>96752</v>
      </c>
      <c r="B4322" s="933" t="s">
        <v>3695</v>
      </c>
      <c r="C4322" s="933" t="s">
        <v>156</v>
      </c>
      <c r="D4322" s="934">
        <v>26.28</v>
      </c>
      <c r="E4322" s="290"/>
      <c r="F4322" s="857"/>
      <c r="G4322" s="859"/>
      <c r="H4322" s="859"/>
      <c r="I4322" s="859"/>
    </row>
    <row r="4323" spans="1:9" x14ac:dyDescent="0.25">
      <c r="A4323" s="933">
        <v>96753</v>
      </c>
      <c r="B4323" s="933" t="s">
        <v>3696</v>
      </c>
      <c r="C4323" s="933" t="s">
        <v>156</v>
      </c>
      <c r="D4323" s="934">
        <v>57.55</v>
      </c>
      <c r="E4323" s="290"/>
      <c r="F4323" s="857"/>
      <c r="G4323" s="859"/>
      <c r="H4323" s="859"/>
      <c r="I4323" s="859"/>
    </row>
    <row r="4324" spans="1:9" x14ac:dyDescent="0.25">
      <c r="A4324" s="933">
        <v>96754</v>
      </c>
      <c r="B4324" s="933" t="s">
        <v>3697</v>
      </c>
      <c r="C4324" s="933" t="s">
        <v>156</v>
      </c>
      <c r="D4324" s="934">
        <v>78.92</v>
      </c>
      <c r="E4324" s="290"/>
      <c r="F4324" s="857"/>
      <c r="G4324" s="859"/>
      <c r="H4324" s="859"/>
      <c r="I4324" s="859"/>
    </row>
    <row r="4325" spans="1:9" x14ac:dyDescent="0.25">
      <c r="A4325" s="933">
        <v>96755</v>
      </c>
      <c r="B4325" s="933" t="s">
        <v>3698</v>
      </c>
      <c r="C4325" s="933" t="s">
        <v>156</v>
      </c>
      <c r="D4325" s="934">
        <v>119.52</v>
      </c>
      <c r="E4325" s="290"/>
      <c r="F4325" s="857"/>
      <c r="G4325" s="859"/>
      <c r="H4325" s="859"/>
      <c r="I4325" s="859"/>
    </row>
    <row r="4326" spans="1:9" x14ac:dyDescent="0.25">
      <c r="A4326" s="933">
        <v>96756</v>
      </c>
      <c r="B4326" s="933" t="s">
        <v>3699</v>
      </c>
      <c r="C4326" s="933" t="s">
        <v>156</v>
      </c>
      <c r="D4326" s="934">
        <v>10.87</v>
      </c>
      <c r="E4326" s="290"/>
      <c r="F4326" s="857"/>
      <c r="G4326" s="859"/>
      <c r="H4326" s="859"/>
      <c r="I4326" s="859"/>
    </row>
    <row r="4327" spans="1:9" x14ac:dyDescent="0.25">
      <c r="A4327" s="933">
        <v>96757</v>
      </c>
      <c r="B4327" s="933" t="s">
        <v>3700</v>
      </c>
      <c r="C4327" s="933" t="s">
        <v>156</v>
      </c>
      <c r="D4327" s="934">
        <v>10.54</v>
      </c>
      <c r="E4327" s="290"/>
      <c r="F4327" s="857"/>
      <c r="G4327" s="859"/>
      <c r="H4327" s="859"/>
      <c r="I4327" s="859"/>
    </row>
    <row r="4328" spans="1:9" x14ac:dyDescent="0.25">
      <c r="A4328" s="933">
        <v>96758</v>
      </c>
      <c r="B4328" s="933" t="s">
        <v>3701</v>
      </c>
      <c r="C4328" s="933" t="s">
        <v>156</v>
      </c>
      <c r="D4328" s="934">
        <v>12.61</v>
      </c>
      <c r="E4328" s="290"/>
      <c r="F4328" s="857"/>
      <c r="G4328" s="859"/>
      <c r="H4328" s="859"/>
      <c r="I4328" s="859"/>
    </row>
    <row r="4329" spans="1:9" x14ac:dyDescent="0.25">
      <c r="A4329" s="933">
        <v>96759</v>
      </c>
      <c r="B4329" s="933" t="s">
        <v>3702</v>
      </c>
      <c r="C4329" s="933" t="s">
        <v>156</v>
      </c>
      <c r="D4329" s="934">
        <v>17.29</v>
      </c>
      <c r="E4329" s="290"/>
      <c r="F4329" s="857"/>
      <c r="G4329" s="859"/>
      <c r="H4329" s="859"/>
      <c r="I4329" s="859"/>
    </row>
    <row r="4330" spans="1:9" x14ac:dyDescent="0.25">
      <c r="A4330" s="933">
        <v>96760</v>
      </c>
      <c r="B4330" s="933" t="s">
        <v>3703</v>
      </c>
      <c r="C4330" s="933" t="s">
        <v>156</v>
      </c>
      <c r="D4330" s="934">
        <v>24.8</v>
      </c>
      <c r="E4330" s="290"/>
      <c r="F4330" s="857"/>
      <c r="G4330" s="859"/>
      <c r="H4330" s="859"/>
      <c r="I4330" s="859"/>
    </row>
    <row r="4331" spans="1:9" x14ac:dyDescent="0.25">
      <c r="A4331" s="933">
        <v>96761</v>
      </c>
      <c r="B4331" s="933" t="s">
        <v>3704</v>
      </c>
      <c r="C4331" s="933" t="s">
        <v>156</v>
      </c>
      <c r="D4331" s="934">
        <v>33.42</v>
      </c>
      <c r="E4331" s="290"/>
      <c r="F4331" s="857"/>
      <c r="G4331" s="859"/>
      <c r="H4331" s="859"/>
      <c r="I4331" s="859"/>
    </row>
    <row r="4332" spans="1:9" x14ac:dyDescent="0.25">
      <c r="A4332" s="933">
        <v>96762</v>
      </c>
      <c r="B4332" s="933" t="s">
        <v>3705</v>
      </c>
      <c r="C4332" s="933" t="s">
        <v>156</v>
      </c>
      <c r="D4332" s="934">
        <v>63.88</v>
      </c>
      <c r="E4332" s="290"/>
      <c r="F4332" s="857"/>
      <c r="G4332" s="859"/>
      <c r="H4332" s="859"/>
      <c r="I4332" s="859"/>
    </row>
    <row r="4333" spans="1:9" x14ac:dyDescent="0.25">
      <c r="A4333" s="933">
        <v>96763</v>
      </c>
      <c r="B4333" s="933" t="s">
        <v>3706</v>
      </c>
      <c r="C4333" s="933" t="s">
        <v>156</v>
      </c>
      <c r="D4333" s="934">
        <v>85.71</v>
      </c>
      <c r="E4333" s="290"/>
      <c r="F4333" s="857"/>
      <c r="G4333" s="859"/>
      <c r="H4333" s="859"/>
      <c r="I4333" s="859"/>
    </row>
    <row r="4334" spans="1:9" x14ac:dyDescent="0.25">
      <c r="A4334" s="933">
        <v>96764</v>
      </c>
      <c r="B4334" s="933" t="s">
        <v>3707</v>
      </c>
      <c r="C4334" s="933" t="s">
        <v>156</v>
      </c>
      <c r="D4334" s="934">
        <v>136.49</v>
      </c>
      <c r="E4334" s="290"/>
      <c r="F4334" s="857"/>
      <c r="G4334" s="859"/>
      <c r="H4334" s="859"/>
      <c r="I4334" s="859"/>
    </row>
    <row r="4335" spans="1:9" x14ac:dyDescent="0.25">
      <c r="A4335" s="933">
        <v>96802</v>
      </c>
      <c r="B4335" s="933" t="s">
        <v>3708</v>
      </c>
      <c r="C4335" s="933" t="s">
        <v>156</v>
      </c>
      <c r="D4335" s="934">
        <v>196.09</v>
      </c>
      <c r="E4335" s="290"/>
      <c r="F4335" s="857"/>
      <c r="G4335" s="859"/>
      <c r="H4335" s="859"/>
      <c r="I4335" s="859"/>
    </row>
    <row r="4336" spans="1:9" x14ac:dyDescent="0.25">
      <c r="A4336" s="933">
        <v>96803</v>
      </c>
      <c r="B4336" s="933" t="s">
        <v>3709</v>
      </c>
      <c r="C4336" s="933" t="s">
        <v>156</v>
      </c>
      <c r="D4336" s="934">
        <v>101.41</v>
      </c>
      <c r="E4336" s="290"/>
      <c r="F4336" s="857"/>
      <c r="G4336" s="859"/>
      <c r="H4336" s="859"/>
      <c r="I4336" s="859"/>
    </row>
    <row r="4337" spans="1:9" x14ac:dyDescent="0.25">
      <c r="A4337" s="933">
        <v>96804</v>
      </c>
      <c r="B4337" s="933" t="s">
        <v>3710</v>
      </c>
      <c r="C4337" s="933" t="s">
        <v>156</v>
      </c>
      <c r="D4337" s="934">
        <v>183.46</v>
      </c>
      <c r="E4337" s="290"/>
      <c r="F4337" s="857"/>
      <c r="G4337" s="859"/>
      <c r="H4337" s="859"/>
      <c r="I4337" s="859"/>
    </row>
    <row r="4338" spans="1:9" x14ac:dyDescent="0.25">
      <c r="A4338" s="933">
        <v>96805</v>
      </c>
      <c r="B4338" s="933" t="s">
        <v>3711</v>
      </c>
      <c r="C4338" s="933" t="s">
        <v>156</v>
      </c>
      <c r="D4338" s="934">
        <v>203.84</v>
      </c>
      <c r="E4338" s="290"/>
      <c r="F4338" s="857"/>
      <c r="G4338" s="859"/>
      <c r="H4338" s="859"/>
      <c r="I4338" s="859"/>
    </row>
    <row r="4339" spans="1:9" x14ac:dyDescent="0.25">
      <c r="A4339" s="933">
        <v>96806</v>
      </c>
      <c r="B4339" s="933" t="s">
        <v>3712</v>
      </c>
      <c r="C4339" s="933" t="s">
        <v>156</v>
      </c>
      <c r="D4339" s="934">
        <v>100.44</v>
      </c>
      <c r="E4339" s="290"/>
      <c r="F4339" s="857"/>
      <c r="G4339" s="859"/>
      <c r="H4339" s="859"/>
      <c r="I4339" s="859"/>
    </row>
    <row r="4340" spans="1:9" x14ac:dyDescent="0.25">
      <c r="A4340" s="933">
        <v>96807</v>
      </c>
      <c r="B4340" s="933" t="s">
        <v>3713</v>
      </c>
      <c r="C4340" s="933" t="s">
        <v>156</v>
      </c>
      <c r="D4340" s="934">
        <v>168.7</v>
      </c>
      <c r="E4340" s="290"/>
      <c r="F4340" s="857"/>
      <c r="G4340" s="859"/>
      <c r="H4340" s="859"/>
      <c r="I4340" s="859"/>
    </row>
    <row r="4341" spans="1:9" x14ac:dyDescent="0.25">
      <c r="A4341" s="933">
        <v>96808</v>
      </c>
      <c r="B4341" s="933" t="s">
        <v>3714</v>
      </c>
      <c r="C4341" s="933" t="s">
        <v>156</v>
      </c>
      <c r="D4341" s="934">
        <v>10</v>
      </c>
      <c r="E4341" s="290"/>
      <c r="F4341" s="857"/>
      <c r="G4341" s="859"/>
      <c r="H4341" s="859"/>
      <c r="I4341" s="859"/>
    </row>
    <row r="4342" spans="1:9" x14ac:dyDescent="0.25">
      <c r="A4342" s="933">
        <v>96809</v>
      </c>
      <c r="B4342" s="933" t="s">
        <v>3715</v>
      </c>
      <c r="C4342" s="933" t="s">
        <v>156</v>
      </c>
      <c r="D4342" s="934">
        <v>11.31</v>
      </c>
      <c r="E4342" s="290"/>
      <c r="F4342" s="857"/>
      <c r="G4342" s="859"/>
      <c r="H4342" s="859"/>
      <c r="I4342" s="859"/>
    </row>
    <row r="4343" spans="1:9" x14ac:dyDescent="0.25">
      <c r="A4343" s="933">
        <v>96810</v>
      </c>
      <c r="B4343" s="933" t="s">
        <v>3716</v>
      </c>
      <c r="C4343" s="933" t="s">
        <v>156</v>
      </c>
      <c r="D4343" s="934">
        <v>12.19</v>
      </c>
      <c r="E4343" s="290"/>
      <c r="F4343" s="857"/>
      <c r="G4343" s="859"/>
      <c r="H4343" s="859"/>
      <c r="I4343" s="859"/>
    </row>
    <row r="4344" spans="1:9" x14ac:dyDescent="0.25">
      <c r="A4344" s="933">
        <v>96811</v>
      </c>
      <c r="B4344" s="933" t="s">
        <v>3717</v>
      </c>
      <c r="C4344" s="933" t="s">
        <v>156</v>
      </c>
      <c r="D4344" s="934">
        <v>13.21</v>
      </c>
      <c r="E4344" s="290"/>
      <c r="F4344" s="857"/>
      <c r="G4344" s="859"/>
      <c r="H4344" s="859"/>
      <c r="I4344" s="859"/>
    </row>
    <row r="4345" spans="1:9" x14ac:dyDescent="0.25">
      <c r="A4345" s="933">
        <v>96812</v>
      </c>
      <c r="B4345" s="933" t="s">
        <v>3718</v>
      </c>
      <c r="C4345" s="933" t="s">
        <v>156</v>
      </c>
      <c r="D4345" s="934">
        <v>12.74</v>
      </c>
      <c r="E4345" s="290"/>
      <c r="F4345" s="857"/>
      <c r="G4345" s="859"/>
      <c r="H4345" s="859"/>
      <c r="I4345" s="859"/>
    </row>
    <row r="4346" spans="1:9" x14ac:dyDescent="0.25">
      <c r="A4346" s="933">
        <v>96813</v>
      </c>
      <c r="B4346" s="933" t="s">
        <v>3719</v>
      </c>
      <c r="C4346" s="933" t="s">
        <v>156</v>
      </c>
      <c r="D4346" s="934">
        <v>14.5</v>
      </c>
      <c r="E4346" s="290"/>
      <c r="F4346" s="857"/>
      <c r="G4346" s="859"/>
      <c r="H4346" s="859"/>
      <c r="I4346" s="859"/>
    </row>
    <row r="4347" spans="1:9" x14ac:dyDescent="0.25">
      <c r="A4347" s="933">
        <v>96814</v>
      </c>
      <c r="B4347" s="933" t="s">
        <v>3720</v>
      </c>
      <c r="C4347" s="933" t="s">
        <v>156</v>
      </c>
      <c r="D4347" s="934">
        <v>12.44</v>
      </c>
      <c r="E4347" s="290"/>
      <c r="F4347" s="857"/>
      <c r="G4347" s="859"/>
      <c r="H4347" s="859"/>
      <c r="I4347" s="859"/>
    </row>
    <row r="4348" spans="1:9" x14ac:dyDescent="0.25">
      <c r="A4348" s="933">
        <v>96815</v>
      </c>
      <c r="B4348" s="933" t="s">
        <v>3721</v>
      </c>
      <c r="C4348" s="933" t="s">
        <v>156</v>
      </c>
      <c r="D4348" s="934">
        <v>20.39</v>
      </c>
      <c r="E4348" s="290"/>
      <c r="F4348" s="857"/>
      <c r="G4348" s="859"/>
      <c r="H4348" s="859"/>
      <c r="I4348" s="859"/>
    </row>
    <row r="4349" spans="1:9" x14ac:dyDescent="0.25">
      <c r="A4349" s="933">
        <v>96816</v>
      </c>
      <c r="B4349" s="933" t="s">
        <v>3722</v>
      </c>
      <c r="C4349" s="933" t="s">
        <v>156</v>
      </c>
      <c r="D4349" s="934">
        <v>17.04</v>
      </c>
      <c r="E4349" s="290"/>
      <c r="F4349" s="857"/>
      <c r="G4349" s="859"/>
      <c r="H4349" s="859"/>
      <c r="I4349" s="859"/>
    </row>
    <row r="4350" spans="1:9" x14ac:dyDescent="0.25">
      <c r="A4350" s="933">
        <v>96817</v>
      </c>
      <c r="B4350" s="933" t="s">
        <v>3723</v>
      </c>
      <c r="C4350" s="933" t="s">
        <v>156</v>
      </c>
      <c r="D4350" s="934">
        <v>19.18</v>
      </c>
      <c r="E4350" s="290"/>
      <c r="F4350" s="857"/>
      <c r="G4350" s="859"/>
      <c r="H4350" s="859"/>
      <c r="I4350" s="859"/>
    </row>
    <row r="4351" spans="1:9" x14ac:dyDescent="0.25">
      <c r="A4351" s="933">
        <v>96818</v>
      </c>
      <c r="B4351" s="933" t="s">
        <v>3724</v>
      </c>
      <c r="C4351" s="933" t="s">
        <v>156</v>
      </c>
      <c r="D4351" s="934">
        <v>17.96</v>
      </c>
      <c r="E4351" s="290"/>
      <c r="F4351" s="857"/>
      <c r="G4351" s="859"/>
      <c r="H4351" s="859"/>
      <c r="I4351" s="859"/>
    </row>
    <row r="4352" spans="1:9" x14ac:dyDescent="0.25">
      <c r="A4352" s="933">
        <v>96819</v>
      </c>
      <c r="B4352" s="933" t="s">
        <v>3725</v>
      </c>
      <c r="C4352" s="933" t="s">
        <v>156</v>
      </c>
      <c r="D4352" s="934">
        <v>17.96</v>
      </c>
      <c r="E4352" s="290"/>
      <c r="F4352" s="857"/>
      <c r="G4352" s="859"/>
      <c r="H4352" s="859"/>
      <c r="I4352" s="859"/>
    </row>
    <row r="4353" spans="1:9" x14ac:dyDescent="0.25">
      <c r="A4353" s="933">
        <v>96820</v>
      </c>
      <c r="B4353" s="933" t="s">
        <v>3726</v>
      </c>
      <c r="C4353" s="933" t="s">
        <v>156</v>
      </c>
      <c r="D4353" s="934">
        <v>31.79</v>
      </c>
      <c r="E4353" s="290"/>
      <c r="F4353" s="857"/>
      <c r="G4353" s="859"/>
      <c r="H4353" s="859"/>
      <c r="I4353" s="859"/>
    </row>
    <row r="4354" spans="1:9" x14ac:dyDescent="0.25">
      <c r="A4354" s="933">
        <v>96821</v>
      </c>
      <c r="B4354" s="933" t="s">
        <v>3727</v>
      </c>
      <c r="C4354" s="933" t="s">
        <v>156</v>
      </c>
      <c r="D4354" s="934">
        <v>27.36</v>
      </c>
      <c r="E4354" s="290"/>
      <c r="F4354" s="857"/>
      <c r="G4354" s="859"/>
      <c r="H4354" s="859"/>
      <c r="I4354" s="859"/>
    </row>
    <row r="4355" spans="1:9" x14ac:dyDescent="0.25">
      <c r="A4355" s="933">
        <v>96822</v>
      </c>
      <c r="B4355" s="933" t="s">
        <v>3728</v>
      </c>
      <c r="C4355" s="933" t="s">
        <v>156</v>
      </c>
      <c r="D4355" s="934">
        <v>27.7</v>
      </c>
      <c r="E4355" s="290"/>
      <c r="F4355" s="857"/>
      <c r="G4355" s="859"/>
      <c r="H4355" s="859"/>
      <c r="I4355" s="859"/>
    </row>
    <row r="4356" spans="1:9" x14ac:dyDescent="0.25">
      <c r="A4356" s="933">
        <v>96823</v>
      </c>
      <c r="B4356" s="933" t="s">
        <v>3729</v>
      </c>
      <c r="C4356" s="933" t="s">
        <v>156</v>
      </c>
      <c r="D4356" s="934">
        <v>11.47</v>
      </c>
      <c r="E4356" s="290"/>
      <c r="F4356" s="857"/>
      <c r="G4356" s="859"/>
      <c r="H4356" s="859"/>
      <c r="I4356" s="859"/>
    </row>
    <row r="4357" spans="1:9" x14ac:dyDescent="0.25">
      <c r="A4357" s="933">
        <v>96824</v>
      </c>
      <c r="B4357" s="933" t="s">
        <v>3730</v>
      </c>
      <c r="C4357" s="933" t="s">
        <v>156</v>
      </c>
      <c r="D4357" s="934">
        <v>12.84</v>
      </c>
      <c r="E4357" s="290"/>
      <c r="F4357" s="857"/>
      <c r="G4357" s="859"/>
      <c r="H4357" s="859"/>
      <c r="I4357" s="859"/>
    </row>
    <row r="4358" spans="1:9" x14ac:dyDescent="0.25">
      <c r="A4358" s="933">
        <v>96825</v>
      </c>
      <c r="B4358" s="933" t="s">
        <v>3731</v>
      </c>
      <c r="C4358" s="933" t="s">
        <v>156</v>
      </c>
      <c r="D4358" s="934">
        <v>17.100000000000001</v>
      </c>
      <c r="E4358" s="290"/>
      <c r="F4358" s="857"/>
      <c r="G4358" s="859"/>
      <c r="H4358" s="859"/>
      <c r="I4358" s="859"/>
    </row>
    <row r="4359" spans="1:9" x14ac:dyDescent="0.25">
      <c r="A4359" s="933">
        <v>96826</v>
      </c>
      <c r="B4359" s="933" t="s">
        <v>3732</v>
      </c>
      <c r="C4359" s="933" t="s">
        <v>156</v>
      </c>
      <c r="D4359" s="934">
        <v>15.74</v>
      </c>
      <c r="E4359" s="290"/>
      <c r="F4359" s="857"/>
      <c r="G4359" s="859"/>
      <c r="H4359" s="859"/>
      <c r="I4359" s="859"/>
    </row>
    <row r="4360" spans="1:9" x14ac:dyDescent="0.25">
      <c r="A4360" s="933">
        <v>96827</v>
      </c>
      <c r="B4360" s="933" t="s">
        <v>3733</v>
      </c>
      <c r="C4360" s="933" t="s">
        <v>156</v>
      </c>
      <c r="D4360" s="934">
        <v>16.3</v>
      </c>
      <c r="E4360" s="290"/>
      <c r="F4360" s="857"/>
      <c r="G4360" s="859"/>
      <c r="H4360" s="859"/>
      <c r="I4360" s="859"/>
    </row>
    <row r="4361" spans="1:9" x14ac:dyDescent="0.25">
      <c r="A4361" s="933">
        <v>96828</v>
      </c>
      <c r="B4361" s="933" t="s">
        <v>3734</v>
      </c>
      <c r="C4361" s="933" t="s">
        <v>156</v>
      </c>
      <c r="D4361" s="934">
        <v>20.21</v>
      </c>
      <c r="E4361" s="290"/>
      <c r="F4361" s="857"/>
      <c r="G4361" s="859"/>
      <c r="H4361" s="859"/>
      <c r="I4361" s="859"/>
    </row>
    <row r="4362" spans="1:9" x14ac:dyDescent="0.25">
      <c r="A4362" s="933">
        <v>96829</v>
      </c>
      <c r="B4362" s="933" t="s">
        <v>3735</v>
      </c>
      <c r="C4362" s="933" t="s">
        <v>156</v>
      </c>
      <c r="D4362" s="934">
        <v>15.72</v>
      </c>
      <c r="E4362" s="290"/>
      <c r="F4362" s="857"/>
      <c r="G4362" s="859"/>
      <c r="H4362" s="859"/>
      <c r="I4362" s="859"/>
    </row>
    <row r="4363" spans="1:9" x14ac:dyDescent="0.25">
      <c r="A4363" s="933">
        <v>96830</v>
      </c>
      <c r="B4363" s="933" t="s">
        <v>3736</v>
      </c>
      <c r="C4363" s="933" t="s">
        <v>156</v>
      </c>
      <c r="D4363" s="934">
        <v>22.58</v>
      </c>
      <c r="E4363" s="290"/>
      <c r="F4363" s="857"/>
      <c r="G4363" s="859"/>
      <c r="H4363" s="859"/>
      <c r="I4363" s="859"/>
    </row>
    <row r="4364" spans="1:9" x14ac:dyDescent="0.25">
      <c r="A4364" s="933">
        <v>96831</v>
      </c>
      <c r="B4364" s="933" t="s">
        <v>3737</v>
      </c>
      <c r="C4364" s="933" t="s">
        <v>156</v>
      </c>
      <c r="D4364" s="934">
        <v>18.63</v>
      </c>
      <c r="E4364" s="290"/>
      <c r="F4364" s="857"/>
      <c r="G4364" s="859"/>
      <c r="H4364" s="859"/>
      <c r="I4364" s="859"/>
    </row>
    <row r="4365" spans="1:9" x14ac:dyDescent="0.25">
      <c r="A4365" s="933">
        <v>96832</v>
      </c>
      <c r="B4365" s="933" t="s">
        <v>3738</v>
      </c>
      <c r="C4365" s="933" t="s">
        <v>156</v>
      </c>
      <c r="D4365" s="934">
        <v>21.35</v>
      </c>
      <c r="E4365" s="290"/>
      <c r="F4365" s="857"/>
      <c r="G4365" s="859"/>
      <c r="H4365" s="859"/>
      <c r="I4365" s="859"/>
    </row>
    <row r="4366" spans="1:9" x14ac:dyDescent="0.25">
      <c r="A4366" s="933">
        <v>96833</v>
      </c>
      <c r="B4366" s="933" t="s">
        <v>3739</v>
      </c>
      <c r="C4366" s="933" t="s">
        <v>156</v>
      </c>
      <c r="D4366" s="934">
        <v>20.07</v>
      </c>
      <c r="E4366" s="290"/>
      <c r="F4366" s="857"/>
      <c r="G4366" s="859"/>
      <c r="H4366" s="859"/>
      <c r="I4366" s="859"/>
    </row>
    <row r="4367" spans="1:9" x14ac:dyDescent="0.25">
      <c r="A4367" s="933">
        <v>96834</v>
      </c>
      <c r="B4367" s="933" t="s">
        <v>3740</v>
      </c>
      <c r="C4367" s="933" t="s">
        <v>156</v>
      </c>
      <c r="D4367" s="934">
        <v>32.67</v>
      </c>
      <c r="E4367" s="290"/>
      <c r="F4367" s="857"/>
      <c r="G4367" s="859"/>
      <c r="H4367" s="859"/>
      <c r="I4367" s="859"/>
    </row>
    <row r="4368" spans="1:9" x14ac:dyDescent="0.25">
      <c r="A4368" s="933">
        <v>96835</v>
      </c>
      <c r="B4368" s="933" t="s">
        <v>3741</v>
      </c>
      <c r="C4368" s="933" t="s">
        <v>156</v>
      </c>
      <c r="D4368" s="934">
        <v>28.44</v>
      </c>
      <c r="E4368" s="290"/>
      <c r="F4368" s="857"/>
      <c r="G4368" s="859"/>
      <c r="H4368" s="859"/>
      <c r="I4368" s="859"/>
    </row>
    <row r="4369" spans="1:9" x14ac:dyDescent="0.25">
      <c r="A4369" s="933">
        <v>96836</v>
      </c>
      <c r="B4369" s="933" t="s">
        <v>3742</v>
      </c>
      <c r="C4369" s="933" t="s">
        <v>156</v>
      </c>
      <c r="D4369" s="934">
        <v>30.2</v>
      </c>
      <c r="E4369" s="290"/>
      <c r="F4369" s="857"/>
      <c r="G4369" s="859"/>
      <c r="H4369" s="859"/>
      <c r="I4369" s="859"/>
    </row>
    <row r="4370" spans="1:9" x14ac:dyDescent="0.25">
      <c r="A4370" s="933">
        <v>96837</v>
      </c>
      <c r="B4370" s="933" t="s">
        <v>3743</v>
      </c>
      <c r="C4370" s="933" t="s">
        <v>156</v>
      </c>
      <c r="D4370" s="934">
        <v>17.2</v>
      </c>
      <c r="E4370" s="290"/>
      <c r="F4370" s="857"/>
      <c r="G4370" s="859"/>
      <c r="H4370" s="859"/>
      <c r="I4370" s="859"/>
    </row>
    <row r="4371" spans="1:9" x14ac:dyDescent="0.25">
      <c r="A4371" s="933">
        <v>96838</v>
      </c>
      <c r="B4371" s="933" t="s">
        <v>3744</v>
      </c>
      <c r="C4371" s="933" t="s">
        <v>156</v>
      </c>
      <c r="D4371" s="934">
        <v>15.94</v>
      </c>
      <c r="E4371" s="290"/>
      <c r="F4371" s="857"/>
      <c r="G4371" s="859"/>
      <c r="H4371" s="859"/>
      <c r="I4371" s="859"/>
    </row>
    <row r="4372" spans="1:9" x14ac:dyDescent="0.25">
      <c r="A4372" s="933">
        <v>96839</v>
      </c>
      <c r="B4372" s="933" t="s">
        <v>3745</v>
      </c>
      <c r="C4372" s="933" t="s">
        <v>156</v>
      </c>
      <c r="D4372" s="934">
        <v>15.72</v>
      </c>
      <c r="E4372" s="290"/>
      <c r="F4372" s="857"/>
      <c r="G4372" s="859"/>
      <c r="H4372" s="859"/>
      <c r="I4372" s="859"/>
    </row>
    <row r="4373" spans="1:9" x14ac:dyDescent="0.25">
      <c r="A4373" s="933">
        <v>96840</v>
      </c>
      <c r="B4373" s="933" t="s">
        <v>3746</v>
      </c>
      <c r="C4373" s="933" t="s">
        <v>156</v>
      </c>
      <c r="D4373" s="934">
        <v>20.13</v>
      </c>
      <c r="E4373" s="290"/>
      <c r="F4373" s="857"/>
      <c r="G4373" s="859"/>
      <c r="H4373" s="859"/>
      <c r="I4373" s="859"/>
    </row>
    <row r="4374" spans="1:9" x14ac:dyDescent="0.25">
      <c r="A4374" s="933">
        <v>96841</v>
      </c>
      <c r="B4374" s="933" t="s">
        <v>3747</v>
      </c>
      <c r="C4374" s="933" t="s">
        <v>156</v>
      </c>
      <c r="D4374" s="934">
        <v>17.86</v>
      </c>
      <c r="E4374" s="290"/>
      <c r="F4374" s="857"/>
      <c r="G4374" s="859"/>
      <c r="H4374" s="859"/>
      <c r="I4374" s="859"/>
    </row>
    <row r="4375" spans="1:9" x14ac:dyDescent="0.25">
      <c r="A4375" s="933">
        <v>96842</v>
      </c>
      <c r="B4375" s="933" t="s">
        <v>3748</v>
      </c>
      <c r="C4375" s="933" t="s">
        <v>156</v>
      </c>
      <c r="D4375" s="934">
        <v>22.21</v>
      </c>
      <c r="E4375" s="290"/>
      <c r="F4375" s="857"/>
      <c r="G4375" s="859"/>
      <c r="H4375" s="859"/>
      <c r="I4375" s="859"/>
    </row>
    <row r="4376" spans="1:9" x14ac:dyDescent="0.25">
      <c r="A4376" s="933">
        <v>96843</v>
      </c>
      <c r="B4376" s="933" t="s">
        <v>3749</v>
      </c>
      <c r="C4376" s="933" t="s">
        <v>156</v>
      </c>
      <c r="D4376" s="934">
        <v>21.43</v>
      </c>
      <c r="E4376" s="290"/>
      <c r="F4376" s="857"/>
      <c r="G4376" s="859"/>
      <c r="H4376" s="859"/>
      <c r="I4376" s="859"/>
    </row>
    <row r="4377" spans="1:9" x14ac:dyDescent="0.25">
      <c r="A4377" s="933">
        <v>96844</v>
      </c>
      <c r="B4377" s="933" t="s">
        <v>3750</v>
      </c>
      <c r="C4377" s="933" t="s">
        <v>156</v>
      </c>
      <c r="D4377" s="934">
        <v>28.53</v>
      </c>
      <c r="E4377" s="290"/>
      <c r="F4377" s="857"/>
      <c r="G4377" s="859"/>
      <c r="H4377" s="859"/>
      <c r="I4377" s="859"/>
    </row>
    <row r="4378" spans="1:9" x14ac:dyDescent="0.25">
      <c r="A4378" s="933">
        <v>96845</v>
      </c>
      <c r="B4378" s="933" t="s">
        <v>3751</v>
      </c>
      <c r="C4378" s="933" t="s">
        <v>156</v>
      </c>
      <c r="D4378" s="934">
        <v>30.78</v>
      </c>
      <c r="E4378" s="290"/>
      <c r="F4378" s="857"/>
      <c r="G4378" s="859"/>
      <c r="H4378" s="859"/>
      <c r="I4378" s="859"/>
    </row>
    <row r="4379" spans="1:9" x14ac:dyDescent="0.25">
      <c r="A4379" s="933">
        <v>96846</v>
      </c>
      <c r="B4379" s="933" t="s">
        <v>3752</v>
      </c>
      <c r="C4379" s="933" t="s">
        <v>156</v>
      </c>
      <c r="D4379" s="934">
        <v>24.71</v>
      </c>
      <c r="E4379" s="290"/>
      <c r="F4379" s="857"/>
      <c r="G4379" s="859"/>
      <c r="H4379" s="859"/>
      <c r="I4379" s="859"/>
    </row>
    <row r="4380" spans="1:9" x14ac:dyDescent="0.25">
      <c r="A4380" s="933">
        <v>96847</v>
      </c>
      <c r="B4380" s="933" t="s">
        <v>3753</v>
      </c>
      <c r="C4380" s="933" t="s">
        <v>156</v>
      </c>
      <c r="D4380" s="934">
        <v>26.94</v>
      </c>
      <c r="E4380" s="290"/>
      <c r="F4380" s="857"/>
      <c r="G4380" s="859"/>
      <c r="H4380" s="859"/>
      <c r="I4380" s="859"/>
    </row>
    <row r="4381" spans="1:9" x14ac:dyDescent="0.25">
      <c r="A4381" s="933">
        <v>96848</v>
      </c>
      <c r="B4381" s="933" t="s">
        <v>3754</v>
      </c>
      <c r="C4381" s="933" t="s">
        <v>156</v>
      </c>
      <c r="D4381" s="934">
        <v>39.770000000000003</v>
      </c>
      <c r="E4381" s="290"/>
      <c r="F4381" s="857"/>
      <c r="G4381" s="859"/>
      <c r="H4381" s="859"/>
      <c r="I4381" s="859"/>
    </row>
    <row r="4382" spans="1:9" x14ac:dyDescent="0.25">
      <c r="A4382" s="933">
        <v>96849</v>
      </c>
      <c r="B4382" s="933" t="s">
        <v>3755</v>
      </c>
      <c r="C4382" s="933" t="s">
        <v>156</v>
      </c>
      <c r="D4382" s="934">
        <v>14.65</v>
      </c>
      <c r="E4382" s="290"/>
      <c r="F4382" s="857"/>
      <c r="G4382" s="859"/>
      <c r="H4382" s="859"/>
      <c r="I4382" s="859"/>
    </row>
    <row r="4383" spans="1:9" x14ac:dyDescent="0.25">
      <c r="A4383" s="933">
        <v>96850</v>
      </c>
      <c r="B4383" s="933" t="s">
        <v>3756</v>
      </c>
      <c r="C4383" s="933" t="s">
        <v>156</v>
      </c>
      <c r="D4383" s="934">
        <v>16.920000000000002</v>
      </c>
      <c r="E4383" s="290"/>
      <c r="F4383" s="857"/>
      <c r="G4383" s="859"/>
      <c r="H4383" s="859"/>
      <c r="I4383" s="859"/>
    </row>
    <row r="4384" spans="1:9" x14ac:dyDescent="0.25">
      <c r="A4384" s="933">
        <v>96851</v>
      </c>
      <c r="B4384" s="933" t="s">
        <v>3757</v>
      </c>
      <c r="C4384" s="933" t="s">
        <v>156</v>
      </c>
      <c r="D4384" s="934">
        <v>22</v>
      </c>
      <c r="E4384" s="290"/>
      <c r="F4384" s="857"/>
      <c r="G4384" s="859"/>
      <c r="H4384" s="859"/>
      <c r="I4384" s="859"/>
    </row>
    <row r="4385" spans="1:9" x14ac:dyDescent="0.25">
      <c r="A4385" s="933">
        <v>96852</v>
      </c>
      <c r="B4385" s="933" t="s">
        <v>3758</v>
      </c>
      <c r="C4385" s="933" t="s">
        <v>156</v>
      </c>
      <c r="D4385" s="934">
        <v>19.309999999999999</v>
      </c>
      <c r="E4385" s="290"/>
      <c r="F4385" s="857"/>
      <c r="G4385" s="859"/>
      <c r="H4385" s="859"/>
      <c r="I4385" s="859"/>
    </row>
    <row r="4386" spans="1:9" x14ac:dyDescent="0.25">
      <c r="A4386" s="933">
        <v>96853</v>
      </c>
      <c r="B4386" s="933" t="s">
        <v>3759</v>
      </c>
      <c r="C4386" s="933" t="s">
        <v>156</v>
      </c>
      <c r="D4386" s="934">
        <v>21.53</v>
      </c>
      <c r="E4386" s="290"/>
      <c r="F4386" s="857"/>
      <c r="G4386" s="859"/>
      <c r="H4386" s="859"/>
      <c r="I4386" s="859"/>
    </row>
    <row r="4387" spans="1:9" x14ac:dyDescent="0.25">
      <c r="A4387" s="933">
        <v>96854</v>
      </c>
      <c r="B4387" s="933" t="s">
        <v>3760</v>
      </c>
      <c r="C4387" s="933" t="s">
        <v>156</v>
      </c>
      <c r="D4387" s="934">
        <v>25.46</v>
      </c>
      <c r="E4387" s="290"/>
      <c r="F4387" s="857"/>
      <c r="G4387" s="859"/>
      <c r="H4387" s="859"/>
      <c r="I4387" s="859"/>
    </row>
    <row r="4388" spans="1:9" x14ac:dyDescent="0.25">
      <c r="A4388" s="933">
        <v>96855</v>
      </c>
      <c r="B4388" s="933" t="s">
        <v>3761</v>
      </c>
      <c r="C4388" s="933" t="s">
        <v>156</v>
      </c>
      <c r="D4388" s="934">
        <v>23.91</v>
      </c>
      <c r="E4388" s="290"/>
      <c r="F4388" s="857"/>
      <c r="G4388" s="859"/>
      <c r="H4388" s="859"/>
      <c r="I4388" s="859"/>
    </row>
    <row r="4389" spans="1:9" x14ac:dyDescent="0.25">
      <c r="A4389" s="933">
        <v>96856</v>
      </c>
      <c r="B4389" s="933" t="s">
        <v>3762</v>
      </c>
      <c r="C4389" s="933" t="s">
        <v>156</v>
      </c>
      <c r="D4389" s="934">
        <v>24.23</v>
      </c>
      <c r="E4389" s="290"/>
      <c r="F4389" s="857"/>
      <c r="G4389" s="859"/>
      <c r="H4389" s="859"/>
      <c r="I4389" s="859"/>
    </row>
    <row r="4390" spans="1:9" x14ac:dyDescent="0.25">
      <c r="A4390" s="933">
        <v>96857</v>
      </c>
      <c r="B4390" s="933" t="s">
        <v>3763</v>
      </c>
      <c r="C4390" s="933" t="s">
        <v>156</v>
      </c>
      <c r="D4390" s="934">
        <v>37.520000000000003</v>
      </c>
      <c r="E4390" s="290"/>
      <c r="F4390" s="857"/>
      <c r="G4390" s="859"/>
      <c r="H4390" s="859"/>
      <c r="I4390" s="859"/>
    </row>
    <row r="4391" spans="1:9" x14ac:dyDescent="0.25">
      <c r="A4391" s="933">
        <v>96858</v>
      </c>
      <c r="B4391" s="933" t="s">
        <v>3764</v>
      </c>
      <c r="C4391" s="933" t="s">
        <v>156</v>
      </c>
      <c r="D4391" s="934">
        <v>38.33</v>
      </c>
      <c r="E4391" s="290"/>
      <c r="F4391" s="857"/>
      <c r="G4391" s="859"/>
      <c r="H4391" s="859"/>
      <c r="I4391" s="859"/>
    </row>
    <row r="4392" spans="1:9" x14ac:dyDescent="0.25">
      <c r="A4392" s="933">
        <v>96859</v>
      </c>
      <c r="B4392" s="933" t="s">
        <v>3765</v>
      </c>
      <c r="C4392" s="933" t="s">
        <v>156</v>
      </c>
      <c r="D4392" s="934">
        <v>46.97</v>
      </c>
      <c r="E4392" s="290"/>
      <c r="F4392" s="857"/>
      <c r="G4392" s="859"/>
      <c r="H4392" s="859"/>
      <c r="I4392" s="859"/>
    </row>
    <row r="4393" spans="1:9" x14ac:dyDescent="0.25">
      <c r="A4393" s="933">
        <v>96860</v>
      </c>
      <c r="B4393" s="933" t="s">
        <v>3766</v>
      </c>
      <c r="C4393" s="933" t="s">
        <v>156</v>
      </c>
      <c r="D4393" s="934">
        <v>20.260000000000002</v>
      </c>
      <c r="E4393" s="290"/>
      <c r="F4393" s="857"/>
      <c r="G4393" s="859"/>
      <c r="H4393" s="859"/>
      <c r="I4393" s="859"/>
    </row>
    <row r="4394" spans="1:9" x14ac:dyDescent="0.25">
      <c r="A4394" s="933">
        <v>96861</v>
      </c>
      <c r="B4394" s="933" t="s">
        <v>3767</v>
      </c>
      <c r="C4394" s="933" t="s">
        <v>156</v>
      </c>
      <c r="D4394" s="934">
        <v>21.69</v>
      </c>
      <c r="E4394" s="290"/>
      <c r="F4394" s="857"/>
      <c r="G4394" s="859"/>
      <c r="H4394" s="859"/>
      <c r="I4394" s="859"/>
    </row>
    <row r="4395" spans="1:9" x14ac:dyDescent="0.25">
      <c r="A4395" s="933">
        <v>96862</v>
      </c>
      <c r="B4395" s="933" t="s">
        <v>3768</v>
      </c>
      <c r="C4395" s="933" t="s">
        <v>156</v>
      </c>
      <c r="D4395" s="934">
        <v>24.38</v>
      </c>
      <c r="E4395" s="290"/>
      <c r="F4395" s="857"/>
      <c r="G4395" s="859"/>
      <c r="H4395" s="859"/>
      <c r="I4395" s="859"/>
    </row>
    <row r="4396" spans="1:9" x14ac:dyDescent="0.25">
      <c r="A4396" s="933">
        <v>96863</v>
      </c>
      <c r="B4396" s="933" t="s">
        <v>3769</v>
      </c>
      <c r="C4396" s="933" t="s">
        <v>156</v>
      </c>
      <c r="D4396" s="934">
        <v>24.14</v>
      </c>
      <c r="E4396" s="290"/>
      <c r="F4396" s="857"/>
      <c r="G4396" s="859"/>
      <c r="H4396" s="859"/>
      <c r="I4396" s="859"/>
    </row>
    <row r="4397" spans="1:9" x14ac:dyDescent="0.25">
      <c r="A4397" s="933">
        <v>96864</v>
      </c>
      <c r="B4397" s="933" t="s">
        <v>3770</v>
      </c>
      <c r="C4397" s="933" t="s">
        <v>156</v>
      </c>
      <c r="D4397" s="934">
        <v>37.19</v>
      </c>
      <c r="E4397" s="290"/>
      <c r="F4397" s="857"/>
      <c r="G4397" s="859"/>
      <c r="H4397" s="859"/>
      <c r="I4397" s="859"/>
    </row>
    <row r="4398" spans="1:9" x14ac:dyDescent="0.25">
      <c r="A4398" s="933">
        <v>96865</v>
      </c>
      <c r="B4398" s="933" t="s">
        <v>3771</v>
      </c>
      <c r="C4398" s="933" t="s">
        <v>156</v>
      </c>
      <c r="D4398" s="934">
        <v>36.49</v>
      </c>
      <c r="E4398" s="290"/>
      <c r="F4398" s="857"/>
      <c r="G4398" s="859"/>
      <c r="H4398" s="859"/>
      <c r="I4398" s="859"/>
    </row>
    <row r="4399" spans="1:9" x14ac:dyDescent="0.25">
      <c r="A4399" s="933">
        <v>96866</v>
      </c>
      <c r="B4399" s="933" t="s">
        <v>3772</v>
      </c>
      <c r="C4399" s="933" t="s">
        <v>156</v>
      </c>
      <c r="D4399" s="934">
        <v>48.63</v>
      </c>
      <c r="E4399" s="290"/>
      <c r="F4399" s="857"/>
      <c r="G4399" s="859"/>
      <c r="H4399" s="859"/>
      <c r="I4399" s="859"/>
    </row>
    <row r="4400" spans="1:9" x14ac:dyDescent="0.25">
      <c r="A4400" s="933">
        <v>96867</v>
      </c>
      <c r="B4400" s="933" t="s">
        <v>3773</v>
      </c>
      <c r="C4400" s="933" t="s">
        <v>156</v>
      </c>
      <c r="D4400" s="934">
        <v>55.88</v>
      </c>
      <c r="E4400" s="290"/>
      <c r="F4400" s="857"/>
      <c r="G4400" s="859"/>
      <c r="H4400" s="859"/>
      <c r="I4400" s="859"/>
    </row>
    <row r="4401" spans="1:9" x14ac:dyDescent="0.25">
      <c r="A4401" s="933">
        <v>96868</v>
      </c>
      <c r="B4401" s="933" t="s">
        <v>3774</v>
      </c>
      <c r="C4401" s="933" t="s">
        <v>156</v>
      </c>
      <c r="D4401" s="934">
        <v>22.43</v>
      </c>
      <c r="E4401" s="290"/>
      <c r="F4401" s="857"/>
      <c r="G4401" s="859"/>
      <c r="H4401" s="859"/>
      <c r="I4401" s="859"/>
    </row>
    <row r="4402" spans="1:9" x14ac:dyDescent="0.25">
      <c r="A4402" s="933">
        <v>96869</v>
      </c>
      <c r="B4402" s="933" t="s">
        <v>3775</v>
      </c>
      <c r="C4402" s="933" t="s">
        <v>156</v>
      </c>
      <c r="D4402" s="934">
        <v>26.78</v>
      </c>
      <c r="E4402" s="290"/>
      <c r="F4402" s="857"/>
      <c r="G4402" s="859"/>
      <c r="H4402" s="859"/>
      <c r="I4402" s="859"/>
    </row>
    <row r="4403" spans="1:9" x14ac:dyDescent="0.25">
      <c r="A4403" s="933">
        <v>96870</v>
      </c>
      <c r="B4403" s="933" t="s">
        <v>3776</v>
      </c>
      <c r="C4403" s="933" t="s">
        <v>156</v>
      </c>
      <c r="D4403" s="934">
        <v>41.52</v>
      </c>
      <c r="E4403" s="290"/>
      <c r="F4403" s="857"/>
      <c r="G4403" s="859"/>
      <c r="H4403" s="859"/>
      <c r="I4403" s="859"/>
    </row>
    <row r="4404" spans="1:9" x14ac:dyDescent="0.25">
      <c r="A4404" s="933">
        <v>96871</v>
      </c>
      <c r="B4404" s="933" t="s">
        <v>3777</v>
      </c>
      <c r="C4404" s="933" t="s">
        <v>156</v>
      </c>
      <c r="D4404" s="934">
        <v>59.66</v>
      </c>
      <c r="E4404" s="290"/>
      <c r="F4404" s="857"/>
      <c r="G4404" s="859"/>
      <c r="H4404" s="859"/>
      <c r="I4404" s="859"/>
    </row>
    <row r="4405" spans="1:9" x14ac:dyDescent="0.25">
      <c r="A4405" s="933">
        <v>96872</v>
      </c>
      <c r="B4405" s="933" t="s">
        <v>3778</v>
      </c>
      <c r="C4405" s="933" t="s">
        <v>156</v>
      </c>
      <c r="D4405" s="934">
        <v>57.07</v>
      </c>
      <c r="E4405" s="290"/>
      <c r="F4405" s="857"/>
      <c r="G4405" s="859"/>
      <c r="H4405" s="859"/>
      <c r="I4405" s="859"/>
    </row>
    <row r="4406" spans="1:9" x14ac:dyDescent="0.25">
      <c r="A4406" s="933">
        <v>96873</v>
      </c>
      <c r="B4406" s="933" t="s">
        <v>3779</v>
      </c>
      <c r="C4406" s="933" t="s">
        <v>156</v>
      </c>
      <c r="D4406" s="934">
        <v>65.06</v>
      </c>
      <c r="E4406" s="290"/>
      <c r="F4406" s="857"/>
      <c r="G4406" s="859"/>
      <c r="H4406" s="859"/>
      <c r="I4406" s="859"/>
    </row>
    <row r="4407" spans="1:9" x14ac:dyDescent="0.25">
      <c r="A4407" s="933">
        <v>96874</v>
      </c>
      <c r="B4407" s="933" t="s">
        <v>3780</v>
      </c>
      <c r="C4407" s="933" t="s">
        <v>156</v>
      </c>
      <c r="D4407" s="934">
        <v>69.88</v>
      </c>
      <c r="E4407" s="290"/>
      <c r="F4407" s="857"/>
      <c r="G4407" s="859"/>
      <c r="H4407" s="859"/>
      <c r="I4407" s="859"/>
    </row>
    <row r="4408" spans="1:9" x14ac:dyDescent="0.25">
      <c r="A4408" s="933">
        <v>96875</v>
      </c>
      <c r="B4408" s="933" t="s">
        <v>3781</v>
      </c>
      <c r="C4408" s="933" t="s">
        <v>156</v>
      </c>
      <c r="D4408" s="934">
        <v>82.74</v>
      </c>
      <c r="E4408" s="290"/>
      <c r="F4408" s="857"/>
      <c r="G4408" s="859"/>
      <c r="H4408" s="859"/>
      <c r="I4408" s="859"/>
    </row>
    <row r="4409" spans="1:9" x14ac:dyDescent="0.25">
      <c r="A4409" s="933">
        <v>96876</v>
      </c>
      <c r="B4409" s="933" t="s">
        <v>3782</v>
      </c>
      <c r="C4409" s="933" t="s">
        <v>156</v>
      </c>
      <c r="D4409" s="934">
        <v>141.43</v>
      </c>
      <c r="E4409" s="290"/>
      <c r="F4409" s="857"/>
      <c r="G4409" s="859"/>
      <c r="H4409" s="859"/>
      <c r="I4409" s="859"/>
    </row>
    <row r="4410" spans="1:9" x14ac:dyDescent="0.25">
      <c r="A4410" s="933">
        <v>96877</v>
      </c>
      <c r="B4410" s="933" t="s">
        <v>3783</v>
      </c>
      <c r="C4410" s="933" t="s">
        <v>156</v>
      </c>
      <c r="D4410" s="934">
        <v>150.77000000000001</v>
      </c>
      <c r="E4410" s="290"/>
      <c r="F4410" s="857"/>
      <c r="G4410" s="859"/>
      <c r="H4410" s="859"/>
      <c r="I4410" s="859"/>
    </row>
    <row r="4411" spans="1:9" x14ac:dyDescent="0.25">
      <c r="A4411" s="933">
        <v>96878</v>
      </c>
      <c r="B4411" s="933" t="s">
        <v>3784</v>
      </c>
      <c r="C4411" s="933" t="s">
        <v>156</v>
      </c>
      <c r="D4411" s="934">
        <v>152.52000000000001</v>
      </c>
      <c r="E4411" s="290"/>
      <c r="F4411" s="857"/>
      <c r="G4411" s="859"/>
      <c r="H4411" s="859"/>
      <c r="I4411" s="859"/>
    </row>
    <row r="4412" spans="1:9" x14ac:dyDescent="0.25">
      <c r="A4412" s="933">
        <v>96879</v>
      </c>
      <c r="B4412" s="933" t="s">
        <v>3785</v>
      </c>
      <c r="C4412" s="933" t="s">
        <v>156</v>
      </c>
      <c r="D4412" s="934">
        <v>154.24</v>
      </c>
      <c r="E4412" s="290"/>
      <c r="F4412" s="857"/>
      <c r="G4412" s="859"/>
      <c r="H4412" s="859"/>
      <c r="I4412" s="859"/>
    </row>
    <row r="4413" spans="1:9" x14ac:dyDescent="0.25">
      <c r="A4413" s="933">
        <v>96880</v>
      </c>
      <c r="B4413" s="933" t="s">
        <v>3786</v>
      </c>
      <c r="C4413" s="933" t="s">
        <v>156</v>
      </c>
      <c r="D4413" s="934">
        <v>175.15</v>
      </c>
      <c r="E4413" s="290"/>
      <c r="F4413" s="857"/>
      <c r="G4413" s="859"/>
      <c r="H4413" s="859"/>
      <c r="I4413" s="859"/>
    </row>
    <row r="4414" spans="1:9" x14ac:dyDescent="0.25">
      <c r="A4414" s="933">
        <v>96881</v>
      </c>
      <c r="B4414" s="933" t="s">
        <v>3787</v>
      </c>
      <c r="C4414" s="933" t="s">
        <v>156</v>
      </c>
      <c r="D4414" s="934">
        <v>184.63</v>
      </c>
      <c r="E4414" s="290"/>
      <c r="F4414" s="857"/>
      <c r="G4414" s="859"/>
      <c r="H4414" s="859"/>
      <c r="I4414" s="859"/>
    </row>
    <row r="4415" spans="1:9" x14ac:dyDescent="0.25">
      <c r="A4415" s="933">
        <v>97425</v>
      </c>
      <c r="B4415" s="933" t="s">
        <v>5699</v>
      </c>
      <c r="C4415" s="933" t="s">
        <v>156</v>
      </c>
      <c r="D4415" s="934">
        <v>23.82</v>
      </c>
      <c r="E4415" s="290"/>
      <c r="F4415" s="857"/>
      <c r="G4415" s="859"/>
      <c r="H4415" s="859"/>
      <c r="I4415" s="859"/>
    </row>
    <row r="4416" spans="1:9" x14ac:dyDescent="0.25">
      <c r="A4416" s="933">
        <v>97426</v>
      </c>
      <c r="B4416" s="933" t="s">
        <v>5700</v>
      </c>
      <c r="C4416" s="933" t="s">
        <v>156</v>
      </c>
      <c r="D4416" s="934">
        <v>28.59</v>
      </c>
      <c r="E4416" s="290"/>
      <c r="F4416" s="857"/>
      <c r="G4416" s="859"/>
      <c r="H4416" s="859"/>
      <c r="I4416" s="859"/>
    </row>
    <row r="4417" spans="1:9" x14ac:dyDescent="0.25">
      <c r="A4417" s="933">
        <v>97427</v>
      </c>
      <c r="B4417" s="933" t="s">
        <v>5701</v>
      </c>
      <c r="C4417" s="933" t="s">
        <v>156</v>
      </c>
      <c r="D4417" s="934">
        <v>32.200000000000003</v>
      </c>
      <c r="E4417" s="290"/>
      <c r="F4417" s="857"/>
      <c r="G4417" s="859"/>
      <c r="H4417" s="859"/>
      <c r="I4417" s="859"/>
    </row>
    <row r="4418" spans="1:9" x14ac:dyDescent="0.25">
      <c r="A4418" s="933">
        <v>97428</v>
      </c>
      <c r="B4418" s="933" t="s">
        <v>5702</v>
      </c>
      <c r="C4418" s="933" t="s">
        <v>156</v>
      </c>
      <c r="D4418" s="934">
        <v>40.58</v>
      </c>
      <c r="E4418" s="290"/>
      <c r="F4418" s="857"/>
      <c r="G4418" s="859"/>
      <c r="H4418" s="859"/>
      <c r="I4418" s="859"/>
    </row>
    <row r="4419" spans="1:9" x14ac:dyDescent="0.25">
      <c r="A4419" s="933">
        <v>97429</v>
      </c>
      <c r="B4419" s="933" t="s">
        <v>5703</v>
      </c>
      <c r="C4419" s="933" t="s">
        <v>156</v>
      </c>
      <c r="D4419" s="934">
        <v>48.29</v>
      </c>
      <c r="E4419" s="290"/>
      <c r="F4419" s="857"/>
      <c r="G4419" s="859"/>
      <c r="H4419" s="859"/>
      <c r="I4419" s="859"/>
    </row>
    <row r="4420" spans="1:9" x14ac:dyDescent="0.25">
      <c r="A4420" s="933">
        <v>97430</v>
      </c>
      <c r="B4420" s="933" t="s">
        <v>6394</v>
      </c>
      <c r="C4420" s="933" t="s">
        <v>156</v>
      </c>
      <c r="D4420" s="934">
        <v>28.25</v>
      </c>
      <c r="E4420" s="290"/>
      <c r="F4420" s="857"/>
      <c r="G4420" s="859"/>
      <c r="H4420" s="859"/>
      <c r="I4420" s="859"/>
    </row>
    <row r="4421" spans="1:9" x14ac:dyDescent="0.25">
      <c r="A4421" s="933">
        <v>97431</v>
      </c>
      <c r="B4421" s="933" t="s">
        <v>6395</v>
      </c>
      <c r="C4421" s="933" t="s">
        <v>156</v>
      </c>
      <c r="D4421" s="934">
        <v>31.67</v>
      </c>
      <c r="E4421" s="290"/>
      <c r="F4421" s="857"/>
      <c r="G4421" s="859"/>
      <c r="H4421" s="859"/>
      <c r="I4421" s="859"/>
    </row>
    <row r="4422" spans="1:9" x14ac:dyDescent="0.25">
      <c r="A4422" s="933">
        <v>97432</v>
      </c>
      <c r="B4422" s="933" t="s">
        <v>6396</v>
      </c>
      <c r="C4422" s="933" t="s">
        <v>156</v>
      </c>
      <c r="D4422" s="934">
        <v>35.75</v>
      </c>
      <c r="E4422" s="290"/>
      <c r="F4422" s="857"/>
      <c r="G4422" s="859"/>
      <c r="H4422" s="859"/>
      <c r="I4422" s="859"/>
    </row>
    <row r="4423" spans="1:9" x14ac:dyDescent="0.25">
      <c r="A4423" s="933">
        <v>97433</v>
      </c>
      <c r="B4423" s="933" t="s">
        <v>6605</v>
      </c>
      <c r="C4423" s="933" t="s">
        <v>156</v>
      </c>
      <c r="D4423" s="934">
        <v>61.21</v>
      </c>
      <c r="E4423" s="290"/>
      <c r="F4423" s="857"/>
      <c r="G4423" s="859"/>
      <c r="H4423" s="859"/>
      <c r="I4423" s="859"/>
    </row>
    <row r="4424" spans="1:9" x14ac:dyDescent="0.25">
      <c r="A4424" s="933">
        <v>97434</v>
      </c>
      <c r="B4424" s="933" t="s">
        <v>6397</v>
      </c>
      <c r="C4424" s="933" t="s">
        <v>156</v>
      </c>
      <c r="D4424" s="934">
        <v>62.24</v>
      </c>
      <c r="E4424" s="290"/>
      <c r="F4424" s="857"/>
      <c r="G4424" s="859"/>
      <c r="H4424" s="859"/>
      <c r="I4424" s="859"/>
    </row>
    <row r="4425" spans="1:9" x14ac:dyDescent="0.25">
      <c r="A4425" s="933">
        <v>97435</v>
      </c>
      <c r="B4425" s="933" t="s">
        <v>6398</v>
      </c>
      <c r="C4425" s="933" t="s">
        <v>156</v>
      </c>
      <c r="D4425" s="934">
        <v>71.5</v>
      </c>
      <c r="E4425" s="290"/>
      <c r="F4425" s="857"/>
      <c r="G4425" s="859"/>
      <c r="H4425" s="859"/>
      <c r="I4425" s="859"/>
    </row>
    <row r="4426" spans="1:9" x14ac:dyDescent="0.25">
      <c r="A4426" s="933">
        <v>97436</v>
      </c>
      <c r="B4426" s="933" t="s">
        <v>6606</v>
      </c>
      <c r="C4426" s="933" t="s">
        <v>156</v>
      </c>
      <c r="D4426" s="934">
        <v>73.48</v>
      </c>
      <c r="E4426" s="290"/>
      <c r="F4426" s="857"/>
      <c r="G4426" s="859"/>
      <c r="H4426" s="859"/>
      <c r="I4426" s="859"/>
    </row>
    <row r="4427" spans="1:9" x14ac:dyDescent="0.25">
      <c r="A4427" s="933">
        <v>97437</v>
      </c>
      <c r="B4427" s="933" t="s">
        <v>6399</v>
      </c>
      <c r="C4427" s="933" t="s">
        <v>156</v>
      </c>
      <c r="D4427" s="934">
        <v>81.739999999999995</v>
      </c>
      <c r="E4427" s="290"/>
      <c r="F4427" s="857"/>
      <c r="G4427" s="859"/>
      <c r="H4427" s="859"/>
      <c r="I4427" s="859"/>
    </row>
    <row r="4428" spans="1:9" x14ac:dyDescent="0.25">
      <c r="A4428" s="933">
        <v>97438</v>
      </c>
      <c r="B4428" s="933" t="s">
        <v>6400</v>
      </c>
      <c r="C4428" s="933" t="s">
        <v>156</v>
      </c>
      <c r="D4428" s="934">
        <v>83.86</v>
      </c>
      <c r="E4428" s="290"/>
      <c r="F4428" s="857"/>
      <c r="G4428" s="859"/>
      <c r="H4428" s="859"/>
      <c r="I4428" s="859"/>
    </row>
    <row r="4429" spans="1:9" x14ac:dyDescent="0.25">
      <c r="A4429" s="933">
        <v>97439</v>
      </c>
      <c r="B4429" s="933" t="s">
        <v>6401</v>
      </c>
      <c r="C4429" s="933" t="s">
        <v>156</v>
      </c>
      <c r="D4429" s="934">
        <v>91.49</v>
      </c>
      <c r="E4429" s="290"/>
      <c r="F4429" s="857"/>
      <c r="G4429" s="859"/>
      <c r="H4429" s="859"/>
      <c r="I4429" s="859"/>
    </row>
    <row r="4430" spans="1:9" x14ac:dyDescent="0.25">
      <c r="A4430" s="933">
        <v>97440</v>
      </c>
      <c r="B4430" s="933" t="s">
        <v>6402</v>
      </c>
      <c r="C4430" s="933" t="s">
        <v>156</v>
      </c>
      <c r="D4430" s="934">
        <v>109.31</v>
      </c>
      <c r="E4430" s="290"/>
      <c r="F4430" s="857"/>
      <c r="G4430" s="859"/>
      <c r="H4430" s="859"/>
      <c r="I4430" s="859"/>
    </row>
    <row r="4431" spans="1:9" x14ac:dyDescent="0.25">
      <c r="A4431" s="933">
        <v>97442</v>
      </c>
      <c r="B4431" s="933" t="s">
        <v>6403</v>
      </c>
      <c r="C4431" s="933" t="s">
        <v>156</v>
      </c>
      <c r="D4431" s="934">
        <v>120.95</v>
      </c>
      <c r="E4431" s="290"/>
      <c r="F4431" s="857"/>
      <c r="G4431" s="859"/>
      <c r="H4431" s="859"/>
      <c r="I4431" s="859"/>
    </row>
    <row r="4432" spans="1:9" x14ac:dyDescent="0.25">
      <c r="A4432" s="933">
        <v>97443</v>
      </c>
      <c r="B4432" s="933" t="s">
        <v>6404</v>
      </c>
      <c r="C4432" s="933" t="s">
        <v>156</v>
      </c>
      <c r="D4432" s="934">
        <v>69.069999999999993</v>
      </c>
      <c r="E4432" s="290"/>
      <c r="F4432" s="857"/>
      <c r="G4432" s="859"/>
      <c r="H4432" s="859"/>
      <c r="I4432" s="859"/>
    </row>
    <row r="4433" spans="1:9" x14ac:dyDescent="0.25">
      <c r="A4433" s="933">
        <v>97444</v>
      </c>
      <c r="B4433" s="933" t="s">
        <v>6607</v>
      </c>
      <c r="C4433" s="933" t="s">
        <v>156</v>
      </c>
      <c r="D4433" s="934">
        <v>79.010000000000005</v>
      </c>
      <c r="E4433" s="290"/>
      <c r="F4433" s="857"/>
      <c r="G4433" s="859"/>
      <c r="H4433" s="859"/>
      <c r="I4433" s="859"/>
    </row>
    <row r="4434" spans="1:9" x14ac:dyDescent="0.25">
      <c r="A4434" s="933">
        <v>97446</v>
      </c>
      <c r="B4434" s="933" t="s">
        <v>6405</v>
      </c>
      <c r="C4434" s="933" t="s">
        <v>156</v>
      </c>
      <c r="D4434" s="934">
        <v>128.84</v>
      </c>
      <c r="E4434" s="290"/>
      <c r="F4434" s="857"/>
      <c r="G4434" s="859"/>
      <c r="H4434" s="859"/>
      <c r="I4434" s="859"/>
    </row>
    <row r="4435" spans="1:9" x14ac:dyDescent="0.25">
      <c r="A4435" s="933">
        <v>97447</v>
      </c>
      <c r="B4435" s="933" t="s">
        <v>6406</v>
      </c>
      <c r="C4435" s="933" t="s">
        <v>156</v>
      </c>
      <c r="D4435" s="934">
        <v>128.84</v>
      </c>
      <c r="E4435" s="290"/>
      <c r="F4435" s="857"/>
      <c r="G4435" s="859"/>
      <c r="H4435" s="859"/>
      <c r="I4435" s="859"/>
    </row>
    <row r="4436" spans="1:9" x14ac:dyDescent="0.25">
      <c r="A4436" s="933">
        <v>97449</v>
      </c>
      <c r="B4436" s="933" t="s">
        <v>6608</v>
      </c>
      <c r="C4436" s="933" t="s">
        <v>156</v>
      </c>
      <c r="D4436" s="934">
        <v>137.83000000000001</v>
      </c>
      <c r="E4436" s="290"/>
      <c r="F4436" s="857"/>
      <c r="G4436" s="859"/>
      <c r="H4436" s="859"/>
      <c r="I4436" s="859"/>
    </row>
    <row r="4437" spans="1:9" x14ac:dyDescent="0.25">
      <c r="A4437" s="933">
        <v>97450</v>
      </c>
      <c r="B4437" s="933" t="s">
        <v>6407</v>
      </c>
      <c r="C4437" s="933" t="s">
        <v>156</v>
      </c>
      <c r="D4437" s="934">
        <v>164.9</v>
      </c>
      <c r="E4437" s="290"/>
      <c r="F4437" s="857"/>
      <c r="G4437" s="859"/>
      <c r="H4437" s="859"/>
      <c r="I4437" s="859"/>
    </row>
    <row r="4438" spans="1:9" x14ac:dyDescent="0.25">
      <c r="A4438" s="933">
        <v>97452</v>
      </c>
      <c r="B4438" s="933" t="s">
        <v>6609</v>
      </c>
      <c r="C4438" s="933" t="s">
        <v>156</v>
      </c>
      <c r="D4438" s="934">
        <v>111.56</v>
      </c>
      <c r="E4438" s="290"/>
      <c r="F4438" s="857"/>
      <c r="G4438" s="859"/>
      <c r="H4438" s="859"/>
      <c r="I4438" s="859"/>
    </row>
    <row r="4439" spans="1:9" x14ac:dyDescent="0.25">
      <c r="A4439" s="933">
        <v>97453</v>
      </c>
      <c r="B4439" s="933" t="s">
        <v>6610</v>
      </c>
      <c r="C4439" s="933" t="s">
        <v>156</v>
      </c>
      <c r="D4439" s="934">
        <v>117.23</v>
      </c>
      <c r="E4439" s="290"/>
      <c r="F4439" s="857"/>
      <c r="G4439" s="859"/>
      <c r="H4439" s="859"/>
      <c r="I4439" s="859"/>
    </row>
    <row r="4440" spans="1:9" x14ac:dyDescent="0.25">
      <c r="A4440" s="933">
        <v>97454</v>
      </c>
      <c r="B4440" s="933" t="s">
        <v>6611</v>
      </c>
      <c r="C4440" s="933" t="s">
        <v>156</v>
      </c>
      <c r="D4440" s="934">
        <v>178.62</v>
      </c>
      <c r="E4440" s="290"/>
      <c r="F4440" s="857"/>
      <c r="G4440" s="859"/>
      <c r="H4440" s="859"/>
      <c r="I4440" s="859"/>
    </row>
    <row r="4441" spans="1:9" x14ac:dyDescent="0.25">
      <c r="A4441" s="933">
        <v>97455</v>
      </c>
      <c r="B4441" s="933" t="s">
        <v>6612</v>
      </c>
      <c r="C4441" s="933" t="s">
        <v>156</v>
      </c>
      <c r="D4441" s="934">
        <v>187.7</v>
      </c>
      <c r="E4441" s="290"/>
      <c r="F4441" s="857"/>
      <c r="G4441" s="859"/>
      <c r="H4441" s="859"/>
      <c r="I4441" s="859"/>
    </row>
    <row r="4442" spans="1:9" x14ac:dyDescent="0.25">
      <c r="A4442" s="933">
        <v>97456</v>
      </c>
      <c r="B4442" s="933" t="s">
        <v>6613</v>
      </c>
      <c r="C4442" s="933" t="s">
        <v>156</v>
      </c>
      <c r="D4442" s="934">
        <v>379.47</v>
      </c>
      <c r="E4442" s="290"/>
      <c r="F4442" s="857"/>
      <c r="G4442" s="859"/>
      <c r="H4442" s="859"/>
      <c r="I4442" s="859"/>
    </row>
    <row r="4443" spans="1:9" x14ac:dyDescent="0.25">
      <c r="A4443" s="933">
        <v>97457</v>
      </c>
      <c r="B4443" s="933" t="s">
        <v>6614</v>
      </c>
      <c r="C4443" s="933" t="s">
        <v>156</v>
      </c>
      <c r="D4443" s="934">
        <v>338.76</v>
      </c>
      <c r="E4443" s="290"/>
      <c r="F4443" s="857"/>
      <c r="G4443" s="859"/>
      <c r="H4443" s="859"/>
      <c r="I4443" s="859"/>
    </row>
    <row r="4444" spans="1:9" x14ac:dyDescent="0.25">
      <c r="A4444" s="933">
        <v>97458</v>
      </c>
      <c r="B4444" s="933" t="s">
        <v>6408</v>
      </c>
      <c r="C4444" s="933" t="s">
        <v>156</v>
      </c>
      <c r="D4444" s="934">
        <v>171.62</v>
      </c>
      <c r="E4444" s="290"/>
      <c r="F4444" s="857"/>
      <c r="G4444" s="859"/>
      <c r="H4444" s="859"/>
      <c r="I4444" s="859"/>
    </row>
    <row r="4445" spans="1:9" x14ac:dyDescent="0.25">
      <c r="A4445" s="933">
        <v>97459</v>
      </c>
      <c r="B4445" s="933" t="s">
        <v>6409</v>
      </c>
      <c r="C4445" s="933" t="s">
        <v>156</v>
      </c>
      <c r="D4445" s="934">
        <v>279.02</v>
      </c>
      <c r="E4445" s="290"/>
      <c r="F4445" s="857"/>
      <c r="G4445" s="859"/>
      <c r="H4445" s="859"/>
      <c r="I4445" s="859"/>
    </row>
    <row r="4446" spans="1:9" x14ac:dyDescent="0.25">
      <c r="A4446" s="933">
        <v>97460</v>
      </c>
      <c r="B4446" s="933" t="s">
        <v>6410</v>
      </c>
      <c r="C4446" s="933" t="s">
        <v>156</v>
      </c>
      <c r="D4446" s="934">
        <v>416.31</v>
      </c>
      <c r="E4446" s="290"/>
      <c r="F4446" s="857"/>
      <c r="G4446" s="859"/>
      <c r="H4446" s="859"/>
      <c r="I4446" s="859"/>
    </row>
    <row r="4447" spans="1:9" x14ac:dyDescent="0.25">
      <c r="A4447" s="933">
        <v>97461</v>
      </c>
      <c r="B4447" s="933" t="s">
        <v>6615</v>
      </c>
      <c r="C4447" s="933" t="s">
        <v>156</v>
      </c>
      <c r="D4447" s="934">
        <v>21.56</v>
      </c>
      <c r="E4447" s="290"/>
      <c r="F4447" s="857"/>
      <c r="G4447" s="859"/>
      <c r="H4447" s="859"/>
      <c r="I4447" s="859"/>
    </row>
    <row r="4448" spans="1:9" x14ac:dyDescent="0.25">
      <c r="A4448" s="933">
        <v>97462</v>
      </c>
      <c r="B4448" s="933" t="s">
        <v>6616</v>
      </c>
      <c r="C4448" s="933" t="s">
        <v>156</v>
      </c>
      <c r="D4448" s="934">
        <v>18.64</v>
      </c>
      <c r="E4448" s="290"/>
      <c r="F4448" s="857"/>
      <c r="G4448" s="859"/>
      <c r="H4448" s="859"/>
      <c r="I4448" s="859"/>
    </row>
    <row r="4449" spans="1:9" x14ac:dyDescent="0.25">
      <c r="A4449" s="933">
        <v>97464</v>
      </c>
      <c r="B4449" s="933" t="s">
        <v>6617</v>
      </c>
      <c r="C4449" s="933" t="s">
        <v>156</v>
      </c>
      <c r="D4449" s="934">
        <v>30.42</v>
      </c>
      <c r="E4449" s="290"/>
      <c r="F4449" s="857"/>
      <c r="G4449" s="859"/>
      <c r="H4449" s="859"/>
      <c r="I4449" s="859"/>
    </row>
    <row r="4450" spans="1:9" x14ac:dyDescent="0.25">
      <c r="A4450" s="933">
        <v>97465</v>
      </c>
      <c r="B4450" s="933" t="s">
        <v>6618</v>
      </c>
      <c r="C4450" s="933" t="s">
        <v>156</v>
      </c>
      <c r="D4450" s="934">
        <v>35.33</v>
      </c>
      <c r="E4450" s="290"/>
      <c r="F4450" s="857"/>
      <c r="G4450" s="859"/>
      <c r="H4450" s="859"/>
      <c r="I4450" s="859"/>
    </row>
    <row r="4451" spans="1:9" x14ac:dyDescent="0.25">
      <c r="A4451" s="933">
        <v>97467</v>
      </c>
      <c r="B4451" s="933" t="s">
        <v>6619</v>
      </c>
      <c r="C4451" s="933" t="s">
        <v>156</v>
      </c>
      <c r="D4451" s="934">
        <v>38.5</v>
      </c>
      <c r="E4451" s="290"/>
      <c r="F4451" s="857"/>
      <c r="G4451" s="859"/>
      <c r="H4451" s="859"/>
      <c r="I4451" s="859"/>
    </row>
    <row r="4452" spans="1:9" x14ac:dyDescent="0.25">
      <c r="A4452" s="933">
        <v>97468</v>
      </c>
      <c r="B4452" s="933" t="s">
        <v>6620</v>
      </c>
      <c r="C4452" s="933" t="s">
        <v>156</v>
      </c>
      <c r="D4452" s="934">
        <v>44.78</v>
      </c>
      <c r="E4452" s="290"/>
      <c r="F4452" s="857"/>
      <c r="G4452" s="859"/>
      <c r="H4452" s="859"/>
      <c r="I4452" s="859"/>
    </row>
    <row r="4453" spans="1:9" x14ac:dyDescent="0.25">
      <c r="A4453" s="933">
        <v>97470</v>
      </c>
      <c r="B4453" s="933" t="s">
        <v>6621</v>
      </c>
      <c r="C4453" s="933" t="s">
        <v>156</v>
      </c>
      <c r="D4453" s="934">
        <v>55.47</v>
      </c>
      <c r="E4453" s="290"/>
      <c r="F4453" s="857"/>
      <c r="G4453" s="859"/>
      <c r="H4453" s="859"/>
      <c r="I4453" s="859"/>
    </row>
    <row r="4454" spans="1:9" x14ac:dyDescent="0.25">
      <c r="A4454" s="933">
        <v>97471</v>
      </c>
      <c r="B4454" s="933" t="s">
        <v>6622</v>
      </c>
      <c r="C4454" s="933" t="s">
        <v>156</v>
      </c>
      <c r="D4454" s="934">
        <v>65.41</v>
      </c>
      <c r="E4454" s="290"/>
      <c r="F4454" s="857"/>
      <c r="G4454" s="859"/>
      <c r="H4454" s="859"/>
      <c r="I4454" s="859"/>
    </row>
    <row r="4455" spans="1:9" x14ac:dyDescent="0.25">
      <c r="A4455" s="933">
        <v>97474</v>
      </c>
      <c r="B4455" s="933" t="s">
        <v>6623</v>
      </c>
      <c r="C4455" s="933" t="s">
        <v>156</v>
      </c>
      <c r="D4455" s="934">
        <v>97.47</v>
      </c>
      <c r="E4455" s="290"/>
      <c r="F4455" s="857"/>
      <c r="G4455" s="859"/>
      <c r="H4455" s="859"/>
      <c r="I4455" s="859"/>
    </row>
    <row r="4456" spans="1:9" x14ac:dyDescent="0.25">
      <c r="A4456" s="933">
        <v>97475</v>
      </c>
      <c r="B4456" s="933" t="s">
        <v>6624</v>
      </c>
      <c r="C4456" s="933" t="s">
        <v>156</v>
      </c>
      <c r="D4456" s="934">
        <v>117.56</v>
      </c>
      <c r="E4456" s="290"/>
      <c r="F4456" s="857"/>
      <c r="G4456" s="859"/>
      <c r="H4456" s="859"/>
      <c r="I4456" s="859"/>
    </row>
    <row r="4457" spans="1:9" x14ac:dyDescent="0.25">
      <c r="A4457" s="933">
        <v>97477</v>
      </c>
      <c r="B4457" s="933" t="s">
        <v>6625</v>
      </c>
      <c r="C4457" s="933" t="s">
        <v>156</v>
      </c>
      <c r="D4457" s="934">
        <v>128.88</v>
      </c>
      <c r="E4457" s="290"/>
      <c r="F4457" s="857"/>
      <c r="G4457" s="859"/>
      <c r="H4457" s="859"/>
      <c r="I4457" s="859"/>
    </row>
    <row r="4458" spans="1:9" x14ac:dyDescent="0.25">
      <c r="A4458" s="933">
        <v>97478</v>
      </c>
      <c r="B4458" s="933" t="s">
        <v>6626</v>
      </c>
      <c r="C4458" s="933" t="s">
        <v>156</v>
      </c>
      <c r="D4458" s="934">
        <v>155.94999999999999</v>
      </c>
      <c r="E4458" s="290"/>
      <c r="F4458" s="857"/>
      <c r="G4458" s="859"/>
      <c r="H4458" s="859"/>
      <c r="I4458" s="859"/>
    </row>
    <row r="4459" spans="1:9" x14ac:dyDescent="0.25">
      <c r="A4459" s="933">
        <v>97479</v>
      </c>
      <c r="B4459" s="933" t="s">
        <v>6627</v>
      </c>
      <c r="C4459" s="933" t="s">
        <v>156</v>
      </c>
      <c r="D4459" s="934">
        <v>34.229999999999997</v>
      </c>
      <c r="E4459" s="290"/>
      <c r="F4459" s="857"/>
      <c r="G4459" s="859"/>
      <c r="H4459" s="859"/>
      <c r="I4459" s="859"/>
    </row>
    <row r="4460" spans="1:9" x14ac:dyDescent="0.25">
      <c r="A4460" s="933">
        <v>97480</v>
      </c>
      <c r="B4460" s="933" t="s">
        <v>6628</v>
      </c>
      <c r="C4460" s="933" t="s">
        <v>156</v>
      </c>
      <c r="D4460" s="934">
        <v>34.229999999999997</v>
      </c>
      <c r="E4460" s="290"/>
      <c r="F4460" s="857"/>
      <c r="G4460" s="859"/>
      <c r="H4460" s="859"/>
      <c r="I4460" s="859"/>
    </row>
    <row r="4461" spans="1:9" x14ac:dyDescent="0.25">
      <c r="A4461" s="933">
        <v>97481</v>
      </c>
      <c r="B4461" s="933" t="s">
        <v>6629</v>
      </c>
      <c r="C4461" s="933" t="s">
        <v>156</v>
      </c>
      <c r="D4461" s="934">
        <v>48.64</v>
      </c>
      <c r="E4461" s="290"/>
      <c r="F4461" s="857"/>
      <c r="G4461" s="859"/>
      <c r="H4461" s="859"/>
      <c r="I4461" s="859"/>
    </row>
    <row r="4462" spans="1:9" x14ac:dyDescent="0.25">
      <c r="A4462" s="933">
        <v>97482</v>
      </c>
      <c r="B4462" s="933" t="s">
        <v>6630</v>
      </c>
      <c r="C4462" s="933" t="s">
        <v>156</v>
      </c>
      <c r="D4462" s="934">
        <v>48.64</v>
      </c>
      <c r="E4462" s="290"/>
      <c r="F4462" s="857"/>
      <c r="G4462" s="859"/>
      <c r="H4462" s="859"/>
      <c r="I4462" s="859"/>
    </row>
    <row r="4463" spans="1:9" x14ac:dyDescent="0.25">
      <c r="A4463" s="933">
        <v>97483</v>
      </c>
      <c r="B4463" s="933" t="s">
        <v>6411</v>
      </c>
      <c r="C4463" s="933" t="s">
        <v>156</v>
      </c>
      <c r="D4463" s="934">
        <v>66.97</v>
      </c>
      <c r="E4463" s="290"/>
      <c r="F4463" s="857"/>
      <c r="G4463" s="859"/>
      <c r="H4463" s="859"/>
      <c r="I4463" s="859"/>
    </row>
    <row r="4464" spans="1:9" x14ac:dyDescent="0.25">
      <c r="A4464" s="933">
        <v>97484</v>
      </c>
      <c r="B4464" s="933" t="s">
        <v>6412</v>
      </c>
      <c r="C4464" s="933" t="s">
        <v>156</v>
      </c>
      <c r="D4464" s="934">
        <v>66.97</v>
      </c>
      <c r="E4464" s="290"/>
      <c r="F4464" s="857"/>
      <c r="G4464" s="859"/>
      <c r="H4464" s="859"/>
      <c r="I4464" s="859"/>
    </row>
    <row r="4465" spans="1:9" x14ac:dyDescent="0.25">
      <c r="A4465" s="933">
        <v>97485</v>
      </c>
      <c r="B4465" s="933" t="s">
        <v>6413</v>
      </c>
      <c r="C4465" s="933" t="s">
        <v>156</v>
      </c>
      <c r="D4465" s="934">
        <v>91.19</v>
      </c>
      <c r="E4465" s="290"/>
      <c r="F4465" s="857"/>
      <c r="G4465" s="859"/>
      <c r="H4465" s="859"/>
      <c r="I4465" s="859"/>
    </row>
    <row r="4466" spans="1:9" x14ac:dyDescent="0.25">
      <c r="A4466" s="933">
        <v>97486</v>
      </c>
      <c r="B4466" s="933" t="s">
        <v>6414</v>
      </c>
      <c r="C4466" s="933" t="s">
        <v>156</v>
      </c>
      <c r="D4466" s="934">
        <v>96.86</v>
      </c>
      <c r="E4466" s="290"/>
      <c r="F4466" s="857"/>
      <c r="G4466" s="859"/>
      <c r="H4466" s="859"/>
      <c r="I4466" s="859"/>
    </row>
    <row r="4467" spans="1:9" x14ac:dyDescent="0.25">
      <c r="A4467" s="933">
        <v>97487</v>
      </c>
      <c r="B4467" s="933" t="s">
        <v>6415</v>
      </c>
      <c r="C4467" s="933" t="s">
        <v>156</v>
      </c>
      <c r="D4467" s="934">
        <v>161.72</v>
      </c>
      <c r="E4467" s="290"/>
      <c r="F4467" s="857"/>
      <c r="G4467" s="859"/>
      <c r="H4467" s="859"/>
      <c r="I4467" s="859"/>
    </row>
    <row r="4468" spans="1:9" x14ac:dyDescent="0.25">
      <c r="A4468" s="933">
        <v>97488</v>
      </c>
      <c r="B4468" s="933" t="s">
        <v>6416</v>
      </c>
      <c r="C4468" s="933" t="s">
        <v>156</v>
      </c>
      <c r="D4468" s="934">
        <v>170.8</v>
      </c>
      <c r="E4468" s="290"/>
      <c r="F4468" s="857"/>
      <c r="G4468" s="859"/>
      <c r="H4468" s="859"/>
      <c r="I4468" s="859"/>
    </row>
    <row r="4469" spans="1:9" x14ac:dyDescent="0.25">
      <c r="A4469" s="933">
        <v>97489</v>
      </c>
      <c r="B4469" s="933" t="s">
        <v>6417</v>
      </c>
      <c r="C4469" s="933" t="s">
        <v>156</v>
      </c>
      <c r="D4469" s="934">
        <v>366</v>
      </c>
      <c r="E4469" s="290"/>
      <c r="F4469" s="857"/>
      <c r="G4469" s="859"/>
      <c r="H4469" s="859"/>
      <c r="I4469" s="859"/>
    </row>
    <row r="4470" spans="1:9" x14ac:dyDescent="0.25">
      <c r="A4470" s="933">
        <v>97490</v>
      </c>
      <c r="B4470" s="933" t="s">
        <v>6418</v>
      </c>
      <c r="C4470" s="933" t="s">
        <v>156</v>
      </c>
      <c r="D4470" s="934">
        <v>325.29000000000002</v>
      </c>
      <c r="E4470" s="290"/>
      <c r="F4470" s="857"/>
      <c r="G4470" s="859"/>
      <c r="H4470" s="859"/>
      <c r="I4470" s="859"/>
    </row>
    <row r="4471" spans="1:9" x14ac:dyDescent="0.25">
      <c r="A4471" s="933">
        <v>97491</v>
      </c>
      <c r="B4471" s="933" t="s">
        <v>6419</v>
      </c>
      <c r="C4471" s="933" t="s">
        <v>156</v>
      </c>
      <c r="D4471" s="934">
        <v>51.66</v>
      </c>
      <c r="E4471" s="290"/>
      <c r="F4471" s="857"/>
      <c r="G4471" s="859"/>
      <c r="H4471" s="859"/>
      <c r="I4471" s="859"/>
    </row>
    <row r="4472" spans="1:9" x14ac:dyDescent="0.25">
      <c r="A4472" s="933">
        <v>97492</v>
      </c>
      <c r="B4472" s="933" t="s">
        <v>6420</v>
      </c>
      <c r="C4472" s="933" t="s">
        <v>156</v>
      </c>
      <c r="D4472" s="934">
        <v>74.38</v>
      </c>
      <c r="E4472" s="290"/>
      <c r="F4472" s="857"/>
      <c r="G4472" s="859"/>
      <c r="H4472" s="859"/>
      <c r="I4472" s="859"/>
    </row>
    <row r="4473" spans="1:9" x14ac:dyDescent="0.25">
      <c r="A4473" s="933">
        <v>97493</v>
      </c>
      <c r="B4473" s="933" t="s">
        <v>6421</v>
      </c>
      <c r="C4473" s="933" t="s">
        <v>156</v>
      </c>
      <c r="D4473" s="934">
        <v>95.49</v>
      </c>
      <c r="E4473" s="290"/>
      <c r="F4473" s="857"/>
      <c r="G4473" s="859"/>
      <c r="H4473" s="859"/>
      <c r="I4473" s="859"/>
    </row>
    <row r="4474" spans="1:9" x14ac:dyDescent="0.25">
      <c r="A4474" s="933">
        <v>97494</v>
      </c>
      <c r="B4474" s="933" t="s">
        <v>5704</v>
      </c>
      <c r="C4474" s="933" t="s">
        <v>156</v>
      </c>
      <c r="D4474" s="934">
        <v>144.41999999999999</v>
      </c>
      <c r="E4474" s="290"/>
      <c r="F4474" s="857"/>
      <c r="G4474" s="859"/>
      <c r="H4474" s="859"/>
      <c r="I4474" s="859"/>
    </row>
    <row r="4475" spans="1:9" x14ac:dyDescent="0.25">
      <c r="A4475" s="933">
        <v>97495</v>
      </c>
      <c r="B4475" s="933" t="s">
        <v>5705</v>
      </c>
      <c r="C4475" s="933" t="s">
        <v>156</v>
      </c>
      <c r="D4475" s="934">
        <v>256.47000000000003</v>
      </c>
      <c r="E4475" s="290"/>
      <c r="F4475" s="857"/>
      <c r="G4475" s="859"/>
      <c r="H4475" s="859"/>
      <c r="I4475" s="859"/>
    </row>
    <row r="4476" spans="1:9" x14ac:dyDescent="0.25">
      <c r="A4476" s="933">
        <v>97496</v>
      </c>
      <c r="B4476" s="933" t="s">
        <v>6422</v>
      </c>
      <c r="C4476" s="933" t="s">
        <v>156</v>
      </c>
      <c r="D4476" s="934">
        <v>398.39</v>
      </c>
      <c r="E4476" s="290"/>
      <c r="F4476" s="857"/>
      <c r="G4476" s="859"/>
      <c r="H4476" s="859"/>
      <c r="I4476" s="859"/>
    </row>
    <row r="4477" spans="1:9" x14ac:dyDescent="0.25">
      <c r="A4477" s="933">
        <v>97499</v>
      </c>
      <c r="B4477" s="933" t="s">
        <v>6423</v>
      </c>
      <c r="C4477" s="933" t="s">
        <v>156</v>
      </c>
      <c r="D4477" s="934">
        <v>19.36</v>
      </c>
      <c r="E4477" s="290"/>
      <c r="F4477" s="857"/>
      <c r="G4477" s="859"/>
      <c r="H4477" s="859"/>
      <c r="I4477" s="859"/>
    </row>
    <row r="4478" spans="1:9" x14ac:dyDescent="0.25">
      <c r="A4478" s="933">
        <v>97500</v>
      </c>
      <c r="B4478" s="933" t="s">
        <v>5706</v>
      </c>
      <c r="C4478" s="933" t="s">
        <v>156</v>
      </c>
      <c r="D4478" s="934">
        <v>16.440000000000001</v>
      </c>
      <c r="E4478" s="290"/>
      <c r="F4478" s="857"/>
      <c r="G4478" s="859"/>
      <c r="H4478" s="859"/>
      <c r="I4478" s="859"/>
    </row>
    <row r="4479" spans="1:9" x14ac:dyDescent="0.25">
      <c r="A4479" s="933">
        <v>97502</v>
      </c>
      <c r="B4479" s="933" t="s">
        <v>6424</v>
      </c>
      <c r="C4479" s="933" t="s">
        <v>156</v>
      </c>
      <c r="D4479" s="934">
        <v>26.35</v>
      </c>
      <c r="E4479" s="290"/>
      <c r="F4479" s="857"/>
      <c r="G4479" s="859"/>
      <c r="H4479" s="859"/>
      <c r="I4479" s="859"/>
    </row>
    <row r="4480" spans="1:9" x14ac:dyDescent="0.25">
      <c r="A4480" s="933">
        <v>97503</v>
      </c>
      <c r="B4480" s="933" t="s">
        <v>6425</v>
      </c>
      <c r="C4480" s="933" t="s">
        <v>156</v>
      </c>
      <c r="D4480" s="934">
        <v>31.47</v>
      </c>
      <c r="E4480" s="290"/>
      <c r="F4480" s="857"/>
      <c r="G4480" s="859"/>
      <c r="H4480" s="859"/>
      <c r="I4480" s="859"/>
    </row>
    <row r="4481" spans="1:9" x14ac:dyDescent="0.25">
      <c r="A4481" s="933">
        <v>97505</v>
      </c>
      <c r="B4481" s="933" t="s">
        <v>6426</v>
      </c>
      <c r="C4481" s="933" t="s">
        <v>156</v>
      </c>
      <c r="D4481" s="934">
        <v>32.78</v>
      </c>
      <c r="E4481" s="290"/>
      <c r="F4481" s="857"/>
      <c r="G4481" s="859"/>
      <c r="H4481" s="859"/>
      <c r="I4481" s="859"/>
    </row>
    <row r="4482" spans="1:9" x14ac:dyDescent="0.25">
      <c r="A4482" s="933">
        <v>97506</v>
      </c>
      <c r="B4482" s="933" t="s">
        <v>6427</v>
      </c>
      <c r="C4482" s="933" t="s">
        <v>156</v>
      </c>
      <c r="D4482" s="934">
        <v>39.06</v>
      </c>
      <c r="E4482" s="290"/>
      <c r="F4482" s="857"/>
      <c r="G4482" s="859"/>
      <c r="H4482" s="859"/>
      <c r="I4482" s="859"/>
    </row>
    <row r="4483" spans="1:9" x14ac:dyDescent="0.25">
      <c r="A4483" s="933">
        <v>97508</v>
      </c>
      <c r="B4483" s="933" t="s">
        <v>6428</v>
      </c>
      <c r="C4483" s="933" t="s">
        <v>156</v>
      </c>
      <c r="D4483" s="934">
        <v>47.34</v>
      </c>
      <c r="E4483" s="290"/>
      <c r="F4483" s="857"/>
      <c r="G4483" s="859"/>
      <c r="H4483" s="859"/>
      <c r="I4483" s="859"/>
    </row>
    <row r="4484" spans="1:9" x14ac:dyDescent="0.25">
      <c r="A4484" s="933">
        <v>97509</v>
      </c>
      <c r="B4484" s="933" t="s">
        <v>6429</v>
      </c>
      <c r="C4484" s="933" t="s">
        <v>156</v>
      </c>
      <c r="D4484" s="934">
        <v>57.28</v>
      </c>
      <c r="E4484" s="290"/>
      <c r="F4484" s="857"/>
      <c r="G4484" s="859"/>
      <c r="H4484" s="859"/>
      <c r="I4484" s="859"/>
    </row>
    <row r="4485" spans="1:9" x14ac:dyDescent="0.25">
      <c r="A4485" s="933">
        <v>97511</v>
      </c>
      <c r="B4485" s="933" t="s">
        <v>6430</v>
      </c>
      <c r="C4485" s="933" t="s">
        <v>156</v>
      </c>
      <c r="D4485" s="934">
        <v>85.8</v>
      </c>
      <c r="E4485" s="290"/>
      <c r="F4485" s="857"/>
      <c r="G4485" s="859"/>
      <c r="H4485" s="859"/>
      <c r="I4485" s="859"/>
    </row>
    <row r="4486" spans="1:9" x14ac:dyDescent="0.25">
      <c r="A4486" s="933">
        <v>97512</v>
      </c>
      <c r="B4486" s="933" t="s">
        <v>6431</v>
      </c>
      <c r="C4486" s="933" t="s">
        <v>156</v>
      </c>
      <c r="D4486" s="934">
        <v>105.89</v>
      </c>
      <c r="E4486" s="290"/>
      <c r="F4486" s="857"/>
      <c r="G4486" s="859"/>
      <c r="H4486" s="859"/>
      <c r="I4486" s="859"/>
    </row>
    <row r="4487" spans="1:9" x14ac:dyDescent="0.25">
      <c r="A4487" s="933">
        <v>97514</v>
      </c>
      <c r="B4487" s="933" t="s">
        <v>6432</v>
      </c>
      <c r="C4487" s="933" t="s">
        <v>156</v>
      </c>
      <c r="D4487" s="934">
        <v>113.53</v>
      </c>
      <c r="E4487" s="290"/>
      <c r="F4487" s="857"/>
      <c r="G4487" s="859"/>
      <c r="H4487" s="859"/>
      <c r="I4487" s="859"/>
    </row>
    <row r="4488" spans="1:9" x14ac:dyDescent="0.25">
      <c r="A4488" s="933">
        <v>97515</v>
      </c>
      <c r="B4488" s="933" t="s">
        <v>6433</v>
      </c>
      <c r="C4488" s="933" t="s">
        <v>156</v>
      </c>
      <c r="D4488" s="934">
        <v>140.6</v>
      </c>
      <c r="E4488" s="290"/>
      <c r="F4488" s="857"/>
      <c r="G4488" s="859"/>
      <c r="H4488" s="859"/>
      <c r="I4488" s="859"/>
    </row>
    <row r="4489" spans="1:9" x14ac:dyDescent="0.25">
      <c r="A4489" s="933">
        <v>97517</v>
      </c>
      <c r="B4489" s="933" t="s">
        <v>6434</v>
      </c>
      <c r="C4489" s="933" t="s">
        <v>156</v>
      </c>
      <c r="D4489" s="934">
        <v>30.94</v>
      </c>
      <c r="E4489" s="290"/>
      <c r="F4489" s="857"/>
      <c r="G4489" s="859"/>
      <c r="H4489" s="859"/>
      <c r="I4489" s="859"/>
    </row>
    <row r="4490" spans="1:9" x14ac:dyDescent="0.25">
      <c r="A4490" s="933">
        <v>97518</v>
      </c>
      <c r="B4490" s="933" t="s">
        <v>6435</v>
      </c>
      <c r="C4490" s="933" t="s">
        <v>156</v>
      </c>
      <c r="D4490" s="934">
        <v>30.94</v>
      </c>
      <c r="E4490" s="290"/>
      <c r="F4490" s="857"/>
      <c r="G4490" s="859"/>
      <c r="H4490" s="859"/>
      <c r="I4490" s="859"/>
    </row>
    <row r="4491" spans="1:9" x14ac:dyDescent="0.25">
      <c r="A4491" s="933">
        <v>97519</v>
      </c>
      <c r="B4491" s="933" t="s">
        <v>6436</v>
      </c>
      <c r="C4491" s="933" t="s">
        <v>156</v>
      </c>
      <c r="D4491" s="934">
        <v>42.82</v>
      </c>
      <c r="E4491" s="290"/>
      <c r="F4491" s="857"/>
      <c r="G4491" s="859"/>
      <c r="H4491" s="859"/>
      <c r="I4491" s="859"/>
    </row>
    <row r="4492" spans="1:9" x14ac:dyDescent="0.25">
      <c r="A4492" s="933">
        <v>97520</v>
      </c>
      <c r="B4492" s="933" t="s">
        <v>6437</v>
      </c>
      <c r="C4492" s="933" t="s">
        <v>156</v>
      </c>
      <c r="D4492" s="934">
        <v>42.82</v>
      </c>
      <c r="E4492" s="290"/>
      <c r="F4492" s="857"/>
      <c r="G4492" s="859"/>
      <c r="H4492" s="859"/>
      <c r="I4492" s="859"/>
    </row>
    <row r="4493" spans="1:9" x14ac:dyDescent="0.25">
      <c r="A4493" s="933">
        <v>97521</v>
      </c>
      <c r="B4493" s="933" t="s">
        <v>6438</v>
      </c>
      <c r="C4493" s="933" t="s">
        <v>156</v>
      </c>
      <c r="D4493" s="934">
        <v>58.33</v>
      </c>
      <c r="E4493" s="290"/>
      <c r="F4493" s="857"/>
      <c r="G4493" s="859"/>
      <c r="H4493" s="859"/>
      <c r="I4493" s="859"/>
    </row>
    <row r="4494" spans="1:9" x14ac:dyDescent="0.25">
      <c r="A4494" s="933">
        <v>97522</v>
      </c>
      <c r="B4494" s="933" t="s">
        <v>6439</v>
      </c>
      <c r="C4494" s="933" t="s">
        <v>156</v>
      </c>
      <c r="D4494" s="934">
        <v>58.33</v>
      </c>
      <c r="E4494" s="290"/>
      <c r="F4494" s="857"/>
      <c r="G4494" s="859"/>
      <c r="H4494" s="859"/>
      <c r="I4494" s="859"/>
    </row>
    <row r="4495" spans="1:9" x14ac:dyDescent="0.25">
      <c r="A4495" s="933">
        <v>97523</v>
      </c>
      <c r="B4495" s="933" t="s">
        <v>6440</v>
      </c>
      <c r="C4495" s="933" t="s">
        <v>156</v>
      </c>
      <c r="D4495" s="934">
        <v>79</v>
      </c>
      <c r="E4495" s="290"/>
      <c r="F4495" s="857"/>
      <c r="G4495" s="859"/>
      <c r="H4495" s="859"/>
      <c r="I4495" s="859"/>
    </row>
    <row r="4496" spans="1:9" x14ac:dyDescent="0.25">
      <c r="A4496" s="933">
        <v>97524</v>
      </c>
      <c r="B4496" s="933" t="s">
        <v>6441</v>
      </c>
      <c r="C4496" s="933" t="s">
        <v>156</v>
      </c>
      <c r="D4496" s="934">
        <v>84.67</v>
      </c>
      <c r="E4496" s="290"/>
      <c r="F4496" s="857"/>
      <c r="G4496" s="859"/>
      <c r="H4496" s="859"/>
      <c r="I4496" s="859"/>
    </row>
    <row r="4497" spans="1:9" x14ac:dyDescent="0.25">
      <c r="A4497" s="933">
        <v>97525</v>
      </c>
      <c r="B4497" s="933" t="s">
        <v>6442</v>
      </c>
      <c r="C4497" s="933" t="s">
        <v>156</v>
      </c>
      <c r="D4497" s="934">
        <v>144.13</v>
      </c>
      <c r="E4497" s="290"/>
      <c r="F4497" s="857"/>
      <c r="G4497" s="859"/>
      <c r="H4497" s="859"/>
      <c r="I4497" s="859"/>
    </row>
    <row r="4498" spans="1:9" x14ac:dyDescent="0.25">
      <c r="A4498" s="933">
        <v>97526</v>
      </c>
      <c r="B4498" s="933" t="s">
        <v>6443</v>
      </c>
      <c r="C4498" s="933" t="s">
        <v>156</v>
      </c>
      <c r="D4498" s="934">
        <v>153.21</v>
      </c>
      <c r="E4498" s="290"/>
      <c r="F4498" s="857"/>
      <c r="G4498" s="859"/>
      <c r="H4498" s="859"/>
      <c r="I4498" s="859"/>
    </row>
    <row r="4499" spans="1:9" x14ac:dyDescent="0.25">
      <c r="A4499" s="933">
        <v>97527</v>
      </c>
      <c r="B4499" s="933" t="s">
        <v>6444</v>
      </c>
      <c r="C4499" s="933" t="s">
        <v>156</v>
      </c>
      <c r="D4499" s="934">
        <v>343.05</v>
      </c>
      <c r="E4499" s="290"/>
      <c r="F4499" s="857"/>
      <c r="G4499" s="859"/>
      <c r="H4499" s="859"/>
      <c r="I4499" s="859"/>
    </row>
    <row r="4500" spans="1:9" x14ac:dyDescent="0.25">
      <c r="A4500" s="933">
        <v>97528</v>
      </c>
      <c r="B4500" s="933" t="s">
        <v>6445</v>
      </c>
      <c r="C4500" s="933" t="s">
        <v>156</v>
      </c>
      <c r="D4500" s="934">
        <v>302.33999999999997</v>
      </c>
      <c r="E4500" s="290"/>
      <c r="F4500" s="857"/>
      <c r="G4500" s="859"/>
      <c r="H4500" s="859"/>
      <c r="I4500" s="859"/>
    </row>
    <row r="4501" spans="1:9" x14ac:dyDescent="0.25">
      <c r="A4501" s="933">
        <v>97529</v>
      </c>
      <c r="B4501" s="933" t="s">
        <v>6446</v>
      </c>
      <c r="C4501" s="933" t="s">
        <v>156</v>
      </c>
      <c r="D4501" s="934">
        <v>47.34</v>
      </c>
      <c r="E4501" s="290"/>
      <c r="F4501" s="857"/>
      <c r="G4501" s="859"/>
      <c r="H4501" s="859"/>
      <c r="I4501" s="859"/>
    </row>
    <row r="4502" spans="1:9" x14ac:dyDescent="0.25">
      <c r="A4502" s="933">
        <v>97530</v>
      </c>
      <c r="B4502" s="933" t="s">
        <v>6447</v>
      </c>
      <c r="C4502" s="933" t="s">
        <v>156</v>
      </c>
      <c r="D4502" s="934">
        <v>66.650000000000006</v>
      </c>
      <c r="E4502" s="290"/>
      <c r="F4502" s="857"/>
      <c r="G4502" s="859"/>
      <c r="H4502" s="859"/>
      <c r="I4502" s="859"/>
    </row>
    <row r="4503" spans="1:9" x14ac:dyDescent="0.25">
      <c r="A4503" s="933">
        <v>97531</v>
      </c>
      <c r="B4503" s="933" t="s">
        <v>6448</v>
      </c>
      <c r="C4503" s="933" t="s">
        <v>156</v>
      </c>
      <c r="D4503" s="934">
        <v>83.96</v>
      </c>
      <c r="E4503" s="290"/>
      <c r="F4503" s="857"/>
      <c r="G4503" s="859"/>
      <c r="H4503" s="859"/>
      <c r="I4503" s="859"/>
    </row>
    <row r="4504" spans="1:9" x14ac:dyDescent="0.25">
      <c r="A4504" s="933">
        <v>97532</v>
      </c>
      <c r="B4504" s="933" t="s">
        <v>6449</v>
      </c>
      <c r="C4504" s="933" t="s">
        <v>156</v>
      </c>
      <c r="D4504" s="934">
        <v>128.16999999999999</v>
      </c>
      <c r="E4504" s="290"/>
      <c r="F4504" s="857"/>
      <c r="G4504" s="859"/>
      <c r="H4504" s="859"/>
      <c r="I4504" s="859"/>
    </row>
    <row r="4505" spans="1:9" x14ac:dyDescent="0.25">
      <c r="A4505" s="933">
        <v>97533</v>
      </c>
      <c r="B4505" s="933" t="s">
        <v>6450</v>
      </c>
      <c r="C4505" s="933" t="s">
        <v>156</v>
      </c>
      <c r="D4505" s="934">
        <v>236.49</v>
      </c>
      <c r="E4505" s="290"/>
      <c r="F4505" s="857"/>
      <c r="G4505" s="859"/>
      <c r="H4505" s="859"/>
      <c r="I4505" s="859"/>
    </row>
    <row r="4506" spans="1:9" x14ac:dyDescent="0.25">
      <c r="A4506" s="933">
        <v>97534</v>
      </c>
      <c r="B4506" s="933" t="s">
        <v>6451</v>
      </c>
      <c r="C4506" s="933" t="s">
        <v>156</v>
      </c>
      <c r="D4506" s="934">
        <v>367.77</v>
      </c>
      <c r="E4506" s="290"/>
      <c r="F4506" s="857"/>
      <c r="G4506" s="859"/>
      <c r="H4506" s="859"/>
      <c r="I4506" s="859"/>
    </row>
    <row r="4507" spans="1:9" x14ac:dyDescent="0.25">
      <c r="A4507" s="933">
        <v>97537</v>
      </c>
      <c r="B4507" s="933" t="s">
        <v>6452</v>
      </c>
      <c r="C4507" s="933" t="s">
        <v>156</v>
      </c>
      <c r="D4507" s="934">
        <v>15.16</v>
      </c>
      <c r="E4507" s="290"/>
      <c r="F4507" s="857"/>
      <c r="G4507" s="859"/>
      <c r="H4507" s="859"/>
      <c r="I4507" s="859"/>
    </row>
    <row r="4508" spans="1:9" x14ac:dyDescent="0.25">
      <c r="A4508" s="933">
        <v>97540</v>
      </c>
      <c r="B4508" s="933" t="s">
        <v>6453</v>
      </c>
      <c r="C4508" s="933" t="s">
        <v>156</v>
      </c>
      <c r="D4508" s="934">
        <v>21.45</v>
      </c>
      <c r="E4508" s="290"/>
      <c r="F4508" s="857"/>
      <c r="G4508" s="859"/>
      <c r="H4508" s="859"/>
      <c r="I4508" s="859"/>
    </row>
    <row r="4509" spans="1:9" x14ac:dyDescent="0.25">
      <c r="A4509" s="933">
        <v>97541</v>
      </c>
      <c r="B4509" s="933" t="s">
        <v>6454</v>
      </c>
      <c r="C4509" s="933" t="s">
        <v>156</v>
      </c>
      <c r="D4509" s="934">
        <v>19.04</v>
      </c>
      <c r="E4509" s="290"/>
      <c r="F4509" s="857"/>
      <c r="G4509" s="859"/>
      <c r="H4509" s="859"/>
      <c r="I4509" s="859"/>
    </row>
    <row r="4510" spans="1:9" x14ac:dyDescent="0.25">
      <c r="A4510" s="933">
        <v>97543</v>
      </c>
      <c r="B4510" s="933" t="s">
        <v>6455</v>
      </c>
      <c r="C4510" s="933" t="s">
        <v>156</v>
      </c>
      <c r="D4510" s="934">
        <v>36.44</v>
      </c>
      <c r="E4510" s="290"/>
      <c r="F4510" s="857"/>
      <c r="G4510" s="859"/>
      <c r="H4510" s="859"/>
      <c r="I4510" s="859"/>
    </row>
    <row r="4511" spans="1:9" x14ac:dyDescent="0.25">
      <c r="A4511" s="933">
        <v>97544</v>
      </c>
      <c r="B4511" s="933" t="s">
        <v>6456</v>
      </c>
      <c r="C4511" s="933" t="s">
        <v>156</v>
      </c>
      <c r="D4511" s="934">
        <v>33.520000000000003</v>
      </c>
      <c r="E4511" s="290"/>
      <c r="F4511" s="857"/>
      <c r="G4511" s="859"/>
      <c r="H4511" s="859"/>
      <c r="I4511" s="859"/>
    </row>
    <row r="4512" spans="1:9" x14ac:dyDescent="0.25">
      <c r="A4512" s="933">
        <v>97546</v>
      </c>
      <c r="B4512" s="933" t="s">
        <v>6457</v>
      </c>
      <c r="C4512" s="933" t="s">
        <v>156</v>
      </c>
      <c r="D4512" s="934">
        <v>21.49</v>
      </c>
      <c r="E4512" s="290"/>
      <c r="F4512" s="857"/>
      <c r="G4512" s="859"/>
      <c r="H4512" s="859"/>
      <c r="I4512" s="859"/>
    </row>
    <row r="4513" spans="1:9" x14ac:dyDescent="0.25">
      <c r="A4513" s="933">
        <v>97547</v>
      </c>
      <c r="B4513" s="933" t="s">
        <v>6458</v>
      </c>
      <c r="C4513" s="933" t="s">
        <v>156</v>
      </c>
      <c r="D4513" s="934">
        <v>21.49</v>
      </c>
      <c r="E4513" s="290"/>
      <c r="F4513" s="857"/>
      <c r="G4513" s="859"/>
      <c r="H4513" s="859"/>
      <c r="I4513" s="859"/>
    </row>
    <row r="4514" spans="1:9" x14ac:dyDescent="0.25">
      <c r="A4514" s="933">
        <v>97548</v>
      </c>
      <c r="B4514" s="933" t="s">
        <v>6459</v>
      </c>
      <c r="C4514" s="933" t="s">
        <v>156</v>
      </c>
      <c r="D4514" s="934">
        <v>32.82</v>
      </c>
      <c r="E4514" s="290"/>
      <c r="F4514" s="857"/>
      <c r="G4514" s="859"/>
      <c r="H4514" s="859"/>
      <c r="I4514" s="859"/>
    </row>
    <row r="4515" spans="1:9" x14ac:dyDescent="0.25">
      <c r="A4515" s="933">
        <v>97549</v>
      </c>
      <c r="B4515" s="933" t="s">
        <v>6460</v>
      </c>
      <c r="C4515" s="933" t="s">
        <v>156</v>
      </c>
      <c r="D4515" s="934">
        <v>32.82</v>
      </c>
      <c r="E4515" s="290"/>
      <c r="F4515" s="857"/>
      <c r="G4515" s="859"/>
      <c r="H4515" s="859"/>
      <c r="I4515" s="859"/>
    </row>
    <row r="4516" spans="1:9" x14ac:dyDescent="0.25">
      <c r="A4516" s="933">
        <v>97550</v>
      </c>
      <c r="B4516" s="933" t="s">
        <v>6461</v>
      </c>
      <c r="C4516" s="933" t="s">
        <v>156</v>
      </c>
      <c r="D4516" s="934">
        <v>56.61</v>
      </c>
      <c r="E4516" s="290"/>
      <c r="F4516" s="857"/>
      <c r="G4516" s="859"/>
      <c r="H4516" s="859"/>
      <c r="I4516" s="859"/>
    </row>
    <row r="4517" spans="1:9" x14ac:dyDescent="0.25">
      <c r="A4517" s="933">
        <v>97551</v>
      </c>
      <c r="B4517" s="933" t="s">
        <v>6462</v>
      </c>
      <c r="C4517" s="933" t="s">
        <v>156</v>
      </c>
      <c r="D4517" s="934">
        <v>56.61</v>
      </c>
      <c r="E4517" s="290"/>
      <c r="F4517" s="857"/>
      <c r="G4517" s="859"/>
      <c r="H4517" s="859"/>
      <c r="I4517" s="859"/>
    </row>
    <row r="4518" spans="1:9" x14ac:dyDescent="0.25">
      <c r="A4518" s="933">
        <v>97552</v>
      </c>
      <c r="B4518" s="933" t="s">
        <v>6463</v>
      </c>
      <c r="C4518" s="933" t="s">
        <v>156</v>
      </c>
      <c r="D4518" s="934">
        <v>30.76</v>
      </c>
      <c r="E4518" s="290"/>
      <c r="F4518" s="857"/>
      <c r="G4518" s="859"/>
      <c r="H4518" s="859"/>
      <c r="I4518" s="859"/>
    </row>
    <row r="4519" spans="1:9" x14ac:dyDescent="0.25">
      <c r="A4519" s="933">
        <v>97553</v>
      </c>
      <c r="B4519" s="933" t="s">
        <v>6464</v>
      </c>
      <c r="C4519" s="933" t="s">
        <v>156</v>
      </c>
      <c r="D4519" s="934">
        <v>45.9</v>
      </c>
      <c r="E4519" s="290"/>
      <c r="F4519" s="857"/>
      <c r="G4519" s="859"/>
      <c r="H4519" s="859"/>
      <c r="I4519" s="859"/>
    </row>
    <row r="4520" spans="1:9" x14ac:dyDescent="0.25">
      <c r="A4520" s="933">
        <v>97554</v>
      </c>
      <c r="B4520" s="933" t="s">
        <v>6465</v>
      </c>
      <c r="C4520" s="933" t="s">
        <v>156</v>
      </c>
      <c r="D4520" s="934">
        <v>81.58</v>
      </c>
      <c r="E4520" s="290"/>
      <c r="F4520" s="857"/>
      <c r="G4520" s="859"/>
      <c r="H4520" s="859"/>
      <c r="I4520" s="859"/>
    </row>
    <row r="4521" spans="1:9" x14ac:dyDescent="0.25">
      <c r="A4521" s="933">
        <v>98602</v>
      </c>
      <c r="B4521" s="933" t="s">
        <v>6466</v>
      </c>
      <c r="C4521" s="933" t="s">
        <v>156</v>
      </c>
      <c r="D4521" s="934">
        <v>11.14</v>
      </c>
      <c r="E4521" s="290"/>
      <c r="F4521" s="857"/>
      <c r="G4521" s="859"/>
      <c r="H4521" s="859"/>
      <c r="I4521" s="859"/>
    </row>
    <row r="4522" spans="1:9" x14ac:dyDescent="0.25">
      <c r="A4522" s="933">
        <v>6171</v>
      </c>
      <c r="B4522" s="933" t="s">
        <v>3788</v>
      </c>
      <c r="C4522" s="933" t="s">
        <v>156</v>
      </c>
      <c r="D4522" s="934">
        <v>23.13</v>
      </c>
      <c r="E4522" s="290"/>
      <c r="F4522" s="857"/>
      <c r="G4522" s="859"/>
      <c r="H4522" s="859"/>
      <c r="I4522" s="859"/>
    </row>
    <row r="4523" spans="1:9" x14ac:dyDescent="0.25">
      <c r="A4523" s="933" t="s">
        <v>3789</v>
      </c>
      <c r="B4523" s="933" t="s">
        <v>3790</v>
      </c>
      <c r="C4523" s="933" t="s">
        <v>156</v>
      </c>
      <c r="D4523" s="934">
        <v>208.89</v>
      </c>
      <c r="E4523" s="290"/>
      <c r="F4523" s="857"/>
      <c r="G4523" s="859"/>
      <c r="H4523" s="859"/>
      <c r="I4523" s="859"/>
    </row>
    <row r="4524" spans="1:9" x14ac:dyDescent="0.25">
      <c r="A4524" s="933" t="s">
        <v>3791</v>
      </c>
      <c r="B4524" s="933" t="s">
        <v>3792</v>
      </c>
      <c r="C4524" s="933" t="s">
        <v>156</v>
      </c>
      <c r="D4524" s="934">
        <v>265.14</v>
      </c>
      <c r="E4524" s="290"/>
      <c r="F4524" s="857"/>
      <c r="G4524" s="859"/>
      <c r="H4524" s="859"/>
      <c r="I4524" s="859"/>
    </row>
    <row r="4525" spans="1:9" x14ac:dyDescent="0.25">
      <c r="A4525" s="933">
        <v>88503</v>
      </c>
      <c r="B4525" s="933" t="s">
        <v>3793</v>
      </c>
      <c r="C4525" s="933" t="s">
        <v>156</v>
      </c>
      <c r="D4525" s="934">
        <v>697.67</v>
      </c>
      <c r="E4525" s="290"/>
      <c r="F4525" s="857"/>
      <c r="G4525" s="859"/>
      <c r="H4525" s="859"/>
      <c r="I4525" s="859"/>
    </row>
    <row r="4526" spans="1:9" x14ac:dyDescent="0.25">
      <c r="A4526" s="933">
        <v>88504</v>
      </c>
      <c r="B4526" s="933" t="s">
        <v>3794</v>
      </c>
      <c r="C4526" s="933" t="s">
        <v>156</v>
      </c>
      <c r="D4526" s="934">
        <v>578.51</v>
      </c>
      <c r="E4526" s="290"/>
      <c r="F4526" s="857"/>
      <c r="G4526" s="859"/>
      <c r="H4526" s="859"/>
      <c r="I4526" s="859"/>
    </row>
    <row r="4527" spans="1:9" x14ac:dyDescent="0.25">
      <c r="A4527" s="933">
        <v>97900</v>
      </c>
      <c r="B4527" s="933" t="s">
        <v>5707</v>
      </c>
      <c r="C4527" s="933" t="s">
        <v>156</v>
      </c>
      <c r="D4527" s="934">
        <v>151.53</v>
      </c>
      <c r="E4527" s="290"/>
      <c r="F4527" s="857"/>
      <c r="G4527" s="859"/>
      <c r="H4527" s="859"/>
      <c r="I4527" s="859"/>
    </row>
    <row r="4528" spans="1:9" x14ac:dyDescent="0.25">
      <c r="A4528" s="933">
        <v>97901</v>
      </c>
      <c r="B4528" s="933" t="s">
        <v>5708</v>
      </c>
      <c r="C4528" s="933" t="s">
        <v>156</v>
      </c>
      <c r="D4528" s="934">
        <v>240.47</v>
      </c>
      <c r="E4528" s="290"/>
      <c r="F4528" s="857"/>
      <c r="G4528" s="859"/>
      <c r="H4528" s="859"/>
      <c r="I4528" s="859"/>
    </row>
    <row r="4529" spans="1:9" x14ac:dyDescent="0.25">
      <c r="A4529" s="933">
        <v>97902</v>
      </c>
      <c r="B4529" s="933" t="s">
        <v>5709</v>
      </c>
      <c r="C4529" s="933" t="s">
        <v>156</v>
      </c>
      <c r="D4529" s="934">
        <v>472.06</v>
      </c>
      <c r="E4529" s="290"/>
      <c r="F4529" s="857"/>
      <c r="G4529" s="859"/>
      <c r="H4529" s="859"/>
      <c r="I4529" s="859"/>
    </row>
    <row r="4530" spans="1:9" x14ac:dyDescent="0.25">
      <c r="A4530" s="933">
        <v>97903</v>
      </c>
      <c r="B4530" s="933" t="s">
        <v>5710</v>
      </c>
      <c r="C4530" s="933" t="s">
        <v>156</v>
      </c>
      <c r="D4530" s="934">
        <v>651.42999999999995</v>
      </c>
      <c r="E4530" s="290"/>
      <c r="F4530" s="857"/>
      <c r="G4530" s="859"/>
      <c r="H4530" s="859"/>
      <c r="I4530" s="859"/>
    </row>
    <row r="4531" spans="1:9" x14ac:dyDescent="0.25">
      <c r="A4531" s="933">
        <v>97904</v>
      </c>
      <c r="B4531" s="933" t="s">
        <v>5711</v>
      </c>
      <c r="C4531" s="933" t="s">
        <v>156</v>
      </c>
      <c r="D4531" s="934">
        <v>761.41</v>
      </c>
      <c r="E4531" s="290"/>
      <c r="F4531" s="857"/>
      <c r="G4531" s="859"/>
      <c r="H4531" s="859"/>
      <c r="I4531" s="859"/>
    </row>
    <row r="4532" spans="1:9" x14ac:dyDescent="0.25">
      <c r="A4532" s="933">
        <v>97905</v>
      </c>
      <c r="B4532" s="933" t="s">
        <v>5712</v>
      </c>
      <c r="C4532" s="933" t="s">
        <v>156</v>
      </c>
      <c r="D4532" s="934">
        <v>196.11</v>
      </c>
      <c r="E4532" s="290"/>
      <c r="F4532" s="857"/>
      <c r="G4532" s="859"/>
      <c r="H4532" s="859"/>
      <c r="I4532" s="859"/>
    </row>
    <row r="4533" spans="1:9" x14ac:dyDescent="0.25">
      <c r="A4533" s="933">
        <v>97906</v>
      </c>
      <c r="B4533" s="933" t="s">
        <v>5713</v>
      </c>
      <c r="C4533" s="933" t="s">
        <v>156</v>
      </c>
      <c r="D4533" s="934">
        <v>364.76</v>
      </c>
      <c r="E4533" s="290"/>
      <c r="F4533" s="857"/>
      <c r="G4533" s="859"/>
      <c r="H4533" s="859"/>
      <c r="I4533" s="859"/>
    </row>
    <row r="4534" spans="1:9" x14ac:dyDescent="0.25">
      <c r="A4534" s="933">
        <v>97907</v>
      </c>
      <c r="B4534" s="933" t="s">
        <v>5714</v>
      </c>
      <c r="C4534" s="933" t="s">
        <v>156</v>
      </c>
      <c r="D4534" s="934">
        <v>514.51</v>
      </c>
      <c r="E4534" s="290"/>
      <c r="F4534" s="857"/>
      <c r="G4534" s="859"/>
      <c r="H4534" s="859"/>
      <c r="I4534" s="859"/>
    </row>
    <row r="4535" spans="1:9" x14ac:dyDescent="0.25">
      <c r="A4535" s="933">
        <v>97908</v>
      </c>
      <c r="B4535" s="933" t="s">
        <v>5715</v>
      </c>
      <c r="C4535" s="933" t="s">
        <v>156</v>
      </c>
      <c r="D4535" s="934">
        <v>599.4</v>
      </c>
      <c r="E4535" s="290"/>
      <c r="F4535" s="857"/>
      <c r="G4535" s="859"/>
      <c r="H4535" s="859"/>
      <c r="I4535" s="859"/>
    </row>
    <row r="4536" spans="1:9" x14ac:dyDescent="0.25">
      <c r="A4536" s="933">
        <v>98102</v>
      </c>
      <c r="B4536" s="933" t="s">
        <v>5716</v>
      </c>
      <c r="C4536" s="933" t="s">
        <v>156</v>
      </c>
      <c r="D4536" s="934">
        <v>66.209999999999994</v>
      </c>
      <c r="E4536" s="290"/>
      <c r="F4536" s="857"/>
      <c r="G4536" s="859"/>
      <c r="H4536" s="859"/>
      <c r="I4536" s="859"/>
    </row>
    <row r="4537" spans="1:9" x14ac:dyDescent="0.25">
      <c r="A4537" s="933">
        <v>98103</v>
      </c>
      <c r="B4537" s="933" t="s">
        <v>5717</v>
      </c>
      <c r="C4537" s="933" t="s">
        <v>156</v>
      </c>
      <c r="D4537" s="934">
        <v>138.22</v>
      </c>
      <c r="E4537" s="290"/>
      <c r="F4537" s="857"/>
      <c r="G4537" s="859"/>
      <c r="H4537" s="859"/>
      <c r="I4537" s="859"/>
    </row>
    <row r="4538" spans="1:9" x14ac:dyDescent="0.25">
      <c r="A4538" s="933">
        <v>98104</v>
      </c>
      <c r="B4538" s="933" t="s">
        <v>5718</v>
      </c>
      <c r="C4538" s="933" t="s">
        <v>156</v>
      </c>
      <c r="D4538" s="934">
        <v>319.14</v>
      </c>
      <c r="E4538" s="290"/>
      <c r="F4538" s="857"/>
      <c r="G4538" s="859"/>
      <c r="H4538" s="859"/>
      <c r="I4538" s="859"/>
    </row>
    <row r="4539" spans="1:9" x14ac:dyDescent="0.25">
      <c r="A4539" s="933">
        <v>98105</v>
      </c>
      <c r="B4539" s="933" t="s">
        <v>5719</v>
      </c>
      <c r="C4539" s="933" t="s">
        <v>156</v>
      </c>
      <c r="D4539" s="934">
        <v>552.82000000000005</v>
      </c>
      <c r="E4539" s="290"/>
      <c r="F4539" s="857"/>
      <c r="G4539" s="859"/>
      <c r="H4539" s="859"/>
      <c r="I4539" s="859"/>
    </row>
    <row r="4540" spans="1:9" x14ac:dyDescent="0.25">
      <c r="A4540" s="933">
        <v>98106</v>
      </c>
      <c r="B4540" s="933" t="s">
        <v>5720</v>
      </c>
      <c r="C4540" s="933" t="s">
        <v>156</v>
      </c>
      <c r="D4540" s="934">
        <v>913.74</v>
      </c>
      <c r="E4540" s="290"/>
      <c r="F4540" s="857"/>
      <c r="G4540" s="859"/>
      <c r="H4540" s="859"/>
      <c r="I4540" s="859"/>
    </row>
    <row r="4541" spans="1:9" x14ac:dyDescent="0.25">
      <c r="A4541" s="933">
        <v>98107</v>
      </c>
      <c r="B4541" s="933" t="s">
        <v>5721</v>
      </c>
      <c r="C4541" s="933" t="s">
        <v>156</v>
      </c>
      <c r="D4541" s="934">
        <v>235.64</v>
      </c>
      <c r="E4541" s="290"/>
      <c r="F4541" s="857"/>
      <c r="G4541" s="859"/>
      <c r="H4541" s="859"/>
      <c r="I4541" s="859"/>
    </row>
    <row r="4542" spans="1:9" x14ac:dyDescent="0.25">
      <c r="A4542" s="933">
        <v>98108</v>
      </c>
      <c r="B4542" s="933" t="s">
        <v>5722</v>
      </c>
      <c r="C4542" s="933" t="s">
        <v>156</v>
      </c>
      <c r="D4542" s="934">
        <v>418.23</v>
      </c>
      <c r="E4542" s="290"/>
      <c r="F4542" s="857"/>
      <c r="G4542" s="859"/>
      <c r="H4542" s="859"/>
      <c r="I4542" s="859"/>
    </row>
    <row r="4543" spans="1:9" x14ac:dyDescent="0.25">
      <c r="A4543" s="933">
        <v>99250</v>
      </c>
      <c r="B4543" s="933" t="s">
        <v>6773</v>
      </c>
      <c r="C4543" s="933" t="s">
        <v>156</v>
      </c>
      <c r="D4543" s="934">
        <v>148.72</v>
      </c>
      <c r="E4543" s="290"/>
      <c r="F4543" s="857"/>
      <c r="G4543" s="859"/>
      <c r="H4543" s="859"/>
      <c r="I4543" s="859"/>
    </row>
    <row r="4544" spans="1:9" x14ac:dyDescent="0.25">
      <c r="A4544" s="933">
        <v>99251</v>
      </c>
      <c r="B4544" s="933" t="s">
        <v>6774</v>
      </c>
      <c r="C4544" s="933" t="s">
        <v>156</v>
      </c>
      <c r="D4544" s="934">
        <v>235.63</v>
      </c>
      <c r="E4544" s="290"/>
      <c r="F4544" s="857"/>
      <c r="G4544" s="859"/>
      <c r="H4544" s="859"/>
      <c r="I4544" s="859"/>
    </row>
    <row r="4545" spans="1:9" x14ac:dyDescent="0.25">
      <c r="A4545" s="933">
        <v>99253</v>
      </c>
      <c r="B4545" s="933" t="s">
        <v>6775</v>
      </c>
      <c r="C4545" s="933" t="s">
        <v>156</v>
      </c>
      <c r="D4545" s="934">
        <v>461.21</v>
      </c>
      <c r="E4545" s="290"/>
      <c r="F4545" s="857"/>
      <c r="G4545" s="859"/>
      <c r="H4545" s="859"/>
      <c r="I4545" s="859"/>
    </row>
    <row r="4546" spans="1:9" x14ac:dyDescent="0.25">
      <c r="A4546" s="933">
        <v>99255</v>
      </c>
      <c r="B4546" s="933" t="s">
        <v>6776</v>
      </c>
      <c r="C4546" s="933" t="s">
        <v>156</v>
      </c>
      <c r="D4546" s="934">
        <v>636.54999999999995</v>
      </c>
      <c r="E4546" s="290"/>
      <c r="F4546" s="857"/>
      <c r="G4546" s="859"/>
      <c r="H4546" s="859"/>
      <c r="I4546" s="859"/>
    </row>
    <row r="4547" spans="1:9" x14ac:dyDescent="0.25">
      <c r="A4547" s="933">
        <v>99257</v>
      </c>
      <c r="B4547" s="933" t="s">
        <v>6777</v>
      </c>
      <c r="C4547" s="933" t="s">
        <v>156</v>
      </c>
      <c r="D4547" s="934">
        <v>742.17</v>
      </c>
      <c r="E4547" s="290"/>
      <c r="F4547" s="857"/>
      <c r="G4547" s="859"/>
      <c r="H4547" s="859"/>
      <c r="I4547" s="859"/>
    </row>
    <row r="4548" spans="1:9" x14ac:dyDescent="0.25">
      <c r="A4548" s="933">
        <v>99258</v>
      </c>
      <c r="B4548" s="933" t="s">
        <v>6778</v>
      </c>
      <c r="C4548" s="933" t="s">
        <v>156</v>
      </c>
      <c r="D4548" s="934">
        <v>192.12</v>
      </c>
      <c r="E4548" s="290"/>
      <c r="F4548" s="857"/>
      <c r="G4548" s="859"/>
      <c r="H4548" s="859"/>
      <c r="I4548" s="859"/>
    </row>
    <row r="4549" spans="1:9" x14ac:dyDescent="0.25">
      <c r="A4549" s="933">
        <v>99260</v>
      </c>
      <c r="B4549" s="933" t="s">
        <v>6779</v>
      </c>
      <c r="C4549" s="933" t="s">
        <v>156</v>
      </c>
      <c r="D4549" s="934">
        <v>357.92</v>
      </c>
      <c r="E4549" s="290"/>
      <c r="F4549" s="857"/>
      <c r="G4549" s="859"/>
      <c r="H4549" s="859"/>
      <c r="I4549" s="859"/>
    </row>
    <row r="4550" spans="1:9" x14ac:dyDescent="0.25">
      <c r="A4550" s="933">
        <v>99262</v>
      </c>
      <c r="B4550" s="933" t="s">
        <v>6780</v>
      </c>
      <c r="C4550" s="933" t="s">
        <v>156</v>
      </c>
      <c r="D4550" s="934">
        <v>504.75</v>
      </c>
      <c r="E4550" s="290"/>
      <c r="F4550" s="857"/>
      <c r="G4550" s="859"/>
      <c r="H4550" s="859"/>
      <c r="I4550" s="859"/>
    </row>
    <row r="4551" spans="1:9" x14ac:dyDescent="0.25">
      <c r="A4551" s="933">
        <v>99264</v>
      </c>
      <c r="B4551" s="933" t="s">
        <v>6781</v>
      </c>
      <c r="C4551" s="933" t="s">
        <v>156</v>
      </c>
      <c r="D4551" s="934">
        <v>586.22</v>
      </c>
      <c r="E4551" s="290"/>
      <c r="F4551" s="857"/>
      <c r="G4551" s="859"/>
      <c r="H4551" s="859"/>
      <c r="I4551" s="859"/>
    </row>
    <row r="4552" spans="1:9" x14ac:dyDescent="0.25">
      <c r="A4552" s="933">
        <v>89482</v>
      </c>
      <c r="B4552" s="933" t="s">
        <v>3795</v>
      </c>
      <c r="C4552" s="933" t="s">
        <v>156</v>
      </c>
      <c r="D4552" s="934">
        <v>18.559999999999999</v>
      </c>
      <c r="E4552" s="290"/>
      <c r="F4552" s="857"/>
      <c r="G4552" s="859"/>
      <c r="H4552" s="859"/>
      <c r="I4552" s="859"/>
    </row>
    <row r="4553" spans="1:9" x14ac:dyDescent="0.25">
      <c r="A4553" s="933">
        <v>89491</v>
      </c>
      <c r="B4553" s="933" t="s">
        <v>3796</v>
      </c>
      <c r="C4553" s="933" t="s">
        <v>156</v>
      </c>
      <c r="D4553" s="934">
        <v>43.57</v>
      </c>
      <c r="E4553" s="290"/>
      <c r="F4553" s="857"/>
      <c r="G4553" s="859"/>
      <c r="H4553" s="859"/>
      <c r="I4553" s="859"/>
    </row>
    <row r="4554" spans="1:9" x14ac:dyDescent="0.25">
      <c r="A4554" s="933">
        <v>89495</v>
      </c>
      <c r="B4554" s="933" t="s">
        <v>3797</v>
      </c>
      <c r="C4554" s="933" t="s">
        <v>156</v>
      </c>
      <c r="D4554" s="934">
        <v>7.02</v>
      </c>
      <c r="E4554" s="290"/>
      <c r="F4554" s="857"/>
      <c r="G4554" s="859"/>
      <c r="H4554" s="859"/>
      <c r="I4554" s="859"/>
    </row>
    <row r="4555" spans="1:9" x14ac:dyDescent="0.25">
      <c r="A4555" s="933">
        <v>89707</v>
      </c>
      <c r="B4555" s="933" t="s">
        <v>3798</v>
      </c>
      <c r="C4555" s="933" t="s">
        <v>156</v>
      </c>
      <c r="D4555" s="934">
        <v>23.4</v>
      </c>
      <c r="E4555" s="290"/>
      <c r="F4555" s="857"/>
      <c r="G4555" s="859"/>
      <c r="H4555" s="859"/>
      <c r="I4555" s="859"/>
    </row>
    <row r="4556" spans="1:9" x14ac:dyDescent="0.25">
      <c r="A4556" s="933">
        <v>89708</v>
      </c>
      <c r="B4556" s="933" t="s">
        <v>3799</v>
      </c>
      <c r="C4556" s="933" t="s">
        <v>156</v>
      </c>
      <c r="D4556" s="934">
        <v>50.21</v>
      </c>
      <c r="E4556" s="290"/>
      <c r="F4556" s="857"/>
      <c r="G4556" s="859"/>
      <c r="H4556" s="859"/>
      <c r="I4556" s="859"/>
    </row>
    <row r="4557" spans="1:9" x14ac:dyDescent="0.25">
      <c r="A4557" s="933">
        <v>89709</v>
      </c>
      <c r="B4557" s="933" t="s">
        <v>3800</v>
      </c>
      <c r="C4557" s="933" t="s">
        <v>156</v>
      </c>
      <c r="D4557" s="934">
        <v>8.43</v>
      </c>
      <c r="E4557" s="290"/>
      <c r="F4557" s="857"/>
      <c r="G4557" s="859"/>
      <c r="H4557" s="859"/>
      <c r="I4557" s="859"/>
    </row>
    <row r="4558" spans="1:9" x14ac:dyDescent="0.25">
      <c r="A4558" s="933">
        <v>89710</v>
      </c>
      <c r="B4558" s="933" t="s">
        <v>3801</v>
      </c>
      <c r="C4558" s="933" t="s">
        <v>156</v>
      </c>
      <c r="D4558" s="934">
        <v>8.2799999999999994</v>
      </c>
      <c r="E4558" s="290"/>
      <c r="F4558" s="857"/>
      <c r="G4558" s="859"/>
      <c r="H4558" s="859"/>
      <c r="I4558" s="859"/>
    </row>
    <row r="4559" spans="1:9" x14ac:dyDescent="0.25">
      <c r="A4559" s="933">
        <v>72739</v>
      </c>
      <c r="B4559" s="933" t="s">
        <v>3802</v>
      </c>
      <c r="C4559" s="933" t="s">
        <v>156</v>
      </c>
      <c r="D4559" s="934">
        <v>446.77</v>
      </c>
      <c r="E4559" s="290"/>
      <c r="F4559" s="857"/>
      <c r="G4559" s="859"/>
      <c r="H4559" s="859"/>
      <c r="I4559" s="859"/>
    </row>
    <row r="4560" spans="1:9" x14ac:dyDescent="0.25">
      <c r="A4560" s="933" t="s">
        <v>3803</v>
      </c>
      <c r="B4560" s="933" t="s">
        <v>3804</v>
      </c>
      <c r="C4560" s="933" t="s">
        <v>156</v>
      </c>
      <c r="D4560" s="934">
        <v>486.12</v>
      </c>
      <c r="E4560" s="290"/>
      <c r="F4560" s="857"/>
      <c r="G4560" s="859"/>
      <c r="H4560" s="859"/>
      <c r="I4560" s="859"/>
    </row>
    <row r="4561" spans="1:9" x14ac:dyDescent="0.25">
      <c r="A4561" s="933">
        <v>86872</v>
      </c>
      <c r="B4561" s="933" t="s">
        <v>3805</v>
      </c>
      <c r="C4561" s="933" t="s">
        <v>156</v>
      </c>
      <c r="D4561" s="934">
        <v>591.16999999999996</v>
      </c>
      <c r="E4561" s="290"/>
      <c r="F4561" s="857"/>
      <c r="G4561" s="859"/>
      <c r="H4561" s="859"/>
      <c r="I4561" s="859"/>
    </row>
    <row r="4562" spans="1:9" x14ac:dyDescent="0.25">
      <c r="A4562" s="933">
        <v>86874</v>
      </c>
      <c r="B4562" s="933" t="s">
        <v>3806</v>
      </c>
      <c r="C4562" s="933" t="s">
        <v>156</v>
      </c>
      <c r="D4562" s="934">
        <v>360.72</v>
      </c>
      <c r="E4562" s="290"/>
      <c r="F4562" s="857"/>
      <c r="G4562" s="859"/>
      <c r="H4562" s="859"/>
      <c r="I4562" s="859"/>
    </row>
    <row r="4563" spans="1:9" x14ac:dyDescent="0.25">
      <c r="A4563" s="933">
        <v>86875</v>
      </c>
      <c r="B4563" s="933" t="s">
        <v>3807</v>
      </c>
      <c r="C4563" s="933" t="s">
        <v>156</v>
      </c>
      <c r="D4563" s="934">
        <v>347.38</v>
      </c>
      <c r="E4563" s="290"/>
      <c r="F4563" s="857"/>
      <c r="G4563" s="859"/>
      <c r="H4563" s="859"/>
      <c r="I4563" s="859"/>
    </row>
    <row r="4564" spans="1:9" x14ac:dyDescent="0.25">
      <c r="A4564" s="933">
        <v>86876</v>
      </c>
      <c r="B4564" s="933" t="s">
        <v>3808</v>
      </c>
      <c r="C4564" s="933" t="s">
        <v>156</v>
      </c>
      <c r="D4564" s="934">
        <v>197.92</v>
      </c>
      <c r="E4564" s="290"/>
      <c r="F4564" s="857"/>
      <c r="G4564" s="859"/>
      <c r="H4564" s="859"/>
      <c r="I4564" s="859"/>
    </row>
    <row r="4565" spans="1:9" x14ac:dyDescent="0.25">
      <c r="A4565" s="933">
        <v>86877</v>
      </c>
      <c r="B4565" s="933" t="s">
        <v>3809</v>
      </c>
      <c r="C4565" s="933" t="s">
        <v>156</v>
      </c>
      <c r="D4565" s="934">
        <v>28.36</v>
      </c>
      <c r="E4565" s="290"/>
      <c r="F4565" s="857"/>
      <c r="G4565" s="859"/>
      <c r="H4565" s="859"/>
      <c r="I4565" s="859"/>
    </row>
    <row r="4566" spans="1:9" x14ac:dyDescent="0.25">
      <c r="A4566" s="933">
        <v>86878</v>
      </c>
      <c r="B4566" s="933" t="s">
        <v>3810</v>
      </c>
      <c r="C4566" s="933" t="s">
        <v>156</v>
      </c>
      <c r="D4566" s="934">
        <v>66.88</v>
      </c>
      <c r="E4566" s="290"/>
      <c r="F4566" s="857"/>
      <c r="G4566" s="859"/>
      <c r="H4566" s="859"/>
      <c r="I4566" s="859"/>
    </row>
    <row r="4567" spans="1:9" x14ac:dyDescent="0.25">
      <c r="A4567" s="933">
        <v>86879</v>
      </c>
      <c r="B4567" s="933" t="s">
        <v>3811</v>
      </c>
      <c r="C4567" s="933" t="s">
        <v>156</v>
      </c>
      <c r="D4567" s="934">
        <v>5.81</v>
      </c>
      <c r="E4567" s="290"/>
      <c r="F4567" s="857"/>
      <c r="G4567" s="859"/>
      <c r="H4567" s="859"/>
      <c r="I4567" s="859"/>
    </row>
    <row r="4568" spans="1:9" x14ac:dyDescent="0.25">
      <c r="A4568" s="933">
        <v>86880</v>
      </c>
      <c r="B4568" s="933" t="s">
        <v>3812</v>
      </c>
      <c r="C4568" s="933" t="s">
        <v>156</v>
      </c>
      <c r="D4568" s="934">
        <v>14.62</v>
      </c>
      <c r="E4568" s="290"/>
      <c r="F4568" s="857"/>
      <c r="G4568" s="859"/>
      <c r="H4568" s="859"/>
      <c r="I4568" s="859"/>
    </row>
    <row r="4569" spans="1:9" x14ac:dyDescent="0.25">
      <c r="A4569" s="933">
        <v>86881</v>
      </c>
      <c r="B4569" s="933" t="s">
        <v>3813</v>
      </c>
      <c r="C4569" s="933" t="s">
        <v>156</v>
      </c>
      <c r="D4569" s="934">
        <v>189.41</v>
      </c>
      <c r="E4569" s="290"/>
      <c r="F4569" s="857"/>
      <c r="G4569" s="859"/>
      <c r="H4569" s="859"/>
      <c r="I4569" s="859"/>
    </row>
    <row r="4570" spans="1:9" x14ac:dyDescent="0.25">
      <c r="A4570" s="933">
        <v>86882</v>
      </c>
      <c r="B4570" s="933" t="s">
        <v>3814</v>
      </c>
      <c r="C4570" s="933" t="s">
        <v>156</v>
      </c>
      <c r="D4570" s="934">
        <v>15.22</v>
      </c>
      <c r="E4570" s="290"/>
      <c r="F4570" s="857"/>
      <c r="G4570" s="859"/>
      <c r="H4570" s="859"/>
      <c r="I4570" s="859"/>
    </row>
    <row r="4571" spans="1:9" x14ac:dyDescent="0.25">
      <c r="A4571" s="933">
        <v>86883</v>
      </c>
      <c r="B4571" s="933" t="s">
        <v>3815</v>
      </c>
      <c r="C4571" s="933" t="s">
        <v>156</v>
      </c>
      <c r="D4571" s="934">
        <v>8.7200000000000006</v>
      </c>
      <c r="E4571" s="290"/>
      <c r="F4571" s="857"/>
      <c r="G4571" s="859"/>
      <c r="H4571" s="859"/>
      <c r="I4571" s="859"/>
    </row>
    <row r="4572" spans="1:9" x14ac:dyDescent="0.25">
      <c r="A4572" s="933">
        <v>86884</v>
      </c>
      <c r="B4572" s="933" t="s">
        <v>3816</v>
      </c>
      <c r="C4572" s="933" t="s">
        <v>156</v>
      </c>
      <c r="D4572" s="934">
        <v>7.19</v>
      </c>
      <c r="E4572" s="290"/>
      <c r="F4572" s="857"/>
      <c r="G4572" s="859"/>
      <c r="H4572" s="859"/>
      <c r="I4572" s="859"/>
    </row>
    <row r="4573" spans="1:9" x14ac:dyDescent="0.25">
      <c r="A4573" s="933">
        <v>86885</v>
      </c>
      <c r="B4573" s="933" t="s">
        <v>3817</v>
      </c>
      <c r="C4573" s="933" t="s">
        <v>156</v>
      </c>
      <c r="D4573" s="934">
        <v>8.74</v>
      </c>
      <c r="E4573" s="290"/>
      <c r="F4573" s="857"/>
      <c r="G4573" s="859"/>
      <c r="H4573" s="859"/>
      <c r="I4573" s="859"/>
    </row>
    <row r="4574" spans="1:9" x14ac:dyDescent="0.25">
      <c r="A4574" s="933">
        <v>86886</v>
      </c>
      <c r="B4574" s="933" t="s">
        <v>3818</v>
      </c>
      <c r="C4574" s="933" t="s">
        <v>156</v>
      </c>
      <c r="D4574" s="934">
        <v>46</v>
      </c>
      <c r="E4574" s="290"/>
      <c r="F4574" s="857"/>
      <c r="G4574" s="859"/>
      <c r="H4574" s="859"/>
      <c r="I4574" s="859"/>
    </row>
    <row r="4575" spans="1:9" x14ac:dyDescent="0.25">
      <c r="A4575" s="933">
        <v>86887</v>
      </c>
      <c r="B4575" s="933" t="s">
        <v>3819</v>
      </c>
      <c r="C4575" s="933" t="s">
        <v>156</v>
      </c>
      <c r="D4575" s="934">
        <v>49.93</v>
      </c>
      <c r="E4575" s="290"/>
      <c r="F4575" s="857"/>
      <c r="G4575" s="859"/>
      <c r="H4575" s="859"/>
      <c r="I4575" s="859"/>
    </row>
    <row r="4576" spans="1:9" x14ac:dyDescent="0.25">
      <c r="A4576" s="933">
        <v>86888</v>
      </c>
      <c r="B4576" s="933" t="s">
        <v>3820</v>
      </c>
      <c r="C4576" s="933" t="s">
        <v>156</v>
      </c>
      <c r="D4576" s="934">
        <v>349.61</v>
      </c>
      <c r="E4576" s="290"/>
      <c r="F4576" s="857"/>
      <c r="G4576" s="859"/>
      <c r="H4576" s="859"/>
      <c r="I4576" s="859"/>
    </row>
    <row r="4577" spans="1:9" x14ac:dyDescent="0.25">
      <c r="A4577" s="933">
        <v>86889</v>
      </c>
      <c r="B4577" s="933" t="s">
        <v>3821</v>
      </c>
      <c r="C4577" s="933" t="s">
        <v>156</v>
      </c>
      <c r="D4577" s="934">
        <v>551.5</v>
      </c>
      <c r="E4577" s="290"/>
      <c r="F4577" s="857"/>
      <c r="G4577" s="859"/>
      <c r="H4577" s="859"/>
      <c r="I4577" s="859"/>
    </row>
    <row r="4578" spans="1:9" x14ac:dyDescent="0.25">
      <c r="A4578" s="933">
        <v>86893</v>
      </c>
      <c r="B4578" s="933" t="s">
        <v>3822</v>
      </c>
      <c r="C4578" s="933" t="s">
        <v>156</v>
      </c>
      <c r="D4578" s="934">
        <v>528.41999999999996</v>
      </c>
      <c r="E4578" s="290"/>
      <c r="F4578" s="857"/>
      <c r="G4578" s="859"/>
      <c r="H4578" s="859"/>
      <c r="I4578" s="859"/>
    </row>
    <row r="4579" spans="1:9" x14ac:dyDescent="0.25">
      <c r="A4579" s="933">
        <v>86894</v>
      </c>
      <c r="B4579" s="933" t="s">
        <v>3823</v>
      </c>
      <c r="C4579" s="933" t="s">
        <v>156</v>
      </c>
      <c r="D4579" s="934">
        <v>239.73</v>
      </c>
      <c r="E4579" s="290"/>
      <c r="F4579" s="857"/>
      <c r="G4579" s="859"/>
      <c r="H4579" s="859"/>
      <c r="I4579" s="859"/>
    </row>
    <row r="4580" spans="1:9" x14ac:dyDescent="0.25">
      <c r="A4580" s="933">
        <v>86895</v>
      </c>
      <c r="B4580" s="933" t="s">
        <v>3824</v>
      </c>
      <c r="C4580" s="933" t="s">
        <v>156</v>
      </c>
      <c r="D4580" s="934">
        <v>279.45999999999998</v>
      </c>
      <c r="E4580" s="290"/>
      <c r="F4580" s="857"/>
      <c r="G4580" s="859"/>
      <c r="H4580" s="859"/>
      <c r="I4580" s="859"/>
    </row>
    <row r="4581" spans="1:9" x14ac:dyDescent="0.25">
      <c r="A4581" s="933">
        <v>86899</v>
      </c>
      <c r="B4581" s="933" t="s">
        <v>3825</v>
      </c>
      <c r="C4581" s="933" t="s">
        <v>156</v>
      </c>
      <c r="D4581" s="934">
        <v>270.8</v>
      </c>
      <c r="E4581" s="290"/>
      <c r="F4581" s="857"/>
      <c r="G4581" s="859"/>
      <c r="H4581" s="859"/>
      <c r="I4581" s="859"/>
    </row>
    <row r="4582" spans="1:9" x14ac:dyDescent="0.25">
      <c r="A4582" s="933">
        <v>86900</v>
      </c>
      <c r="B4582" s="933" t="s">
        <v>3826</v>
      </c>
      <c r="C4582" s="933" t="s">
        <v>156</v>
      </c>
      <c r="D4582" s="934">
        <v>154.1</v>
      </c>
      <c r="E4582" s="290"/>
      <c r="F4582" s="857"/>
      <c r="G4582" s="859"/>
      <c r="H4582" s="859"/>
      <c r="I4582" s="859"/>
    </row>
    <row r="4583" spans="1:9" x14ac:dyDescent="0.25">
      <c r="A4583" s="933">
        <v>86901</v>
      </c>
      <c r="B4583" s="933" t="s">
        <v>3827</v>
      </c>
      <c r="C4583" s="933" t="s">
        <v>156</v>
      </c>
      <c r="D4583" s="934">
        <v>113.47</v>
      </c>
      <c r="E4583" s="290"/>
      <c r="F4583" s="857"/>
      <c r="G4583" s="859"/>
      <c r="H4583" s="859"/>
      <c r="I4583" s="859"/>
    </row>
    <row r="4584" spans="1:9" x14ac:dyDescent="0.25">
      <c r="A4584" s="933">
        <v>86902</v>
      </c>
      <c r="B4584" s="933" t="s">
        <v>3828</v>
      </c>
      <c r="C4584" s="933" t="s">
        <v>156</v>
      </c>
      <c r="D4584" s="934">
        <v>199.45</v>
      </c>
      <c r="E4584" s="290"/>
      <c r="F4584" s="857"/>
      <c r="G4584" s="859"/>
      <c r="H4584" s="859"/>
      <c r="I4584" s="859"/>
    </row>
    <row r="4585" spans="1:9" x14ac:dyDescent="0.25">
      <c r="A4585" s="933">
        <v>86903</v>
      </c>
      <c r="B4585" s="933" t="s">
        <v>3829</v>
      </c>
      <c r="C4585" s="933" t="s">
        <v>156</v>
      </c>
      <c r="D4585" s="934">
        <v>267.07</v>
      </c>
      <c r="E4585" s="290"/>
      <c r="F4585" s="857"/>
      <c r="G4585" s="859"/>
      <c r="H4585" s="859"/>
      <c r="I4585" s="859"/>
    </row>
    <row r="4586" spans="1:9" x14ac:dyDescent="0.25">
      <c r="A4586" s="933">
        <v>86904</v>
      </c>
      <c r="B4586" s="933" t="s">
        <v>3830</v>
      </c>
      <c r="C4586" s="933" t="s">
        <v>156</v>
      </c>
      <c r="D4586" s="934">
        <v>103.82</v>
      </c>
      <c r="E4586" s="290"/>
      <c r="F4586" s="857"/>
      <c r="G4586" s="859"/>
      <c r="H4586" s="859"/>
      <c r="I4586" s="859"/>
    </row>
    <row r="4587" spans="1:9" x14ac:dyDescent="0.25">
      <c r="A4587" s="933">
        <v>86905</v>
      </c>
      <c r="B4587" s="933" t="s">
        <v>3831</v>
      </c>
      <c r="C4587" s="933" t="s">
        <v>156</v>
      </c>
      <c r="D4587" s="934">
        <v>234.5</v>
      </c>
      <c r="E4587" s="290"/>
      <c r="F4587" s="857"/>
      <c r="G4587" s="859"/>
      <c r="H4587" s="859"/>
      <c r="I4587" s="859"/>
    </row>
    <row r="4588" spans="1:9" x14ac:dyDescent="0.25">
      <c r="A4588" s="933">
        <v>86906</v>
      </c>
      <c r="B4588" s="933" t="s">
        <v>3832</v>
      </c>
      <c r="C4588" s="933" t="s">
        <v>156</v>
      </c>
      <c r="D4588" s="934">
        <v>54.81</v>
      </c>
      <c r="E4588" s="290"/>
      <c r="F4588" s="857"/>
      <c r="G4588" s="859"/>
      <c r="H4588" s="859"/>
      <c r="I4588" s="859"/>
    </row>
    <row r="4589" spans="1:9" x14ac:dyDescent="0.25">
      <c r="A4589" s="933">
        <v>86908</v>
      </c>
      <c r="B4589" s="933" t="s">
        <v>3833</v>
      </c>
      <c r="C4589" s="933" t="s">
        <v>156</v>
      </c>
      <c r="D4589" s="934">
        <v>280.92</v>
      </c>
      <c r="E4589" s="290"/>
      <c r="F4589" s="857"/>
      <c r="G4589" s="859"/>
      <c r="H4589" s="859"/>
      <c r="I4589" s="859"/>
    </row>
    <row r="4590" spans="1:9" x14ac:dyDescent="0.25">
      <c r="A4590" s="933">
        <v>86909</v>
      </c>
      <c r="B4590" s="933" t="s">
        <v>3834</v>
      </c>
      <c r="C4590" s="933" t="s">
        <v>156</v>
      </c>
      <c r="D4590" s="934">
        <v>109.53</v>
      </c>
      <c r="E4590" s="290"/>
      <c r="F4590" s="857"/>
      <c r="G4590" s="859"/>
      <c r="H4590" s="859"/>
      <c r="I4590" s="859"/>
    </row>
    <row r="4591" spans="1:9" x14ac:dyDescent="0.25">
      <c r="A4591" s="933">
        <v>86910</v>
      </c>
      <c r="B4591" s="933" t="s">
        <v>3835</v>
      </c>
      <c r="C4591" s="933" t="s">
        <v>156</v>
      </c>
      <c r="D4591" s="934">
        <v>104.78</v>
      </c>
      <c r="E4591" s="290"/>
      <c r="F4591" s="857"/>
      <c r="G4591" s="859"/>
      <c r="H4591" s="859"/>
      <c r="I4591" s="859"/>
    </row>
    <row r="4592" spans="1:9" x14ac:dyDescent="0.25">
      <c r="A4592" s="933">
        <v>86911</v>
      </c>
      <c r="B4592" s="933" t="s">
        <v>3836</v>
      </c>
      <c r="C4592" s="933" t="s">
        <v>156</v>
      </c>
      <c r="D4592" s="934">
        <v>46.53</v>
      </c>
      <c r="E4592" s="290"/>
      <c r="F4592" s="857"/>
      <c r="G4592" s="859"/>
      <c r="H4592" s="859"/>
      <c r="I4592" s="859"/>
    </row>
    <row r="4593" spans="1:9" x14ac:dyDescent="0.25">
      <c r="A4593" s="933">
        <v>86912</v>
      </c>
      <c r="B4593" s="933" t="s">
        <v>3837</v>
      </c>
      <c r="C4593" s="933" t="s">
        <v>156</v>
      </c>
      <c r="D4593" s="934">
        <v>46.53</v>
      </c>
      <c r="E4593" s="290"/>
      <c r="F4593" s="857"/>
      <c r="G4593" s="859"/>
      <c r="H4593" s="859"/>
      <c r="I4593" s="859"/>
    </row>
    <row r="4594" spans="1:9" x14ac:dyDescent="0.25">
      <c r="A4594" s="933">
        <v>86913</v>
      </c>
      <c r="B4594" s="933" t="s">
        <v>3838</v>
      </c>
      <c r="C4594" s="933" t="s">
        <v>156</v>
      </c>
      <c r="D4594" s="934">
        <v>20.84</v>
      </c>
      <c r="E4594" s="290"/>
      <c r="F4594" s="857"/>
      <c r="G4594" s="859"/>
      <c r="H4594" s="859"/>
      <c r="I4594" s="859"/>
    </row>
    <row r="4595" spans="1:9" x14ac:dyDescent="0.25">
      <c r="A4595" s="933">
        <v>86914</v>
      </c>
      <c r="B4595" s="933" t="s">
        <v>3839</v>
      </c>
      <c r="C4595" s="933" t="s">
        <v>156</v>
      </c>
      <c r="D4595" s="934">
        <v>42.33</v>
      </c>
      <c r="E4595" s="290"/>
      <c r="F4595" s="857"/>
      <c r="G4595" s="859"/>
      <c r="H4595" s="859"/>
      <c r="I4595" s="859"/>
    </row>
    <row r="4596" spans="1:9" x14ac:dyDescent="0.25">
      <c r="A4596" s="933">
        <v>86915</v>
      </c>
      <c r="B4596" s="933" t="s">
        <v>3840</v>
      </c>
      <c r="C4596" s="933" t="s">
        <v>156</v>
      </c>
      <c r="D4596" s="934">
        <v>92.19</v>
      </c>
      <c r="E4596" s="290"/>
      <c r="F4596" s="857"/>
      <c r="G4596" s="859"/>
      <c r="H4596" s="859"/>
      <c r="I4596" s="859"/>
    </row>
    <row r="4597" spans="1:9" x14ac:dyDescent="0.25">
      <c r="A4597" s="933">
        <v>86916</v>
      </c>
      <c r="B4597" s="933" t="s">
        <v>3841</v>
      </c>
      <c r="C4597" s="933" t="s">
        <v>156</v>
      </c>
      <c r="D4597" s="934">
        <v>23.7</v>
      </c>
      <c r="E4597" s="290"/>
      <c r="F4597" s="857"/>
      <c r="G4597" s="859"/>
      <c r="H4597" s="859"/>
      <c r="I4597" s="859"/>
    </row>
    <row r="4598" spans="1:9" x14ac:dyDescent="0.25">
      <c r="A4598" s="933">
        <v>86919</v>
      </c>
      <c r="B4598" s="933" t="s">
        <v>3842</v>
      </c>
      <c r="C4598" s="933" t="s">
        <v>156</v>
      </c>
      <c r="D4598" s="934">
        <v>670.58</v>
      </c>
      <c r="E4598" s="290"/>
      <c r="F4598" s="857"/>
      <c r="G4598" s="859"/>
      <c r="H4598" s="859"/>
      <c r="I4598" s="859"/>
    </row>
    <row r="4599" spans="1:9" x14ac:dyDescent="0.25">
      <c r="A4599" s="933">
        <v>86920</v>
      </c>
      <c r="B4599" s="933" t="s">
        <v>6631</v>
      </c>
      <c r="C4599" s="933" t="s">
        <v>156</v>
      </c>
      <c r="D4599" s="934">
        <v>626.54</v>
      </c>
      <c r="E4599" s="290"/>
      <c r="F4599" s="857"/>
      <c r="G4599" s="859"/>
      <c r="H4599" s="859"/>
      <c r="I4599" s="859"/>
    </row>
    <row r="4600" spans="1:9" x14ac:dyDescent="0.25">
      <c r="A4600" s="933">
        <v>86921</v>
      </c>
      <c r="B4600" s="933" t="s">
        <v>3843</v>
      </c>
      <c r="C4600" s="933" t="s">
        <v>156</v>
      </c>
      <c r="D4600" s="934">
        <v>629.4</v>
      </c>
      <c r="E4600" s="290"/>
      <c r="F4600" s="857"/>
      <c r="G4600" s="859"/>
      <c r="H4600" s="859"/>
      <c r="I4600" s="859"/>
    </row>
    <row r="4601" spans="1:9" x14ac:dyDescent="0.25">
      <c r="A4601" s="933">
        <v>86922</v>
      </c>
      <c r="B4601" s="933" t="s">
        <v>3844</v>
      </c>
      <c r="C4601" s="933" t="s">
        <v>156</v>
      </c>
      <c r="D4601" s="934">
        <v>620.82000000000005</v>
      </c>
      <c r="E4601" s="290"/>
      <c r="F4601" s="857"/>
      <c r="G4601" s="859"/>
      <c r="H4601" s="859"/>
      <c r="I4601" s="859"/>
    </row>
    <row r="4602" spans="1:9" x14ac:dyDescent="0.25">
      <c r="A4602" s="933">
        <v>86923</v>
      </c>
      <c r="B4602" s="933" t="s">
        <v>3845</v>
      </c>
      <c r="C4602" s="933" t="s">
        <v>156</v>
      </c>
      <c r="D4602" s="934">
        <v>402.59</v>
      </c>
      <c r="E4602" s="290"/>
      <c r="F4602" s="857"/>
      <c r="G4602" s="859"/>
      <c r="H4602" s="859"/>
      <c r="I4602" s="859"/>
    </row>
    <row r="4603" spans="1:9" x14ac:dyDescent="0.25">
      <c r="A4603" s="933">
        <v>86924</v>
      </c>
      <c r="B4603" s="933" t="s">
        <v>3846</v>
      </c>
      <c r="C4603" s="933" t="s">
        <v>156</v>
      </c>
      <c r="D4603" s="934">
        <v>405.45</v>
      </c>
      <c r="E4603" s="290"/>
      <c r="F4603" s="857"/>
      <c r="G4603" s="859"/>
      <c r="H4603" s="859"/>
      <c r="I4603" s="859"/>
    </row>
    <row r="4604" spans="1:9" x14ac:dyDescent="0.25">
      <c r="A4604" s="933">
        <v>86925</v>
      </c>
      <c r="B4604" s="933" t="s">
        <v>3847</v>
      </c>
      <c r="C4604" s="933" t="s">
        <v>156</v>
      </c>
      <c r="D4604" s="934">
        <v>382.75</v>
      </c>
      <c r="E4604" s="290"/>
      <c r="F4604" s="857"/>
      <c r="G4604" s="859"/>
      <c r="H4604" s="859"/>
      <c r="I4604" s="859"/>
    </row>
    <row r="4605" spans="1:9" x14ac:dyDescent="0.25">
      <c r="A4605" s="933">
        <v>86926</v>
      </c>
      <c r="B4605" s="933" t="s">
        <v>3848</v>
      </c>
      <c r="C4605" s="933" t="s">
        <v>156</v>
      </c>
      <c r="D4605" s="934">
        <v>385.61</v>
      </c>
      <c r="E4605" s="290"/>
      <c r="F4605" s="857"/>
      <c r="G4605" s="859"/>
      <c r="H4605" s="859"/>
      <c r="I4605" s="859"/>
    </row>
    <row r="4606" spans="1:9" x14ac:dyDescent="0.25">
      <c r="A4606" s="933">
        <v>86927</v>
      </c>
      <c r="B4606" s="933" t="s">
        <v>3849</v>
      </c>
      <c r="C4606" s="933" t="s">
        <v>156</v>
      </c>
      <c r="D4606" s="934">
        <v>239.79</v>
      </c>
      <c r="E4606" s="290"/>
      <c r="F4606" s="857"/>
      <c r="G4606" s="859"/>
      <c r="H4606" s="859"/>
      <c r="I4606" s="859"/>
    </row>
    <row r="4607" spans="1:9" x14ac:dyDescent="0.25">
      <c r="A4607" s="933">
        <v>86928</v>
      </c>
      <c r="B4607" s="933" t="s">
        <v>3850</v>
      </c>
      <c r="C4607" s="933" t="s">
        <v>156</v>
      </c>
      <c r="D4607" s="934">
        <v>242.65</v>
      </c>
      <c r="E4607" s="290"/>
      <c r="F4607" s="857"/>
      <c r="G4607" s="859"/>
      <c r="H4607" s="859"/>
      <c r="I4607" s="859"/>
    </row>
    <row r="4608" spans="1:9" x14ac:dyDescent="0.25">
      <c r="A4608" s="933">
        <v>86929</v>
      </c>
      <c r="B4608" s="933" t="s">
        <v>3851</v>
      </c>
      <c r="C4608" s="933" t="s">
        <v>156</v>
      </c>
      <c r="D4608" s="934">
        <v>233.29</v>
      </c>
      <c r="E4608" s="290"/>
      <c r="F4608" s="857"/>
      <c r="G4608" s="859"/>
      <c r="H4608" s="859"/>
      <c r="I4608" s="859"/>
    </row>
    <row r="4609" spans="1:9" x14ac:dyDescent="0.25">
      <c r="A4609" s="933">
        <v>86930</v>
      </c>
      <c r="B4609" s="933" t="s">
        <v>3852</v>
      </c>
      <c r="C4609" s="933" t="s">
        <v>156</v>
      </c>
      <c r="D4609" s="934">
        <v>236.15</v>
      </c>
      <c r="E4609" s="290"/>
      <c r="F4609" s="857"/>
      <c r="G4609" s="859"/>
      <c r="H4609" s="859"/>
      <c r="I4609" s="859"/>
    </row>
    <row r="4610" spans="1:9" x14ac:dyDescent="0.25">
      <c r="A4610" s="933">
        <v>86931</v>
      </c>
      <c r="B4610" s="933" t="s">
        <v>3853</v>
      </c>
      <c r="C4610" s="933" t="s">
        <v>156</v>
      </c>
      <c r="D4610" s="934">
        <v>358.35</v>
      </c>
      <c r="E4610" s="290"/>
      <c r="F4610" s="857"/>
      <c r="G4610" s="859"/>
      <c r="H4610" s="859"/>
      <c r="I4610" s="859"/>
    </row>
    <row r="4611" spans="1:9" x14ac:dyDescent="0.25">
      <c r="A4611" s="933">
        <v>86932</v>
      </c>
      <c r="B4611" s="933" t="s">
        <v>3854</v>
      </c>
      <c r="C4611" s="933" t="s">
        <v>156</v>
      </c>
      <c r="D4611" s="934">
        <v>399.54</v>
      </c>
      <c r="E4611" s="290"/>
      <c r="F4611" s="857"/>
      <c r="G4611" s="859"/>
      <c r="H4611" s="859"/>
      <c r="I4611" s="859"/>
    </row>
    <row r="4612" spans="1:9" x14ac:dyDescent="0.25">
      <c r="A4612" s="933">
        <v>86933</v>
      </c>
      <c r="B4612" s="933" t="s">
        <v>3855</v>
      </c>
      <c r="C4612" s="933" t="s">
        <v>156</v>
      </c>
      <c r="D4612" s="934">
        <v>316.10000000000002</v>
      </c>
      <c r="E4612" s="290"/>
      <c r="F4612" s="857"/>
      <c r="G4612" s="859"/>
      <c r="H4612" s="859"/>
      <c r="I4612" s="859"/>
    </row>
    <row r="4613" spans="1:9" x14ac:dyDescent="0.25">
      <c r="A4613" s="933">
        <v>86934</v>
      </c>
      <c r="B4613" s="933" t="s">
        <v>3856</v>
      </c>
      <c r="C4613" s="933" t="s">
        <v>156</v>
      </c>
      <c r="D4613" s="934">
        <v>309.60000000000002</v>
      </c>
      <c r="E4613" s="290"/>
      <c r="F4613" s="857"/>
      <c r="G4613" s="859"/>
      <c r="H4613" s="859"/>
      <c r="I4613" s="859"/>
    </row>
    <row r="4614" spans="1:9" x14ac:dyDescent="0.25">
      <c r="A4614" s="933">
        <v>86935</v>
      </c>
      <c r="B4614" s="933" t="s">
        <v>3857</v>
      </c>
      <c r="C4614" s="933" t="s">
        <v>156</v>
      </c>
      <c r="D4614" s="934">
        <v>229.7</v>
      </c>
      <c r="E4614" s="290"/>
      <c r="F4614" s="857"/>
      <c r="G4614" s="859"/>
      <c r="H4614" s="859"/>
      <c r="I4614" s="859"/>
    </row>
    <row r="4615" spans="1:9" x14ac:dyDescent="0.25">
      <c r="A4615" s="933">
        <v>86936</v>
      </c>
      <c r="B4615" s="933" t="s">
        <v>3858</v>
      </c>
      <c r="C4615" s="933" t="s">
        <v>156</v>
      </c>
      <c r="D4615" s="934">
        <v>410.39</v>
      </c>
      <c r="E4615" s="290"/>
      <c r="F4615" s="857"/>
      <c r="G4615" s="859"/>
      <c r="H4615" s="859"/>
      <c r="I4615" s="859"/>
    </row>
    <row r="4616" spans="1:9" x14ac:dyDescent="0.25">
      <c r="A4616" s="933">
        <v>86937</v>
      </c>
      <c r="B4616" s="933" t="s">
        <v>3859</v>
      </c>
      <c r="C4616" s="933" t="s">
        <v>156</v>
      </c>
      <c r="D4616" s="934">
        <v>150.55000000000001</v>
      </c>
      <c r="E4616" s="290"/>
      <c r="F4616" s="857"/>
      <c r="G4616" s="859"/>
      <c r="H4616" s="859"/>
      <c r="I4616" s="859"/>
    </row>
    <row r="4617" spans="1:9" x14ac:dyDescent="0.25">
      <c r="A4617" s="933">
        <v>86938</v>
      </c>
      <c r="B4617" s="933" t="s">
        <v>3860</v>
      </c>
      <c r="C4617" s="933" t="s">
        <v>156</v>
      </c>
      <c r="D4617" s="934">
        <v>331.24</v>
      </c>
      <c r="E4617" s="290"/>
      <c r="F4617" s="857"/>
      <c r="G4617" s="859"/>
      <c r="H4617" s="859"/>
      <c r="I4617" s="859"/>
    </row>
    <row r="4618" spans="1:9" x14ac:dyDescent="0.25">
      <c r="A4618" s="933">
        <v>86939</v>
      </c>
      <c r="B4618" s="933" t="s">
        <v>3861</v>
      </c>
      <c r="C4618" s="933" t="s">
        <v>156</v>
      </c>
      <c r="D4618" s="934">
        <v>275.98</v>
      </c>
      <c r="E4618" s="290"/>
      <c r="F4618" s="857"/>
      <c r="G4618" s="859"/>
      <c r="H4618" s="859"/>
      <c r="I4618" s="859"/>
    </row>
    <row r="4619" spans="1:9" x14ac:dyDescent="0.25">
      <c r="A4619" s="933">
        <v>86940</v>
      </c>
      <c r="B4619" s="933" t="s">
        <v>3862</v>
      </c>
      <c r="C4619" s="933" t="s">
        <v>156</v>
      </c>
      <c r="D4619" s="934">
        <v>819.2</v>
      </c>
      <c r="E4619" s="290"/>
      <c r="F4619" s="857"/>
      <c r="G4619" s="859"/>
      <c r="H4619" s="859"/>
      <c r="I4619" s="859"/>
    </row>
    <row r="4620" spans="1:9" x14ac:dyDescent="0.25">
      <c r="A4620" s="933">
        <v>86941</v>
      </c>
      <c r="B4620" s="933" t="s">
        <v>3863</v>
      </c>
      <c r="C4620" s="933" t="s">
        <v>156</v>
      </c>
      <c r="D4620" s="934">
        <v>626.96</v>
      </c>
      <c r="E4620" s="290"/>
      <c r="F4620" s="857"/>
      <c r="G4620" s="859"/>
      <c r="H4620" s="859"/>
      <c r="I4620" s="859"/>
    </row>
    <row r="4621" spans="1:9" x14ac:dyDescent="0.25">
      <c r="A4621" s="933">
        <v>86942</v>
      </c>
      <c r="B4621" s="933" t="s">
        <v>3864</v>
      </c>
      <c r="C4621" s="933" t="s">
        <v>156</v>
      </c>
      <c r="D4621" s="934">
        <v>186.85</v>
      </c>
      <c r="E4621" s="290"/>
      <c r="F4621" s="857"/>
      <c r="G4621" s="859"/>
      <c r="H4621" s="859"/>
      <c r="I4621" s="859"/>
    </row>
    <row r="4622" spans="1:9" x14ac:dyDescent="0.25">
      <c r="A4622" s="933">
        <v>86943</v>
      </c>
      <c r="B4622" s="933" t="s">
        <v>3865</v>
      </c>
      <c r="C4622" s="933" t="s">
        <v>156</v>
      </c>
      <c r="D4622" s="934">
        <v>180.35</v>
      </c>
      <c r="E4622" s="290"/>
      <c r="F4622" s="857"/>
      <c r="G4622" s="859"/>
      <c r="H4622" s="859"/>
      <c r="I4622" s="859"/>
    </row>
    <row r="4623" spans="1:9" x14ac:dyDescent="0.25">
      <c r="A4623" s="933">
        <v>86947</v>
      </c>
      <c r="B4623" s="933" t="s">
        <v>6632</v>
      </c>
      <c r="C4623" s="933" t="s">
        <v>156</v>
      </c>
      <c r="D4623" s="934">
        <v>936.4</v>
      </c>
      <c r="E4623" s="290"/>
      <c r="F4623" s="857"/>
      <c r="G4623" s="859"/>
      <c r="H4623" s="859"/>
      <c r="I4623" s="859"/>
    </row>
    <row r="4624" spans="1:9" x14ac:dyDescent="0.25">
      <c r="A4624" s="933">
        <v>88571</v>
      </c>
      <c r="B4624" s="933" t="s">
        <v>3866</v>
      </c>
      <c r="C4624" s="933" t="s">
        <v>156</v>
      </c>
      <c r="D4624" s="934">
        <v>50.63</v>
      </c>
      <c r="E4624" s="290"/>
      <c r="F4624" s="857"/>
      <c r="G4624" s="859"/>
      <c r="H4624" s="859"/>
      <c r="I4624" s="859"/>
    </row>
    <row r="4625" spans="1:9" x14ac:dyDescent="0.25">
      <c r="A4625" s="933">
        <v>93396</v>
      </c>
      <c r="B4625" s="933" t="s">
        <v>3867</v>
      </c>
      <c r="C4625" s="933" t="s">
        <v>156</v>
      </c>
      <c r="D4625" s="934">
        <v>492.01</v>
      </c>
      <c r="E4625" s="290"/>
      <c r="F4625" s="857"/>
      <c r="G4625" s="859"/>
      <c r="H4625" s="859"/>
      <c r="I4625" s="859"/>
    </row>
    <row r="4626" spans="1:9" x14ac:dyDescent="0.25">
      <c r="A4626" s="933">
        <v>93441</v>
      </c>
      <c r="B4626" s="933" t="s">
        <v>3868</v>
      </c>
      <c r="C4626" s="933" t="s">
        <v>156</v>
      </c>
      <c r="D4626" s="934">
        <v>834.92</v>
      </c>
      <c r="E4626" s="290"/>
      <c r="F4626" s="857"/>
      <c r="G4626" s="859"/>
      <c r="H4626" s="859"/>
      <c r="I4626" s="859"/>
    </row>
    <row r="4627" spans="1:9" x14ac:dyDescent="0.25">
      <c r="A4627" s="933">
        <v>93442</v>
      </c>
      <c r="B4627" s="933" t="s">
        <v>3869</v>
      </c>
      <c r="C4627" s="933" t="s">
        <v>156</v>
      </c>
      <c r="D4627" s="935">
        <v>1055.53</v>
      </c>
      <c r="E4627" s="290"/>
      <c r="F4627" s="857"/>
      <c r="G4627" s="859"/>
      <c r="H4627" s="859"/>
      <c r="I4627" s="859"/>
    </row>
    <row r="4628" spans="1:9" x14ac:dyDescent="0.25">
      <c r="A4628" s="933">
        <v>95469</v>
      </c>
      <c r="B4628" s="933" t="s">
        <v>3870</v>
      </c>
      <c r="C4628" s="933" t="s">
        <v>156</v>
      </c>
      <c r="D4628" s="934">
        <v>166.57</v>
      </c>
      <c r="E4628" s="290"/>
      <c r="F4628" s="857"/>
      <c r="G4628" s="859"/>
      <c r="H4628" s="859"/>
      <c r="I4628" s="859"/>
    </row>
    <row r="4629" spans="1:9" x14ac:dyDescent="0.25">
      <c r="A4629" s="933">
        <v>95470</v>
      </c>
      <c r="B4629" s="933" t="s">
        <v>3871</v>
      </c>
      <c r="C4629" s="933" t="s">
        <v>156</v>
      </c>
      <c r="D4629" s="934">
        <v>171.96</v>
      </c>
      <c r="E4629" s="290"/>
      <c r="F4629" s="857"/>
      <c r="G4629" s="859"/>
      <c r="H4629" s="859"/>
      <c r="I4629" s="859"/>
    </row>
    <row r="4630" spans="1:9" x14ac:dyDescent="0.25">
      <c r="A4630" s="933">
        <v>95471</v>
      </c>
      <c r="B4630" s="933" t="s">
        <v>3872</v>
      </c>
      <c r="C4630" s="933" t="s">
        <v>156</v>
      </c>
      <c r="D4630" s="934">
        <v>604</v>
      </c>
      <c r="E4630" s="290"/>
      <c r="F4630" s="857"/>
      <c r="G4630" s="859"/>
      <c r="H4630" s="859"/>
      <c r="I4630" s="859"/>
    </row>
    <row r="4631" spans="1:9" x14ac:dyDescent="0.25">
      <c r="A4631" s="933">
        <v>95472</v>
      </c>
      <c r="B4631" s="933" t="s">
        <v>3873</v>
      </c>
      <c r="C4631" s="933" t="s">
        <v>156</v>
      </c>
      <c r="D4631" s="934">
        <v>609.39</v>
      </c>
      <c r="E4631" s="290"/>
      <c r="F4631" s="857"/>
      <c r="G4631" s="859"/>
      <c r="H4631" s="859"/>
      <c r="I4631" s="859"/>
    </row>
    <row r="4632" spans="1:9" x14ac:dyDescent="0.25">
      <c r="A4632" s="933">
        <v>95542</v>
      </c>
      <c r="B4632" s="933" t="s">
        <v>3874</v>
      </c>
      <c r="C4632" s="933" t="s">
        <v>156</v>
      </c>
      <c r="D4632" s="934">
        <v>27.99</v>
      </c>
      <c r="E4632" s="290"/>
      <c r="F4632" s="857"/>
      <c r="G4632" s="859"/>
      <c r="H4632" s="859"/>
      <c r="I4632" s="859"/>
    </row>
    <row r="4633" spans="1:9" x14ac:dyDescent="0.25">
      <c r="A4633" s="933">
        <v>95543</v>
      </c>
      <c r="B4633" s="933" t="s">
        <v>3875</v>
      </c>
      <c r="C4633" s="933" t="s">
        <v>156</v>
      </c>
      <c r="D4633" s="934">
        <v>45.42</v>
      </c>
      <c r="E4633" s="290"/>
      <c r="F4633" s="857"/>
      <c r="G4633" s="859"/>
      <c r="H4633" s="859"/>
      <c r="I4633" s="859"/>
    </row>
    <row r="4634" spans="1:9" x14ac:dyDescent="0.25">
      <c r="A4634" s="933">
        <v>95544</v>
      </c>
      <c r="B4634" s="933" t="s">
        <v>3876</v>
      </c>
      <c r="C4634" s="933" t="s">
        <v>156</v>
      </c>
      <c r="D4634" s="934">
        <v>35.35</v>
      </c>
      <c r="E4634" s="290"/>
      <c r="F4634" s="857"/>
      <c r="G4634" s="859"/>
      <c r="H4634" s="859"/>
      <c r="I4634" s="859"/>
    </row>
    <row r="4635" spans="1:9" x14ac:dyDescent="0.25">
      <c r="A4635" s="933">
        <v>95545</v>
      </c>
      <c r="B4635" s="933" t="s">
        <v>3877</v>
      </c>
      <c r="C4635" s="933" t="s">
        <v>156</v>
      </c>
      <c r="D4635" s="934">
        <v>34.57</v>
      </c>
      <c r="E4635" s="290"/>
      <c r="F4635" s="857"/>
      <c r="G4635" s="859"/>
      <c r="H4635" s="859"/>
      <c r="I4635" s="859"/>
    </row>
    <row r="4636" spans="1:9" x14ac:dyDescent="0.25">
      <c r="A4636" s="933">
        <v>95546</v>
      </c>
      <c r="B4636" s="933" t="s">
        <v>3878</v>
      </c>
      <c r="C4636" s="933" t="s">
        <v>156</v>
      </c>
      <c r="D4636" s="934">
        <v>105.09</v>
      </c>
      <c r="E4636" s="290"/>
      <c r="F4636" s="857"/>
      <c r="G4636" s="859"/>
      <c r="H4636" s="859"/>
      <c r="I4636" s="859"/>
    </row>
    <row r="4637" spans="1:9" x14ac:dyDescent="0.25">
      <c r="A4637" s="933">
        <v>95547</v>
      </c>
      <c r="B4637" s="933" t="s">
        <v>3879</v>
      </c>
      <c r="C4637" s="933" t="s">
        <v>156</v>
      </c>
      <c r="D4637" s="934">
        <v>64.75</v>
      </c>
      <c r="E4637" s="290"/>
      <c r="F4637" s="857"/>
      <c r="G4637" s="859"/>
      <c r="H4637" s="859"/>
      <c r="I4637" s="859"/>
    </row>
    <row r="4638" spans="1:9" x14ac:dyDescent="0.25">
      <c r="A4638" s="933">
        <v>6087</v>
      </c>
      <c r="B4638" s="933" t="s">
        <v>3880</v>
      </c>
      <c r="C4638" s="933" t="s">
        <v>156</v>
      </c>
      <c r="D4638" s="934">
        <v>22.72</v>
      </c>
      <c r="E4638" s="290"/>
      <c r="F4638" s="857"/>
      <c r="G4638" s="859"/>
      <c r="H4638" s="859"/>
      <c r="I4638" s="859"/>
    </row>
    <row r="4639" spans="1:9" x14ac:dyDescent="0.25">
      <c r="A4639" s="933">
        <v>98052</v>
      </c>
      <c r="B4639" s="933" t="s">
        <v>5723</v>
      </c>
      <c r="C4639" s="933" t="s">
        <v>156</v>
      </c>
      <c r="D4639" s="935">
        <v>1164.32</v>
      </c>
      <c r="E4639" s="290"/>
      <c r="F4639" s="857"/>
      <c r="G4639" s="859"/>
      <c r="H4639" s="859"/>
      <c r="I4639" s="859"/>
    </row>
    <row r="4640" spans="1:9" x14ac:dyDescent="0.25">
      <c r="A4640" s="933">
        <v>98053</v>
      </c>
      <c r="B4640" s="933" t="s">
        <v>5724</v>
      </c>
      <c r="C4640" s="933" t="s">
        <v>156</v>
      </c>
      <c r="D4640" s="935">
        <v>1699.78</v>
      </c>
      <c r="E4640" s="290"/>
      <c r="F4640" s="857"/>
      <c r="G4640" s="859"/>
      <c r="H4640" s="859"/>
      <c r="I4640" s="859"/>
    </row>
    <row r="4641" spans="1:9" x14ac:dyDescent="0.25">
      <c r="A4641" s="933">
        <v>98054</v>
      </c>
      <c r="B4641" s="933" t="s">
        <v>5725</v>
      </c>
      <c r="C4641" s="933" t="s">
        <v>156</v>
      </c>
      <c r="D4641" s="935">
        <v>2471.41</v>
      </c>
      <c r="E4641" s="290"/>
      <c r="F4641" s="857"/>
      <c r="G4641" s="859"/>
      <c r="H4641" s="859"/>
      <c r="I4641" s="859"/>
    </row>
    <row r="4642" spans="1:9" x14ac:dyDescent="0.25">
      <c r="A4642" s="933">
        <v>98055</v>
      </c>
      <c r="B4642" s="933" t="s">
        <v>5726</v>
      </c>
      <c r="C4642" s="933" t="s">
        <v>156</v>
      </c>
      <c r="D4642" s="935">
        <v>3281.68</v>
      </c>
      <c r="E4642" s="290"/>
      <c r="F4642" s="857"/>
      <c r="G4642" s="859"/>
      <c r="H4642" s="859"/>
      <c r="I4642" s="859"/>
    </row>
    <row r="4643" spans="1:9" x14ac:dyDescent="0.25">
      <c r="A4643" s="933">
        <v>98056</v>
      </c>
      <c r="B4643" s="933" t="s">
        <v>5727</v>
      </c>
      <c r="C4643" s="933" t="s">
        <v>156</v>
      </c>
      <c r="D4643" s="935">
        <v>3784.65</v>
      </c>
      <c r="E4643" s="290"/>
      <c r="F4643" s="857"/>
      <c r="G4643" s="859"/>
      <c r="H4643" s="859"/>
      <c r="I4643" s="859"/>
    </row>
    <row r="4644" spans="1:9" x14ac:dyDescent="0.25">
      <c r="A4644" s="933">
        <v>98057</v>
      </c>
      <c r="B4644" s="933" t="s">
        <v>5728</v>
      </c>
      <c r="C4644" s="933" t="s">
        <v>156</v>
      </c>
      <c r="D4644" s="935">
        <v>4979.1400000000003</v>
      </c>
      <c r="E4644" s="290"/>
      <c r="F4644" s="857"/>
      <c r="G4644" s="859"/>
      <c r="H4644" s="859"/>
      <c r="I4644" s="859"/>
    </row>
    <row r="4645" spans="1:9" x14ac:dyDescent="0.25">
      <c r="A4645" s="933">
        <v>98066</v>
      </c>
      <c r="B4645" s="933" t="s">
        <v>5729</v>
      </c>
      <c r="C4645" s="933" t="s">
        <v>156</v>
      </c>
      <c r="D4645" s="935">
        <v>3965.79</v>
      </c>
      <c r="E4645" s="290"/>
      <c r="F4645" s="857"/>
      <c r="G4645" s="859"/>
      <c r="H4645" s="859"/>
      <c r="I4645" s="859"/>
    </row>
    <row r="4646" spans="1:9" x14ac:dyDescent="0.25">
      <c r="A4646" s="933">
        <v>98067</v>
      </c>
      <c r="B4646" s="933" t="s">
        <v>5730</v>
      </c>
      <c r="C4646" s="933" t="s">
        <v>156</v>
      </c>
      <c r="D4646" s="935">
        <v>5299.24</v>
      </c>
      <c r="E4646" s="290"/>
      <c r="F4646" s="857"/>
      <c r="G4646" s="859"/>
      <c r="H4646" s="859"/>
      <c r="I4646" s="859"/>
    </row>
    <row r="4647" spans="1:9" x14ac:dyDescent="0.25">
      <c r="A4647" s="933">
        <v>98068</v>
      </c>
      <c r="B4647" s="933" t="s">
        <v>5731</v>
      </c>
      <c r="C4647" s="933" t="s">
        <v>156</v>
      </c>
      <c r="D4647" s="935">
        <v>7493.84</v>
      </c>
      <c r="E4647" s="290"/>
      <c r="F4647" s="857"/>
      <c r="G4647" s="859"/>
      <c r="H4647" s="859"/>
      <c r="I4647" s="859"/>
    </row>
    <row r="4648" spans="1:9" x14ac:dyDescent="0.25">
      <c r="A4648" s="933">
        <v>98069</v>
      </c>
      <c r="B4648" s="933" t="s">
        <v>5732</v>
      </c>
      <c r="C4648" s="933" t="s">
        <v>156</v>
      </c>
      <c r="D4648" s="935">
        <v>10043.469999999999</v>
      </c>
      <c r="E4648" s="290"/>
      <c r="F4648" s="857"/>
      <c r="G4648" s="859"/>
      <c r="H4648" s="859"/>
      <c r="I4648" s="859"/>
    </row>
    <row r="4649" spans="1:9" x14ac:dyDescent="0.25">
      <c r="A4649" s="933">
        <v>98070</v>
      </c>
      <c r="B4649" s="933" t="s">
        <v>5733</v>
      </c>
      <c r="C4649" s="933" t="s">
        <v>156</v>
      </c>
      <c r="D4649" s="935">
        <v>11512.68</v>
      </c>
      <c r="E4649" s="290"/>
      <c r="F4649" s="857"/>
      <c r="G4649" s="859"/>
      <c r="H4649" s="859"/>
      <c r="I4649" s="859"/>
    </row>
    <row r="4650" spans="1:9" x14ac:dyDescent="0.25">
      <c r="A4650" s="933">
        <v>98071</v>
      </c>
      <c r="B4650" s="933" t="s">
        <v>5734</v>
      </c>
      <c r="C4650" s="933" t="s">
        <v>156</v>
      </c>
      <c r="D4650" s="935">
        <v>12641.58</v>
      </c>
      <c r="E4650" s="290"/>
      <c r="F4650" s="857"/>
      <c r="G4650" s="859"/>
      <c r="H4650" s="859"/>
      <c r="I4650" s="859"/>
    </row>
    <row r="4651" spans="1:9" x14ac:dyDescent="0.25">
      <c r="A4651" s="933">
        <v>98072</v>
      </c>
      <c r="B4651" s="933" t="s">
        <v>5735</v>
      </c>
      <c r="C4651" s="933" t="s">
        <v>156</v>
      </c>
      <c r="D4651" s="935">
        <v>3314.61</v>
      </c>
      <c r="E4651" s="290"/>
      <c r="F4651" s="857"/>
      <c r="G4651" s="859"/>
      <c r="H4651" s="859"/>
      <c r="I4651" s="859"/>
    </row>
    <row r="4652" spans="1:9" x14ac:dyDescent="0.25">
      <c r="A4652" s="933">
        <v>98073</v>
      </c>
      <c r="B4652" s="933" t="s">
        <v>5736</v>
      </c>
      <c r="C4652" s="933" t="s">
        <v>156</v>
      </c>
      <c r="D4652" s="935">
        <v>5163.7700000000004</v>
      </c>
      <c r="E4652" s="290"/>
      <c r="F4652" s="857"/>
      <c r="G4652" s="859"/>
      <c r="H4652" s="859"/>
      <c r="I4652" s="859"/>
    </row>
    <row r="4653" spans="1:9" x14ac:dyDescent="0.25">
      <c r="A4653" s="933">
        <v>98074</v>
      </c>
      <c r="B4653" s="933" t="s">
        <v>5737</v>
      </c>
      <c r="C4653" s="933" t="s">
        <v>156</v>
      </c>
      <c r="D4653" s="935">
        <v>7991.07</v>
      </c>
      <c r="E4653" s="290"/>
      <c r="F4653" s="857"/>
      <c r="G4653" s="859"/>
      <c r="H4653" s="859"/>
      <c r="I4653" s="859"/>
    </row>
    <row r="4654" spans="1:9" x14ac:dyDescent="0.25">
      <c r="A4654" s="933">
        <v>98075</v>
      </c>
      <c r="B4654" s="933" t="s">
        <v>5738</v>
      </c>
      <c r="C4654" s="933" t="s">
        <v>156</v>
      </c>
      <c r="D4654" s="935">
        <v>10376.549999999999</v>
      </c>
      <c r="E4654" s="290"/>
      <c r="F4654" s="857"/>
      <c r="G4654" s="859"/>
      <c r="H4654" s="859"/>
      <c r="I4654" s="859"/>
    </row>
    <row r="4655" spans="1:9" x14ac:dyDescent="0.25">
      <c r="A4655" s="933">
        <v>98076</v>
      </c>
      <c r="B4655" s="933" t="s">
        <v>5739</v>
      </c>
      <c r="C4655" s="933" t="s">
        <v>156</v>
      </c>
      <c r="D4655" s="935">
        <v>11940.81</v>
      </c>
      <c r="E4655" s="290"/>
      <c r="F4655" s="857"/>
      <c r="G4655" s="859"/>
      <c r="H4655" s="859"/>
      <c r="I4655" s="859"/>
    </row>
    <row r="4656" spans="1:9" x14ac:dyDescent="0.25">
      <c r="A4656" s="933">
        <v>98077</v>
      </c>
      <c r="B4656" s="933" t="s">
        <v>5740</v>
      </c>
      <c r="C4656" s="933" t="s">
        <v>156</v>
      </c>
      <c r="D4656" s="935">
        <v>14047.8</v>
      </c>
      <c r="E4656" s="290"/>
      <c r="F4656" s="857"/>
      <c r="G4656" s="859"/>
      <c r="H4656" s="859"/>
      <c r="I4656" s="859"/>
    </row>
    <row r="4657" spans="1:9" x14ac:dyDescent="0.25">
      <c r="A4657" s="933">
        <v>98078</v>
      </c>
      <c r="B4657" s="933" t="s">
        <v>5741</v>
      </c>
      <c r="C4657" s="933" t="s">
        <v>156</v>
      </c>
      <c r="D4657" s="935">
        <v>3356.68</v>
      </c>
      <c r="E4657" s="290"/>
      <c r="F4657" s="857"/>
      <c r="G4657" s="859"/>
      <c r="H4657" s="859"/>
      <c r="I4657" s="859"/>
    </row>
    <row r="4658" spans="1:9" x14ac:dyDescent="0.25">
      <c r="A4658" s="933">
        <v>98079</v>
      </c>
      <c r="B4658" s="933" t="s">
        <v>5742</v>
      </c>
      <c r="C4658" s="933" t="s">
        <v>156</v>
      </c>
      <c r="D4658" s="935">
        <v>5875.6</v>
      </c>
      <c r="E4658" s="290"/>
      <c r="F4658" s="857"/>
      <c r="G4658" s="859"/>
      <c r="H4658" s="859"/>
      <c r="I4658" s="859"/>
    </row>
    <row r="4659" spans="1:9" x14ac:dyDescent="0.25">
      <c r="A4659" s="933">
        <v>98080</v>
      </c>
      <c r="B4659" s="933" t="s">
        <v>5743</v>
      </c>
      <c r="C4659" s="933" t="s">
        <v>156</v>
      </c>
      <c r="D4659" s="935">
        <v>7550.16</v>
      </c>
      <c r="E4659" s="290"/>
      <c r="F4659" s="857"/>
      <c r="G4659" s="859"/>
      <c r="H4659" s="859"/>
      <c r="I4659" s="859"/>
    </row>
    <row r="4660" spans="1:9" x14ac:dyDescent="0.25">
      <c r="A4660" s="933">
        <v>98081</v>
      </c>
      <c r="B4660" s="933" t="s">
        <v>5744</v>
      </c>
      <c r="C4660" s="933" t="s">
        <v>156</v>
      </c>
      <c r="D4660" s="935">
        <v>11181.15</v>
      </c>
      <c r="E4660" s="290"/>
      <c r="F4660" s="857"/>
      <c r="G4660" s="859"/>
      <c r="H4660" s="859"/>
      <c r="I4660" s="859"/>
    </row>
    <row r="4661" spans="1:9" x14ac:dyDescent="0.25">
      <c r="A4661" s="933">
        <v>98082</v>
      </c>
      <c r="B4661" s="933" t="s">
        <v>5745</v>
      </c>
      <c r="C4661" s="933" t="s">
        <v>156</v>
      </c>
      <c r="D4661" s="935">
        <v>3117.9</v>
      </c>
      <c r="E4661" s="290"/>
      <c r="F4661" s="857"/>
      <c r="G4661" s="859"/>
      <c r="H4661" s="859"/>
      <c r="I4661" s="859"/>
    </row>
    <row r="4662" spans="1:9" x14ac:dyDescent="0.25">
      <c r="A4662" s="933">
        <v>98083</v>
      </c>
      <c r="B4662" s="933" t="s">
        <v>5746</v>
      </c>
      <c r="C4662" s="933" t="s">
        <v>156</v>
      </c>
      <c r="D4662" s="935">
        <v>4130.1099999999997</v>
      </c>
      <c r="E4662" s="290"/>
      <c r="F4662" s="857"/>
      <c r="G4662" s="859"/>
      <c r="H4662" s="859"/>
      <c r="I4662" s="859"/>
    </row>
    <row r="4663" spans="1:9" x14ac:dyDescent="0.25">
      <c r="A4663" s="933">
        <v>98084</v>
      </c>
      <c r="B4663" s="933" t="s">
        <v>5747</v>
      </c>
      <c r="C4663" s="933" t="s">
        <v>156</v>
      </c>
      <c r="D4663" s="935">
        <v>5809.78</v>
      </c>
      <c r="E4663" s="290"/>
      <c r="F4663" s="857"/>
      <c r="G4663" s="859"/>
      <c r="H4663" s="859"/>
      <c r="I4663" s="859"/>
    </row>
    <row r="4664" spans="1:9" x14ac:dyDescent="0.25">
      <c r="A4664" s="933">
        <v>98085</v>
      </c>
      <c r="B4664" s="933" t="s">
        <v>5748</v>
      </c>
      <c r="C4664" s="933" t="s">
        <v>156</v>
      </c>
      <c r="D4664" s="935">
        <v>7862.96</v>
      </c>
      <c r="E4664" s="290"/>
      <c r="F4664" s="857"/>
      <c r="G4664" s="859"/>
      <c r="H4664" s="859"/>
      <c r="I4664" s="859"/>
    </row>
    <row r="4665" spans="1:9" x14ac:dyDescent="0.25">
      <c r="A4665" s="933">
        <v>98086</v>
      </c>
      <c r="B4665" s="933" t="s">
        <v>5749</v>
      </c>
      <c r="C4665" s="933" t="s">
        <v>156</v>
      </c>
      <c r="D4665" s="935">
        <v>8910.65</v>
      </c>
      <c r="E4665" s="290"/>
      <c r="F4665" s="857"/>
      <c r="G4665" s="859"/>
      <c r="H4665" s="859"/>
      <c r="I4665" s="859"/>
    </row>
    <row r="4666" spans="1:9" x14ac:dyDescent="0.25">
      <c r="A4666" s="933">
        <v>98087</v>
      </c>
      <c r="B4666" s="933" t="s">
        <v>5750</v>
      </c>
      <c r="C4666" s="933" t="s">
        <v>156</v>
      </c>
      <c r="D4666" s="935">
        <v>9578.34</v>
      </c>
      <c r="E4666" s="290"/>
      <c r="F4666" s="857"/>
      <c r="G4666" s="859"/>
      <c r="H4666" s="859"/>
      <c r="I4666" s="859"/>
    </row>
    <row r="4667" spans="1:9" x14ac:dyDescent="0.25">
      <c r="A4667" s="933">
        <v>98088</v>
      </c>
      <c r="B4667" s="933" t="s">
        <v>5751</v>
      </c>
      <c r="C4667" s="933" t="s">
        <v>156</v>
      </c>
      <c r="D4667" s="935">
        <v>2650.48</v>
      </c>
      <c r="E4667" s="290"/>
      <c r="F4667" s="857"/>
      <c r="G4667" s="859"/>
      <c r="H4667" s="859"/>
      <c r="I4667" s="859"/>
    </row>
    <row r="4668" spans="1:9" x14ac:dyDescent="0.25">
      <c r="A4668" s="933">
        <v>98089</v>
      </c>
      <c r="B4668" s="933" t="s">
        <v>5752</v>
      </c>
      <c r="C4668" s="933" t="s">
        <v>156</v>
      </c>
      <c r="D4668" s="935">
        <v>4180.6899999999996</v>
      </c>
      <c r="E4668" s="290"/>
      <c r="F4668" s="857"/>
      <c r="G4668" s="859"/>
      <c r="H4668" s="859"/>
      <c r="I4668" s="859"/>
    </row>
    <row r="4669" spans="1:9" x14ac:dyDescent="0.25">
      <c r="A4669" s="933">
        <v>98090</v>
      </c>
      <c r="B4669" s="933" t="s">
        <v>5753</v>
      </c>
      <c r="C4669" s="933" t="s">
        <v>156</v>
      </c>
      <c r="D4669" s="935">
        <v>6548.94</v>
      </c>
      <c r="E4669" s="290"/>
      <c r="F4669" s="857"/>
      <c r="G4669" s="859"/>
      <c r="H4669" s="859"/>
      <c r="I4669" s="859"/>
    </row>
    <row r="4670" spans="1:9" x14ac:dyDescent="0.25">
      <c r="A4670" s="933">
        <v>98091</v>
      </c>
      <c r="B4670" s="933" t="s">
        <v>5754</v>
      </c>
      <c r="C4670" s="933" t="s">
        <v>156</v>
      </c>
      <c r="D4670" s="935">
        <v>8444.83</v>
      </c>
      <c r="E4670" s="290"/>
      <c r="F4670" s="857"/>
      <c r="G4670" s="859"/>
      <c r="H4670" s="859"/>
      <c r="I4670" s="859"/>
    </row>
    <row r="4671" spans="1:9" x14ac:dyDescent="0.25">
      <c r="A4671" s="933">
        <v>98092</v>
      </c>
      <c r="B4671" s="933" t="s">
        <v>5755</v>
      </c>
      <c r="C4671" s="933" t="s">
        <v>156</v>
      </c>
      <c r="D4671" s="935">
        <v>9908.1</v>
      </c>
      <c r="E4671" s="290"/>
      <c r="F4671" s="857"/>
      <c r="G4671" s="859"/>
      <c r="H4671" s="859"/>
      <c r="I4671" s="859"/>
    </row>
    <row r="4672" spans="1:9" x14ac:dyDescent="0.25">
      <c r="A4672" s="933">
        <v>98093</v>
      </c>
      <c r="B4672" s="933" t="s">
        <v>5756</v>
      </c>
      <c r="C4672" s="933" t="s">
        <v>156</v>
      </c>
      <c r="D4672" s="935">
        <v>11688.56</v>
      </c>
      <c r="E4672" s="290"/>
      <c r="F4672" s="857"/>
      <c r="G4672" s="859"/>
      <c r="H4672" s="859"/>
      <c r="I4672" s="859"/>
    </row>
    <row r="4673" spans="1:9" x14ac:dyDescent="0.25">
      <c r="A4673" s="933">
        <v>98094</v>
      </c>
      <c r="B4673" s="933" t="s">
        <v>5757</v>
      </c>
      <c r="C4673" s="933" t="s">
        <v>156</v>
      </c>
      <c r="D4673" s="935">
        <v>2253.91</v>
      </c>
      <c r="E4673" s="290"/>
      <c r="F4673" s="857"/>
      <c r="G4673" s="859"/>
      <c r="H4673" s="859"/>
      <c r="I4673" s="859"/>
    </row>
    <row r="4674" spans="1:9" x14ac:dyDescent="0.25">
      <c r="A4674" s="933">
        <v>98099</v>
      </c>
      <c r="B4674" s="933" t="s">
        <v>5758</v>
      </c>
      <c r="C4674" s="933" t="s">
        <v>156</v>
      </c>
      <c r="D4674" s="935">
        <v>3869.97</v>
      </c>
      <c r="E4674" s="290"/>
      <c r="F4674" s="857"/>
      <c r="G4674" s="859"/>
      <c r="H4674" s="859"/>
      <c r="I4674" s="859"/>
    </row>
    <row r="4675" spans="1:9" x14ac:dyDescent="0.25">
      <c r="A4675" s="933">
        <v>98100</v>
      </c>
      <c r="B4675" s="933" t="s">
        <v>5759</v>
      </c>
      <c r="C4675" s="933" t="s">
        <v>156</v>
      </c>
      <c r="D4675" s="935">
        <v>5042.92</v>
      </c>
      <c r="E4675" s="290"/>
      <c r="F4675" s="857"/>
      <c r="G4675" s="859"/>
      <c r="H4675" s="859"/>
      <c r="I4675" s="859"/>
    </row>
    <row r="4676" spans="1:9" x14ac:dyDescent="0.25">
      <c r="A4676" s="933">
        <v>98101</v>
      </c>
      <c r="B4676" s="933" t="s">
        <v>5760</v>
      </c>
      <c r="C4676" s="933" t="s">
        <v>156</v>
      </c>
      <c r="D4676" s="935">
        <v>7456.8</v>
      </c>
      <c r="E4676" s="290"/>
      <c r="F4676" s="857"/>
      <c r="G4676" s="859"/>
      <c r="H4676" s="859"/>
      <c r="I4676" s="859"/>
    </row>
    <row r="4677" spans="1:9" x14ac:dyDescent="0.25">
      <c r="A4677" s="933">
        <v>98109</v>
      </c>
      <c r="B4677" s="933" t="s">
        <v>5761</v>
      </c>
      <c r="C4677" s="933" t="s">
        <v>156</v>
      </c>
      <c r="D4677" s="934">
        <v>681.48</v>
      </c>
      <c r="E4677" s="290"/>
      <c r="F4677" s="857"/>
      <c r="G4677" s="859"/>
      <c r="H4677" s="859"/>
      <c r="I4677" s="859"/>
    </row>
    <row r="4678" spans="1:9" x14ac:dyDescent="0.25">
      <c r="A4678" s="933">
        <v>98110</v>
      </c>
      <c r="B4678" s="933" t="s">
        <v>5762</v>
      </c>
      <c r="C4678" s="933" t="s">
        <v>156</v>
      </c>
      <c r="D4678" s="934">
        <v>335.49</v>
      </c>
      <c r="E4678" s="290"/>
      <c r="F4678" s="857"/>
      <c r="G4678" s="859"/>
      <c r="H4678" s="859"/>
      <c r="I4678" s="859"/>
    </row>
    <row r="4679" spans="1:9" x14ac:dyDescent="0.25">
      <c r="A4679" s="933">
        <v>98111</v>
      </c>
      <c r="B4679" s="933" t="s">
        <v>5763</v>
      </c>
      <c r="C4679" s="933" t="s">
        <v>156</v>
      </c>
      <c r="D4679" s="934">
        <v>19.68</v>
      </c>
      <c r="E4679" s="290"/>
      <c r="F4679" s="857"/>
      <c r="G4679" s="859"/>
      <c r="H4679" s="859"/>
      <c r="I4679" s="859"/>
    </row>
    <row r="4680" spans="1:9" x14ac:dyDescent="0.25">
      <c r="A4680" s="933">
        <v>98114</v>
      </c>
      <c r="B4680" s="933" t="s">
        <v>5764</v>
      </c>
      <c r="C4680" s="933" t="s">
        <v>156</v>
      </c>
      <c r="D4680" s="934">
        <v>381.16</v>
      </c>
      <c r="E4680" s="290"/>
      <c r="F4680" s="857"/>
      <c r="G4680" s="859"/>
      <c r="H4680" s="859"/>
      <c r="I4680" s="859"/>
    </row>
    <row r="4681" spans="1:9" x14ac:dyDescent="0.25">
      <c r="A4681" s="933">
        <v>98115</v>
      </c>
      <c r="B4681" s="933" t="s">
        <v>5765</v>
      </c>
      <c r="C4681" s="933" t="s">
        <v>156</v>
      </c>
      <c r="D4681" s="934">
        <v>103.37</v>
      </c>
      <c r="E4681" s="290"/>
      <c r="F4681" s="857"/>
      <c r="G4681" s="859"/>
      <c r="H4681" s="859"/>
      <c r="I4681" s="859"/>
    </row>
    <row r="4682" spans="1:9" x14ac:dyDescent="0.25">
      <c r="A4682" s="933">
        <v>89957</v>
      </c>
      <c r="B4682" s="933" t="s">
        <v>3881</v>
      </c>
      <c r="C4682" s="933" t="s">
        <v>156</v>
      </c>
      <c r="D4682" s="934">
        <v>116.39</v>
      </c>
      <c r="E4682" s="290"/>
      <c r="F4682" s="857"/>
      <c r="G4682" s="859"/>
      <c r="H4682" s="859"/>
      <c r="I4682" s="859"/>
    </row>
    <row r="4683" spans="1:9" x14ac:dyDescent="0.25">
      <c r="A4683" s="933">
        <v>89959</v>
      </c>
      <c r="B4683" s="933" t="s">
        <v>3882</v>
      </c>
      <c r="C4683" s="933" t="s">
        <v>156</v>
      </c>
      <c r="D4683" s="934">
        <v>181.63</v>
      </c>
      <c r="E4683" s="290"/>
      <c r="F4683" s="857"/>
      <c r="G4683" s="859"/>
      <c r="H4683" s="859"/>
      <c r="I4683" s="859"/>
    </row>
    <row r="4684" spans="1:9" x14ac:dyDescent="0.25">
      <c r="A4684" s="933" t="s">
        <v>3883</v>
      </c>
      <c r="B4684" s="933" t="s">
        <v>3884</v>
      </c>
      <c r="C4684" s="933" t="s">
        <v>156</v>
      </c>
      <c r="D4684" s="934">
        <v>77.8</v>
      </c>
      <c r="E4684" s="290"/>
      <c r="F4684" s="857"/>
      <c r="G4684" s="859"/>
      <c r="H4684" s="859"/>
      <c r="I4684" s="859"/>
    </row>
    <row r="4685" spans="1:9" x14ac:dyDescent="0.25">
      <c r="A4685" s="933" t="s">
        <v>3885</v>
      </c>
      <c r="B4685" s="933" t="s">
        <v>3886</v>
      </c>
      <c r="C4685" s="933" t="s">
        <v>156</v>
      </c>
      <c r="D4685" s="934">
        <v>146.93</v>
      </c>
      <c r="E4685" s="290"/>
      <c r="F4685" s="857"/>
      <c r="G4685" s="859"/>
      <c r="H4685" s="859"/>
      <c r="I4685" s="859"/>
    </row>
    <row r="4686" spans="1:9" x14ac:dyDescent="0.25">
      <c r="A4686" s="933">
        <v>89349</v>
      </c>
      <c r="B4686" s="933" t="s">
        <v>3887</v>
      </c>
      <c r="C4686" s="933" t="s">
        <v>156</v>
      </c>
      <c r="D4686" s="934">
        <v>22.45</v>
      </c>
      <c r="E4686" s="290"/>
      <c r="F4686" s="857"/>
      <c r="G4686" s="859"/>
      <c r="H4686" s="859"/>
      <c r="I4686" s="859"/>
    </row>
    <row r="4687" spans="1:9" x14ac:dyDescent="0.25">
      <c r="A4687" s="933">
        <v>89351</v>
      </c>
      <c r="B4687" s="933" t="s">
        <v>6830</v>
      </c>
      <c r="C4687" s="933" t="s">
        <v>156</v>
      </c>
      <c r="D4687" s="934">
        <v>25.22</v>
      </c>
      <c r="E4687" s="290"/>
      <c r="F4687" s="857"/>
      <c r="G4687" s="859"/>
      <c r="H4687" s="859"/>
      <c r="I4687" s="859"/>
    </row>
    <row r="4688" spans="1:9" x14ac:dyDescent="0.25">
      <c r="A4688" s="933">
        <v>89352</v>
      </c>
      <c r="B4688" s="933" t="s">
        <v>3888</v>
      </c>
      <c r="C4688" s="933" t="s">
        <v>156</v>
      </c>
      <c r="D4688" s="934">
        <v>28.31</v>
      </c>
      <c r="E4688" s="290"/>
      <c r="F4688" s="857"/>
      <c r="G4688" s="859"/>
      <c r="H4688" s="859"/>
      <c r="I4688" s="859"/>
    </row>
    <row r="4689" spans="1:9" x14ac:dyDescent="0.25">
      <c r="A4689" s="933">
        <v>89353</v>
      </c>
      <c r="B4689" s="933" t="s">
        <v>3889</v>
      </c>
      <c r="C4689" s="933" t="s">
        <v>156</v>
      </c>
      <c r="D4689" s="934">
        <v>29.41</v>
      </c>
      <c r="E4689" s="290"/>
      <c r="F4689" s="857"/>
      <c r="G4689" s="859"/>
      <c r="H4689" s="859"/>
      <c r="I4689" s="859"/>
    </row>
    <row r="4690" spans="1:9" x14ac:dyDescent="0.25">
      <c r="A4690" s="933">
        <v>89354</v>
      </c>
      <c r="B4690" s="933" t="s">
        <v>3890</v>
      </c>
      <c r="C4690" s="933" t="s">
        <v>156</v>
      </c>
      <c r="D4690" s="934">
        <v>265.77</v>
      </c>
      <c r="E4690" s="290"/>
      <c r="F4690" s="857"/>
      <c r="G4690" s="859"/>
      <c r="H4690" s="859"/>
      <c r="I4690" s="859"/>
    </row>
    <row r="4691" spans="1:9" x14ac:dyDescent="0.25">
      <c r="A4691" s="933">
        <v>89969</v>
      </c>
      <c r="B4691" s="933" t="s">
        <v>3891</v>
      </c>
      <c r="C4691" s="933" t="s">
        <v>156</v>
      </c>
      <c r="D4691" s="934">
        <v>33.1</v>
      </c>
      <c r="E4691" s="290"/>
      <c r="F4691" s="857"/>
      <c r="G4691" s="859"/>
      <c r="H4691" s="859"/>
      <c r="I4691" s="859"/>
    </row>
    <row r="4692" spans="1:9" x14ac:dyDescent="0.25">
      <c r="A4692" s="933">
        <v>89970</v>
      </c>
      <c r="B4692" s="933" t="s">
        <v>3892</v>
      </c>
      <c r="C4692" s="933" t="s">
        <v>156</v>
      </c>
      <c r="D4692" s="934">
        <v>36.51</v>
      </c>
      <c r="E4692" s="290"/>
      <c r="F4692" s="857"/>
      <c r="G4692" s="859"/>
      <c r="H4692" s="859"/>
      <c r="I4692" s="859"/>
    </row>
    <row r="4693" spans="1:9" x14ac:dyDescent="0.25">
      <c r="A4693" s="933">
        <v>89971</v>
      </c>
      <c r="B4693" s="933" t="s">
        <v>3893</v>
      </c>
      <c r="C4693" s="933" t="s">
        <v>156</v>
      </c>
      <c r="D4693" s="934">
        <v>37.47</v>
      </c>
      <c r="E4693" s="290"/>
      <c r="F4693" s="857"/>
      <c r="G4693" s="859"/>
      <c r="H4693" s="859"/>
      <c r="I4693" s="859"/>
    </row>
    <row r="4694" spans="1:9" x14ac:dyDescent="0.25">
      <c r="A4694" s="933">
        <v>89972</v>
      </c>
      <c r="B4694" s="933" t="s">
        <v>3894</v>
      </c>
      <c r="C4694" s="933" t="s">
        <v>156</v>
      </c>
      <c r="D4694" s="934">
        <v>40.21</v>
      </c>
      <c r="E4694" s="290"/>
      <c r="F4694" s="857"/>
      <c r="G4694" s="859"/>
      <c r="H4694" s="859"/>
      <c r="I4694" s="859"/>
    </row>
    <row r="4695" spans="1:9" x14ac:dyDescent="0.25">
      <c r="A4695" s="933">
        <v>89973</v>
      </c>
      <c r="B4695" s="933" t="s">
        <v>3895</v>
      </c>
      <c r="C4695" s="933" t="s">
        <v>156</v>
      </c>
      <c r="D4695" s="934">
        <v>415.73</v>
      </c>
      <c r="E4695" s="290"/>
      <c r="F4695" s="857"/>
      <c r="G4695" s="859"/>
      <c r="H4695" s="859"/>
      <c r="I4695" s="859"/>
    </row>
    <row r="4696" spans="1:9" x14ac:dyDescent="0.25">
      <c r="A4696" s="933">
        <v>89974</v>
      </c>
      <c r="B4696" s="933" t="s">
        <v>3896</v>
      </c>
      <c r="C4696" s="933" t="s">
        <v>156</v>
      </c>
      <c r="D4696" s="934">
        <v>212.44</v>
      </c>
      <c r="E4696" s="290"/>
      <c r="F4696" s="857"/>
      <c r="G4696" s="859"/>
      <c r="H4696" s="859"/>
      <c r="I4696" s="859"/>
    </row>
    <row r="4697" spans="1:9" x14ac:dyDescent="0.25">
      <c r="A4697" s="933">
        <v>89984</v>
      </c>
      <c r="B4697" s="933" t="s">
        <v>3897</v>
      </c>
      <c r="C4697" s="933" t="s">
        <v>156</v>
      </c>
      <c r="D4697" s="934">
        <v>58.23</v>
      </c>
      <c r="E4697" s="290"/>
      <c r="F4697" s="857"/>
      <c r="G4697" s="859"/>
      <c r="H4697" s="859"/>
      <c r="I4697" s="859"/>
    </row>
    <row r="4698" spans="1:9" x14ac:dyDescent="0.25">
      <c r="A4698" s="933">
        <v>89985</v>
      </c>
      <c r="B4698" s="933" t="s">
        <v>3898</v>
      </c>
      <c r="C4698" s="933" t="s">
        <v>156</v>
      </c>
      <c r="D4698" s="934">
        <v>59.82</v>
      </c>
      <c r="E4698" s="290"/>
      <c r="F4698" s="857"/>
      <c r="G4698" s="859"/>
      <c r="H4698" s="859"/>
      <c r="I4698" s="859"/>
    </row>
    <row r="4699" spans="1:9" x14ac:dyDescent="0.25">
      <c r="A4699" s="933">
        <v>89986</v>
      </c>
      <c r="B4699" s="933" t="s">
        <v>3899</v>
      </c>
      <c r="C4699" s="933" t="s">
        <v>156</v>
      </c>
      <c r="D4699" s="934">
        <v>56.89</v>
      </c>
      <c r="E4699" s="290"/>
      <c r="F4699" s="857"/>
      <c r="G4699" s="859"/>
      <c r="H4699" s="859"/>
      <c r="I4699" s="859"/>
    </row>
    <row r="4700" spans="1:9" x14ac:dyDescent="0.25">
      <c r="A4700" s="933">
        <v>89987</v>
      </c>
      <c r="B4700" s="933" t="s">
        <v>3900</v>
      </c>
      <c r="C4700" s="933" t="s">
        <v>156</v>
      </c>
      <c r="D4700" s="934">
        <v>62.76</v>
      </c>
      <c r="E4700" s="290"/>
      <c r="F4700" s="857"/>
      <c r="G4700" s="859"/>
      <c r="H4700" s="859"/>
      <c r="I4700" s="859"/>
    </row>
    <row r="4701" spans="1:9" x14ac:dyDescent="0.25">
      <c r="A4701" s="933">
        <v>90371</v>
      </c>
      <c r="B4701" s="933" t="s">
        <v>3901</v>
      </c>
      <c r="C4701" s="933" t="s">
        <v>156</v>
      </c>
      <c r="D4701" s="934">
        <v>26.14</v>
      </c>
      <c r="E4701" s="290"/>
      <c r="F4701" s="857"/>
      <c r="G4701" s="859"/>
      <c r="H4701" s="859"/>
      <c r="I4701" s="859"/>
    </row>
    <row r="4702" spans="1:9" x14ac:dyDescent="0.25">
      <c r="A4702" s="933">
        <v>94489</v>
      </c>
      <c r="B4702" s="933" t="s">
        <v>3902</v>
      </c>
      <c r="C4702" s="933" t="s">
        <v>156</v>
      </c>
      <c r="D4702" s="934">
        <v>21.97</v>
      </c>
      <c r="E4702" s="290"/>
      <c r="F4702" s="857"/>
      <c r="G4702" s="859"/>
      <c r="H4702" s="859"/>
      <c r="I4702" s="859"/>
    </row>
    <row r="4703" spans="1:9" x14ac:dyDescent="0.25">
      <c r="A4703" s="933">
        <v>94490</v>
      </c>
      <c r="B4703" s="933" t="s">
        <v>3903</v>
      </c>
      <c r="C4703" s="933" t="s">
        <v>156</v>
      </c>
      <c r="D4703" s="934">
        <v>36.94</v>
      </c>
      <c r="E4703" s="290"/>
      <c r="F4703" s="857"/>
      <c r="G4703" s="859"/>
      <c r="H4703" s="859"/>
      <c r="I4703" s="859"/>
    </row>
    <row r="4704" spans="1:9" x14ac:dyDescent="0.25">
      <c r="A4704" s="933">
        <v>94491</v>
      </c>
      <c r="B4704" s="933" t="s">
        <v>3904</v>
      </c>
      <c r="C4704" s="933" t="s">
        <v>156</v>
      </c>
      <c r="D4704" s="934">
        <v>50.82</v>
      </c>
      <c r="E4704" s="290"/>
      <c r="F4704" s="857"/>
      <c r="G4704" s="859"/>
      <c r="H4704" s="859"/>
      <c r="I4704" s="859"/>
    </row>
    <row r="4705" spans="1:9" x14ac:dyDescent="0.25">
      <c r="A4705" s="933">
        <v>94492</v>
      </c>
      <c r="B4705" s="933" t="s">
        <v>3905</v>
      </c>
      <c r="C4705" s="933" t="s">
        <v>156</v>
      </c>
      <c r="D4705" s="934">
        <v>52.08</v>
      </c>
      <c r="E4705" s="290"/>
      <c r="F4705" s="857"/>
      <c r="G4705" s="859"/>
      <c r="H4705" s="859"/>
      <c r="I4705" s="859"/>
    </row>
    <row r="4706" spans="1:9" x14ac:dyDescent="0.25">
      <c r="A4706" s="933">
        <v>94493</v>
      </c>
      <c r="B4706" s="933" t="s">
        <v>3906</v>
      </c>
      <c r="C4706" s="933" t="s">
        <v>156</v>
      </c>
      <c r="D4706" s="934">
        <v>94.64</v>
      </c>
      <c r="E4706" s="290"/>
      <c r="F4706" s="857"/>
      <c r="G4706" s="859"/>
      <c r="H4706" s="859"/>
      <c r="I4706" s="859"/>
    </row>
    <row r="4707" spans="1:9" x14ac:dyDescent="0.25">
      <c r="A4707" s="933">
        <v>94494</v>
      </c>
      <c r="B4707" s="933" t="s">
        <v>3907</v>
      </c>
      <c r="C4707" s="933" t="s">
        <v>156</v>
      </c>
      <c r="D4707" s="934">
        <v>52.6</v>
      </c>
      <c r="E4707" s="290"/>
      <c r="F4707" s="857"/>
      <c r="G4707" s="859"/>
      <c r="H4707" s="859"/>
      <c r="I4707" s="859"/>
    </row>
    <row r="4708" spans="1:9" x14ac:dyDescent="0.25">
      <c r="A4708" s="933">
        <v>94495</v>
      </c>
      <c r="B4708" s="933" t="s">
        <v>3908</v>
      </c>
      <c r="C4708" s="933" t="s">
        <v>156</v>
      </c>
      <c r="D4708" s="934">
        <v>64.86</v>
      </c>
      <c r="E4708" s="290"/>
      <c r="F4708" s="857"/>
      <c r="G4708" s="859"/>
      <c r="H4708" s="859"/>
      <c r="I4708" s="859"/>
    </row>
    <row r="4709" spans="1:9" x14ac:dyDescent="0.25">
      <c r="A4709" s="933">
        <v>94496</v>
      </c>
      <c r="B4709" s="933" t="s">
        <v>3909</v>
      </c>
      <c r="C4709" s="933" t="s">
        <v>156</v>
      </c>
      <c r="D4709" s="934">
        <v>77.680000000000007</v>
      </c>
      <c r="E4709" s="290"/>
      <c r="F4709" s="857"/>
      <c r="G4709" s="859"/>
      <c r="H4709" s="859"/>
      <c r="I4709" s="859"/>
    </row>
    <row r="4710" spans="1:9" x14ac:dyDescent="0.25">
      <c r="A4710" s="933">
        <v>94497</v>
      </c>
      <c r="B4710" s="933" t="s">
        <v>3910</v>
      </c>
      <c r="C4710" s="933" t="s">
        <v>156</v>
      </c>
      <c r="D4710" s="934">
        <v>89.64</v>
      </c>
      <c r="E4710" s="290"/>
      <c r="F4710" s="857"/>
      <c r="G4710" s="859"/>
      <c r="H4710" s="859"/>
      <c r="I4710" s="859"/>
    </row>
    <row r="4711" spans="1:9" x14ac:dyDescent="0.25">
      <c r="A4711" s="933">
        <v>94498</v>
      </c>
      <c r="B4711" s="933" t="s">
        <v>3911</v>
      </c>
      <c r="C4711" s="933" t="s">
        <v>156</v>
      </c>
      <c r="D4711" s="934">
        <v>113.63</v>
      </c>
      <c r="E4711" s="290"/>
      <c r="F4711" s="857"/>
      <c r="G4711" s="859"/>
      <c r="H4711" s="859"/>
      <c r="I4711" s="859"/>
    </row>
    <row r="4712" spans="1:9" x14ac:dyDescent="0.25">
      <c r="A4712" s="933">
        <v>94499</v>
      </c>
      <c r="B4712" s="933" t="s">
        <v>3912</v>
      </c>
      <c r="C4712" s="933" t="s">
        <v>156</v>
      </c>
      <c r="D4712" s="934">
        <v>199.73</v>
      </c>
      <c r="E4712" s="290"/>
      <c r="F4712" s="857"/>
      <c r="G4712" s="859"/>
      <c r="H4712" s="859"/>
      <c r="I4712" s="859"/>
    </row>
    <row r="4713" spans="1:9" x14ac:dyDescent="0.25">
      <c r="A4713" s="933">
        <v>94500</v>
      </c>
      <c r="B4713" s="933" t="s">
        <v>3913</v>
      </c>
      <c r="C4713" s="933" t="s">
        <v>156</v>
      </c>
      <c r="D4713" s="934">
        <v>236.13</v>
      </c>
      <c r="E4713" s="290"/>
      <c r="F4713" s="857"/>
      <c r="G4713" s="859"/>
      <c r="H4713" s="859"/>
      <c r="I4713" s="859"/>
    </row>
    <row r="4714" spans="1:9" x14ac:dyDescent="0.25">
      <c r="A4714" s="933">
        <v>94501</v>
      </c>
      <c r="B4714" s="933" t="s">
        <v>3914</v>
      </c>
      <c r="C4714" s="933" t="s">
        <v>156</v>
      </c>
      <c r="D4714" s="934">
        <v>454.26</v>
      </c>
      <c r="E4714" s="290"/>
      <c r="F4714" s="857"/>
      <c r="G4714" s="859"/>
      <c r="H4714" s="859"/>
      <c r="I4714" s="859"/>
    </row>
    <row r="4715" spans="1:9" x14ac:dyDescent="0.25">
      <c r="A4715" s="933">
        <v>94792</v>
      </c>
      <c r="B4715" s="933" t="s">
        <v>3915</v>
      </c>
      <c r="C4715" s="933" t="s">
        <v>156</v>
      </c>
      <c r="D4715" s="934">
        <v>94.7</v>
      </c>
      <c r="E4715" s="290"/>
      <c r="F4715" s="857"/>
      <c r="G4715" s="859"/>
      <c r="H4715" s="859"/>
      <c r="I4715" s="859"/>
    </row>
    <row r="4716" spans="1:9" x14ac:dyDescent="0.25">
      <c r="A4716" s="933">
        <v>94793</v>
      </c>
      <c r="B4716" s="933" t="s">
        <v>3916</v>
      </c>
      <c r="C4716" s="933" t="s">
        <v>156</v>
      </c>
      <c r="D4716" s="934">
        <v>120.08</v>
      </c>
      <c r="E4716" s="290"/>
      <c r="F4716" s="857"/>
      <c r="G4716" s="859"/>
      <c r="H4716" s="859"/>
      <c r="I4716" s="859"/>
    </row>
    <row r="4717" spans="1:9" x14ac:dyDescent="0.25">
      <c r="A4717" s="933">
        <v>94794</v>
      </c>
      <c r="B4717" s="933" t="s">
        <v>3917</v>
      </c>
      <c r="C4717" s="933" t="s">
        <v>156</v>
      </c>
      <c r="D4717" s="934">
        <v>124.12</v>
      </c>
      <c r="E4717" s="290"/>
      <c r="F4717" s="857"/>
      <c r="G4717" s="859"/>
      <c r="H4717" s="859"/>
      <c r="I4717" s="859"/>
    </row>
    <row r="4718" spans="1:9" x14ac:dyDescent="0.25">
      <c r="A4718" s="933">
        <v>94795</v>
      </c>
      <c r="B4718" s="933" t="s">
        <v>6831</v>
      </c>
      <c r="C4718" s="933" t="s">
        <v>156</v>
      </c>
      <c r="D4718" s="934">
        <v>17.41</v>
      </c>
      <c r="E4718" s="290"/>
      <c r="F4718" s="857"/>
      <c r="G4718" s="859"/>
      <c r="H4718" s="859"/>
      <c r="I4718" s="859"/>
    </row>
    <row r="4719" spans="1:9" x14ac:dyDescent="0.25">
      <c r="A4719" s="933">
        <v>94796</v>
      </c>
      <c r="B4719" s="933" t="s">
        <v>6832</v>
      </c>
      <c r="C4719" s="933" t="s">
        <v>156</v>
      </c>
      <c r="D4719" s="934">
        <v>21.11</v>
      </c>
      <c r="E4719" s="290"/>
      <c r="F4719" s="857"/>
      <c r="G4719" s="859"/>
      <c r="H4719" s="859"/>
      <c r="I4719" s="859"/>
    </row>
    <row r="4720" spans="1:9" x14ac:dyDescent="0.25">
      <c r="A4720" s="933">
        <v>94797</v>
      </c>
      <c r="B4720" s="933" t="s">
        <v>6833</v>
      </c>
      <c r="C4720" s="933" t="s">
        <v>156</v>
      </c>
      <c r="D4720" s="934">
        <v>31.42</v>
      </c>
      <c r="E4720" s="290"/>
      <c r="F4720" s="857"/>
      <c r="G4720" s="859"/>
      <c r="H4720" s="859"/>
      <c r="I4720" s="859"/>
    </row>
    <row r="4721" spans="1:9" x14ac:dyDescent="0.25">
      <c r="A4721" s="933">
        <v>94798</v>
      </c>
      <c r="B4721" s="933" t="s">
        <v>6834</v>
      </c>
      <c r="C4721" s="933" t="s">
        <v>156</v>
      </c>
      <c r="D4721" s="934">
        <v>63.47</v>
      </c>
      <c r="E4721" s="290"/>
      <c r="F4721" s="857"/>
      <c r="G4721" s="859"/>
      <c r="H4721" s="859"/>
      <c r="I4721" s="859"/>
    </row>
    <row r="4722" spans="1:9" x14ac:dyDescent="0.25">
      <c r="A4722" s="933">
        <v>94799</v>
      </c>
      <c r="B4722" s="933" t="s">
        <v>6835</v>
      </c>
      <c r="C4722" s="933" t="s">
        <v>156</v>
      </c>
      <c r="D4722" s="934">
        <v>63.06</v>
      </c>
      <c r="E4722" s="290"/>
      <c r="F4722" s="857"/>
      <c r="G4722" s="859"/>
      <c r="H4722" s="859"/>
      <c r="I4722" s="859"/>
    </row>
    <row r="4723" spans="1:9" x14ac:dyDescent="0.25">
      <c r="A4723" s="933">
        <v>94800</v>
      </c>
      <c r="B4723" s="933" t="s">
        <v>6836</v>
      </c>
      <c r="C4723" s="933" t="s">
        <v>156</v>
      </c>
      <c r="D4723" s="934">
        <v>104.56</v>
      </c>
      <c r="E4723" s="290"/>
      <c r="F4723" s="857"/>
      <c r="G4723" s="859"/>
      <c r="H4723" s="859"/>
      <c r="I4723" s="859"/>
    </row>
    <row r="4724" spans="1:9" x14ac:dyDescent="0.25">
      <c r="A4724" s="933">
        <v>95248</v>
      </c>
      <c r="B4724" s="933" t="s">
        <v>3918</v>
      </c>
      <c r="C4724" s="933" t="s">
        <v>156</v>
      </c>
      <c r="D4724" s="934">
        <v>61.52</v>
      </c>
      <c r="E4724" s="290"/>
      <c r="F4724" s="857"/>
      <c r="G4724" s="859"/>
      <c r="H4724" s="859"/>
      <c r="I4724" s="859"/>
    </row>
    <row r="4725" spans="1:9" x14ac:dyDescent="0.25">
      <c r="A4725" s="933">
        <v>95249</v>
      </c>
      <c r="B4725" s="933" t="s">
        <v>3919</v>
      </c>
      <c r="C4725" s="933" t="s">
        <v>156</v>
      </c>
      <c r="D4725" s="934">
        <v>66.17</v>
      </c>
      <c r="E4725" s="290"/>
      <c r="F4725" s="857"/>
      <c r="G4725" s="859"/>
      <c r="H4725" s="859"/>
      <c r="I4725" s="859"/>
    </row>
    <row r="4726" spans="1:9" x14ac:dyDescent="0.25">
      <c r="A4726" s="933">
        <v>95250</v>
      </c>
      <c r="B4726" s="933" t="s">
        <v>3920</v>
      </c>
      <c r="C4726" s="933" t="s">
        <v>156</v>
      </c>
      <c r="D4726" s="934">
        <v>78.34</v>
      </c>
      <c r="E4726" s="290"/>
      <c r="F4726" s="857"/>
      <c r="G4726" s="859"/>
      <c r="H4726" s="859"/>
      <c r="I4726" s="859"/>
    </row>
    <row r="4727" spans="1:9" x14ac:dyDescent="0.25">
      <c r="A4727" s="933">
        <v>95251</v>
      </c>
      <c r="B4727" s="933" t="s">
        <v>3921</v>
      </c>
      <c r="C4727" s="933" t="s">
        <v>156</v>
      </c>
      <c r="D4727" s="934">
        <v>102.04</v>
      </c>
      <c r="E4727" s="290"/>
      <c r="F4727" s="857"/>
      <c r="G4727" s="859"/>
      <c r="H4727" s="859"/>
      <c r="I4727" s="859"/>
    </row>
    <row r="4728" spans="1:9" x14ac:dyDescent="0.25">
      <c r="A4728" s="933">
        <v>95252</v>
      </c>
      <c r="B4728" s="933" t="s">
        <v>3922</v>
      </c>
      <c r="C4728" s="933" t="s">
        <v>156</v>
      </c>
      <c r="D4728" s="934">
        <v>116.38</v>
      </c>
      <c r="E4728" s="290"/>
      <c r="F4728" s="857"/>
      <c r="G4728" s="859"/>
      <c r="H4728" s="859"/>
      <c r="I4728" s="859"/>
    </row>
    <row r="4729" spans="1:9" x14ac:dyDescent="0.25">
      <c r="A4729" s="933">
        <v>95253</v>
      </c>
      <c r="B4729" s="933" t="s">
        <v>3923</v>
      </c>
      <c r="C4729" s="933" t="s">
        <v>156</v>
      </c>
      <c r="D4729" s="934">
        <v>163.44</v>
      </c>
      <c r="E4729" s="290"/>
      <c r="F4729" s="857"/>
      <c r="G4729" s="859"/>
      <c r="H4729" s="859"/>
      <c r="I4729" s="859"/>
    </row>
    <row r="4730" spans="1:9" x14ac:dyDescent="0.25">
      <c r="A4730" s="933">
        <v>99619</v>
      </c>
      <c r="B4730" s="933" t="s">
        <v>6837</v>
      </c>
      <c r="C4730" s="933" t="s">
        <v>156</v>
      </c>
      <c r="D4730" s="934">
        <v>57.06</v>
      </c>
      <c r="E4730" s="290"/>
      <c r="F4730" s="857"/>
      <c r="G4730" s="859"/>
      <c r="H4730" s="859"/>
      <c r="I4730" s="859"/>
    </row>
    <row r="4731" spans="1:9" x14ac:dyDescent="0.25">
      <c r="A4731" s="933">
        <v>99620</v>
      </c>
      <c r="B4731" s="933" t="s">
        <v>6838</v>
      </c>
      <c r="C4731" s="933" t="s">
        <v>156</v>
      </c>
      <c r="D4731" s="934">
        <v>97.79</v>
      </c>
      <c r="E4731" s="290"/>
      <c r="F4731" s="857"/>
      <c r="G4731" s="859"/>
      <c r="H4731" s="859"/>
      <c r="I4731" s="859"/>
    </row>
    <row r="4732" spans="1:9" x14ac:dyDescent="0.25">
      <c r="A4732" s="933">
        <v>99621</v>
      </c>
      <c r="B4732" s="933" t="s">
        <v>6839</v>
      </c>
      <c r="C4732" s="933" t="s">
        <v>156</v>
      </c>
      <c r="D4732" s="934">
        <v>131.47</v>
      </c>
      <c r="E4732" s="290"/>
      <c r="F4732" s="857"/>
      <c r="G4732" s="859"/>
      <c r="H4732" s="859"/>
      <c r="I4732" s="859"/>
    </row>
    <row r="4733" spans="1:9" x14ac:dyDescent="0.25">
      <c r="A4733" s="933">
        <v>99622</v>
      </c>
      <c r="B4733" s="933" t="s">
        <v>6840</v>
      </c>
      <c r="C4733" s="933" t="s">
        <v>156</v>
      </c>
      <c r="D4733" s="934">
        <v>143.15</v>
      </c>
      <c r="E4733" s="290"/>
      <c r="F4733" s="857"/>
      <c r="G4733" s="859"/>
      <c r="H4733" s="859"/>
      <c r="I4733" s="859"/>
    </row>
    <row r="4734" spans="1:9" x14ac:dyDescent="0.25">
      <c r="A4734" s="933">
        <v>99623</v>
      </c>
      <c r="B4734" s="933" t="s">
        <v>6841</v>
      </c>
      <c r="C4734" s="933" t="s">
        <v>156</v>
      </c>
      <c r="D4734" s="934">
        <v>189.07</v>
      </c>
      <c r="E4734" s="290"/>
      <c r="F4734" s="857"/>
      <c r="G4734" s="859"/>
      <c r="H4734" s="859"/>
      <c r="I4734" s="859"/>
    </row>
    <row r="4735" spans="1:9" x14ac:dyDescent="0.25">
      <c r="A4735" s="933">
        <v>99624</v>
      </c>
      <c r="B4735" s="933" t="s">
        <v>6842</v>
      </c>
      <c r="C4735" s="933" t="s">
        <v>156</v>
      </c>
      <c r="D4735" s="934">
        <v>255.99</v>
      </c>
      <c r="E4735" s="290"/>
      <c r="F4735" s="857"/>
      <c r="G4735" s="859"/>
      <c r="H4735" s="859"/>
      <c r="I4735" s="859"/>
    </row>
    <row r="4736" spans="1:9" x14ac:dyDescent="0.25">
      <c r="A4736" s="933">
        <v>99625</v>
      </c>
      <c r="B4736" s="933" t="s">
        <v>6843</v>
      </c>
      <c r="C4736" s="933" t="s">
        <v>156</v>
      </c>
      <c r="D4736" s="934">
        <v>342.2</v>
      </c>
      <c r="E4736" s="290"/>
      <c r="F4736" s="857"/>
      <c r="G4736" s="859"/>
      <c r="H4736" s="859"/>
      <c r="I4736" s="859"/>
    </row>
    <row r="4737" spans="1:9" x14ac:dyDescent="0.25">
      <c r="A4737" s="933">
        <v>99626</v>
      </c>
      <c r="B4737" s="933" t="s">
        <v>6844</v>
      </c>
      <c r="C4737" s="933" t="s">
        <v>156</v>
      </c>
      <c r="D4737" s="934">
        <v>511.55</v>
      </c>
      <c r="E4737" s="290"/>
      <c r="F4737" s="857"/>
      <c r="G4737" s="859"/>
      <c r="H4737" s="859"/>
      <c r="I4737" s="859"/>
    </row>
    <row r="4738" spans="1:9" x14ac:dyDescent="0.25">
      <c r="A4738" s="933">
        <v>99627</v>
      </c>
      <c r="B4738" s="933" t="s">
        <v>6845</v>
      </c>
      <c r="C4738" s="933" t="s">
        <v>156</v>
      </c>
      <c r="D4738" s="934">
        <v>61.43</v>
      </c>
      <c r="E4738" s="290"/>
      <c r="F4738" s="857"/>
      <c r="G4738" s="859"/>
      <c r="H4738" s="859"/>
      <c r="I4738" s="859"/>
    </row>
    <row r="4739" spans="1:9" x14ac:dyDescent="0.25">
      <c r="A4739" s="933">
        <v>99628</v>
      </c>
      <c r="B4739" s="933" t="s">
        <v>6846</v>
      </c>
      <c r="C4739" s="933" t="s">
        <v>156</v>
      </c>
      <c r="D4739" s="934">
        <v>39.53</v>
      </c>
      <c r="E4739" s="290"/>
      <c r="F4739" s="857"/>
      <c r="G4739" s="859"/>
      <c r="H4739" s="859"/>
      <c r="I4739" s="859"/>
    </row>
    <row r="4740" spans="1:9" x14ac:dyDescent="0.25">
      <c r="A4740" s="933">
        <v>99629</v>
      </c>
      <c r="B4740" s="933" t="s">
        <v>6847</v>
      </c>
      <c r="C4740" s="933" t="s">
        <v>156</v>
      </c>
      <c r="D4740" s="934">
        <v>65.62</v>
      </c>
      <c r="E4740" s="290"/>
      <c r="F4740" s="857"/>
      <c r="G4740" s="859"/>
      <c r="H4740" s="859"/>
      <c r="I4740" s="859"/>
    </row>
    <row r="4741" spans="1:9" x14ac:dyDescent="0.25">
      <c r="A4741" s="933">
        <v>99630</v>
      </c>
      <c r="B4741" s="933" t="s">
        <v>6848</v>
      </c>
      <c r="C4741" s="933" t="s">
        <v>156</v>
      </c>
      <c r="D4741" s="934">
        <v>83.41</v>
      </c>
      <c r="E4741" s="290"/>
      <c r="F4741" s="857"/>
      <c r="G4741" s="859"/>
      <c r="H4741" s="859"/>
      <c r="I4741" s="859"/>
    </row>
    <row r="4742" spans="1:9" x14ac:dyDescent="0.25">
      <c r="A4742" s="933">
        <v>99631</v>
      </c>
      <c r="B4742" s="933" t="s">
        <v>6849</v>
      </c>
      <c r="C4742" s="933" t="s">
        <v>156</v>
      </c>
      <c r="D4742" s="934">
        <v>91.22</v>
      </c>
      <c r="E4742" s="290"/>
      <c r="F4742" s="857"/>
      <c r="G4742" s="859"/>
      <c r="H4742" s="859"/>
      <c r="I4742" s="859"/>
    </row>
    <row r="4743" spans="1:9" x14ac:dyDescent="0.25">
      <c r="A4743" s="933">
        <v>99632</v>
      </c>
      <c r="B4743" s="933" t="s">
        <v>6850</v>
      </c>
      <c r="C4743" s="933" t="s">
        <v>156</v>
      </c>
      <c r="D4743" s="934">
        <v>119.62</v>
      </c>
      <c r="E4743" s="290"/>
      <c r="F4743" s="857"/>
      <c r="G4743" s="859"/>
      <c r="H4743" s="859"/>
      <c r="I4743" s="859"/>
    </row>
    <row r="4744" spans="1:9" x14ac:dyDescent="0.25">
      <c r="A4744" s="933">
        <v>99633</v>
      </c>
      <c r="B4744" s="933" t="s">
        <v>6851</v>
      </c>
      <c r="C4744" s="933" t="s">
        <v>156</v>
      </c>
      <c r="D4744" s="934">
        <v>223.37</v>
      </c>
      <c r="E4744" s="290"/>
      <c r="F4744" s="857"/>
      <c r="G4744" s="859"/>
      <c r="H4744" s="859"/>
      <c r="I4744" s="859"/>
    </row>
    <row r="4745" spans="1:9" x14ac:dyDescent="0.25">
      <c r="A4745" s="933">
        <v>99634</v>
      </c>
      <c r="B4745" s="933" t="s">
        <v>6852</v>
      </c>
      <c r="C4745" s="933" t="s">
        <v>156</v>
      </c>
      <c r="D4745" s="934">
        <v>362.04</v>
      </c>
      <c r="E4745" s="290"/>
      <c r="F4745" s="857"/>
      <c r="G4745" s="859"/>
      <c r="H4745" s="859"/>
      <c r="I4745" s="859"/>
    </row>
    <row r="4746" spans="1:9" x14ac:dyDescent="0.25">
      <c r="A4746" s="933">
        <v>99635</v>
      </c>
      <c r="B4746" s="933" t="s">
        <v>6853</v>
      </c>
      <c r="C4746" s="933" t="s">
        <v>156</v>
      </c>
      <c r="D4746" s="934">
        <v>185.07</v>
      </c>
      <c r="E4746" s="290"/>
      <c r="F4746" s="857"/>
      <c r="G4746" s="859"/>
      <c r="H4746" s="859"/>
      <c r="I4746" s="859"/>
    </row>
    <row r="4747" spans="1:9" x14ac:dyDescent="0.25">
      <c r="A4747" s="933">
        <v>95634</v>
      </c>
      <c r="B4747" s="933" t="s">
        <v>6854</v>
      </c>
      <c r="C4747" s="933" t="s">
        <v>156</v>
      </c>
      <c r="D4747" s="934">
        <v>117.61</v>
      </c>
      <c r="E4747" s="290"/>
      <c r="F4747" s="857"/>
      <c r="G4747" s="859"/>
      <c r="H4747" s="859"/>
      <c r="I4747" s="859"/>
    </row>
    <row r="4748" spans="1:9" x14ac:dyDescent="0.25">
      <c r="A4748" s="933">
        <v>95635</v>
      </c>
      <c r="B4748" s="933" t="s">
        <v>6855</v>
      </c>
      <c r="C4748" s="933" t="s">
        <v>156</v>
      </c>
      <c r="D4748" s="934">
        <v>128.63999999999999</v>
      </c>
      <c r="E4748" s="290"/>
      <c r="F4748" s="857"/>
      <c r="G4748" s="859"/>
      <c r="H4748" s="859"/>
      <c r="I4748" s="859"/>
    </row>
    <row r="4749" spans="1:9" x14ac:dyDescent="0.25">
      <c r="A4749" s="933">
        <v>95637</v>
      </c>
      <c r="B4749" s="933" t="s">
        <v>3924</v>
      </c>
      <c r="C4749" s="933" t="s">
        <v>156</v>
      </c>
      <c r="D4749" s="934">
        <v>419.13</v>
      </c>
      <c r="E4749" s="290"/>
      <c r="F4749" s="857"/>
      <c r="G4749" s="859"/>
      <c r="H4749" s="859"/>
      <c r="I4749" s="859"/>
    </row>
    <row r="4750" spans="1:9" x14ac:dyDescent="0.25">
      <c r="A4750" s="933">
        <v>95638</v>
      </c>
      <c r="B4750" s="933" t="s">
        <v>3925</v>
      </c>
      <c r="C4750" s="933" t="s">
        <v>156</v>
      </c>
      <c r="D4750" s="934">
        <v>507.75</v>
      </c>
      <c r="E4750" s="290"/>
      <c r="F4750" s="857"/>
      <c r="G4750" s="859"/>
      <c r="H4750" s="859"/>
      <c r="I4750" s="859"/>
    </row>
    <row r="4751" spans="1:9" x14ac:dyDescent="0.25">
      <c r="A4751" s="933">
        <v>95639</v>
      </c>
      <c r="B4751" s="933" t="s">
        <v>3926</v>
      </c>
      <c r="C4751" s="933" t="s">
        <v>156</v>
      </c>
      <c r="D4751" s="934">
        <v>637.15</v>
      </c>
      <c r="E4751" s="290"/>
      <c r="F4751" s="857"/>
      <c r="G4751" s="859"/>
      <c r="H4751" s="859"/>
      <c r="I4751" s="859"/>
    </row>
    <row r="4752" spans="1:9" x14ac:dyDescent="0.25">
      <c r="A4752" s="933">
        <v>95641</v>
      </c>
      <c r="B4752" s="933" t="s">
        <v>3927</v>
      </c>
      <c r="C4752" s="933" t="s">
        <v>156</v>
      </c>
      <c r="D4752" s="934">
        <v>217.12</v>
      </c>
      <c r="E4752" s="290"/>
      <c r="F4752" s="857"/>
      <c r="G4752" s="859"/>
      <c r="H4752" s="859"/>
      <c r="I4752" s="859"/>
    </row>
    <row r="4753" spans="1:9" x14ac:dyDescent="0.25">
      <c r="A4753" s="933">
        <v>95642</v>
      </c>
      <c r="B4753" s="933" t="s">
        <v>3928</v>
      </c>
      <c r="C4753" s="933" t="s">
        <v>156</v>
      </c>
      <c r="D4753" s="934">
        <v>321.02999999999997</v>
      </c>
      <c r="E4753" s="290"/>
      <c r="F4753" s="857"/>
      <c r="G4753" s="859"/>
      <c r="H4753" s="859"/>
      <c r="I4753" s="859"/>
    </row>
    <row r="4754" spans="1:9" x14ac:dyDescent="0.25">
      <c r="A4754" s="933">
        <v>95643</v>
      </c>
      <c r="B4754" s="933" t="s">
        <v>3929</v>
      </c>
      <c r="C4754" s="933" t="s">
        <v>156</v>
      </c>
      <c r="D4754" s="934">
        <v>420.05</v>
      </c>
      <c r="E4754" s="290"/>
      <c r="F4754" s="857"/>
      <c r="G4754" s="859"/>
      <c r="H4754" s="859"/>
      <c r="I4754" s="859"/>
    </row>
    <row r="4755" spans="1:9" x14ac:dyDescent="0.25">
      <c r="A4755" s="933">
        <v>95644</v>
      </c>
      <c r="B4755" s="933" t="s">
        <v>3930</v>
      </c>
      <c r="C4755" s="933" t="s">
        <v>156</v>
      </c>
      <c r="D4755" s="934">
        <v>154.97</v>
      </c>
      <c r="E4755" s="290"/>
      <c r="F4755" s="857"/>
      <c r="G4755" s="859"/>
      <c r="H4755" s="859"/>
      <c r="I4755" s="859"/>
    </row>
    <row r="4756" spans="1:9" x14ac:dyDescent="0.25">
      <c r="A4756" s="933">
        <v>95645</v>
      </c>
      <c r="B4756" s="933" t="s">
        <v>3931</v>
      </c>
      <c r="C4756" s="933" t="s">
        <v>156</v>
      </c>
      <c r="D4756" s="934">
        <v>283.87</v>
      </c>
      <c r="E4756" s="290"/>
      <c r="F4756" s="857"/>
      <c r="G4756" s="859"/>
      <c r="H4756" s="859"/>
      <c r="I4756" s="859"/>
    </row>
    <row r="4757" spans="1:9" x14ac:dyDescent="0.25">
      <c r="A4757" s="933">
        <v>95646</v>
      </c>
      <c r="B4757" s="933" t="s">
        <v>3932</v>
      </c>
      <c r="C4757" s="933" t="s">
        <v>156</v>
      </c>
      <c r="D4757" s="934">
        <v>422.81</v>
      </c>
      <c r="E4757" s="290"/>
      <c r="F4757" s="857"/>
      <c r="G4757" s="859"/>
      <c r="H4757" s="859"/>
      <c r="I4757" s="859"/>
    </row>
    <row r="4758" spans="1:9" x14ac:dyDescent="0.25">
      <c r="A4758" s="933">
        <v>95647</v>
      </c>
      <c r="B4758" s="933" t="s">
        <v>3933</v>
      </c>
      <c r="C4758" s="933" t="s">
        <v>156</v>
      </c>
      <c r="D4758" s="934">
        <v>554.44000000000005</v>
      </c>
      <c r="E4758" s="290"/>
      <c r="F4758" s="857"/>
      <c r="G4758" s="859"/>
      <c r="H4758" s="859"/>
      <c r="I4758" s="859"/>
    </row>
    <row r="4759" spans="1:9" x14ac:dyDescent="0.25">
      <c r="A4759" s="933">
        <v>95673</v>
      </c>
      <c r="B4759" s="933" t="s">
        <v>3934</v>
      </c>
      <c r="C4759" s="933" t="s">
        <v>156</v>
      </c>
      <c r="D4759" s="934">
        <v>168.53</v>
      </c>
      <c r="E4759" s="290"/>
      <c r="F4759" s="857"/>
      <c r="G4759" s="859"/>
      <c r="H4759" s="859"/>
      <c r="I4759" s="859"/>
    </row>
    <row r="4760" spans="1:9" x14ac:dyDescent="0.25">
      <c r="A4760" s="933">
        <v>95674</v>
      </c>
      <c r="B4760" s="933" t="s">
        <v>3935</v>
      </c>
      <c r="C4760" s="933" t="s">
        <v>156</v>
      </c>
      <c r="D4760" s="934">
        <v>179.55</v>
      </c>
      <c r="E4760" s="290"/>
      <c r="F4760" s="857"/>
      <c r="G4760" s="859"/>
      <c r="H4760" s="859"/>
      <c r="I4760" s="859"/>
    </row>
    <row r="4761" spans="1:9" x14ac:dyDescent="0.25">
      <c r="A4761" s="933">
        <v>95675</v>
      </c>
      <c r="B4761" s="933" t="s">
        <v>3936</v>
      </c>
      <c r="C4761" s="933" t="s">
        <v>156</v>
      </c>
      <c r="D4761" s="934">
        <v>219.97</v>
      </c>
      <c r="E4761" s="290"/>
      <c r="F4761" s="857"/>
      <c r="G4761" s="859"/>
      <c r="H4761" s="859"/>
      <c r="I4761" s="859"/>
    </row>
    <row r="4762" spans="1:9" x14ac:dyDescent="0.25">
      <c r="A4762" s="933">
        <v>95676</v>
      </c>
      <c r="B4762" s="933" t="s">
        <v>3937</v>
      </c>
      <c r="C4762" s="933" t="s">
        <v>156</v>
      </c>
      <c r="D4762" s="934">
        <v>73.3</v>
      </c>
      <c r="E4762" s="290"/>
      <c r="F4762" s="857"/>
      <c r="G4762" s="859"/>
      <c r="H4762" s="859"/>
      <c r="I4762" s="859"/>
    </row>
    <row r="4763" spans="1:9" x14ac:dyDescent="0.25">
      <c r="A4763" s="933">
        <v>97741</v>
      </c>
      <c r="B4763" s="933" t="s">
        <v>3938</v>
      </c>
      <c r="C4763" s="933" t="s">
        <v>156</v>
      </c>
      <c r="D4763" s="934">
        <v>121.29</v>
      </c>
      <c r="E4763" s="290"/>
      <c r="F4763" s="857"/>
      <c r="G4763" s="859"/>
      <c r="H4763" s="859"/>
      <c r="I4763" s="859"/>
    </row>
    <row r="4764" spans="1:9" x14ac:dyDescent="0.25">
      <c r="A4764" s="933">
        <v>72285</v>
      </c>
      <c r="B4764" s="933" t="s">
        <v>3939</v>
      </c>
      <c r="C4764" s="933" t="s">
        <v>156</v>
      </c>
      <c r="D4764" s="934">
        <v>88.11</v>
      </c>
      <c r="E4764" s="290"/>
      <c r="F4764" s="857"/>
      <c r="G4764" s="859"/>
      <c r="H4764" s="859"/>
      <c r="I4764" s="859"/>
    </row>
    <row r="4765" spans="1:9" x14ac:dyDescent="0.25">
      <c r="A4765" s="933">
        <v>90436</v>
      </c>
      <c r="B4765" s="933" t="s">
        <v>3940</v>
      </c>
      <c r="C4765" s="933" t="s">
        <v>156</v>
      </c>
      <c r="D4765" s="934">
        <v>12.81</v>
      </c>
      <c r="E4765" s="290"/>
      <c r="F4765" s="857"/>
      <c r="G4765" s="859"/>
      <c r="H4765" s="859"/>
      <c r="I4765" s="859"/>
    </row>
    <row r="4766" spans="1:9" x14ac:dyDescent="0.25">
      <c r="A4766" s="933">
        <v>90437</v>
      </c>
      <c r="B4766" s="933" t="s">
        <v>3941</v>
      </c>
      <c r="C4766" s="933" t="s">
        <v>156</v>
      </c>
      <c r="D4766" s="934">
        <v>31.12</v>
      </c>
      <c r="E4766" s="290"/>
      <c r="F4766" s="857"/>
      <c r="G4766" s="859"/>
      <c r="H4766" s="859"/>
      <c r="I4766" s="859"/>
    </row>
    <row r="4767" spans="1:9" x14ac:dyDescent="0.25">
      <c r="A4767" s="933">
        <v>90438</v>
      </c>
      <c r="B4767" s="933" t="s">
        <v>3942</v>
      </c>
      <c r="C4767" s="933" t="s">
        <v>156</v>
      </c>
      <c r="D4767" s="934">
        <v>44.61</v>
      </c>
      <c r="E4767" s="290"/>
      <c r="F4767" s="857"/>
      <c r="G4767" s="859"/>
      <c r="H4767" s="859"/>
      <c r="I4767" s="859"/>
    </row>
    <row r="4768" spans="1:9" x14ac:dyDescent="0.25">
      <c r="A4768" s="933">
        <v>90439</v>
      </c>
      <c r="B4768" s="933" t="s">
        <v>3943</v>
      </c>
      <c r="C4768" s="933" t="s">
        <v>156</v>
      </c>
      <c r="D4768" s="934">
        <v>54.93</v>
      </c>
      <c r="E4768" s="290"/>
      <c r="F4768" s="857"/>
      <c r="G4768" s="859"/>
      <c r="H4768" s="859"/>
      <c r="I4768" s="859"/>
    </row>
    <row r="4769" spans="1:9" x14ac:dyDescent="0.25">
      <c r="A4769" s="933">
        <v>90440</v>
      </c>
      <c r="B4769" s="933" t="s">
        <v>3944</v>
      </c>
      <c r="C4769" s="933" t="s">
        <v>156</v>
      </c>
      <c r="D4769" s="934">
        <v>87.97</v>
      </c>
      <c r="E4769" s="290"/>
      <c r="F4769" s="857"/>
      <c r="G4769" s="859"/>
      <c r="H4769" s="859"/>
      <c r="I4769" s="859"/>
    </row>
    <row r="4770" spans="1:9" x14ac:dyDescent="0.25">
      <c r="A4770" s="933">
        <v>90441</v>
      </c>
      <c r="B4770" s="933" t="s">
        <v>3945</v>
      </c>
      <c r="C4770" s="933" t="s">
        <v>156</v>
      </c>
      <c r="D4770" s="934">
        <v>112.36</v>
      </c>
      <c r="E4770" s="290"/>
      <c r="F4770" s="857"/>
      <c r="G4770" s="859"/>
      <c r="H4770" s="859"/>
      <c r="I4770" s="859"/>
    </row>
    <row r="4771" spans="1:9" x14ac:dyDescent="0.25">
      <c r="A4771" s="933">
        <v>90443</v>
      </c>
      <c r="B4771" s="933" t="s">
        <v>3946</v>
      </c>
      <c r="C4771" s="933" t="s">
        <v>169</v>
      </c>
      <c r="D4771" s="934">
        <v>11.64</v>
      </c>
      <c r="E4771" s="290"/>
      <c r="F4771" s="857"/>
      <c r="G4771" s="859"/>
      <c r="H4771" s="859"/>
      <c r="I4771" s="859"/>
    </row>
    <row r="4772" spans="1:9" x14ac:dyDescent="0.25">
      <c r="A4772" s="933">
        <v>90444</v>
      </c>
      <c r="B4772" s="933" t="s">
        <v>3947</v>
      </c>
      <c r="C4772" s="933" t="s">
        <v>169</v>
      </c>
      <c r="D4772" s="934">
        <v>23.57</v>
      </c>
      <c r="E4772" s="290"/>
      <c r="F4772" s="857"/>
      <c r="G4772" s="859"/>
      <c r="H4772" s="859"/>
      <c r="I4772" s="859"/>
    </row>
    <row r="4773" spans="1:9" x14ac:dyDescent="0.25">
      <c r="A4773" s="933">
        <v>90445</v>
      </c>
      <c r="B4773" s="933" t="s">
        <v>3948</v>
      </c>
      <c r="C4773" s="933" t="s">
        <v>169</v>
      </c>
      <c r="D4773" s="934">
        <v>25.16</v>
      </c>
      <c r="E4773" s="290"/>
      <c r="F4773" s="857"/>
      <c r="G4773" s="859"/>
      <c r="H4773" s="859"/>
      <c r="I4773" s="859"/>
    </row>
    <row r="4774" spans="1:9" x14ac:dyDescent="0.25">
      <c r="A4774" s="933">
        <v>90446</v>
      </c>
      <c r="B4774" s="933" t="s">
        <v>3949</v>
      </c>
      <c r="C4774" s="933" t="s">
        <v>169</v>
      </c>
      <c r="D4774" s="934">
        <v>27.33</v>
      </c>
      <c r="E4774" s="290"/>
      <c r="F4774" s="857"/>
      <c r="G4774" s="859"/>
      <c r="H4774" s="859"/>
      <c r="I4774" s="859"/>
    </row>
    <row r="4775" spans="1:9" x14ac:dyDescent="0.25">
      <c r="A4775" s="933">
        <v>90447</v>
      </c>
      <c r="B4775" s="933" t="s">
        <v>3950</v>
      </c>
      <c r="C4775" s="933" t="s">
        <v>169</v>
      </c>
      <c r="D4775" s="934">
        <v>7.21</v>
      </c>
      <c r="E4775" s="290"/>
      <c r="F4775" s="857"/>
      <c r="G4775" s="859"/>
      <c r="H4775" s="859"/>
      <c r="I4775" s="859"/>
    </row>
    <row r="4776" spans="1:9" x14ac:dyDescent="0.25">
      <c r="A4776" s="933">
        <v>90451</v>
      </c>
      <c r="B4776" s="933" t="s">
        <v>3951</v>
      </c>
      <c r="C4776" s="933" t="s">
        <v>156</v>
      </c>
      <c r="D4776" s="934">
        <v>3.63</v>
      </c>
      <c r="E4776" s="290"/>
      <c r="F4776" s="857"/>
      <c r="G4776" s="859"/>
      <c r="H4776" s="859"/>
      <c r="I4776" s="859"/>
    </row>
    <row r="4777" spans="1:9" x14ac:dyDescent="0.25">
      <c r="A4777" s="933">
        <v>90452</v>
      </c>
      <c r="B4777" s="933" t="s">
        <v>3952</v>
      </c>
      <c r="C4777" s="933" t="s">
        <v>156</v>
      </c>
      <c r="D4777" s="934">
        <v>12.74</v>
      </c>
      <c r="E4777" s="290"/>
      <c r="F4777" s="857"/>
      <c r="G4777" s="859"/>
      <c r="H4777" s="859"/>
      <c r="I4777" s="859"/>
    </row>
    <row r="4778" spans="1:9" x14ac:dyDescent="0.25">
      <c r="A4778" s="933">
        <v>90453</v>
      </c>
      <c r="B4778" s="933" t="s">
        <v>3953</v>
      </c>
      <c r="C4778" s="933" t="s">
        <v>156</v>
      </c>
      <c r="D4778" s="934">
        <v>2.21</v>
      </c>
      <c r="E4778" s="290"/>
      <c r="F4778" s="857"/>
      <c r="G4778" s="859"/>
      <c r="H4778" s="859"/>
      <c r="I4778" s="859"/>
    </row>
    <row r="4779" spans="1:9" x14ac:dyDescent="0.25">
      <c r="A4779" s="933">
        <v>90454</v>
      </c>
      <c r="B4779" s="933" t="s">
        <v>3954</v>
      </c>
      <c r="C4779" s="933" t="s">
        <v>156</v>
      </c>
      <c r="D4779" s="934">
        <v>3.78</v>
      </c>
      <c r="E4779" s="290"/>
      <c r="F4779" s="857"/>
      <c r="G4779" s="859"/>
      <c r="H4779" s="859"/>
      <c r="I4779" s="859"/>
    </row>
    <row r="4780" spans="1:9" x14ac:dyDescent="0.25">
      <c r="A4780" s="933">
        <v>90455</v>
      </c>
      <c r="B4780" s="933" t="s">
        <v>3955</v>
      </c>
      <c r="C4780" s="933" t="s">
        <v>156</v>
      </c>
      <c r="D4780" s="934">
        <v>5.12</v>
      </c>
      <c r="E4780" s="290"/>
      <c r="F4780" s="857"/>
      <c r="G4780" s="859"/>
      <c r="H4780" s="859"/>
      <c r="I4780" s="859"/>
    </row>
    <row r="4781" spans="1:9" x14ac:dyDescent="0.25">
      <c r="A4781" s="933">
        <v>90456</v>
      </c>
      <c r="B4781" s="933" t="s">
        <v>3956</v>
      </c>
      <c r="C4781" s="933" t="s">
        <v>156</v>
      </c>
      <c r="D4781" s="934">
        <v>3.74</v>
      </c>
      <c r="E4781" s="290"/>
      <c r="F4781" s="857"/>
      <c r="G4781" s="859"/>
      <c r="H4781" s="859"/>
      <c r="I4781" s="859"/>
    </row>
    <row r="4782" spans="1:9" x14ac:dyDescent="0.25">
      <c r="A4782" s="933">
        <v>90457</v>
      </c>
      <c r="B4782" s="933" t="s">
        <v>3957</v>
      </c>
      <c r="C4782" s="933" t="s">
        <v>156</v>
      </c>
      <c r="D4782" s="934">
        <v>8.52</v>
      </c>
      <c r="E4782" s="290"/>
      <c r="F4782" s="857"/>
      <c r="G4782" s="859"/>
      <c r="H4782" s="859"/>
      <c r="I4782" s="859"/>
    </row>
    <row r="4783" spans="1:9" x14ac:dyDescent="0.25">
      <c r="A4783" s="933">
        <v>90458</v>
      </c>
      <c r="B4783" s="933" t="s">
        <v>3958</v>
      </c>
      <c r="C4783" s="933" t="s">
        <v>156</v>
      </c>
      <c r="D4783" s="934">
        <v>24.18</v>
      </c>
      <c r="E4783" s="290"/>
      <c r="F4783" s="857"/>
      <c r="G4783" s="859"/>
      <c r="H4783" s="859"/>
      <c r="I4783" s="859"/>
    </row>
    <row r="4784" spans="1:9" x14ac:dyDescent="0.25">
      <c r="A4784" s="933">
        <v>90459</v>
      </c>
      <c r="B4784" s="933" t="s">
        <v>3959</v>
      </c>
      <c r="C4784" s="933" t="s">
        <v>156</v>
      </c>
      <c r="D4784" s="934">
        <v>34.11</v>
      </c>
      <c r="E4784" s="290"/>
      <c r="F4784" s="857"/>
      <c r="G4784" s="859"/>
      <c r="H4784" s="859"/>
      <c r="I4784" s="859"/>
    </row>
    <row r="4785" spans="1:9" x14ac:dyDescent="0.25">
      <c r="A4785" s="933">
        <v>90460</v>
      </c>
      <c r="B4785" s="933" t="s">
        <v>3960</v>
      </c>
      <c r="C4785" s="933" t="s">
        <v>169</v>
      </c>
      <c r="D4785" s="934">
        <v>25.14</v>
      </c>
      <c r="E4785" s="290"/>
      <c r="F4785" s="857"/>
      <c r="G4785" s="859"/>
      <c r="H4785" s="859"/>
      <c r="I4785" s="859"/>
    </row>
    <row r="4786" spans="1:9" x14ac:dyDescent="0.25">
      <c r="A4786" s="933">
        <v>90461</v>
      </c>
      <c r="B4786" s="933" t="s">
        <v>3961</v>
      </c>
      <c r="C4786" s="933" t="s">
        <v>169</v>
      </c>
      <c r="D4786" s="934">
        <v>13.77</v>
      </c>
      <c r="E4786" s="290"/>
      <c r="F4786" s="857"/>
      <c r="G4786" s="859"/>
      <c r="H4786" s="859"/>
      <c r="I4786" s="859"/>
    </row>
    <row r="4787" spans="1:9" x14ac:dyDescent="0.25">
      <c r="A4787" s="933">
        <v>90462</v>
      </c>
      <c r="B4787" s="933" t="s">
        <v>3962</v>
      </c>
      <c r="C4787" s="933" t="s">
        <v>169</v>
      </c>
      <c r="D4787" s="934">
        <v>3.03</v>
      </c>
      <c r="E4787" s="290"/>
      <c r="F4787" s="857"/>
      <c r="G4787" s="859"/>
      <c r="H4787" s="859"/>
      <c r="I4787" s="859"/>
    </row>
    <row r="4788" spans="1:9" x14ac:dyDescent="0.25">
      <c r="A4788" s="933">
        <v>90463</v>
      </c>
      <c r="B4788" s="933" t="s">
        <v>6467</v>
      </c>
      <c r="C4788" s="933" t="s">
        <v>169</v>
      </c>
      <c r="D4788" s="934">
        <v>2.42</v>
      </c>
      <c r="E4788" s="290"/>
      <c r="F4788" s="857"/>
      <c r="G4788" s="859"/>
      <c r="H4788" s="859"/>
      <c r="I4788" s="859"/>
    </row>
    <row r="4789" spans="1:9" x14ac:dyDescent="0.25">
      <c r="A4789" s="933">
        <v>90466</v>
      </c>
      <c r="B4789" s="933" t="s">
        <v>3963</v>
      </c>
      <c r="C4789" s="933" t="s">
        <v>169</v>
      </c>
      <c r="D4789" s="934">
        <v>11.39</v>
      </c>
      <c r="E4789" s="290"/>
      <c r="F4789" s="857"/>
      <c r="G4789" s="859"/>
      <c r="H4789" s="859"/>
      <c r="I4789" s="859"/>
    </row>
    <row r="4790" spans="1:9" x14ac:dyDescent="0.25">
      <c r="A4790" s="933">
        <v>90467</v>
      </c>
      <c r="B4790" s="933" t="s">
        <v>3964</v>
      </c>
      <c r="C4790" s="933" t="s">
        <v>169</v>
      </c>
      <c r="D4790" s="934">
        <v>18</v>
      </c>
      <c r="E4790" s="290"/>
      <c r="F4790" s="857"/>
      <c r="G4790" s="859"/>
      <c r="H4790" s="859"/>
      <c r="I4790" s="859"/>
    </row>
    <row r="4791" spans="1:9" x14ac:dyDescent="0.25">
      <c r="A4791" s="933">
        <v>90468</v>
      </c>
      <c r="B4791" s="933" t="s">
        <v>3965</v>
      </c>
      <c r="C4791" s="933" t="s">
        <v>169</v>
      </c>
      <c r="D4791" s="934">
        <v>4.8600000000000003</v>
      </c>
      <c r="E4791" s="290"/>
      <c r="F4791" s="857"/>
      <c r="G4791" s="859"/>
      <c r="H4791" s="859"/>
      <c r="I4791" s="859"/>
    </row>
    <row r="4792" spans="1:9" x14ac:dyDescent="0.25">
      <c r="A4792" s="933">
        <v>90469</v>
      </c>
      <c r="B4792" s="933" t="s">
        <v>3966</v>
      </c>
      <c r="C4792" s="933" t="s">
        <v>169</v>
      </c>
      <c r="D4792" s="934">
        <v>7.78</v>
      </c>
      <c r="E4792" s="290"/>
      <c r="F4792" s="857"/>
      <c r="G4792" s="859"/>
      <c r="H4792" s="859"/>
      <c r="I4792" s="859"/>
    </row>
    <row r="4793" spans="1:9" x14ac:dyDescent="0.25">
      <c r="A4793" s="933">
        <v>90470</v>
      </c>
      <c r="B4793" s="933" t="s">
        <v>3967</v>
      </c>
      <c r="C4793" s="933" t="s">
        <v>169</v>
      </c>
      <c r="D4793" s="934">
        <v>10.6</v>
      </c>
      <c r="E4793" s="290"/>
      <c r="F4793" s="857"/>
      <c r="G4793" s="859"/>
      <c r="H4793" s="859"/>
      <c r="I4793" s="859"/>
    </row>
    <row r="4794" spans="1:9" x14ac:dyDescent="0.25">
      <c r="A4794" s="933">
        <v>91166</v>
      </c>
      <c r="B4794" s="933" t="s">
        <v>3968</v>
      </c>
      <c r="C4794" s="933" t="s">
        <v>169</v>
      </c>
      <c r="D4794" s="934">
        <v>3.43</v>
      </c>
      <c r="E4794" s="290"/>
      <c r="F4794" s="857"/>
      <c r="G4794" s="859"/>
      <c r="H4794" s="859"/>
      <c r="I4794" s="859"/>
    </row>
    <row r="4795" spans="1:9" x14ac:dyDescent="0.25">
      <c r="A4795" s="933">
        <v>91167</v>
      </c>
      <c r="B4795" s="933" t="s">
        <v>3969</v>
      </c>
      <c r="C4795" s="933" t="s">
        <v>169</v>
      </c>
      <c r="D4795" s="934">
        <v>8.35</v>
      </c>
      <c r="E4795" s="290"/>
      <c r="F4795" s="857"/>
      <c r="G4795" s="859"/>
      <c r="H4795" s="859"/>
      <c r="I4795" s="859"/>
    </row>
    <row r="4796" spans="1:9" x14ac:dyDescent="0.25">
      <c r="A4796" s="933">
        <v>91168</v>
      </c>
      <c r="B4796" s="933" t="s">
        <v>3970</v>
      </c>
      <c r="C4796" s="933" t="s">
        <v>169</v>
      </c>
      <c r="D4796" s="934">
        <v>6.25</v>
      </c>
      <c r="E4796" s="290"/>
      <c r="F4796" s="857"/>
      <c r="G4796" s="859"/>
      <c r="H4796" s="859"/>
      <c r="I4796" s="859"/>
    </row>
    <row r="4797" spans="1:9" x14ac:dyDescent="0.25">
      <c r="A4797" s="933">
        <v>91169</v>
      </c>
      <c r="B4797" s="933" t="s">
        <v>3971</v>
      </c>
      <c r="C4797" s="933" t="s">
        <v>169</v>
      </c>
      <c r="D4797" s="934">
        <v>7.43</v>
      </c>
      <c r="E4797" s="290"/>
      <c r="F4797" s="857"/>
      <c r="G4797" s="859"/>
      <c r="H4797" s="859"/>
      <c r="I4797" s="859"/>
    </row>
    <row r="4798" spans="1:9" x14ac:dyDescent="0.25">
      <c r="A4798" s="933">
        <v>91170</v>
      </c>
      <c r="B4798" s="933" t="s">
        <v>3972</v>
      </c>
      <c r="C4798" s="933" t="s">
        <v>169</v>
      </c>
      <c r="D4798" s="934">
        <v>2.15</v>
      </c>
      <c r="E4798" s="290"/>
      <c r="F4798" s="857"/>
      <c r="G4798" s="859"/>
      <c r="H4798" s="859"/>
      <c r="I4798" s="859"/>
    </row>
    <row r="4799" spans="1:9" x14ac:dyDescent="0.25">
      <c r="A4799" s="933">
        <v>91171</v>
      </c>
      <c r="B4799" s="933" t="s">
        <v>3973</v>
      </c>
      <c r="C4799" s="933" t="s">
        <v>169</v>
      </c>
      <c r="D4799" s="934">
        <v>2.65</v>
      </c>
      <c r="E4799" s="290"/>
      <c r="F4799" s="857"/>
      <c r="G4799" s="859"/>
      <c r="H4799" s="859"/>
      <c r="I4799" s="859"/>
    </row>
    <row r="4800" spans="1:9" x14ac:dyDescent="0.25">
      <c r="A4800" s="933">
        <v>91172</v>
      </c>
      <c r="B4800" s="933" t="s">
        <v>3974</v>
      </c>
      <c r="C4800" s="933" t="s">
        <v>169</v>
      </c>
      <c r="D4800" s="934">
        <v>3.92</v>
      </c>
      <c r="E4800" s="290"/>
      <c r="F4800" s="857"/>
      <c r="G4800" s="859"/>
      <c r="H4800" s="859"/>
      <c r="I4800" s="859"/>
    </row>
    <row r="4801" spans="1:9" x14ac:dyDescent="0.25">
      <c r="A4801" s="933">
        <v>91173</v>
      </c>
      <c r="B4801" s="933" t="s">
        <v>3975</v>
      </c>
      <c r="C4801" s="933" t="s">
        <v>169</v>
      </c>
      <c r="D4801" s="934">
        <v>1.08</v>
      </c>
      <c r="E4801" s="290"/>
      <c r="F4801" s="857"/>
      <c r="G4801" s="859"/>
      <c r="H4801" s="859"/>
      <c r="I4801" s="859"/>
    </row>
    <row r="4802" spans="1:9" x14ac:dyDescent="0.25">
      <c r="A4802" s="933">
        <v>91174</v>
      </c>
      <c r="B4802" s="933" t="s">
        <v>3976</v>
      </c>
      <c r="C4802" s="933" t="s">
        <v>169</v>
      </c>
      <c r="D4802" s="934">
        <v>2.1</v>
      </c>
      <c r="E4802" s="290"/>
      <c r="F4802" s="857"/>
      <c r="G4802" s="859"/>
      <c r="H4802" s="859"/>
      <c r="I4802" s="859"/>
    </row>
    <row r="4803" spans="1:9" x14ac:dyDescent="0.25">
      <c r="A4803" s="933">
        <v>91175</v>
      </c>
      <c r="B4803" s="933" t="s">
        <v>3977</v>
      </c>
      <c r="C4803" s="933" t="s">
        <v>169</v>
      </c>
      <c r="D4803" s="934">
        <v>3.44</v>
      </c>
      <c r="E4803" s="290"/>
      <c r="F4803" s="857"/>
      <c r="G4803" s="859"/>
      <c r="H4803" s="859"/>
      <c r="I4803" s="859"/>
    </row>
    <row r="4804" spans="1:9" x14ac:dyDescent="0.25">
      <c r="A4804" s="933">
        <v>91176</v>
      </c>
      <c r="B4804" s="933" t="s">
        <v>3978</v>
      </c>
      <c r="C4804" s="933" t="s">
        <v>169</v>
      </c>
      <c r="D4804" s="934">
        <v>35.36</v>
      </c>
      <c r="E4804" s="290"/>
      <c r="F4804" s="857"/>
      <c r="G4804" s="859"/>
      <c r="H4804" s="859"/>
      <c r="I4804" s="859"/>
    </row>
    <row r="4805" spans="1:9" x14ac:dyDescent="0.25">
      <c r="A4805" s="933">
        <v>91177</v>
      </c>
      <c r="B4805" s="933" t="s">
        <v>3979</v>
      </c>
      <c r="C4805" s="933" t="s">
        <v>169</v>
      </c>
      <c r="D4805" s="934">
        <v>16.079999999999998</v>
      </c>
      <c r="E4805" s="290"/>
      <c r="F4805" s="857"/>
      <c r="G4805" s="859"/>
      <c r="H4805" s="859"/>
      <c r="I4805" s="859"/>
    </row>
    <row r="4806" spans="1:9" x14ac:dyDescent="0.25">
      <c r="A4806" s="933">
        <v>91178</v>
      </c>
      <c r="B4806" s="933" t="s">
        <v>3980</v>
      </c>
      <c r="C4806" s="933" t="s">
        <v>169</v>
      </c>
      <c r="D4806" s="934">
        <v>15.06</v>
      </c>
      <c r="E4806" s="290"/>
      <c r="F4806" s="857"/>
      <c r="G4806" s="859"/>
      <c r="H4806" s="859"/>
      <c r="I4806" s="859"/>
    </row>
    <row r="4807" spans="1:9" x14ac:dyDescent="0.25">
      <c r="A4807" s="933">
        <v>91179</v>
      </c>
      <c r="B4807" s="933" t="s">
        <v>3981</v>
      </c>
      <c r="C4807" s="933" t="s">
        <v>169</v>
      </c>
      <c r="D4807" s="934">
        <v>9.09</v>
      </c>
      <c r="E4807" s="290"/>
      <c r="F4807" s="857"/>
      <c r="G4807" s="859"/>
      <c r="H4807" s="859"/>
      <c r="I4807" s="859"/>
    </row>
    <row r="4808" spans="1:9" x14ac:dyDescent="0.25">
      <c r="A4808" s="933">
        <v>91180</v>
      </c>
      <c r="B4808" s="933" t="s">
        <v>3982</v>
      </c>
      <c r="C4808" s="933" t="s">
        <v>169</v>
      </c>
      <c r="D4808" s="934">
        <v>7.09</v>
      </c>
      <c r="E4808" s="290"/>
      <c r="F4808" s="857"/>
      <c r="G4808" s="859"/>
      <c r="H4808" s="859"/>
      <c r="I4808" s="859"/>
    </row>
    <row r="4809" spans="1:9" x14ac:dyDescent="0.25">
      <c r="A4809" s="933">
        <v>91181</v>
      </c>
      <c r="B4809" s="933" t="s">
        <v>3983</v>
      </c>
      <c r="C4809" s="933" t="s">
        <v>169</v>
      </c>
      <c r="D4809" s="934">
        <v>7.69</v>
      </c>
      <c r="E4809" s="290"/>
      <c r="F4809" s="857"/>
      <c r="G4809" s="859"/>
      <c r="H4809" s="859"/>
      <c r="I4809" s="859"/>
    </row>
    <row r="4810" spans="1:9" x14ac:dyDescent="0.25">
      <c r="A4810" s="933">
        <v>91182</v>
      </c>
      <c r="B4810" s="933" t="s">
        <v>3984</v>
      </c>
      <c r="C4810" s="933" t="s">
        <v>169</v>
      </c>
      <c r="D4810" s="934">
        <v>23.47</v>
      </c>
      <c r="E4810" s="290"/>
      <c r="F4810" s="857"/>
      <c r="G4810" s="859"/>
      <c r="H4810" s="859"/>
      <c r="I4810" s="859"/>
    </row>
    <row r="4811" spans="1:9" x14ac:dyDescent="0.25">
      <c r="A4811" s="933">
        <v>91183</v>
      </c>
      <c r="B4811" s="933" t="s">
        <v>3985</v>
      </c>
      <c r="C4811" s="933" t="s">
        <v>169</v>
      </c>
      <c r="D4811" s="934">
        <v>11.62</v>
      </c>
      <c r="E4811" s="290"/>
      <c r="F4811" s="857"/>
      <c r="G4811" s="859"/>
      <c r="H4811" s="859"/>
      <c r="I4811" s="859"/>
    </row>
    <row r="4812" spans="1:9" x14ac:dyDescent="0.25">
      <c r="A4812" s="933">
        <v>91184</v>
      </c>
      <c r="B4812" s="933" t="s">
        <v>3986</v>
      </c>
      <c r="C4812" s="933" t="s">
        <v>169</v>
      </c>
      <c r="D4812" s="934">
        <v>10.91</v>
      </c>
      <c r="E4812" s="290"/>
      <c r="F4812" s="857"/>
      <c r="G4812" s="859"/>
      <c r="H4812" s="859"/>
      <c r="I4812" s="859"/>
    </row>
    <row r="4813" spans="1:9" x14ac:dyDescent="0.25">
      <c r="A4813" s="933">
        <v>91185</v>
      </c>
      <c r="B4813" s="933" t="s">
        <v>3987</v>
      </c>
      <c r="C4813" s="933" t="s">
        <v>169</v>
      </c>
      <c r="D4813" s="934">
        <v>6.01</v>
      </c>
      <c r="E4813" s="290"/>
      <c r="F4813" s="857"/>
      <c r="G4813" s="859"/>
      <c r="H4813" s="859"/>
      <c r="I4813" s="859"/>
    </row>
    <row r="4814" spans="1:9" x14ac:dyDescent="0.25">
      <c r="A4814" s="933">
        <v>91186</v>
      </c>
      <c r="B4814" s="933" t="s">
        <v>3988</v>
      </c>
      <c r="C4814" s="933" t="s">
        <v>169</v>
      </c>
      <c r="D4814" s="934">
        <v>4.95</v>
      </c>
      <c r="E4814" s="290"/>
      <c r="F4814" s="857"/>
      <c r="G4814" s="859"/>
      <c r="H4814" s="859"/>
      <c r="I4814" s="859"/>
    </row>
    <row r="4815" spans="1:9" x14ac:dyDescent="0.25">
      <c r="A4815" s="933">
        <v>91187</v>
      </c>
      <c r="B4815" s="933" t="s">
        <v>3989</v>
      </c>
      <c r="C4815" s="933" t="s">
        <v>169</v>
      </c>
      <c r="D4815" s="934">
        <v>5.76</v>
      </c>
      <c r="E4815" s="290"/>
      <c r="F4815" s="857"/>
      <c r="G4815" s="859"/>
      <c r="H4815" s="859"/>
      <c r="I4815" s="859"/>
    </row>
    <row r="4816" spans="1:9" x14ac:dyDescent="0.25">
      <c r="A4816" s="933">
        <v>91188</v>
      </c>
      <c r="B4816" s="933" t="s">
        <v>3990</v>
      </c>
      <c r="C4816" s="933" t="s">
        <v>156</v>
      </c>
      <c r="D4816" s="934">
        <v>6.01</v>
      </c>
      <c r="E4816" s="290"/>
      <c r="F4816" s="857"/>
      <c r="G4816" s="859"/>
      <c r="H4816" s="859"/>
      <c r="I4816" s="859"/>
    </row>
    <row r="4817" spans="1:9" x14ac:dyDescent="0.25">
      <c r="A4817" s="933">
        <v>91189</v>
      </c>
      <c r="B4817" s="933" t="s">
        <v>3991</v>
      </c>
      <c r="C4817" s="933" t="s">
        <v>156</v>
      </c>
      <c r="D4817" s="934">
        <v>38.729999999999997</v>
      </c>
      <c r="E4817" s="290"/>
      <c r="F4817" s="857"/>
      <c r="G4817" s="859"/>
      <c r="H4817" s="859"/>
      <c r="I4817" s="859"/>
    </row>
    <row r="4818" spans="1:9" x14ac:dyDescent="0.25">
      <c r="A4818" s="933">
        <v>91190</v>
      </c>
      <c r="B4818" s="933" t="s">
        <v>3992</v>
      </c>
      <c r="C4818" s="933" t="s">
        <v>156</v>
      </c>
      <c r="D4818" s="934">
        <v>4.42</v>
      </c>
      <c r="E4818" s="290"/>
      <c r="F4818" s="857"/>
      <c r="G4818" s="859"/>
      <c r="H4818" s="859"/>
      <c r="I4818" s="859"/>
    </row>
    <row r="4819" spans="1:9" x14ac:dyDescent="0.25">
      <c r="A4819" s="933">
        <v>91191</v>
      </c>
      <c r="B4819" s="933" t="s">
        <v>3993</v>
      </c>
      <c r="C4819" s="933" t="s">
        <v>156</v>
      </c>
      <c r="D4819" s="934">
        <v>4.7</v>
      </c>
      <c r="E4819" s="290"/>
      <c r="F4819" s="857"/>
      <c r="G4819" s="859"/>
      <c r="H4819" s="859"/>
      <c r="I4819" s="859"/>
    </row>
    <row r="4820" spans="1:9" x14ac:dyDescent="0.25">
      <c r="A4820" s="933">
        <v>91192</v>
      </c>
      <c r="B4820" s="933" t="s">
        <v>3994</v>
      </c>
      <c r="C4820" s="933" t="s">
        <v>156</v>
      </c>
      <c r="D4820" s="934">
        <v>5.21</v>
      </c>
      <c r="E4820" s="290"/>
      <c r="F4820" s="857"/>
      <c r="G4820" s="859"/>
      <c r="H4820" s="859"/>
      <c r="I4820" s="859"/>
    </row>
    <row r="4821" spans="1:9" x14ac:dyDescent="0.25">
      <c r="A4821" s="933">
        <v>91222</v>
      </c>
      <c r="B4821" s="933" t="s">
        <v>3995</v>
      </c>
      <c r="C4821" s="933" t="s">
        <v>169</v>
      </c>
      <c r="D4821" s="934">
        <v>12.53</v>
      </c>
      <c r="E4821" s="290"/>
      <c r="F4821" s="857"/>
      <c r="G4821" s="859"/>
      <c r="H4821" s="859"/>
      <c r="I4821" s="859"/>
    </row>
    <row r="4822" spans="1:9" x14ac:dyDescent="0.25">
      <c r="A4822" s="933">
        <v>94480</v>
      </c>
      <c r="B4822" s="933" t="s">
        <v>3996</v>
      </c>
      <c r="C4822" s="933" t="s">
        <v>156</v>
      </c>
      <c r="D4822" s="935">
        <v>1899.14</v>
      </c>
      <c r="E4822" s="290"/>
      <c r="F4822" s="857"/>
      <c r="G4822" s="859"/>
      <c r="H4822" s="859"/>
      <c r="I4822" s="859"/>
    </row>
    <row r="4823" spans="1:9" x14ac:dyDescent="0.25">
      <c r="A4823" s="933">
        <v>94481</v>
      </c>
      <c r="B4823" s="933" t="s">
        <v>3997</v>
      </c>
      <c r="C4823" s="933" t="s">
        <v>156</v>
      </c>
      <c r="D4823" s="935">
        <v>1370.04</v>
      </c>
      <c r="E4823" s="290"/>
      <c r="F4823" s="857"/>
      <c r="G4823" s="859"/>
      <c r="H4823" s="859"/>
      <c r="I4823" s="859"/>
    </row>
    <row r="4824" spans="1:9" x14ac:dyDescent="0.25">
      <c r="A4824" s="933">
        <v>94482</v>
      </c>
      <c r="B4824" s="933" t="s">
        <v>3998</v>
      </c>
      <c r="C4824" s="933" t="s">
        <v>156</v>
      </c>
      <c r="D4824" s="935">
        <v>1099.08</v>
      </c>
      <c r="E4824" s="290"/>
      <c r="F4824" s="857"/>
      <c r="G4824" s="859"/>
      <c r="H4824" s="859"/>
      <c r="I4824" s="859"/>
    </row>
    <row r="4825" spans="1:9" x14ac:dyDescent="0.25">
      <c r="A4825" s="933">
        <v>94483</v>
      </c>
      <c r="B4825" s="933" t="s">
        <v>3999</v>
      </c>
      <c r="C4825" s="933" t="s">
        <v>156</v>
      </c>
      <c r="D4825" s="934">
        <v>935.08</v>
      </c>
      <c r="E4825" s="290"/>
      <c r="F4825" s="857"/>
      <c r="G4825" s="859"/>
      <c r="H4825" s="859"/>
      <c r="I4825" s="859"/>
    </row>
    <row r="4826" spans="1:9" x14ac:dyDescent="0.25">
      <c r="A4826" s="933">
        <v>95541</v>
      </c>
      <c r="B4826" s="933" t="s">
        <v>4000</v>
      </c>
      <c r="C4826" s="933" t="s">
        <v>156</v>
      </c>
      <c r="D4826" s="934">
        <v>4.1500000000000004</v>
      </c>
      <c r="E4826" s="290"/>
      <c r="F4826" s="857"/>
      <c r="G4826" s="859"/>
      <c r="H4826" s="859"/>
      <c r="I4826" s="859"/>
    </row>
    <row r="4827" spans="1:9" x14ac:dyDescent="0.25">
      <c r="A4827" s="933">
        <v>95573</v>
      </c>
      <c r="B4827" s="933" t="s">
        <v>4001</v>
      </c>
      <c r="C4827" s="933" t="s">
        <v>156</v>
      </c>
      <c r="D4827" s="934">
        <v>35.68</v>
      </c>
      <c r="E4827" s="290"/>
      <c r="F4827" s="857"/>
      <c r="G4827" s="859"/>
      <c r="H4827" s="859"/>
      <c r="I4827" s="859"/>
    </row>
    <row r="4828" spans="1:9" x14ac:dyDescent="0.25">
      <c r="A4828" s="933">
        <v>95574</v>
      </c>
      <c r="B4828" s="933" t="s">
        <v>4002</v>
      </c>
      <c r="C4828" s="933" t="s">
        <v>156</v>
      </c>
      <c r="D4828" s="934">
        <v>27.41</v>
      </c>
      <c r="E4828" s="290"/>
      <c r="F4828" s="857"/>
      <c r="G4828" s="859"/>
      <c r="H4828" s="859"/>
      <c r="I4828" s="859"/>
    </row>
    <row r="4829" spans="1:9" x14ac:dyDescent="0.25">
      <c r="A4829" s="933">
        <v>96559</v>
      </c>
      <c r="B4829" s="933" t="s">
        <v>4003</v>
      </c>
      <c r="C4829" s="933" t="s">
        <v>419</v>
      </c>
      <c r="D4829" s="934">
        <v>71.099999999999994</v>
      </c>
      <c r="E4829" s="290"/>
      <c r="F4829" s="857"/>
      <c r="G4829" s="859"/>
      <c r="H4829" s="859"/>
      <c r="I4829" s="859"/>
    </row>
    <row r="4830" spans="1:9" x14ac:dyDescent="0.25">
      <c r="A4830" s="933">
        <v>96560</v>
      </c>
      <c r="B4830" s="933" t="s">
        <v>4004</v>
      </c>
      <c r="C4830" s="933" t="s">
        <v>419</v>
      </c>
      <c r="D4830" s="934">
        <v>36.18</v>
      </c>
      <c r="E4830" s="290"/>
      <c r="F4830" s="857"/>
      <c r="G4830" s="859"/>
      <c r="H4830" s="859"/>
      <c r="I4830" s="859"/>
    </row>
    <row r="4831" spans="1:9" x14ac:dyDescent="0.25">
      <c r="A4831" s="933">
        <v>96561</v>
      </c>
      <c r="B4831" s="933" t="s">
        <v>4005</v>
      </c>
      <c r="C4831" s="933" t="s">
        <v>419</v>
      </c>
      <c r="D4831" s="934">
        <v>22.07</v>
      </c>
      <c r="E4831" s="290"/>
      <c r="F4831" s="857"/>
      <c r="G4831" s="859"/>
      <c r="H4831" s="859"/>
      <c r="I4831" s="859"/>
    </row>
    <row r="4832" spans="1:9" x14ac:dyDescent="0.25">
      <c r="A4832" s="933">
        <v>96562</v>
      </c>
      <c r="B4832" s="933" t="s">
        <v>4006</v>
      </c>
      <c r="C4832" s="933" t="s">
        <v>169</v>
      </c>
      <c r="D4832" s="934">
        <v>36.83</v>
      </c>
      <c r="E4832" s="290"/>
      <c r="F4832" s="857"/>
      <c r="G4832" s="859"/>
      <c r="H4832" s="859"/>
      <c r="I4832" s="859"/>
    </row>
    <row r="4833" spans="1:9" x14ac:dyDescent="0.25">
      <c r="A4833" s="933">
        <v>96563</v>
      </c>
      <c r="B4833" s="933" t="s">
        <v>4007</v>
      </c>
      <c r="C4833" s="933" t="s">
        <v>169</v>
      </c>
      <c r="D4833" s="934">
        <v>39.46</v>
      </c>
      <c r="E4833" s="290"/>
      <c r="F4833" s="857"/>
      <c r="G4833" s="859"/>
      <c r="H4833" s="859"/>
      <c r="I4833" s="859"/>
    </row>
    <row r="4834" spans="1:9" x14ac:dyDescent="0.25">
      <c r="A4834" s="933" t="s">
        <v>4008</v>
      </c>
      <c r="B4834" s="933" t="s">
        <v>4009</v>
      </c>
      <c r="C4834" s="933" t="s">
        <v>156</v>
      </c>
      <c r="D4834" s="934">
        <v>468.75</v>
      </c>
      <c r="E4834" s="290"/>
      <c r="F4834" s="857"/>
      <c r="G4834" s="859"/>
      <c r="H4834" s="859"/>
      <c r="I4834" s="859"/>
    </row>
    <row r="4835" spans="1:9" x14ac:dyDescent="0.25">
      <c r="A4835" s="933" t="s">
        <v>4010</v>
      </c>
      <c r="B4835" s="933" t="s">
        <v>4011</v>
      </c>
      <c r="C4835" s="933" t="s">
        <v>156</v>
      </c>
      <c r="D4835" s="934">
        <v>609.37</v>
      </c>
      <c r="E4835" s="290"/>
      <c r="F4835" s="857"/>
      <c r="G4835" s="859"/>
      <c r="H4835" s="859"/>
      <c r="I4835" s="859"/>
    </row>
    <row r="4836" spans="1:9" x14ac:dyDescent="0.25">
      <c r="A4836" s="933" t="s">
        <v>4012</v>
      </c>
      <c r="B4836" s="933" t="s">
        <v>4013</v>
      </c>
      <c r="C4836" s="933" t="s">
        <v>156</v>
      </c>
      <c r="D4836" s="934">
        <v>200.37</v>
      </c>
      <c r="E4836" s="290"/>
      <c r="F4836" s="857"/>
      <c r="G4836" s="859"/>
      <c r="H4836" s="859"/>
      <c r="I4836" s="859"/>
    </row>
    <row r="4837" spans="1:9" x14ac:dyDescent="0.25">
      <c r="A4837" s="933" t="s">
        <v>4014</v>
      </c>
      <c r="B4837" s="933" t="s">
        <v>4015</v>
      </c>
      <c r="C4837" s="933" t="s">
        <v>156</v>
      </c>
      <c r="D4837" s="934">
        <v>320.60000000000002</v>
      </c>
      <c r="E4837" s="290"/>
      <c r="F4837" s="857"/>
      <c r="G4837" s="859"/>
      <c r="H4837" s="859"/>
      <c r="I4837" s="859"/>
    </row>
    <row r="4838" spans="1:9" x14ac:dyDescent="0.25">
      <c r="A4838" s="933" t="s">
        <v>4016</v>
      </c>
      <c r="B4838" s="933" t="s">
        <v>4017</v>
      </c>
      <c r="C4838" s="933" t="s">
        <v>156</v>
      </c>
      <c r="D4838" s="934">
        <v>641.20000000000005</v>
      </c>
      <c r="E4838" s="290"/>
      <c r="F4838" s="857"/>
      <c r="G4838" s="859"/>
      <c r="H4838" s="859"/>
      <c r="I4838" s="859"/>
    </row>
    <row r="4839" spans="1:9" x14ac:dyDescent="0.25">
      <c r="A4839" s="933" t="s">
        <v>4018</v>
      </c>
      <c r="B4839" s="933" t="s">
        <v>4019</v>
      </c>
      <c r="C4839" s="933" t="s">
        <v>156</v>
      </c>
      <c r="D4839" s="934">
        <v>961.8</v>
      </c>
      <c r="E4839" s="290"/>
      <c r="F4839" s="857"/>
      <c r="G4839" s="859"/>
      <c r="H4839" s="859"/>
      <c r="I4839" s="859"/>
    </row>
    <row r="4840" spans="1:9" x14ac:dyDescent="0.25">
      <c r="A4840" s="933" t="s">
        <v>4020</v>
      </c>
      <c r="B4840" s="933" t="s">
        <v>4021</v>
      </c>
      <c r="C4840" s="933" t="s">
        <v>156</v>
      </c>
      <c r="D4840" s="935">
        <v>1283.3699999999999</v>
      </c>
      <c r="E4840" s="290"/>
      <c r="F4840" s="857"/>
      <c r="G4840" s="859"/>
      <c r="H4840" s="859"/>
      <c r="I4840" s="859"/>
    </row>
    <row r="4841" spans="1:9" x14ac:dyDescent="0.25">
      <c r="A4841" s="933" t="s">
        <v>4022</v>
      </c>
      <c r="B4841" s="933" t="s">
        <v>4023</v>
      </c>
      <c r="C4841" s="933" t="s">
        <v>156</v>
      </c>
      <c r="D4841" s="935">
        <v>1745.39</v>
      </c>
      <c r="E4841" s="290"/>
      <c r="F4841" s="857"/>
      <c r="G4841" s="859"/>
      <c r="H4841" s="859"/>
      <c r="I4841" s="859"/>
    </row>
    <row r="4842" spans="1:9" x14ac:dyDescent="0.25">
      <c r="A4842" s="933" t="s">
        <v>4024</v>
      </c>
      <c r="B4842" s="933" t="s">
        <v>4025</v>
      </c>
      <c r="C4842" s="933" t="s">
        <v>156</v>
      </c>
      <c r="D4842" s="935">
        <v>1950.73</v>
      </c>
      <c r="E4842" s="290"/>
      <c r="F4842" s="857"/>
      <c r="G4842" s="859"/>
      <c r="H4842" s="859"/>
      <c r="I4842" s="859"/>
    </row>
    <row r="4843" spans="1:9" x14ac:dyDescent="0.25">
      <c r="A4843" s="933" t="s">
        <v>4026</v>
      </c>
      <c r="B4843" s="933" t="s">
        <v>4027</v>
      </c>
      <c r="C4843" s="933" t="s">
        <v>156</v>
      </c>
      <c r="D4843" s="934">
        <v>513.35</v>
      </c>
      <c r="E4843" s="290"/>
      <c r="F4843" s="857"/>
      <c r="G4843" s="859"/>
      <c r="H4843" s="859"/>
      <c r="I4843" s="859"/>
    </row>
    <row r="4844" spans="1:9" x14ac:dyDescent="0.25">
      <c r="A4844" s="933" t="s">
        <v>4028</v>
      </c>
      <c r="B4844" s="933" t="s">
        <v>4029</v>
      </c>
      <c r="C4844" s="933" t="s">
        <v>156</v>
      </c>
      <c r="D4844" s="934">
        <v>667.35</v>
      </c>
      <c r="E4844" s="290"/>
      <c r="F4844" s="857"/>
      <c r="G4844" s="859"/>
      <c r="H4844" s="859"/>
      <c r="I4844" s="859"/>
    </row>
    <row r="4845" spans="1:9" x14ac:dyDescent="0.25">
      <c r="A4845" s="933" t="s">
        <v>4030</v>
      </c>
      <c r="B4845" s="933" t="s">
        <v>4031</v>
      </c>
      <c r="C4845" s="933" t="s">
        <v>156</v>
      </c>
      <c r="D4845" s="935">
        <v>1026.7</v>
      </c>
      <c r="E4845" s="290"/>
      <c r="F4845" s="857"/>
      <c r="G4845" s="859"/>
      <c r="H4845" s="859"/>
      <c r="I4845" s="859"/>
    </row>
    <row r="4846" spans="1:9" x14ac:dyDescent="0.25">
      <c r="A4846" s="933" t="s">
        <v>4032</v>
      </c>
      <c r="B4846" s="933" t="s">
        <v>4033</v>
      </c>
      <c r="C4846" s="933" t="s">
        <v>156</v>
      </c>
      <c r="D4846" s="935">
        <v>1642.72</v>
      </c>
      <c r="E4846" s="290"/>
      <c r="F4846" s="857"/>
      <c r="G4846" s="859"/>
      <c r="H4846" s="859"/>
      <c r="I4846" s="859"/>
    </row>
    <row r="4847" spans="1:9" x14ac:dyDescent="0.25">
      <c r="A4847" s="933" t="s">
        <v>4034</v>
      </c>
      <c r="B4847" s="933" t="s">
        <v>4035</v>
      </c>
      <c r="C4847" s="933" t="s">
        <v>156</v>
      </c>
      <c r="D4847" s="934">
        <v>200.37</v>
      </c>
      <c r="E4847" s="290"/>
      <c r="F4847" s="857"/>
      <c r="G4847" s="859"/>
      <c r="H4847" s="859"/>
      <c r="I4847" s="859"/>
    </row>
    <row r="4848" spans="1:9" x14ac:dyDescent="0.25">
      <c r="A4848" s="933" t="s">
        <v>4036</v>
      </c>
      <c r="B4848" s="933" t="s">
        <v>4037</v>
      </c>
      <c r="C4848" s="933" t="s">
        <v>156</v>
      </c>
      <c r="D4848" s="934">
        <v>400.75</v>
      </c>
      <c r="E4848" s="290"/>
      <c r="F4848" s="857"/>
      <c r="G4848" s="859"/>
      <c r="H4848" s="859"/>
      <c r="I4848" s="859"/>
    </row>
    <row r="4849" spans="1:9" x14ac:dyDescent="0.25">
      <c r="A4849" s="933" t="s">
        <v>4038</v>
      </c>
      <c r="B4849" s="933" t="s">
        <v>4039</v>
      </c>
      <c r="C4849" s="933" t="s">
        <v>156</v>
      </c>
      <c r="D4849" s="934">
        <v>801.5</v>
      </c>
      <c r="E4849" s="290"/>
      <c r="F4849" s="857"/>
      <c r="G4849" s="859"/>
      <c r="H4849" s="859"/>
      <c r="I4849" s="859"/>
    </row>
    <row r="4850" spans="1:9" x14ac:dyDescent="0.25">
      <c r="A4850" s="933">
        <v>73612</v>
      </c>
      <c r="B4850" s="933" t="s">
        <v>4040</v>
      </c>
      <c r="C4850" s="933" t="s">
        <v>156</v>
      </c>
      <c r="D4850" s="934">
        <v>383.2</v>
      </c>
      <c r="E4850" s="290"/>
      <c r="F4850" s="857"/>
      <c r="G4850" s="859"/>
      <c r="H4850" s="859"/>
      <c r="I4850" s="859"/>
    </row>
    <row r="4851" spans="1:9" x14ac:dyDescent="0.25">
      <c r="A4851" s="933">
        <v>73660</v>
      </c>
      <c r="B4851" s="933" t="s">
        <v>4041</v>
      </c>
      <c r="C4851" s="933" t="s">
        <v>419</v>
      </c>
      <c r="D4851" s="934">
        <v>85.13</v>
      </c>
      <c r="E4851" s="290"/>
      <c r="F4851" s="857"/>
      <c r="G4851" s="859"/>
      <c r="H4851" s="859"/>
      <c r="I4851" s="859"/>
    </row>
    <row r="4852" spans="1:9" x14ac:dyDescent="0.25">
      <c r="A4852" s="933">
        <v>73693</v>
      </c>
      <c r="B4852" s="933" t="s">
        <v>4042</v>
      </c>
      <c r="C4852" s="933" t="s">
        <v>419</v>
      </c>
      <c r="D4852" s="934">
        <v>22.62</v>
      </c>
      <c r="E4852" s="290"/>
      <c r="F4852" s="857"/>
      <c r="G4852" s="859"/>
      <c r="H4852" s="859"/>
      <c r="I4852" s="859"/>
    </row>
    <row r="4853" spans="1:9" x14ac:dyDescent="0.25">
      <c r="A4853" s="933">
        <v>73694</v>
      </c>
      <c r="B4853" s="933" t="s">
        <v>4043</v>
      </c>
      <c r="C4853" s="933" t="s">
        <v>156</v>
      </c>
      <c r="D4853" s="934">
        <v>173.63</v>
      </c>
      <c r="E4853" s="290"/>
      <c r="F4853" s="857"/>
      <c r="G4853" s="859"/>
      <c r="H4853" s="859"/>
      <c r="I4853" s="859"/>
    </row>
    <row r="4854" spans="1:9" x14ac:dyDescent="0.25">
      <c r="A4854" s="933">
        <v>73695</v>
      </c>
      <c r="B4854" s="933" t="s">
        <v>4044</v>
      </c>
      <c r="C4854" s="933" t="s">
        <v>156</v>
      </c>
      <c r="D4854" s="934">
        <v>89.29</v>
      </c>
      <c r="E4854" s="290"/>
      <c r="F4854" s="857"/>
      <c r="G4854" s="859"/>
      <c r="H4854" s="859"/>
      <c r="I4854" s="859"/>
    </row>
    <row r="4855" spans="1:9" x14ac:dyDescent="0.25">
      <c r="A4855" s="933" t="s">
        <v>4045</v>
      </c>
      <c r="B4855" s="933" t="s">
        <v>4046</v>
      </c>
      <c r="C4855" s="933" t="s">
        <v>156</v>
      </c>
      <c r="D4855" s="934">
        <v>383.2</v>
      </c>
      <c r="E4855" s="290"/>
      <c r="F4855" s="857"/>
      <c r="G4855" s="859"/>
      <c r="H4855" s="859"/>
      <c r="I4855" s="859"/>
    </row>
    <row r="4856" spans="1:9" x14ac:dyDescent="0.25">
      <c r="A4856" s="933" t="s">
        <v>4047</v>
      </c>
      <c r="B4856" s="933" t="s">
        <v>4048</v>
      </c>
      <c r="C4856" s="933" t="s">
        <v>419</v>
      </c>
      <c r="D4856" s="934">
        <v>951.69</v>
      </c>
      <c r="E4856" s="290"/>
      <c r="F4856" s="857"/>
      <c r="G4856" s="859"/>
      <c r="H4856" s="859"/>
      <c r="I4856" s="859"/>
    </row>
    <row r="4857" spans="1:9" x14ac:dyDescent="0.25">
      <c r="A4857" s="933" t="s">
        <v>4049</v>
      </c>
      <c r="B4857" s="933" t="s">
        <v>4050</v>
      </c>
      <c r="C4857" s="933" t="s">
        <v>1341</v>
      </c>
      <c r="D4857" s="934">
        <v>85.21</v>
      </c>
      <c r="E4857" s="290"/>
      <c r="F4857" s="857"/>
      <c r="G4857" s="859"/>
      <c r="H4857" s="859"/>
      <c r="I4857" s="859"/>
    </row>
    <row r="4858" spans="1:9" x14ac:dyDescent="0.25">
      <c r="A4858" s="933" t="s">
        <v>4051</v>
      </c>
      <c r="B4858" s="933" t="s">
        <v>4052</v>
      </c>
      <c r="C4858" s="933" t="s">
        <v>1341</v>
      </c>
      <c r="D4858" s="934">
        <v>173.02</v>
      </c>
      <c r="E4858" s="290"/>
      <c r="F4858" s="857"/>
      <c r="G4858" s="859"/>
      <c r="H4858" s="859"/>
      <c r="I4858" s="859"/>
    </row>
    <row r="4859" spans="1:9" x14ac:dyDescent="0.25">
      <c r="A4859" s="933" t="s">
        <v>4053</v>
      </c>
      <c r="B4859" s="933" t="s">
        <v>4054</v>
      </c>
      <c r="C4859" s="933" t="s">
        <v>1341</v>
      </c>
      <c r="D4859" s="934">
        <v>85.21</v>
      </c>
      <c r="E4859" s="290"/>
      <c r="F4859" s="857"/>
      <c r="G4859" s="859"/>
      <c r="H4859" s="859"/>
      <c r="I4859" s="859"/>
    </row>
    <row r="4860" spans="1:9" x14ac:dyDescent="0.25">
      <c r="A4860" s="933" t="s">
        <v>4055</v>
      </c>
      <c r="B4860" s="933" t="s">
        <v>4056</v>
      </c>
      <c r="C4860" s="933" t="s">
        <v>1341</v>
      </c>
      <c r="D4860" s="934">
        <v>93.32</v>
      </c>
      <c r="E4860" s="290"/>
      <c r="F4860" s="857"/>
      <c r="G4860" s="859"/>
      <c r="H4860" s="859"/>
      <c r="I4860" s="859"/>
    </row>
    <row r="4861" spans="1:9" x14ac:dyDescent="0.25">
      <c r="A4861" s="933" t="s">
        <v>4057</v>
      </c>
      <c r="B4861" s="933" t="s">
        <v>4058</v>
      </c>
      <c r="C4861" s="933" t="s">
        <v>1341</v>
      </c>
      <c r="D4861" s="934">
        <v>85.21</v>
      </c>
      <c r="E4861" s="290"/>
      <c r="F4861" s="857"/>
      <c r="G4861" s="859"/>
      <c r="H4861" s="859"/>
      <c r="I4861" s="859"/>
    </row>
    <row r="4862" spans="1:9" x14ac:dyDescent="0.25">
      <c r="A4862" s="933" t="s">
        <v>4059</v>
      </c>
      <c r="B4862" s="933" t="s">
        <v>4060</v>
      </c>
      <c r="C4862" s="933" t="s">
        <v>156</v>
      </c>
      <c r="D4862" s="934">
        <v>70.959999999999994</v>
      </c>
      <c r="E4862" s="290"/>
      <c r="F4862" s="857"/>
      <c r="G4862" s="859"/>
      <c r="H4862" s="859"/>
      <c r="I4862" s="859"/>
    </row>
    <row r="4863" spans="1:9" x14ac:dyDescent="0.25">
      <c r="A4863" s="933" t="s">
        <v>4061</v>
      </c>
      <c r="B4863" s="933" t="s">
        <v>4062</v>
      </c>
      <c r="C4863" s="933" t="s">
        <v>156</v>
      </c>
      <c r="D4863" s="934">
        <v>68.459999999999994</v>
      </c>
      <c r="E4863" s="290"/>
      <c r="F4863" s="857"/>
      <c r="G4863" s="859"/>
      <c r="H4863" s="859"/>
      <c r="I4863" s="859"/>
    </row>
    <row r="4864" spans="1:9" x14ac:dyDescent="0.25">
      <c r="A4864" s="933" t="s">
        <v>4063</v>
      </c>
      <c r="B4864" s="933" t="s">
        <v>4064</v>
      </c>
      <c r="C4864" s="933" t="s">
        <v>169</v>
      </c>
      <c r="D4864" s="934">
        <v>24.62</v>
      </c>
      <c r="E4864" s="290"/>
      <c r="F4864" s="857"/>
      <c r="G4864" s="859"/>
      <c r="H4864" s="859"/>
      <c r="I4864" s="859"/>
    </row>
    <row r="4865" spans="1:9" x14ac:dyDescent="0.25">
      <c r="A4865" s="933">
        <v>83878</v>
      </c>
      <c r="B4865" s="933" t="s">
        <v>4065</v>
      </c>
      <c r="C4865" s="933" t="s">
        <v>156</v>
      </c>
      <c r="D4865" s="934">
        <v>45.25</v>
      </c>
      <c r="E4865" s="290"/>
      <c r="F4865" s="857"/>
      <c r="G4865" s="859"/>
      <c r="H4865" s="859"/>
      <c r="I4865" s="859"/>
    </row>
    <row r="4866" spans="1:9" x14ac:dyDescent="0.25">
      <c r="A4866" s="933">
        <v>83879</v>
      </c>
      <c r="B4866" s="933" t="s">
        <v>4066</v>
      </c>
      <c r="C4866" s="933" t="s">
        <v>156</v>
      </c>
      <c r="D4866" s="934">
        <v>52.79</v>
      </c>
      <c r="E4866" s="290"/>
      <c r="F4866" s="857"/>
      <c r="G4866" s="859"/>
      <c r="H4866" s="859"/>
      <c r="I4866" s="859"/>
    </row>
    <row r="4867" spans="1:9" x14ac:dyDescent="0.25">
      <c r="A4867" s="933">
        <v>73658</v>
      </c>
      <c r="B4867" s="933" t="s">
        <v>4067</v>
      </c>
      <c r="C4867" s="933" t="s">
        <v>156</v>
      </c>
      <c r="D4867" s="934">
        <v>559.19000000000005</v>
      </c>
      <c r="E4867" s="290"/>
      <c r="F4867" s="857"/>
      <c r="G4867" s="859"/>
      <c r="H4867" s="859"/>
      <c r="I4867" s="859"/>
    </row>
    <row r="4868" spans="1:9" x14ac:dyDescent="0.25">
      <c r="A4868" s="933">
        <v>93350</v>
      </c>
      <c r="B4868" s="933" t="s">
        <v>4068</v>
      </c>
      <c r="C4868" s="933" t="s">
        <v>156</v>
      </c>
      <c r="D4868" s="934">
        <v>831.32</v>
      </c>
      <c r="E4868" s="290"/>
      <c r="F4868" s="857"/>
      <c r="G4868" s="859"/>
      <c r="H4868" s="859"/>
      <c r="I4868" s="859"/>
    </row>
    <row r="4869" spans="1:9" x14ac:dyDescent="0.25">
      <c r="A4869" s="933">
        <v>93351</v>
      </c>
      <c r="B4869" s="933" t="s">
        <v>4069</v>
      </c>
      <c r="C4869" s="933" t="s">
        <v>156</v>
      </c>
      <c r="D4869" s="934">
        <v>676.67</v>
      </c>
      <c r="E4869" s="290"/>
      <c r="F4869" s="857"/>
      <c r="G4869" s="859"/>
      <c r="H4869" s="859"/>
      <c r="I4869" s="859"/>
    </row>
    <row r="4870" spans="1:9" x14ac:dyDescent="0.25">
      <c r="A4870" s="933">
        <v>93352</v>
      </c>
      <c r="B4870" s="933" t="s">
        <v>4070</v>
      </c>
      <c r="C4870" s="933" t="s">
        <v>156</v>
      </c>
      <c r="D4870" s="934">
        <v>523.26</v>
      </c>
      <c r="E4870" s="290"/>
      <c r="F4870" s="857"/>
      <c r="G4870" s="859"/>
      <c r="H4870" s="859"/>
      <c r="I4870" s="859"/>
    </row>
    <row r="4871" spans="1:9" x14ac:dyDescent="0.25">
      <c r="A4871" s="933">
        <v>93353</v>
      </c>
      <c r="B4871" s="933" t="s">
        <v>4071</v>
      </c>
      <c r="C4871" s="933" t="s">
        <v>156</v>
      </c>
      <c r="D4871" s="934">
        <v>373.52</v>
      </c>
      <c r="E4871" s="290"/>
      <c r="F4871" s="857"/>
      <c r="G4871" s="859"/>
      <c r="H4871" s="859"/>
      <c r="I4871" s="859"/>
    </row>
    <row r="4872" spans="1:9" x14ac:dyDescent="0.25">
      <c r="A4872" s="933">
        <v>93354</v>
      </c>
      <c r="B4872" s="933" t="s">
        <v>4072</v>
      </c>
      <c r="C4872" s="933" t="s">
        <v>156</v>
      </c>
      <c r="D4872" s="934">
        <v>523.33000000000004</v>
      </c>
      <c r="E4872" s="290"/>
      <c r="F4872" s="857"/>
      <c r="G4872" s="859"/>
      <c r="H4872" s="859"/>
      <c r="I4872" s="859"/>
    </row>
    <row r="4873" spans="1:9" x14ac:dyDescent="0.25">
      <c r="A4873" s="933">
        <v>93355</v>
      </c>
      <c r="B4873" s="933" t="s">
        <v>4073</v>
      </c>
      <c r="C4873" s="933" t="s">
        <v>156</v>
      </c>
      <c r="D4873" s="934">
        <v>433.87</v>
      </c>
      <c r="E4873" s="290"/>
      <c r="F4873" s="857"/>
      <c r="G4873" s="859"/>
      <c r="H4873" s="859"/>
      <c r="I4873" s="859"/>
    </row>
    <row r="4874" spans="1:9" x14ac:dyDescent="0.25">
      <c r="A4874" s="933">
        <v>93356</v>
      </c>
      <c r="B4874" s="933" t="s">
        <v>4074</v>
      </c>
      <c r="C4874" s="933" t="s">
        <v>156</v>
      </c>
      <c r="D4874" s="934">
        <v>343.86</v>
      </c>
      <c r="E4874" s="290"/>
      <c r="F4874" s="857"/>
      <c r="G4874" s="859"/>
      <c r="H4874" s="859"/>
      <c r="I4874" s="859"/>
    </row>
    <row r="4875" spans="1:9" x14ac:dyDescent="0.25">
      <c r="A4875" s="933">
        <v>93357</v>
      </c>
      <c r="B4875" s="933" t="s">
        <v>4075</v>
      </c>
      <c r="C4875" s="933" t="s">
        <v>156</v>
      </c>
      <c r="D4875" s="934">
        <v>255.72</v>
      </c>
      <c r="E4875" s="290"/>
      <c r="F4875" s="857"/>
      <c r="G4875" s="859"/>
      <c r="H4875" s="859"/>
      <c r="I4875" s="859"/>
    </row>
    <row r="4876" spans="1:9" x14ac:dyDescent="0.25">
      <c r="A4876" s="933">
        <v>83335</v>
      </c>
      <c r="B4876" s="933" t="s">
        <v>4076</v>
      </c>
      <c r="C4876" s="933" t="s">
        <v>1341</v>
      </c>
      <c r="D4876" s="934">
        <v>34.17</v>
      </c>
      <c r="E4876" s="290"/>
      <c r="F4876" s="857"/>
      <c r="G4876" s="859"/>
      <c r="H4876" s="859"/>
      <c r="I4876" s="859"/>
    </row>
    <row r="4877" spans="1:9" x14ac:dyDescent="0.25">
      <c r="A4877" s="933">
        <v>88548</v>
      </c>
      <c r="B4877" s="933" t="s">
        <v>4077</v>
      </c>
      <c r="C4877" s="933" t="s">
        <v>1341</v>
      </c>
      <c r="D4877" s="934">
        <v>34.43</v>
      </c>
      <c r="E4877" s="290"/>
      <c r="F4877" s="857"/>
      <c r="G4877" s="859"/>
      <c r="H4877" s="859"/>
      <c r="I4877" s="859"/>
    </row>
    <row r="4878" spans="1:9" x14ac:dyDescent="0.25">
      <c r="A4878" s="933" t="s">
        <v>4078</v>
      </c>
      <c r="B4878" s="933" t="s">
        <v>4079</v>
      </c>
      <c r="C4878" s="933" t="s">
        <v>419</v>
      </c>
      <c r="D4878" s="934">
        <v>0.33</v>
      </c>
      <c r="E4878" s="290"/>
      <c r="F4878" s="857"/>
      <c r="G4878" s="859"/>
      <c r="H4878" s="859"/>
      <c r="I4878" s="859"/>
    </row>
    <row r="4879" spans="1:9" x14ac:dyDescent="0.25">
      <c r="A4879" s="933" t="s">
        <v>4080</v>
      </c>
      <c r="B4879" s="933" t="s">
        <v>4081</v>
      </c>
      <c r="C4879" s="933" t="s">
        <v>1341</v>
      </c>
      <c r="D4879" s="934">
        <v>2.79</v>
      </c>
      <c r="E4879" s="290"/>
      <c r="F4879" s="857"/>
      <c r="G4879" s="859"/>
      <c r="H4879" s="859"/>
      <c r="I4879" s="859"/>
    </row>
    <row r="4880" spans="1:9" x14ac:dyDescent="0.25">
      <c r="A4880" s="933" t="s">
        <v>4082</v>
      </c>
      <c r="B4880" s="933" t="s">
        <v>4083</v>
      </c>
      <c r="C4880" s="933" t="s">
        <v>1341</v>
      </c>
      <c r="D4880" s="934">
        <v>3.97</v>
      </c>
      <c r="E4880" s="290"/>
      <c r="F4880" s="857"/>
      <c r="G4880" s="859"/>
      <c r="H4880" s="859"/>
      <c r="I4880" s="859"/>
    </row>
    <row r="4881" spans="1:9" x14ac:dyDescent="0.25">
      <c r="A4881" s="933" t="s">
        <v>4084</v>
      </c>
      <c r="B4881" s="933" t="s">
        <v>4085</v>
      </c>
      <c r="C4881" s="933" t="s">
        <v>1341</v>
      </c>
      <c r="D4881" s="934">
        <v>1.37</v>
      </c>
      <c r="E4881" s="290"/>
      <c r="F4881" s="857"/>
      <c r="G4881" s="859"/>
      <c r="H4881" s="859"/>
      <c r="I4881" s="859"/>
    </row>
    <row r="4882" spans="1:9" x14ac:dyDescent="0.25">
      <c r="A4882" s="933" t="s">
        <v>4086</v>
      </c>
      <c r="B4882" s="933" t="s">
        <v>4087</v>
      </c>
      <c r="C4882" s="933" t="s">
        <v>1341</v>
      </c>
      <c r="D4882" s="934">
        <v>2.67</v>
      </c>
      <c r="E4882" s="290"/>
      <c r="F4882" s="857"/>
      <c r="G4882" s="859"/>
      <c r="H4882" s="859"/>
      <c r="I4882" s="859"/>
    </row>
    <row r="4883" spans="1:9" x14ac:dyDescent="0.25">
      <c r="A4883" s="933" t="s">
        <v>4088</v>
      </c>
      <c r="B4883" s="933" t="s">
        <v>4089</v>
      </c>
      <c r="C4883" s="933" t="s">
        <v>1341</v>
      </c>
      <c r="D4883" s="934">
        <v>1.36</v>
      </c>
      <c r="E4883" s="290"/>
      <c r="F4883" s="857"/>
      <c r="G4883" s="859"/>
      <c r="H4883" s="859"/>
      <c r="I4883" s="859"/>
    </row>
    <row r="4884" spans="1:9" x14ac:dyDescent="0.25">
      <c r="A4884" s="933">
        <v>79473</v>
      </c>
      <c r="B4884" s="933" t="s">
        <v>4090</v>
      </c>
      <c r="C4884" s="933" t="s">
        <v>1341</v>
      </c>
      <c r="D4884" s="934">
        <v>4.79</v>
      </c>
      <c r="E4884" s="290"/>
      <c r="F4884" s="857"/>
      <c r="G4884" s="859"/>
      <c r="H4884" s="859"/>
      <c r="I4884" s="859"/>
    </row>
    <row r="4885" spans="1:9" x14ac:dyDescent="0.25">
      <c r="A4885" s="933">
        <v>79480</v>
      </c>
      <c r="B4885" s="933" t="s">
        <v>4091</v>
      </c>
      <c r="C4885" s="933" t="s">
        <v>1341</v>
      </c>
      <c r="D4885" s="934">
        <v>2.04</v>
      </c>
      <c r="E4885" s="290"/>
      <c r="F4885" s="857"/>
      <c r="G4885" s="859"/>
      <c r="H4885" s="859"/>
      <c r="I4885" s="859"/>
    </row>
    <row r="4886" spans="1:9" x14ac:dyDescent="0.25">
      <c r="A4886" s="933">
        <v>83336</v>
      </c>
      <c r="B4886" s="933" t="s">
        <v>4092</v>
      </c>
      <c r="C4886" s="933" t="s">
        <v>1341</v>
      </c>
      <c r="D4886" s="934">
        <v>4.16</v>
      </c>
      <c r="E4886" s="290"/>
      <c r="F4886" s="857"/>
      <c r="G4886" s="859"/>
      <c r="H4886" s="859"/>
      <c r="I4886" s="859"/>
    </row>
    <row r="4887" spans="1:9" x14ac:dyDescent="0.25">
      <c r="A4887" s="933">
        <v>83338</v>
      </c>
      <c r="B4887" s="933" t="s">
        <v>4093</v>
      </c>
      <c r="C4887" s="933" t="s">
        <v>1341</v>
      </c>
      <c r="D4887" s="934">
        <v>2.2799999999999998</v>
      </c>
      <c r="E4887" s="290"/>
      <c r="F4887" s="857"/>
      <c r="G4887" s="859"/>
      <c r="H4887" s="859"/>
      <c r="I4887" s="859"/>
    </row>
    <row r="4888" spans="1:9" x14ac:dyDescent="0.25">
      <c r="A4888" s="933">
        <v>89885</v>
      </c>
      <c r="B4888" s="933" t="s">
        <v>4094</v>
      </c>
      <c r="C4888" s="933" t="s">
        <v>1341</v>
      </c>
      <c r="D4888" s="934">
        <v>6.99</v>
      </c>
      <c r="E4888" s="290"/>
      <c r="F4888" s="857"/>
      <c r="G4888" s="859"/>
      <c r="H4888" s="859"/>
      <c r="I4888" s="859"/>
    </row>
    <row r="4889" spans="1:9" x14ac:dyDescent="0.25">
      <c r="A4889" s="933">
        <v>89886</v>
      </c>
      <c r="B4889" s="933" t="s">
        <v>4095</v>
      </c>
      <c r="C4889" s="933" t="s">
        <v>1341</v>
      </c>
      <c r="D4889" s="934">
        <v>7.01</v>
      </c>
      <c r="E4889" s="290"/>
      <c r="F4889" s="857"/>
      <c r="G4889" s="859"/>
      <c r="H4889" s="859"/>
      <c r="I4889" s="859"/>
    </row>
    <row r="4890" spans="1:9" x14ac:dyDescent="0.25">
      <c r="A4890" s="933">
        <v>89887</v>
      </c>
      <c r="B4890" s="933" t="s">
        <v>4096</v>
      </c>
      <c r="C4890" s="933" t="s">
        <v>1341</v>
      </c>
      <c r="D4890" s="934">
        <v>7.24</v>
      </c>
      <c r="E4890" s="290"/>
      <c r="F4890" s="857"/>
      <c r="G4890" s="859"/>
      <c r="H4890" s="859"/>
      <c r="I4890" s="859"/>
    </row>
    <row r="4891" spans="1:9" x14ac:dyDescent="0.25">
      <c r="A4891" s="933">
        <v>89888</v>
      </c>
      <c r="B4891" s="933" t="s">
        <v>4097</v>
      </c>
      <c r="C4891" s="933" t="s">
        <v>1341</v>
      </c>
      <c r="D4891" s="934">
        <v>7.17</v>
      </c>
      <c r="E4891" s="290"/>
      <c r="F4891" s="857"/>
      <c r="G4891" s="859"/>
      <c r="H4891" s="859"/>
      <c r="I4891" s="859"/>
    </row>
    <row r="4892" spans="1:9" x14ac:dyDescent="0.25">
      <c r="A4892" s="933">
        <v>89889</v>
      </c>
      <c r="B4892" s="933" t="s">
        <v>4098</v>
      </c>
      <c r="C4892" s="933" t="s">
        <v>1341</v>
      </c>
      <c r="D4892" s="934">
        <v>7.41</v>
      </c>
      <c r="E4892" s="290"/>
      <c r="F4892" s="857"/>
      <c r="G4892" s="859"/>
      <c r="H4892" s="859"/>
      <c r="I4892" s="859"/>
    </row>
    <row r="4893" spans="1:9" x14ac:dyDescent="0.25">
      <c r="A4893" s="933">
        <v>89890</v>
      </c>
      <c r="B4893" s="933" t="s">
        <v>4099</v>
      </c>
      <c r="C4893" s="933" t="s">
        <v>1341</v>
      </c>
      <c r="D4893" s="934">
        <v>10.17</v>
      </c>
      <c r="E4893" s="290"/>
      <c r="F4893" s="857"/>
      <c r="G4893" s="859"/>
      <c r="H4893" s="859"/>
      <c r="I4893" s="859"/>
    </row>
    <row r="4894" spans="1:9" x14ac:dyDescent="0.25">
      <c r="A4894" s="933">
        <v>89893</v>
      </c>
      <c r="B4894" s="933" t="s">
        <v>4100</v>
      </c>
      <c r="C4894" s="933" t="s">
        <v>1341</v>
      </c>
      <c r="D4894" s="934">
        <v>12.47</v>
      </c>
      <c r="E4894" s="290"/>
      <c r="F4894" s="857"/>
      <c r="G4894" s="859"/>
      <c r="H4894" s="859"/>
      <c r="I4894" s="859"/>
    </row>
    <row r="4895" spans="1:9" x14ac:dyDescent="0.25">
      <c r="A4895" s="933">
        <v>89894</v>
      </c>
      <c r="B4895" s="933" t="s">
        <v>4101</v>
      </c>
      <c r="C4895" s="933" t="s">
        <v>1341</v>
      </c>
      <c r="D4895" s="934">
        <v>13.9</v>
      </c>
      <c r="E4895" s="290"/>
      <c r="F4895" s="857"/>
      <c r="G4895" s="859"/>
      <c r="H4895" s="859"/>
      <c r="I4895" s="859"/>
    </row>
    <row r="4896" spans="1:9" x14ac:dyDescent="0.25">
      <c r="A4896" s="933">
        <v>89895</v>
      </c>
      <c r="B4896" s="933" t="s">
        <v>4102</v>
      </c>
      <c r="C4896" s="933" t="s">
        <v>1341</v>
      </c>
      <c r="D4896" s="934">
        <v>16.78</v>
      </c>
      <c r="E4896" s="290"/>
      <c r="F4896" s="857"/>
      <c r="G4896" s="859"/>
      <c r="H4896" s="859"/>
      <c r="I4896" s="859"/>
    </row>
    <row r="4897" spans="1:9" x14ac:dyDescent="0.25">
      <c r="A4897" s="933">
        <v>89903</v>
      </c>
      <c r="B4897" s="933" t="s">
        <v>4103</v>
      </c>
      <c r="C4897" s="933" t="s">
        <v>1341</v>
      </c>
      <c r="D4897" s="934">
        <v>6.07</v>
      </c>
      <c r="E4897" s="290"/>
      <c r="F4897" s="857"/>
      <c r="G4897" s="859"/>
      <c r="H4897" s="859"/>
      <c r="I4897" s="859"/>
    </row>
    <row r="4898" spans="1:9" x14ac:dyDescent="0.25">
      <c r="A4898" s="933">
        <v>89904</v>
      </c>
      <c r="B4898" s="933" t="s">
        <v>4104</v>
      </c>
      <c r="C4898" s="933" t="s">
        <v>1341</v>
      </c>
      <c r="D4898" s="934">
        <v>6.1</v>
      </c>
      <c r="E4898" s="290"/>
      <c r="F4898" s="857"/>
      <c r="G4898" s="859"/>
      <c r="H4898" s="859"/>
      <c r="I4898" s="859"/>
    </row>
    <row r="4899" spans="1:9" x14ac:dyDescent="0.25">
      <c r="A4899" s="933">
        <v>89905</v>
      </c>
      <c r="B4899" s="933" t="s">
        <v>4105</v>
      </c>
      <c r="C4899" s="933" t="s">
        <v>1341</v>
      </c>
      <c r="D4899" s="934">
        <v>6.29</v>
      </c>
      <c r="E4899" s="290"/>
      <c r="F4899" s="857"/>
      <c r="G4899" s="859"/>
      <c r="H4899" s="859"/>
      <c r="I4899" s="859"/>
    </row>
    <row r="4900" spans="1:9" x14ac:dyDescent="0.25">
      <c r="A4900" s="933">
        <v>89906</v>
      </c>
      <c r="B4900" s="933" t="s">
        <v>4106</v>
      </c>
      <c r="C4900" s="933" t="s">
        <v>1341</v>
      </c>
      <c r="D4900" s="934">
        <v>6.22</v>
      </c>
      <c r="E4900" s="290"/>
      <c r="F4900" s="857"/>
      <c r="G4900" s="859"/>
      <c r="H4900" s="859"/>
      <c r="I4900" s="859"/>
    </row>
    <row r="4901" spans="1:9" x14ac:dyDescent="0.25">
      <c r="A4901" s="933">
        <v>89907</v>
      </c>
      <c r="B4901" s="933" t="s">
        <v>4107</v>
      </c>
      <c r="C4901" s="933" t="s">
        <v>1341</v>
      </c>
      <c r="D4901" s="934">
        <v>7.07</v>
      </c>
      <c r="E4901" s="290"/>
      <c r="F4901" s="857"/>
      <c r="G4901" s="859"/>
      <c r="H4901" s="859"/>
      <c r="I4901" s="859"/>
    </row>
    <row r="4902" spans="1:9" x14ac:dyDescent="0.25">
      <c r="A4902" s="933">
        <v>89908</v>
      </c>
      <c r="B4902" s="933" t="s">
        <v>4108</v>
      </c>
      <c r="C4902" s="933" t="s">
        <v>1341</v>
      </c>
      <c r="D4902" s="934">
        <v>9.56</v>
      </c>
      <c r="E4902" s="290"/>
      <c r="F4902" s="857"/>
      <c r="G4902" s="859"/>
      <c r="H4902" s="859"/>
      <c r="I4902" s="859"/>
    </row>
    <row r="4903" spans="1:9" x14ac:dyDescent="0.25">
      <c r="A4903" s="933">
        <v>89911</v>
      </c>
      <c r="B4903" s="933" t="s">
        <v>4109</v>
      </c>
      <c r="C4903" s="933" t="s">
        <v>1341</v>
      </c>
      <c r="D4903" s="934">
        <v>11.62</v>
      </c>
      <c r="E4903" s="290"/>
      <c r="F4903" s="857"/>
      <c r="G4903" s="859"/>
      <c r="H4903" s="859"/>
      <c r="I4903" s="859"/>
    </row>
    <row r="4904" spans="1:9" x14ac:dyDescent="0.25">
      <c r="A4904" s="933">
        <v>89912</v>
      </c>
      <c r="B4904" s="933" t="s">
        <v>4110</v>
      </c>
      <c r="C4904" s="933" t="s">
        <v>1341</v>
      </c>
      <c r="D4904" s="934">
        <v>12.33</v>
      </c>
      <c r="E4904" s="290"/>
      <c r="F4904" s="857"/>
      <c r="G4904" s="859"/>
      <c r="H4904" s="859"/>
      <c r="I4904" s="859"/>
    </row>
    <row r="4905" spans="1:9" x14ac:dyDescent="0.25">
      <c r="A4905" s="933">
        <v>89913</v>
      </c>
      <c r="B4905" s="933" t="s">
        <v>4111</v>
      </c>
      <c r="C4905" s="933" t="s">
        <v>1341</v>
      </c>
      <c r="D4905" s="934">
        <v>14.92</v>
      </c>
      <c r="E4905" s="290"/>
      <c r="F4905" s="857"/>
      <c r="G4905" s="859"/>
      <c r="H4905" s="859"/>
      <c r="I4905" s="859"/>
    </row>
    <row r="4906" spans="1:9" x14ac:dyDescent="0.25">
      <c r="A4906" s="933">
        <v>89921</v>
      </c>
      <c r="B4906" s="933" t="s">
        <v>4112</v>
      </c>
      <c r="C4906" s="933" t="s">
        <v>1341</v>
      </c>
      <c r="D4906" s="934">
        <v>5.63</v>
      </c>
      <c r="E4906" s="290"/>
      <c r="F4906" s="857"/>
      <c r="G4906" s="859"/>
      <c r="H4906" s="859"/>
      <c r="I4906" s="859"/>
    </row>
    <row r="4907" spans="1:9" x14ac:dyDescent="0.25">
      <c r="A4907" s="933">
        <v>89922</v>
      </c>
      <c r="B4907" s="933" t="s">
        <v>4113</v>
      </c>
      <c r="C4907" s="933" t="s">
        <v>1341</v>
      </c>
      <c r="D4907" s="934">
        <v>5.66</v>
      </c>
      <c r="E4907" s="290"/>
      <c r="F4907" s="857"/>
      <c r="G4907" s="859"/>
      <c r="H4907" s="859"/>
      <c r="I4907" s="859"/>
    </row>
    <row r="4908" spans="1:9" x14ac:dyDescent="0.25">
      <c r="A4908" s="933">
        <v>89923</v>
      </c>
      <c r="B4908" s="933" t="s">
        <v>4114</v>
      </c>
      <c r="C4908" s="933" t="s">
        <v>1341</v>
      </c>
      <c r="D4908" s="934">
        <v>5.88</v>
      </c>
      <c r="E4908" s="290"/>
      <c r="F4908" s="857"/>
      <c r="G4908" s="859"/>
      <c r="H4908" s="859"/>
      <c r="I4908" s="859"/>
    </row>
    <row r="4909" spans="1:9" x14ac:dyDescent="0.25">
      <c r="A4909" s="933">
        <v>89924</v>
      </c>
      <c r="B4909" s="933" t="s">
        <v>4115</v>
      </c>
      <c r="C4909" s="933" t="s">
        <v>1341</v>
      </c>
      <c r="D4909" s="934">
        <v>5.81</v>
      </c>
      <c r="E4909" s="290"/>
      <c r="F4909" s="857"/>
      <c r="G4909" s="859"/>
      <c r="H4909" s="859"/>
      <c r="I4909" s="859"/>
    </row>
    <row r="4910" spans="1:9" x14ac:dyDescent="0.25">
      <c r="A4910" s="933">
        <v>89925</v>
      </c>
      <c r="B4910" s="933" t="s">
        <v>4116</v>
      </c>
      <c r="C4910" s="933" t="s">
        <v>1341</v>
      </c>
      <c r="D4910" s="934">
        <v>6.04</v>
      </c>
      <c r="E4910" s="290"/>
      <c r="F4910" s="857"/>
      <c r="G4910" s="859"/>
      <c r="H4910" s="859"/>
      <c r="I4910" s="859"/>
    </row>
    <row r="4911" spans="1:9" x14ac:dyDescent="0.25">
      <c r="A4911" s="933">
        <v>89926</v>
      </c>
      <c r="B4911" s="933" t="s">
        <v>4117</v>
      </c>
      <c r="C4911" s="933" t="s">
        <v>1341</v>
      </c>
      <c r="D4911" s="934">
        <v>9.08</v>
      </c>
      <c r="E4911" s="290"/>
      <c r="F4911" s="857"/>
      <c r="G4911" s="859"/>
      <c r="H4911" s="859"/>
      <c r="I4911" s="859"/>
    </row>
    <row r="4912" spans="1:9" x14ac:dyDescent="0.25">
      <c r="A4912" s="933">
        <v>89929</v>
      </c>
      <c r="B4912" s="933" t="s">
        <v>4118</v>
      </c>
      <c r="C4912" s="933" t="s">
        <v>1341</v>
      </c>
      <c r="D4912" s="934">
        <v>11.67</v>
      </c>
      <c r="E4912" s="290"/>
      <c r="F4912" s="857"/>
      <c r="G4912" s="859"/>
      <c r="H4912" s="859"/>
      <c r="I4912" s="859"/>
    </row>
    <row r="4913" spans="1:9" x14ac:dyDescent="0.25">
      <c r="A4913" s="933">
        <v>89930</v>
      </c>
      <c r="B4913" s="933" t="s">
        <v>4119</v>
      </c>
      <c r="C4913" s="933" t="s">
        <v>1341</v>
      </c>
      <c r="D4913" s="934">
        <v>12.44</v>
      </c>
      <c r="E4913" s="290"/>
      <c r="F4913" s="857"/>
      <c r="G4913" s="859"/>
      <c r="H4913" s="859"/>
      <c r="I4913" s="859"/>
    </row>
    <row r="4914" spans="1:9" x14ac:dyDescent="0.25">
      <c r="A4914" s="933">
        <v>89931</v>
      </c>
      <c r="B4914" s="933" t="s">
        <v>4120</v>
      </c>
      <c r="C4914" s="933" t="s">
        <v>1341</v>
      </c>
      <c r="D4914" s="934">
        <v>15.62</v>
      </c>
      <c r="E4914" s="290"/>
      <c r="F4914" s="857"/>
      <c r="G4914" s="859"/>
      <c r="H4914" s="859"/>
      <c r="I4914" s="859"/>
    </row>
    <row r="4915" spans="1:9" x14ac:dyDescent="0.25">
      <c r="A4915" s="933">
        <v>89939</v>
      </c>
      <c r="B4915" s="933" t="s">
        <v>4121</v>
      </c>
      <c r="C4915" s="933" t="s">
        <v>1341</v>
      </c>
      <c r="D4915" s="934">
        <v>5.26</v>
      </c>
      <c r="E4915" s="290"/>
      <c r="F4915" s="857"/>
      <c r="G4915" s="859"/>
      <c r="H4915" s="859"/>
      <c r="I4915" s="859"/>
    </row>
    <row r="4916" spans="1:9" x14ac:dyDescent="0.25">
      <c r="A4916" s="933">
        <v>89940</v>
      </c>
      <c r="B4916" s="933" t="s">
        <v>4122</v>
      </c>
      <c r="C4916" s="933" t="s">
        <v>1341</v>
      </c>
      <c r="D4916" s="934">
        <v>5.27</v>
      </c>
      <c r="E4916" s="290"/>
      <c r="F4916" s="857"/>
      <c r="G4916" s="859"/>
      <c r="H4916" s="859"/>
      <c r="I4916" s="859"/>
    </row>
    <row r="4917" spans="1:9" x14ac:dyDescent="0.25">
      <c r="A4917" s="933">
        <v>89941</v>
      </c>
      <c r="B4917" s="933" t="s">
        <v>4123</v>
      </c>
      <c r="C4917" s="933" t="s">
        <v>1341</v>
      </c>
      <c r="D4917" s="934">
        <v>5.47</v>
      </c>
      <c r="E4917" s="290"/>
      <c r="F4917" s="857"/>
      <c r="G4917" s="859"/>
      <c r="H4917" s="859"/>
      <c r="I4917" s="859"/>
    </row>
    <row r="4918" spans="1:9" x14ac:dyDescent="0.25">
      <c r="A4918" s="933">
        <v>89942</v>
      </c>
      <c r="B4918" s="933" t="s">
        <v>4124</v>
      </c>
      <c r="C4918" s="933" t="s">
        <v>1341</v>
      </c>
      <c r="D4918" s="934">
        <v>5.41</v>
      </c>
      <c r="E4918" s="290"/>
      <c r="F4918" s="857"/>
      <c r="G4918" s="859"/>
      <c r="H4918" s="859"/>
      <c r="I4918" s="859"/>
    </row>
    <row r="4919" spans="1:9" x14ac:dyDescent="0.25">
      <c r="A4919" s="933">
        <v>89943</v>
      </c>
      <c r="B4919" s="933" t="s">
        <v>4125</v>
      </c>
      <c r="C4919" s="933" t="s">
        <v>1341</v>
      </c>
      <c r="D4919" s="934">
        <v>5.62</v>
      </c>
      <c r="E4919" s="290"/>
      <c r="F4919" s="857"/>
      <c r="G4919" s="859"/>
      <c r="H4919" s="859"/>
      <c r="I4919" s="859"/>
    </row>
    <row r="4920" spans="1:9" x14ac:dyDescent="0.25">
      <c r="A4920" s="933">
        <v>89944</v>
      </c>
      <c r="B4920" s="933" t="s">
        <v>4126</v>
      </c>
      <c r="C4920" s="933" t="s">
        <v>1341</v>
      </c>
      <c r="D4920" s="934">
        <v>8.35</v>
      </c>
      <c r="E4920" s="290"/>
      <c r="F4920" s="857"/>
      <c r="G4920" s="859"/>
      <c r="H4920" s="859"/>
      <c r="I4920" s="859"/>
    </row>
    <row r="4921" spans="1:9" x14ac:dyDescent="0.25">
      <c r="A4921" s="933">
        <v>89947</v>
      </c>
      <c r="B4921" s="933" t="s">
        <v>4127</v>
      </c>
      <c r="C4921" s="933" t="s">
        <v>1341</v>
      </c>
      <c r="D4921" s="934">
        <v>10.24</v>
      </c>
      <c r="E4921" s="290"/>
      <c r="F4921" s="857"/>
      <c r="G4921" s="859"/>
      <c r="H4921" s="859"/>
      <c r="I4921" s="859"/>
    </row>
    <row r="4922" spans="1:9" x14ac:dyDescent="0.25">
      <c r="A4922" s="933">
        <v>89948</v>
      </c>
      <c r="B4922" s="933" t="s">
        <v>4128</v>
      </c>
      <c r="C4922" s="933" t="s">
        <v>1341</v>
      </c>
      <c r="D4922" s="934">
        <v>11.36</v>
      </c>
      <c r="E4922" s="290"/>
      <c r="F4922" s="857"/>
      <c r="G4922" s="859"/>
      <c r="H4922" s="859"/>
      <c r="I4922" s="859"/>
    </row>
    <row r="4923" spans="1:9" x14ac:dyDescent="0.25">
      <c r="A4923" s="933">
        <v>89949</v>
      </c>
      <c r="B4923" s="933" t="s">
        <v>4129</v>
      </c>
      <c r="C4923" s="933" t="s">
        <v>1341</v>
      </c>
      <c r="D4923" s="934">
        <v>13.76</v>
      </c>
      <c r="E4923" s="290"/>
      <c r="F4923" s="857"/>
      <c r="G4923" s="859"/>
      <c r="H4923" s="859"/>
      <c r="I4923" s="859"/>
    </row>
    <row r="4924" spans="1:9" x14ac:dyDescent="0.25">
      <c r="A4924" s="933">
        <v>96520</v>
      </c>
      <c r="B4924" s="933" t="s">
        <v>4130</v>
      </c>
      <c r="C4924" s="933" t="s">
        <v>1341</v>
      </c>
      <c r="D4924" s="934">
        <v>77.03</v>
      </c>
      <c r="E4924" s="290"/>
      <c r="F4924" s="857"/>
      <c r="G4924" s="859"/>
      <c r="H4924" s="859"/>
      <c r="I4924" s="859"/>
    </row>
    <row r="4925" spans="1:9" x14ac:dyDescent="0.25">
      <c r="A4925" s="933">
        <v>96521</v>
      </c>
      <c r="B4925" s="933" t="s">
        <v>4131</v>
      </c>
      <c r="C4925" s="933" t="s">
        <v>1341</v>
      </c>
      <c r="D4925" s="934">
        <v>30.91</v>
      </c>
      <c r="E4925" s="290"/>
      <c r="F4925" s="857"/>
      <c r="G4925" s="859"/>
      <c r="H4925" s="859"/>
      <c r="I4925" s="859"/>
    </row>
    <row r="4926" spans="1:9" x14ac:dyDescent="0.25">
      <c r="A4926" s="933">
        <v>96522</v>
      </c>
      <c r="B4926" s="933" t="s">
        <v>4132</v>
      </c>
      <c r="C4926" s="933" t="s">
        <v>1341</v>
      </c>
      <c r="D4926" s="934">
        <v>126.43</v>
      </c>
      <c r="E4926" s="290"/>
      <c r="F4926" s="857"/>
      <c r="G4926" s="859"/>
      <c r="H4926" s="859"/>
      <c r="I4926" s="859"/>
    </row>
    <row r="4927" spans="1:9" x14ac:dyDescent="0.25">
      <c r="A4927" s="933">
        <v>96523</v>
      </c>
      <c r="B4927" s="933" t="s">
        <v>4133</v>
      </c>
      <c r="C4927" s="933" t="s">
        <v>1341</v>
      </c>
      <c r="D4927" s="934">
        <v>80.2</v>
      </c>
      <c r="E4927" s="290"/>
      <c r="F4927" s="857"/>
      <c r="G4927" s="859"/>
      <c r="H4927" s="859"/>
      <c r="I4927" s="859"/>
    </row>
    <row r="4928" spans="1:9" x14ac:dyDescent="0.25">
      <c r="A4928" s="933">
        <v>96524</v>
      </c>
      <c r="B4928" s="933" t="s">
        <v>4134</v>
      </c>
      <c r="C4928" s="933" t="s">
        <v>1341</v>
      </c>
      <c r="D4928" s="934">
        <v>152.55000000000001</v>
      </c>
      <c r="E4928" s="290"/>
      <c r="F4928" s="857"/>
      <c r="G4928" s="859"/>
      <c r="H4928" s="859"/>
      <c r="I4928" s="859"/>
    </row>
    <row r="4929" spans="1:9" x14ac:dyDescent="0.25">
      <c r="A4929" s="933">
        <v>96525</v>
      </c>
      <c r="B4929" s="933" t="s">
        <v>4135</v>
      </c>
      <c r="C4929" s="933" t="s">
        <v>1341</v>
      </c>
      <c r="D4929" s="934">
        <v>32.479999999999997</v>
      </c>
      <c r="E4929" s="290"/>
      <c r="F4929" s="857"/>
      <c r="G4929" s="859"/>
      <c r="H4929" s="859"/>
      <c r="I4929" s="859"/>
    </row>
    <row r="4930" spans="1:9" x14ac:dyDescent="0.25">
      <c r="A4930" s="933">
        <v>96526</v>
      </c>
      <c r="B4930" s="933" t="s">
        <v>4136</v>
      </c>
      <c r="C4930" s="933" t="s">
        <v>1341</v>
      </c>
      <c r="D4930" s="934">
        <v>255.82</v>
      </c>
      <c r="E4930" s="290"/>
      <c r="F4930" s="857"/>
      <c r="G4930" s="859"/>
      <c r="H4930" s="859"/>
      <c r="I4930" s="859"/>
    </row>
    <row r="4931" spans="1:9" x14ac:dyDescent="0.25">
      <c r="A4931" s="933">
        <v>96527</v>
      </c>
      <c r="B4931" s="933" t="s">
        <v>4137</v>
      </c>
      <c r="C4931" s="933" t="s">
        <v>1341</v>
      </c>
      <c r="D4931" s="934">
        <v>105.14</v>
      </c>
      <c r="E4931" s="290"/>
      <c r="F4931" s="857"/>
      <c r="G4931" s="859"/>
      <c r="H4931" s="859"/>
      <c r="I4931" s="859"/>
    </row>
    <row r="4932" spans="1:9" x14ac:dyDescent="0.25">
      <c r="A4932" s="933">
        <v>96528</v>
      </c>
      <c r="B4932" s="933" t="s">
        <v>4138</v>
      </c>
      <c r="C4932" s="933" t="s">
        <v>419</v>
      </c>
      <c r="D4932" s="934">
        <v>157.30000000000001</v>
      </c>
      <c r="E4932" s="290"/>
      <c r="F4932" s="857"/>
      <c r="G4932" s="859"/>
      <c r="H4932" s="859"/>
      <c r="I4932" s="859"/>
    </row>
    <row r="4933" spans="1:9" x14ac:dyDescent="0.25">
      <c r="A4933" s="933">
        <v>98116</v>
      </c>
      <c r="B4933" s="933" t="s">
        <v>4139</v>
      </c>
      <c r="C4933" s="933" t="s">
        <v>1341</v>
      </c>
      <c r="D4933" s="934">
        <v>10.59</v>
      </c>
      <c r="E4933" s="290"/>
      <c r="F4933" s="857"/>
      <c r="G4933" s="859"/>
      <c r="H4933" s="859"/>
      <c r="I4933" s="859"/>
    </row>
    <row r="4934" spans="1:9" x14ac:dyDescent="0.25">
      <c r="A4934" s="933">
        <v>98117</v>
      </c>
      <c r="B4934" s="933" t="s">
        <v>4140</v>
      </c>
      <c r="C4934" s="933" t="s">
        <v>1341</v>
      </c>
      <c r="D4934" s="934">
        <v>9.91</v>
      </c>
      <c r="E4934" s="290"/>
      <c r="F4934" s="857"/>
      <c r="G4934" s="859"/>
      <c r="H4934" s="859"/>
      <c r="I4934" s="859"/>
    </row>
    <row r="4935" spans="1:9" x14ac:dyDescent="0.25">
      <c r="A4935" s="933">
        <v>98118</v>
      </c>
      <c r="B4935" s="933" t="s">
        <v>4141</v>
      </c>
      <c r="C4935" s="933" t="s">
        <v>1341</v>
      </c>
      <c r="D4935" s="934">
        <v>9.9600000000000009</v>
      </c>
      <c r="E4935" s="290"/>
      <c r="F4935" s="857"/>
      <c r="G4935" s="859"/>
      <c r="H4935" s="859"/>
      <c r="I4935" s="859"/>
    </row>
    <row r="4936" spans="1:9" x14ac:dyDescent="0.25">
      <c r="A4936" s="933">
        <v>98119</v>
      </c>
      <c r="B4936" s="933" t="s">
        <v>4142</v>
      </c>
      <c r="C4936" s="933" t="s">
        <v>1341</v>
      </c>
      <c r="D4936" s="934">
        <v>8.6999999999999993</v>
      </c>
      <c r="E4936" s="290"/>
      <c r="F4936" s="857"/>
      <c r="G4936" s="859"/>
      <c r="H4936" s="859"/>
      <c r="I4936" s="859"/>
    </row>
    <row r="4937" spans="1:9" x14ac:dyDescent="0.25">
      <c r="A4937" s="933">
        <v>72915</v>
      </c>
      <c r="B4937" s="933" t="s">
        <v>4143</v>
      </c>
      <c r="C4937" s="933" t="s">
        <v>1341</v>
      </c>
      <c r="D4937" s="934">
        <v>9.85</v>
      </c>
      <c r="E4937" s="290"/>
      <c r="F4937" s="857"/>
      <c r="G4937" s="859"/>
      <c r="H4937" s="859"/>
      <c r="I4937" s="859"/>
    </row>
    <row r="4938" spans="1:9" x14ac:dyDescent="0.25">
      <c r="A4938" s="933">
        <v>72917</v>
      </c>
      <c r="B4938" s="933" t="s">
        <v>4144</v>
      </c>
      <c r="C4938" s="933" t="s">
        <v>1341</v>
      </c>
      <c r="D4938" s="934">
        <v>11.25</v>
      </c>
      <c r="E4938" s="290"/>
      <c r="F4938" s="857"/>
      <c r="G4938" s="859"/>
      <c r="H4938" s="859"/>
      <c r="I4938" s="859"/>
    </row>
    <row r="4939" spans="1:9" x14ac:dyDescent="0.25">
      <c r="A4939" s="933">
        <v>72918</v>
      </c>
      <c r="B4939" s="933" t="s">
        <v>4145</v>
      </c>
      <c r="C4939" s="933" t="s">
        <v>1341</v>
      </c>
      <c r="D4939" s="934">
        <v>13.13</v>
      </c>
      <c r="E4939" s="290"/>
      <c r="F4939" s="857"/>
      <c r="G4939" s="859"/>
      <c r="H4939" s="859"/>
      <c r="I4939" s="859"/>
    </row>
    <row r="4940" spans="1:9" x14ac:dyDescent="0.25">
      <c r="A4940" s="933" t="s">
        <v>4146</v>
      </c>
      <c r="B4940" s="933" t="s">
        <v>4147</v>
      </c>
      <c r="C4940" s="933" t="s">
        <v>1341</v>
      </c>
      <c r="D4940" s="934">
        <v>171.5</v>
      </c>
      <c r="E4940" s="290"/>
      <c r="F4940" s="857"/>
      <c r="G4940" s="859"/>
      <c r="H4940" s="859"/>
      <c r="I4940" s="859"/>
    </row>
    <row r="4941" spans="1:9" x14ac:dyDescent="0.25">
      <c r="A4941" s="933" t="s">
        <v>4148</v>
      </c>
      <c r="B4941" s="933" t="s">
        <v>4149</v>
      </c>
      <c r="C4941" s="933" t="s">
        <v>1341</v>
      </c>
      <c r="D4941" s="934">
        <v>257.25</v>
      </c>
      <c r="E4941" s="290"/>
      <c r="F4941" s="857"/>
      <c r="G4941" s="859"/>
      <c r="H4941" s="859"/>
      <c r="I4941" s="859"/>
    </row>
    <row r="4942" spans="1:9" x14ac:dyDescent="0.25">
      <c r="A4942" s="933">
        <v>83343</v>
      </c>
      <c r="B4942" s="933" t="s">
        <v>4150</v>
      </c>
      <c r="C4942" s="933" t="s">
        <v>1341</v>
      </c>
      <c r="D4942" s="934">
        <v>12.42</v>
      </c>
      <c r="E4942" s="290"/>
      <c r="F4942" s="857"/>
      <c r="G4942" s="859"/>
      <c r="H4942" s="859"/>
      <c r="I4942" s="859"/>
    </row>
    <row r="4943" spans="1:9" x14ac:dyDescent="0.25">
      <c r="A4943" s="933">
        <v>90082</v>
      </c>
      <c r="B4943" s="933" t="s">
        <v>6633</v>
      </c>
      <c r="C4943" s="933" t="s">
        <v>1341</v>
      </c>
      <c r="D4943" s="934">
        <v>7.96</v>
      </c>
      <c r="E4943" s="290"/>
      <c r="F4943" s="857"/>
      <c r="G4943" s="859"/>
      <c r="H4943" s="859"/>
      <c r="I4943" s="859"/>
    </row>
    <row r="4944" spans="1:9" x14ac:dyDescent="0.25">
      <c r="A4944" s="933">
        <v>90084</v>
      </c>
      <c r="B4944" s="933" t="s">
        <v>4151</v>
      </c>
      <c r="C4944" s="933" t="s">
        <v>1341</v>
      </c>
      <c r="D4944" s="934">
        <v>7.73</v>
      </c>
      <c r="E4944" s="290"/>
      <c r="F4944" s="857"/>
      <c r="G4944" s="859"/>
      <c r="H4944" s="859"/>
      <c r="I4944" s="859"/>
    </row>
    <row r="4945" spans="1:9" x14ac:dyDescent="0.25">
      <c r="A4945" s="933">
        <v>90085</v>
      </c>
      <c r="B4945" s="933" t="s">
        <v>4152</v>
      </c>
      <c r="C4945" s="933" t="s">
        <v>1341</v>
      </c>
      <c r="D4945" s="934">
        <v>7.27</v>
      </c>
      <c r="E4945" s="290"/>
      <c r="F4945" s="857"/>
      <c r="G4945" s="859"/>
      <c r="H4945" s="859"/>
      <c r="I4945" s="859"/>
    </row>
    <row r="4946" spans="1:9" x14ac:dyDescent="0.25">
      <c r="A4946" s="933">
        <v>90086</v>
      </c>
      <c r="B4946" s="933" t="s">
        <v>4153</v>
      </c>
      <c r="C4946" s="933" t="s">
        <v>1341</v>
      </c>
      <c r="D4946" s="934">
        <v>7.35</v>
      </c>
      <c r="E4946" s="290"/>
      <c r="F4946" s="857"/>
      <c r="G4946" s="859"/>
      <c r="H4946" s="859"/>
      <c r="I4946" s="859"/>
    </row>
    <row r="4947" spans="1:9" x14ac:dyDescent="0.25">
      <c r="A4947" s="933">
        <v>90087</v>
      </c>
      <c r="B4947" s="933" t="s">
        <v>4154</v>
      </c>
      <c r="C4947" s="933" t="s">
        <v>1341</v>
      </c>
      <c r="D4947" s="934">
        <v>6.26</v>
      </c>
      <c r="E4947" s="290"/>
      <c r="F4947" s="857"/>
      <c r="G4947" s="859"/>
      <c r="H4947" s="859"/>
      <c r="I4947" s="859"/>
    </row>
    <row r="4948" spans="1:9" x14ac:dyDescent="0.25">
      <c r="A4948" s="933">
        <v>90088</v>
      </c>
      <c r="B4948" s="933" t="s">
        <v>4155</v>
      </c>
      <c r="C4948" s="933" t="s">
        <v>1341</v>
      </c>
      <c r="D4948" s="934">
        <v>6.39</v>
      </c>
      <c r="E4948" s="290"/>
      <c r="F4948" s="857"/>
      <c r="G4948" s="859"/>
      <c r="H4948" s="859"/>
      <c r="I4948" s="859"/>
    </row>
    <row r="4949" spans="1:9" x14ac:dyDescent="0.25">
      <c r="A4949" s="933">
        <v>90090</v>
      </c>
      <c r="B4949" s="933" t="s">
        <v>4156</v>
      </c>
      <c r="C4949" s="933" t="s">
        <v>1341</v>
      </c>
      <c r="D4949" s="934">
        <v>6.13</v>
      </c>
      <c r="E4949" s="290"/>
      <c r="F4949" s="857"/>
      <c r="G4949" s="859"/>
      <c r="H4949" s="859"/>
      <c r="I4949" s="859"/>
    </row>
    <row r="4950" spans="1:9" x14ac:dyDescent="0.25">
      <c r="A4950" s="933">
        <v>90091</v>
      </c>
      <c r="B4950" s="933" t="s">
        <v>6634</v>
      </c>
      <c r="C4950" s="933" t="s">
        <v>1341</v>
      </c>
      <c r="D4950" s="934">
        <v>4.75</v>
      </c>
      <c r="E4950" s="290"/>
      <c r="F4950" s="857"/>
      <c r="G4950" s="859"/>
      <c r="H4950" s="859"/>
      <c r="I4950" s="859"/>
    </row>
    <row r="4951" spans="1:9" x14ac:dyDescent="0.25">
      <c r="A4951" s="933">
        <v>90092</v>
      </c>
      <c r="B4951" s="933" t="s">
        <v>4157</v>
      </c>
      <c r="C4951" s="933" t="s">
        <v>1341</v>
      </c>
      <c r="D4951" s="934">
        <v>4.5999999999999996</v>
      </c>
      <c r="E4951" s="290"/>
      <c r="F4951" s="857"/>
      <c r="G4951" s="859"/>
      <c r="H4951" s="859"/>
      <c r="I4951" s="859"/>
    </row>
    <row r="4952" spans="1:9" x14ac:dyDescent="0.25">
      <c r="A4952" s="933">
        <v>90093</v>
      </c>
      <c r="B4952" s="933" t="s">
        <v>4158</v>
      </c>
      <c r="C4952" s="933" t="s">
        <v>1341</v>
      </c>
      <c r="D4952" s="934">
        <v>4.33</v>
      </c>
      <c r="E4952" s="290"/>
      <c r="F4952" s="857"/>
      <c r="G4952" s="859"/>
      <c r="H4952" s="859"/>
      <c r="I4952" s="859"/>
    </row>
    <row r="4953" spans="1:9" x14ac:dyDescent="0.25">
      <c r="A4953" s="933">
        <v>90094</v>
      </c>
      <c r="B4953" s="933" t="s">
        <v>4159</v>
      </c>
      <c r="C4953" s="933" t="s">
        <v>1341</v>
      </c>
      <c r="D4953" s="934">
        <v>4.38</v>
      </c>
      <c r="E4953" s="290"/>
      <c r="F4953" s="857"/>
      <c r="G4953" s="859"/>
      <c r="H4953" s="859"/>
      <c r="I4953" s="859"/>
    </row>
    <row r="4954" spans="1:9" x14ac:dyDescent="0.25">
      <c r="A4954" s="933">
        <v>90095</v>
      </c>
      <c r="B4954" s="933" t="s">
        <v>4160</v>
      </c>
      <c r="C4954" s="933" t="s">
        <v>1341</v>
      </c>
      <c r="D4954" s="934">
        <v>3.74</v>
      </c>
      <c r="E4954" s="290"/>
      <c r="F4954" s="857"/>
      <c r="G4954" s="859"/>
      <c r="H4954" s="859"/>
      <c r="I4954" s="859"/>
    </row>
    <row r="4955" spans="1:9" x14ac:dyDescent="0.25">
      <c r="A4955" s="933">
        <v>90096</v>
      </c>
      <c r="B4955" s="933" t="s">
        <v>4161</v>
      </c>
      <c r="C4955" s="933" t="s">
        <v>1341</v>
      </c>
      <c r="D4955" s="934">
        <v>3.81</v>
      </c>
      <c r="E4955" s="290"/>
      <c r="F4955" s="857"/>
      <c r="G4955" s="859"/>
      <c r="H4955" s="859"/>
      <c r="I4955" s="859"/>
    </row>
    <row r="4956" spans="1:9" x14ac:dyDescent="0.25">
      <c r="A4956" s="933">
        <v>90098</v>
      </c>
      <c r="B4956" s="933" t="s">
        <v>4162</v>
      </c>
      <c r="C4956" s="933" t="s">
        <v>1341</v>
      </c>
      <c r="D4956" s="934">
        <v>3.66</v>
      </c>
      <c r="E4956" s="290"/>
      <c r="F4956" s="857"/>
      <c r="G4956" s="859"/>
      <c r="H4956" s="859"/>
      <c r="I4956" s="859"/>
    </row>
    <row r="4957" spans="1:9" x14ac:dyDescent="0.25">
      <c r="A4957" s="933">
        <v>90099</v>
      </c>
      <c r="B4957" s="933" t="s">
        <v>4163</v>
      </c>
      <c r="C4957" s="933" t="s">
        <v>1341</v>
      </c>
      <c r="D4957" s="934">
        <v>10.8</v>
      </c>
      <c r="E4957" s="290"/>
      <c r="F4957" s="857"/>
      <c r="G4957" s="859"/>
      <c r="H4957" s="859"/>
      <c r="I4957" s="859"/>
    </row>
    <row r="4958" spans="1:9" x14ac:dyDescent="0.25">
      <c r="A4958" s="933">
        <v>90100</v>
      </c>
      <c r="B4958" s="933" t="s">
        <v>4164</v>
      </c>
      <c r="C4958" s="933" t="s">
        <v>1341</v>
      </c>
      <c r="D4958" s="934">
        <v>9.19</v>
      </c>
      <c r="E4958" s="290"/>
      <c r="F4958" s="857"/>
      <c r="G4958" s="859"/>
      <c r="H4958" s="859"/>
      <c r="I4958" s="859"/>
    </row>
    <row r="4959" spans="1:9" x14ac:dyDescent="0.25">
      <c r="A4959" s="933">
        <v>90101</v>
      </c>
      <c r="B4959" s="933" t="s">
        <v>4165</v>
      </c>
      <c r="C4959" s="933" t="s">
        <v>1341</v>
      </c>
      <c r="D4959" s="934">
        <v>9.06</v>
      </c>
      <c r="E4959" s="290"/>
      <c r="F4959" s="857"/>
      <c r="G4959" s="859"/>
      <c r="H4959" s="859"/>
      <c r="I4959" s="859"/>
    </row>
    <row r="4960" spans="1:9" x14ac:dyDescent="0.25">
      <c r="A4960" s="933">
        <v>90102</v>
      </c>
      <c r="B4960" s="933" t="s">
        <v>4166</v>
      </c>
      <c r="C4960" s="933" t="s">
        <v>1341</v>
      </c>
      <c r="D4960" s="934">
        <v>8.26</v>
      </c>
      <c r="E4960" s="290"/>
      <c r="F4960" s="857"/>
      <c r="G4960" s="859"/>
      <c r="H4960" s="859"/>
      <c r="I4960" s="859"/>
    </row>
    <row r="4961" spans="1:9" x14ac:dyDescent="0.25">
      <c r="A4961" s="933">
        <v>90105</v>
      </c>
      <c r="B4961" s="933" t="s">
        <v>4167</v>
      </c>
      <c r="C4961" s="933" t="s">
        <v>1341</v>
      </c>
      <c r="D4961" s="934">
        <v>6.45</v>
      </c>
      <c r="E4961" s="290"/>
      <c r="F4961" s="857"/>
      <c r="G4961" s="859"/>
      <c r="H4961" s="859"/>
      <c r="I4961" s="859"/>
    </row>
    <row r="4962" spans="1:9" x14ac:dyDescent="0.25">
      <c r="A4962" s="933">
        <v>90106</v>
      </c>
      <c r="B4962" s="933" t="s">
        <v>4168</v>
      </c>
      <c r="C4962" s="933" t="s">
        <v>1341</v>
      </c>
      <c r="D4962" s="934">
        <v>5.48</v>
      </c>
      <c r="E4962" s="290"/>
      <c r="F4962" s="857"/>
      <c r="G4962" s="859"/>
      <c r="H4962" s="859"/>
      <c r="I4962" s="859"/>
    </row>
    <row r="4963" spans="1:9" x14ac:dyDescent="0.25">
      <c r="A4963" s="933">
        <v>90107</v>
      </c>
      <c r="B4963" s="933" t="s">
        <v>4169</v>
      </c>
      <c r="C4963" s="933" t="s">
        <v>1341</v>
      </c>
      <c r="D4963" s="934">
        <v>5.4</v>
      </c>
      <c r="E4963" s="290"/>
      <c r="F4963" s="857"/>
      <c r="G4963" s="859"/>
      <c r="H4963" s="859"/>
      <c r="I4963" s="859"/>
    </row>
    <row r="4964" spans="1:9" x14ac:dyDescent="0.25">
      <c r="A4964" s="933">
        <v>90108</v>
      </c>
      <c r="B4964" s="933" t="s">
        <v>4170</v>
      </c>
      <c r="C4964" s="933" t="s">
        <v>1341</v>
      </c>
      <c r="D4964" s="934">
        <v>4.92</v>
      </c>
      <c r="E4964" s="290"/>
      <c r="F4964" s="857"/>
      <c r="G4964" s="859"/>
      <c r="H4964" s="859"/>
      <c r="I4964" s="859"/>
    </row>
    <row r="4965" spans="1:9" x14ac:dyDescent="0.25">
      <c r="A4965" s="933">
        <v>93358</v>
      </c>
      <c r="B4965" s="933" t="s">
        <v>5766</v>
      </c>
      <c r="C4965" s="933" t="s">
        <v>1341</v>
      </c>
      <c r="D4965" s="934">
        <v>67.84</v>
      </c>
      <c r="E4965" s="290"/>
      <c r="F4965" s="857"/>
      <c r="G4965" s="859"/>
      <c r="H4965" s="859"/>
      <c r="I4965" s="859"/>
    </row>
    <row r="4966" spans="1:9" x14ac:dyDescent="0.25">
      <c r="A4966" s="933">
        <v>94304</v>
      </c>
      <c r="B4966" s="933" t="s">
        <v>4171</v>
      </c>
      <c r="C4966" s="933" t="s">
        <v>1341</v>
      </c>
      <c r="D4966" s="934">
        <v>26.2</v>
      </c>
      <c r="E4966" s="290"/>
      <c r="F4966" s="857"/>
      <c r="G4966" s="859"/>
      <c r="H4966" s="859"/>
      <c r="I4966" s="859"/>
    </row>
    <row r="4967" spans="1:9" x14ac:dyDescent="0.25">
      <c r="A4967" s="933">
        <v>94305</v>
      </c>
      <c r="B4967" s="933" t="s">
        <v>4172</v>
      </c>
      <c r="C4967" s="933" t="s">
        <v>1341</v>
      </c>
      <c r="D4967" s="934">
        <v>23.24</v>
      </c>
      <c r="E4967" s="290"/>
      <c r="F4967" s="857"/>
      <c r="G4967" s="859"/>
      <c r="H4967" s="859"/>
      <c r="I4967" s="859"/>
    </row>
    <row r="4968" spans="1:9" x14ac:dyDescent="0.25">
      <c r="A4968" s="933">
        <v>94306</v>
      </c>
      <c r="B4968" s="933" t="s">
        <v>4173</v>
      </c>
      <c r="C4968" s="933" t="s">
        <v>1341</v>
      </c>
      <c r="D4968" s="934">
        <v>19.5</v>
      </c>
      <c r="E4968" s="290"/>
      <c r="F4968" s="857"/>
      <c r="G4968" s="859"/>
      <c r="H4968" s="859"/>
      <c r="I4968" s="859"/>
    </row>
    <row r="4969" spans="1:9" x14ac:dyDescent="0.25">
      <c r="A4969" s="933">
        <v>94307</v>
      </c>
      <c r="B4969" s="933" t="s">
        <v>4174</v>
      </c>
      <c r="C4969" s="933" t="s">
        <v>1341</v>
      </c>
      <c r="D4969" s="934">
        <v>20.34</v>
      </c>
      <c r="E4969" s="290"/>
      <c r="F4969" s="857"/>
      <c r="G4969" s="859"/>
      <c r="H4969" s="859"/>
      <c r="I4969" s="859"/>
    </row>
    <row r="4970" spans="1:9" x14ac:dyDescent="0.25">
      <c r="A4970" s="933">
        <v>94308</v>
      </c>
      <c r="B4970" s="933" t="s">
        <v>4175</v>
      </c>
      <c r="C4970" s="933" t="s">
        <v>1341</v>
      </c>
      <c r="D4970" s="934">
        <v>18.14</v>
      </c>
      <c r="E4970" s="290"/>
      <c r="F4970" s="857"/>
      <c r="G4970" s="859"/>
      <c r="H4970" s="859"/>
      <c r="I4970" s="859"/>
    </row>
    <row r="4971" spans="1:9" x14ac:dyDescent="0.25">
      <c r="A4971" s="933">
        <v>94309</v>
      </c>
      <c r="B4971" s="933" t="s">
        <v>4176</v>
      </c>
      <c r="C4971" s="933" t="s">
        <v>1341</v>
      </c>
      <c r="D4971" s="934">
        <v>19.100000000000001</v>
      </c>
      <c r="E4971" s="290"/>
      <c r="F4971" s="857"/>
      <c r="G4971" s="859"/>
      <c r="H4971" s="859"/>
      <c r="I4971" s="859"/>
    </row>
    <row r="4972" spans="1:9" x14ac:dyDescent="0.25">
      <c r="A4972" s="933">
        <v>94310</v>
      </c>
      <c r="B4972" s="933" t="s">
        <v>4177</v>
      </c>
      <c r="C4972" s="933" t="s">
        <v>1341</v>
      </c>
      <c r="D4972" s="934">
        <v>17.46</v>
      </c>
      <c r="E4972" s="290"/>
      <c r="F4972" s="857"/>
      <c r="G4972" s="859"/>
      <c r="H4972" s="859"/>
      <c r="I4972" s="859"/>
    </row>
    <row r="4973" spans="1:9" x14ac:dyDescent="0.25">
      <c r="A4973" s="933">
        <v>94315</v>
      </c>
      <c r="B4973" s="933" t="s">
        <v>4178</v>
      </c>
      <c r="C4973" s="933" t="s">
        <v>1341</v>
      </c>
      <c r="D4973" s="934">
        <v>33.729999999999997</v>
      </c>
      <c r="E4973" s="290"/>
      <c r="F4973" s="857"/>
      <c r="G4973" s="859"/>
      <c r="H4973" s="859"/>
      <c r="I4973" s="859"/>
    </row>
    <row r="4974" spans="1:9" x14ac:dyDescent="0.25">
      <c r="A4974" s="933">
        <v>94316</v>
      </c>
      <c r="B4974" s="933" t="s">
        <v>4179</v>
      </c>
      <c r="C4974" s="933" t="s">
        <v>1341</v>
      </c>
      <c r="D4974" s="934">
        <v>26.45</v>
      </c>
      <c r="E4974" s="290"/>
      <c r="F4974" s="857"/>
      <c r="G4974" s="859"/>
      <c r="H4974" s="859"/>
      <c r="I4974" s="859"/>
    </row>
    <row r="4975" spans="1:9" x14ac:dyDescent="0.25">
      <c r="A4975" s="933">
        <v>94317</v>
      </c>
      <c r="B4975" s="933" t="s">
        <v>4180</v>
      </c>
      <c r="C4975" s="933" t="s">
        <v>1341</v>
      </c>
      <c r="D4975" s="934">
        <v>23.22</v>
      </c>
      <c r="E4975" s="290"/>
      <c r="F4975" s="857"/>
      <c r="G4975" s="859"/>
      <c r="H4975" s="859"/>
      <c r="I4975" s="859"/>
    </row>
    <row r="4976" spans="1:9" x14ac:dyDescent="0.25">
      <c r="A4976" s="933">
        <v>94318</v>
      </c>
      <c r="B4976" s="933" t="s">
        <v>4181</v>
      </c>
      <c r="C4976" s="933" t="s">
        <v>1341</v>
      </c>
      <c r="D4976" s="934">
        <v>19.059999999999999</v>
      </c>
      <c r="E4976" s="290"/>
      <c r="F4976" s="857"/>
      <c r="G4976" s="859"/>
      <c r="H4976" s="859"/>
      <c r="I4976" s="859"/>
    </row>
    <row r="4977" spans="1:9" x14ac:dyDescent="0.25">
      <c r="A4977" s="933">
        <v>94319</v>
      </c>
      <c r="B4977" s="933" t="s">
        <v>4182</v>
      </c>
      <c r="C4977" s="933" t="s">
        <v>1341</v>
      </c>
      <c r="D4977" s="934">
        <v>38.049999999999997</v>
      </c>
      <c r="E4977" s="290"/>
      <c r="F4977" s="857"/>
      <c r="G4977" s="859"/>
      <c r="H4977" s="859"/>
      <c r="I4977" s="859"/>
    </row>
    <row r="4978" spans="1:9" x14ac:dyDescent="0.25">
      <c r="A4978" s="933">
        <v>94327</v>
      </c>
      <c r="B4978" s="933" t="s">
        <v>4183</v>
      </c>
      <c r="C4978" s="933" t="s">
        <v>1341</v>
      </c>
      <c r="D4978" s="934">
        <v>91.32</v>
      </c>
      <c r="E4978" s="290"/>
      <c r="F4978" s="857"/>
      <c r="G4978" s="859"/>
      <c r="H4978" s="859"/>
      <c r="I4978" s="859"/>
    </row>
    <row r="4979" spans="1:9" x14ac:dyDescent="0.25">
      <c r="A4979" s="933">
        <v>94328</v>
      </c>
      <c r="B4979" s="933" t="s">
        <v>4184</v>
      </c>
      <c r="C4979" s="933" t="s">
        <v>1341</v>
      </c>
      <c r="D4979" s="934">
        <v>88.36</v>
      </c>
      <c r="E4979" s="290"/>
      <c r="F4979" s="857"/>
      <c r="G4979" s="859"/>
      <c r="H4979" s="859"/>
      <c r="I4979" s="859"/>
    </row>
    <row r="4980" spans="1:9" x14ac:dyDescent="0.25">
      <c r="A4980" s="933">
        <v>94329</v>
      </c>
      <c r="B4980" s="933" t="s">
        <v>4185</v>
      </c>
      <c r="C4980" s="933" t="s">
        <v>1341</v>
      </c>
      <c r="D4980" s="934">
        <v>84.62</v>
      </c>
      <c r="E4980" s="290"/>
      <c r="F4980" s="857"/>
      <c r="G4980" s="859"/>
      <c r="H4980" s="859"/>
      <c r="I4980" s="859"/>
    </row>
    <row r="4981" spans="1:9" x14ac:dyDescent="0.25">
      <c r="A4981" s="933">
        <v>94330</v>
      </c>
      <c r="B4981" s="933" t="s">
        <v>4186</v>
      </c>
      <c r="C4981" s="933" t="s">
        <v>1341</v>
      </c>
      <c r="D4981" s="934">
        <v>85.46</v>
      </c>
      <c r="E4981" s="290"/>
      <c r="F4981" s="857"/>
      <c r="G4981" s="859"/>
      <c r="H4981" s="859"/>
      <c r="I4981" s="859"/>
    </row>
    <row r="4982" spans="1:9" x14ac:dyDescent="0.25">
      <c r="A4982" s="933">
        <v>94331</v>
      </c>
      <c r="B4982" s="933" t="s">
        <v>4187</v>
      </c>
      <c r="C4982" s="933" t="s">
        <v>1341</v>
      </c>
      <c r="D4982" s="934">
        <v>83.26</v>
      </c>
      <c r="E4982" s="290"/>
      <c r="F4982" s="857"/>
      <c r="G4982" s="859"/>
      <c r="H4982" s="859"/>
      <c r="I4982" s="859"/>
    </row>
    <row r="4983" spans="1:9" x14ac:dyDescent="0.25">
      <c r="A4983" s="933">
        <v>94332</v>
      </c>
      <c r="B4983" s="933" t="s">
        <v>4188</v>
      </c>
      <c r="C4983" s="933" t="s">
        <v>1341</v>
      </c>
      <c r="D4983" s="934">
        <v>84.22</v>
      </c>
      <c r="E4983" s="290"/>
      <c r="F4983" s="857"/>
      <c r="G4983" s="859"/>
      <c r="H4983" s="859"/>
      <c r="I4983" s="859"/>
    </row>
    <row r="4984" spans="1:9" x14ac:dyDescent="0.25">
      <c r="A4984" s="933">
        <v>94333</v>
      </c>
      <c r="B4984" s="933" t="s">
        <v>4189</v>
      </c>
      <c r="C4984" s="933" t="s">
        <v>1341</v>
      </c>
      <c r="D4984" s="934">
        <v>82.58</v>
      </c>
      <c r="E4984" s="290"/>
      <c r="F4984" s="857"/>
      <c r="G4984" s="859"/>
      <c r="H4984" s="859"/>
      <c r="I4984" s="859"/>
    </row>
    <row r="4985" spans="1:9" x14ac:dyDescent="0.25">
      <c r="A4985" s="933">
        <v>94338</v>
      </c>
      <c r="B4985" s="933" t="s">
        <v>4190</v>
      </c>
      <c r="C4985" s="933" t="s">
        <v>1341</v>
      </c>
      <c r="D4985" s="934">
        <v>98.85</v>
      </c>
      <c r="E4985" s="290"/>
      <c r="F4985" s="857"/>
      <c r="G4985" s="859"/>
      <c r="H4985" s="859"/>
      <c r="I4985" s="859"/>
    </row>
    <row r="4986" spans="1:9" x14ac:dyDescent="0.25">
      <c r="A4986" s="933">
        <v>94339</v>
      </c>
      <c r="B4986" s="933" t="s">
        <v>4191</v>
      </c>
      <c r="C4986" s="933" t="s">
        <v>1341</v>
      </c>
      <c r="D4986" s="934">
        <v>91.57</v>
      </c>
      <c r="E4986" s="290"/>
      <c r="F4986" s="857"/>
      <c r="G4986" s="859"/>
      <c r="H4986" s="859"/>
      <c r="I4986" s="859"/>
    </row>
    <row r="4987" spans="1:9" x14ac:dyDescent="0.25">
      <c r="A4987" s="933">
        <v>94340</v>
      </c>
      <c r="B4987" s="933" t="s">
        <v>4192</v>
      </c>
      <c r="C4987" s="933" t="s">
        <v>1341</v>
      </c>
      <c r="D4987" s="934">
        <v>88.34</v>
      </c>
      <c r="E4987" s="290"/>
      <c r="F4987" s="857"/>
      <c r="G4987" s="859"/>
      <c r="H4987" s="859"/>
      <c r="I4987" s="859"/>
    </row>
    <row r="4988" spans="1:9" x14ac:dyDescent="0.25">
      <c r="A4988" s="933">
        <v>94341</v>
      </c>
      <c r="B4988" s="933" t="s">
        <v>4193</v>
      </c>
      <c r="C4988" s="933" t="s">
        <v>1341</v>
      </c>
      <c r="D4988" s="934">
        <v>84.18</v>
      </c>
      <c r="E4988" s="290"/>
      <c r="F4988" s="857"/>
      <c r="G4988" s="859"/>
      <c r="H4988" s="859"/>
      <c r="I4988" s="859"/>
    </row>
    <row r="4989" spans="1:9" x14ac:dyDescent="0.25">
      <c r="A4989" s="933">
        <v>94342</v>
      </c>
      <c r="B4989" s="933" t="s">
        <v>4194</v>
      </c>
      <c r="C4989" s="933" t="s">
        <v>1341</v>
      </c>
      <c r="D4989" s="934">
        <v>103.17</v>
      </c>
      <c r="E4989" s="290"/>
      <c r="F4989" s="857"/>
      <c r="G4989" s="859"/>
      <c r="H4989" s="859"/>
      <c r="I4989" s="859"/>
    </row>
    <row r="4990" spans="1:9" x14ac:dyDescent="0.25">
      <c r="A4990" s="933">
        <v>96385</v>
      </c>
      <c r="B4990" s="933" t="s">
        <v>12695</v>
      </c>
      <c r="C4990" s="933" t="s">
        <v>1341</v>
      </c>
      <c r="D4990" s="934">
        <v>7.01</v>
      </c>
      <c r="E4990" s="290"/>
      <c r="F4990" s="857"/>
      <c r="G4990" s="859"/>
      <c r="H4990" s="859"/>
      <c r="I4990" s="859"/>
    </row>
    <row r="4991" spans="1:9" x14ac:dyDescent="0.25">
      <c r="A4991" s="933">
        <v>96386</v>
      </c>
      <c r="B4991" s="933" t="s">
        <v>12696</v>
      </c>
      <c r="C4991" s="933" t="s">
        <v>1341</v>
      </c>
      <c r="D4991" s="934">
        <v>4.93</v>
      </c>
      <c r="E4991" s="290"/>
      <c r="F4991" s="857"/>
      <c r="G4991" s="859"/>
      <c r="H4991" s="859"/>
      <c r="I4991" s="859"/>
    </row>
    <row r="4992" spans="1:9" x14ac:dyDescent="0.25">
      <c r="A4992" s="933">
        <v>83346</v>
      </c>
      <c r="B4992" s="933" t="s">
        <v>4195</v>
      </c>
      <c r="C4992" s="933" t="s">
        <v>1341</v>
      </c>
      <c r="D4992" s="934">
        <v>0.98</v>
      </c>
      <c r="E4992" s="290"/>
      <c r="F4992" s="857"/>
      <c r="G4992" s="859"/>
      <c r="H4992" s="859"/>
      <c r="I4992" s="859"/>
    </row>
    <row r="4993" spans="1:9" x14ac:dyDescent="0.25">
      <c r="A4993" s="933">
        <v>93360</v>
      </c>
      <c r="B4993" s="933" t="s">
        <v>6635</v>
      </c>
      <c r="C4993" s="933" t="s">
        <v>1341</v>
      </c>
      <c r="D4993" s="934">
        <v>15.57</v>
      </c>
      <c r="E4993" s="290"/>
      <c r="F4993" s="857"/>
      <c r="G4993" s="859"/>
      <c r="H4993" s="859"/>
      <c r="I4993" s="859"/>
    </row>
    <row r="4994" spans="1:9" x14ac:dyDescent="0.25">
      <c r="A4994" s="933">
        <v>93361</v>
      </c>
      <c r="B4994" s="933" t="s">
        <v>6636</v>
      </c>
      <c r="C4994" s="933" t="s">
        <v>1341</v>
      </c>
      <c r="D4994" s="934">
        <v>12.68</v>
      </c>
      <c r="E4994" s="290"/>
      <c r="F4994" s="857"/>
      <c r="G4994" s="859"/>
      <c r="H4994" s="859"/>
      <c r="I4994" s="859"/>
    </row>
    <row r="4995" spans="1:9" x14ac:dyDescent="0.25">
      <c r="A4995" s="933">
        <v>93362</v>
      </c>
      <c r="B4995" s="933" t="s">
        <v>6637</v>
      </c>
      <c r="C4995" s="933" t="s">
        <v>1341</v>
      </c>
      <c r="D4995" s="934">
        <v>8.89</v>
      </c>
      <c r="E4995" s="290"/>
      <c r="F4995" s="857"/>
      <c r="G4995" s="859"/>
      <c r="H4995" s="859"/>
      <c r="I4995" s="859"/>
    </row>
    <row r="4996" spans="1:9" x14ac:dyDescent="0.25">
      <c r="A4996" s="933">
        <v>93363</v>
      </c>
      <c r="B4996" s="933" t="s">
        <v>6638</v>
      </c>
      <c r="C4996" s="933" t="s">
        <v>1341</v>
      </c>
      <c r="D4996" s="934">
        <v>9.7100000000000009</v>
      </c>
      <c r="E4996" s="290"/>
      <c r="F4996" s="857"/>
      <c r="G4996" s="859"/>
      <c r="H4996" s="859"/>
      <c r="I4996" s="859"/>
    </row>
    <row r="4997" spans="1:9" x14ac:dyDescent="0.25">
      <c r="A4997" s="933">
        <v>93364</v>
      </c>
      <c r="B4997" s="933" t="s">
        <v>4196</v>
      </c>
      <c r="C4997" s="933" t="s">
        <v>1341</v>
      </c>
      <c r="D4997" s="934">
        <v>7.5</v>
      </c>
      <c r="E4997" s="290"/>
      <c r="F4997" s="857"/>
      <c r="G4997" s="859"/>
      <c r="H4997" s="859"/>
      <c r="I4997" s="859"/>
    </row>
    <row r="4998" spans="1:9" x14ac:dyDescent="0.25">
      <c r="A4998" s="933">
        <v>93365</v>
      </c>
      <c r="B4998" s="933" t="s">
        <v>6639</v>
      </c>
      <c r="C4998" s="933" t="s">
        <v>1341</v>
      </c>
      <c r="D4998" s="934">
        <v>8.41</v>
      </c>
      <c r="E4998" s="290"/>
      <c r="F4998" s="857"/>
      <c r="G4998" s="859"/>
      <c r="H4998" s="859"/>
      <c r="I4998" s="859"/>
    </row>
    <row r="4999" spans="1:9" x14ac:dyDescent="0.25">
      <c r="A4999" s="933">
        <v>93366</v>
      </c>
      <c r="B4999" s="933" t="s">
        <v>6640</v>
      </c>
      <c r="C4999" s="933" t="s">
        <v>1341</v>
      </c>
      <c r="D4999" s="934">
        <v>6.85</v>
      </c>
      <c r="E4999" s="290"/>
      <c r="F4999" s="857"/>
      <c r="G4999" s="859"/>
      <c r="H4999" s="859"/>
      <c r="I4999" s="859"/>
    </row>
    <row r="5000" spans="1:9" x14ac:dyDescent="0.25">
      <c r="A5000" s="933">
        <v>93367</v>
      </c>
      <c r="B5000" s="933" t="s">
        <v>6641</v>
      </c>
      <c r="C5000" s="933" t="s">
        <v>1341</v>
      </c>
      <c r="D5000" s="934">
        <v>14.61</v>
      </c>
      <c r="E5000" s="290"/>
      <c r="F5000" s="857"/>
      <c r="G5000" s="859"/>
      <c r="H5000" s="859"/>
      <c r="I5000" s="859"/>
    </row>
    <row r="5001" spans="1:9" x14ac:dyDescent="0.25">
      <c r="A5001" s="933">
        <v>93368</v>
      </c>
      <c r="B5001" s="933" t="s">
        <v>6642</v>
      </c>
      <c r="C5001" s="933" t="s">
        <v>1341</v>
      </c>
      <c r="D5001" s="934">
        <v>11.67</v>
      </c>
      <c r="E5001" s="290"/>
      <c r="F5001" s="857"/>
      <c r="G5001" s="859"/>
      <c r="H5001" s="859"/>
      <c r="I5001" s="859"/>
    </row>
    <row r="5002" spans="1:9" x14ac:dyDescent="0.25">
      <c r="A5002" s="933">
        <v>93369</v>
      </c>
      <c r="B5002" s="933" t="s">
        <v>4197</v>
      </c>
      <c r="C5002" s="933" t="s">
        <v>1341</v>
      </c>
      <c r="D5002" s="934">
        <v>7.94</v>
      </c>
      <c r="E5002" s="290"/>
      <c r="F5002" s="857"/>
      <c r="G5002" s="859"/>
      <c r="H5002" s="859"/>
      <c r="I5002" s="859"/>
    </row>
    <row r="5003" spans="1:9" x14ac:dyDescent="0.25">
      <c r="A5003" s="933">
        <v>93370</v>
      </c>
      <c r="B5003" s="933" t="s">
        <v>6643</v>
      </c>
      <c r="C5003" s="933" t="s">
        <v>1341</v>
      </c>
      <c r="D5003" s="934">
        <v>8.77</v>
      </c>
      <c r="E5003" s="290"/>
      <c r="F5003" s="857"/>
      <c r="G5003" s="859"/>
      <c r="H5003" s="859"/>
      <c r="I5003" s="859"/>
    </row>
    <row r="5004" spans="1:9" x14ac:dyDescent="0.25">
      <c r="A5004" s="933">
        <v>93371</v>
      </c>
      <c r="B5004" s="933" t="s">
        <v>4198</v>
      </c>
      <c r="C5004" s="933" t="s">
        <v>1341</v>
      </c>
      <c r="D5004" s="934">
        <v>6.57</v>
      </c>
      <c r="E5004" s="290"/>
      <c r="F5004" s="857"/>
      <c r="G5004" s="859"/>
      <c r="H5004" s="859"/>
      <c r="I5004" s="859"/>
    </row>
    <row r="5005" spans="1:9" x14ac:dyDescent="0.25">
      <c r="A5005" s="933">
        <v>93372</v>
      </c>
      <c r="B5005" s="933" t="s">
        <v>6644</v>
      </c>
      <c r="C5005" s="933" t="s">
        <v>1341</v>
      </c>
      <c r="D5005" s="934">
        <v>7.53</v>
      </c>
      <c r="E5005" s="290"/>
      <c r="F5005" s="857"/>
      <c r="G5005" s="859"/>
      <c r="H5005" s="859"/>
      <c r="I5005" s="859"/>
    </row>
    <row r="5006" spans="1:9" x14ac:dyDescent="0.25">
      <c r="A5006" s="933">
        <v>93373</v>
      </c>
      <c r="B5006" s="933" t="s">
        <v>4199</v>
      </c>
      <c r="C5006" s="933" t="s">
        <v>1341</v>
      </c>
      <c r="D5006" s="934">
        <v>5.91</v>
      </c>
      <c r="E5006" s="290"/>
      <c r="F5006" s="857"/>
      <c r="G5006" s="859"/>
      <c r="H5006" s="859"/>
      <c r="I5006" s="859"/>
    </row>
    <row r="5007" spans="1:9" x14ac:dyDescent="0.25">
      <c r="A5007" s="933">
        <v>93374</v>
      </c>
      <c r="B5007" s="933" t="s">
        <v>4200</v>
      </c>
      <c r="C5007" s="933" t="s">
        <v>1341</v>
      </c>
      <c r="D5007" s="934">
        <v>19.739999999999998</v>
      </c>
      <c r="E5007" s="290"/>
      <c r="F5007" s="857"/>
      <c r="G5007" s="859"/>
      <c r="H5007" s="859"/>
      <c r="I5007" s="859"/>
    </row>
    <row r="5008" spans="1:9" x14ac:dyDescent="0.25">
      <c r="A5008" s="933">
        <v>93375</v>
      </c>
      <c r="B5008" s="933" t="s">
        <v>6645</v>
      </c>
      <c r="C5008" s="933" t="s">
        <v>1341</v>
      </c>
      <c r="D5008" s="934">
        <v>15.19</v>
      </c>
      <c r="E5008" s="290"/>
      <c r="F5008" s="857"/>
      <c r="G5008" s="859"/>
      <c r="H5008" s="859"/>
      <c r="I5008" s="859"/>
    </row>
    <row r="5009" spans="1:9" x14ac:dyDescent="0.25">
      <c r="A5009" s="933">
        <v>93376</v>
      </c>
      <c r="B5009" s="933" t="s">
        <v>6646</v>
      </c>
      <c r="C5009" s="933" t="s">
        <v>1341</v>
      </c>
      <c r="D5009" s="934">
        <v>12.32</v>
      </c>
      <c r="E5009" s="290"/>
      <c r="F5009" s="857"/>
      <c r="G5009" s="859"/>
      <c r="H5009" s="859"/>
      <c r="I5009" s="859"/>
    </row>
    <row r="5010" spans="1:9" x14ac:dyDescent="0.25">
      <c r="A5010" s="933">
        <v>93377</v>
      </c>
      <c r="B5010" s="933" t="s">
        <v>4201</v>
      </c>
      <c r="C5010" s="933" t="s">
        <v>1341</v>
      </c>
      <c r="D5010" s="934">
        <v>7.97</v>
      </c>
      <c r="E5010" s="290"/>
      <c r="F5010" s="857"/>
      <c r="G5010" s="859"/>
      <c r="H5010" s="859"/>
      <c r="I5010" s="859"/>
    </row>
    <row r="5011" spans="1:9" x14ac:dyDescent="0.25">
      <c r="A5011" s="933">
        <v>93378</v>
      </c>
      <c r="B5011" s="933" t="s">
        <v>6647</v>
      </c>
      <c r="C5011" s="933" t="s">
        <v>1341</v>
      </c>
      <c r="D5011" s="934">
        <v>18.62</v>
      </c>
      <c r="E5011" s="290"/>
      <c r="F5011" s="857"/>
      <c r="G5011" s="859"/>
      <c r="H5011" s="859"/>
      <c r="I5011" s="859"/>
    </row>
    <row r="5012" spans="1:9" x14ac:dyDescent="0.25">
      <c r="A5012" s="933">
        <v>93379</v>
      </c>
      <c r="B5012" s="933" t="s">
        <v>6648</v>
      </c>
      <c r="C5012" s="933" t="s">
        <v>1341</v>
      </c>
      <c r="D5012" s="934">
        <v>14.33</v>
      </c>
      <c r="E5012" s="290"/>
      <c r="F5012" s="857"/>
      <c r="G5012" s="859"/>
      <c r="H5012" s="859"/>
      <c r="I5012" s="859"/>
    </row>
    <row r="5013" spans="1:9" x14ac:dyDescent="0.25">
      <c r="A5013" s="933">
        <v>93380</v>
      </c>
      <c r="B5013" s="933" t="s">
        <v>6649</v>
      </c>
      <c r="C5013" s="933" t="s">
        <v>1341</v>
      </c>
      <c r="D5013" s="934">
        <v>11.64</v>
      </c>
      <c r="E5013" s="290"/>
      <c r="F5013" s="857"/>
      <c r="G5013" s="859"/>
      <c r="H5013" s="859"/>
      <c r="I5013" s="859"/>
    </row>
    <row r="5014" spans="1:9" x14ac:dyDescent="0.25">
      <c r="A5014" s="933">
        <v>93381</v>
      </c>
      <c r="B5014" s="933" t="s">
        <v>4202</v>
      </c>
      <c r="C5014" s="933" t="s">
        <v>1341</v>
      </c>
      <c r="D5014" s="934">
        <v>7.5</v>
      </c>
      <c r="E5014" s="290"/>
      <c r="F5014" s="857"/>
      <c r="G5014" s="859"/>
      <c r="H5014" s="859"/>
      <c r="I5014" s="859"/>
    </row>
    <row r="5015" spans="1:9" x14ac:dyDescent="0.25">
      <c r="A5015" s="933">
        <v>93382</v>
      </c>
      <c r="B5015" s="933" t="s">
        <v>4203</v>
      </c>
      <c r="C5015" s="933" t="s">
        <v>1341</v>
      </c>
      <c r="D5015" s="934">
        <v>26.48</v>
      </c>
      <c r="E5015" s="290"/>
      <c r="F5015" s="857"/>
      <c r="G5015" s="859"/>
      <c r="H5015" s="859"/>
      <c r="I5015" s="859"/>
    </row>
    <row r="5016" spans="1:9" x14ac:dyDescent="0.25">
      <c r="A5016" s="933">
        <v>96995</v>
      </c>
      <c r="B5016" s="933" t="s">
        <v>4204</v>
      </c>
      <c r="C5016" s="933" t="s">
        <v>1341</v>
      </c>
      <c r="D5016" s="934">
        <v>41.13</v>
      </c>
      <c r="E5016" s="290"/>
      <c r="F5016" s="857"/>
      <c r="G5016" s="859"/>
      <c r="H5016" s="859"/>
      <c r="I5016" s="859"/>
    </row>
    <row r="5017" spans="1:9" x14ac:dyDescent="0.25">
      <c r="A5017" s="933">
        <v>72838</v>
      </c>
      <c r="B5017" s="933" t="s">
        <v>4205</v>
      </c>
      <c r="C5017" s="933" t="s">
        <v>4206</v>
      </c>
      <c r="D5017" s="934">
        <v>0.78</v>
      </c>
      <c r="E5017" s="290"/>
      <c r="F5017" s="857"/>
      <c r="G5017" s="859"/>
      <c r="H5017" s="859"/>
      <c r="I5017" s="859"/>
    </row>
    <row r="5018" spans="1:9" x14ac:dyDescent="0.25">
      <c r="A5018" s="933">
        <v>72839</v>
      </c>
      <c r="B5018" s="933" t="s">
        <v>4207</v>
      </c>
      <c r="C5018" s="933" t="s">
        <v>4206</v>
      </c>
      <c r="D5018" s="934">
        <v>0.63</v>
      </c>
      <c r="E5018" s="290"/>
      <c r="F5018" s="857"/>
      <c r="G5018" s="859"/>
      <c r="H5018" s="859"/>
      <c r="I5018" s="859"/>
    </row>
    <row r="5019" spans="1:9" x14ac:dyDescent="0.25">
      <c r="A5019" s="933">
        <v>72840</v>
      </c>
      <c r="B5019" s="933" t="s">
        <v>4208</v>
      </c>
      <c r="C5019" s="933" t="s">
        <v>4206</v>
      </c>
      <c r="D5019" s="934">
        <v>0.52</v>
      </c>
      <c r="E5019" s="290"/>
      <c r="F5019" s="857"/>
      <c r="G5019" s="859"/>
      <c r="H5019" s="859"/>
      <c r="I5019" s="859"/>
    </row>
    <row r="5020" spans="1:9" x14ac:dyDescent="0.25">
      <c r="A5020" s="933">
        <v>72844</v>
      </c>
      <c r="B5020" s="933" t="s">
        <v>4209</v>
      </c>
      <c r="C5020" s="933" t="s">
        <v>4210</v>
      </c>
      <c r="D5020" s="934">
        <v>0.56999999999999995</v>
      </c>
      <c r="E5020" s="290"/>
      <c r="F5020" s="857"/>
      <c r="G5020" s="859"/>
      <c r="H5020" s="859"/>
      <c r="I5020" s="859"/>
    </row>
    <row r="5021" spans="1:9" x14ac:dyDescent="0.25">
      <c r="A5021" s="933">
        <v>72845</v>
      </c>
      <c r="B5021" s="933" t="s">
        <v>4211</v>
      </c>
      <c r="C5021" s="933" t="s">
        <v>4210</v>
      </c>
      <c r="D5021" s="934">
        <v>3.45</v>
      </c>
      <c r="E5021" s="290"/>
      <c r="F5021" s="857"/>
      <c r="G5021" s="859"/>
      <c r="H5021" s="859"/>
      <c r="I5021" s="859"/>
    </row>
    <row r="5022" spans="1:9" x14ac:dyDescent="0.25">
      <c r="A5022" s="933">
        <v>72846</v>
      </c>
      <c r="B5022" s="933" t="s">
        <v>4212</v>
      </c>
      <c r="C5022" s="933" t="s">
        <v>4210</v>
      </c>
      <c r="D5022" s="934">
        <v>2.85</v>
      </c>
      <c r="E5022" s="290"/>
      <c r="F5022" s="857"/>
      <c r="G5022" s="859"/>
      <c r="H5022" s="859"/>
      <c r="I5022" s="859"/>
    </row>
    <row r="5023" spans="1:9" x14ac:dyDescent="0.25">
      <c r="A5023" s="933">
        <v>72847</v>
      </c>
      <c r="B5023" s="933" t="s">
        <v>4213</v>
      </c>
      <c r="C5023" s="933" t="s">
        <v>4210</v>
      </c>
      <c r="D5023" s="934">
        <v>6.15</v>
      </c>
      <c r="E5023" s="290"/>
      <c r="F5023" s="857"/>
      <c r="G5023" s="859"/>
      <c r="H5023" s="859"/>
      <c r="I5023" s="859"/>
    </row>
    <row r="5024" spans="1:9" x14ac:dyDescent="0.25">
      <c r="A5024" s="933">
        <v>72848</v>
      </c>
      <c r="B5024" s="933" t="s">
        <v>4214</v>
      </c>
      <c r="C5024" s="933" t="s">
        <v>4210</v>
      </c>
      <c r="D5024" s="934">
        <v>1.53</v>
      </c>
      <c r="E5024" s="290"/>
      <c r="F5024" s="857"/>
      <c r="G5024" s="859"/>
      <c r="H5024" s="859"/>
      <c r="I5024" s="859"/>
    </row>
    <row r="5025" spans="1:9" x14ac:dyDescent="0.25">
      <c r="A5025" s="933">
        <v>72849</v>
      </c>
      <c r="B5025" s="933" t="s">
        <v>4215</v>
      </c>
      <c r="C5025" s="933" t="s">
        <v>4210</v>
      </c>
      <c r="D5025" s="934">
        <v>1.96</v>
      </c>
      <c r="E5025" s="290"/>
      <c r="F5025" s="857"/>
      <c r="G5025" s="859"/>
      <c r="H5025" s="859"/>
      <c r="I5025" s="859"/>
    </row>
    <row r="5026" spans="1:9" x14ac:dyDescent="0.25">
      <c r="A5026" s="933">
        <v>72850</v>
      </c>
      <c r="B5026" s="933" t="s">
        <v>4216</v>
      </c>
      <c r="C5026" s="933" t="s">
        <v>4210</v>
      </c>
      <c r="D5026" s="934">
        <v>9.9</v>
      </c>
      <c r="E5026" s="290"/>
      <c r="F5026" s="857"/>
      <c r="G5026" s="859"/>
      <c r="H5026" s="859"/>
      <c r="I5026" s="859"/>
    </row>
    <row r="5027" spans="1:9" x14ac:dyDescent="0.25">
      <c r="A5027" s="933">
        <v>72882</v>
      </c>
      <c r="B5027" s="933" t="s">
        <v>4205</v>
      </c>
      <c r="C5027" s="933" t="s">
        <v>4217</v>
      </c>
      <c r="D5027" s="934">
        <v>1.17</v>
      </c>
      <c r="E5027" s="290"/>
      <c r="F5027" s="857"/>
      <c r="G5027" s="859"/>
      <c r="H5027" s="859"/>
      <c r="I5027" s="859"/>
    </row>
    <row r="5028" spans="1:9" x14ac:dyDescent="0.25">
      <c r="A5028" s="933">
        <v>72883</v>
      </c>
      <c r="B5028" s="933" t="s">
        <v>4207</v>
      </c>
      <c r="C5028" s="933" t="s">
        <v>4217</v>
      </c>
      <c r="D5028" s="934">
        <v>0.93</v>
      </c>
      <c r="E5028" s="290"/>
      <c r="F5028" s="857"/>
      <c r="G5028" s="859"/>
      <c r="H5028" s="859"/>
      <c r="I5028" s="859"/>
    </row>
    <row r="5029" spans="1:9" x14ac:dyDescent="0.25">
      <c r="A5029" s="933">
        <v>72884</v>
      </c>
      <c r="B5029" s="933" t="s">
        <v>4208</v>
      </c>
      <c r="C5029" s="933" t="s">
        <v>4217</v>
      </c>
      <c r="D5029" s="934">
        <v>0.78</v>
      </c>
      <c r="E5029" s="290"/>
      <c r="F5029" s="857"/>
      <c r="G5029" s="859"/>
      <c r="H5029" s="859"/>
      <c r="I5029" s="859"/>
    </row>
    <row r="5030" spans="1:9" x14ac:dyDescent="0.25">
      <c r="A5030" s="933">
        <v>72888</v>
      </c>
      <c r="B5030" s="933" t="s">
        <v>4209</v>
      </c>
      <c r="C5030" s="933" t="s">
        <v>1341</v>
      </c>
      <c r="D5030" s="934">
        <v>0.86</v>
      </c>
      <c r="E5030" s="290"/>
      <c r="F5030" s="857"/>
      <c r="G5030" s="859"/>
      <c r="H5030" s="859"/>
      <c r="I5030" s="859"/>
    </row>
    <row r="5031" spans="1:9" x14ac:dyDescent="0.25">
      <c r="A5031" s="933">
        <v>72890</v>
      </c>
      <c r="B5031" s="933" t="s">
        <v>4218</v>
      </c>
      <c r="C5031" s="933" t="s">
        <v>1341</v>
      </c>
      <c r="D5031" s="934">
        <v>5.19</v>
      </c>
      <c r="E5031" s="290"/>
      <c r="F5031" s="857"/>
      <c r="G5031" s="859"/>
      <c r="H5031" s="859"/>
      <c r="I5031" s="859"/>
    </row>
    <row r="5032" spans="1:9" x14ac:dyDescent="0.25">
      <c r="A5032" s="933">
        <v>72891</v>
      </c>
      <c r="B5032" s="933" t="s">
        <v>4219</v>
      </c>
      <c r="C5032" s="933" t="s">
        <v>1341</v>
      </c>
      <c r="D5032" s="934">
        <v>4.28</v>
      </c>
      <c r="E5032" s="290"/>
      <c r="F5032" s="857"/>
      <c r="G5032" s="859"/>
      <c r="H5032" s="859"/>
      <c r="I5032" s="859"/>
    </row>
    <row r="5033" spans="1:9" x14ac:dyDescent="0.25">
      <c r="A5033" s="933">
        <v>72892</v>
      </c>
      <c r="B5033" s="933" t="s">
        <v>4220</v>
      </c>
      <c r="C5033" s="933" t="s">
        <v>1341</v>
      </c>
      <c r="D5033" s="934">
        <v>9.2200000000000006</v>
      </c>
      <c r="E5033" s="290"/>
      <c r="F5033" s="857"/>
      <c r="G5033" s="859"/>
      <c r="H5033" s="859"/>
      <c r="I5033" s="859"/>
    </row>
    <row r="5034" spans="1:9" x14ac:dyDescent="0.25">
      <c r="A5034" s="933">
        <v>72893</v>
      </c>
      <c r="B5034" s="933" t="s">
        <v>4221</v>
      </c>
      <c r="C5034" s="933" t="s">
        <v>1341</v>
      </c>
      <c r="D5034" s="934">
        <v>2.2999999999999998</v>
      </c>
      <c r="E5034" s="290"/>
      <c r="F5034" s="857"/>
      <c r="G5034" s="859"/>
      <c r="H5034" s="859"/>
      <c r="I5034" s="859"/>
    </row>
    <row r="5035" spans="1:9" x14ac:dyDescent="0.25">
      <c r="A5035" s="933">
        <v>72894</v>
      </c>
      <c r="B5035" s="933" t="s">
        <v>4222</v>
      </c>
      <c r="C5035" s="933" t="s">
        <v>1341</v>
      </c>
      <c r="D5035" s="934">
        <v>2.95</v>
      </c>
      <c r="E5035" s="290"/>
      <c r="F5035" s="857"/>
      <c r="G5035" s="859"/>
      <c r="H5035" s="859"/>
      <c r="I5035" s="859"/>
    </row>
    <row r="5036" spans="1:9" x14ac:dyDescent="0.25">
      <c r="A5036" s="933">
        <v>72895</v>
      </c>
      <c r="B5036" s="933" t="s">
        <v>4223</v>
      </c>
      <c r="C5036" s="933" t="s">
        <v>1341</v>
      </c>
      <c r="D5036" s="934">
        <v>15.56</v>
      </c>
      <c r="E5036" s="290"/>
      <c r="F5036" s="857"/>
      <c r="G5036" s="859"/>
      <c r="H5036" s="859"/>
      <c r="I5036" s="859"/>
    </row>
    <row r="5037" spans="1:9" x14ac:dyDescent="0.25">
      <c r="A5037" s="933">
        <v>72897</v>
      </c>
      <c r="B5037" s="933" t="s">
        <v>4224</v>
      </c>
      <c r="C5037" s="933" t="s">
        <v>1341</v>
      </c>
      <c r="D5037" s="934">
        <v>21.51</v>
      </c>
      <c r="E5037" s="290"/>
      <c r="F5037" s="857"/>
      <c r="G5037" s="859"/>
      <c r="H5037" s="859"/>
      <c r="I5037" s="859"/>
    </row>
    <row r="5038" spans="1:9" x14ac:dyDescent="0.25">
      <c r="A5038" s="933">
        <v>72898</v>
      </c>
      <c r="B5038" s="933" t="s">
        <v>4225</v>
      </c>
      <c r="C5038" s="933" t="s">
        <v>1341</v>
      </c>
      <c r="D5038" s="934">
        <v>3.56</v>
      </c>
      <c r="E5038" s="290"/>
      <c r="F5038" s="857"/>
      <c r="G5038" s="859"/>
      <c r="H5038" s="859"/>
      <c r="I5038" s="859"/>
    </row>
    <row r="5039" spans="1:9" x14ac:dyDescent="0.25">
      <c r="A5039" s="933">
        <v>72899</v>
      </c>
      <c r="B5039" s="933" t="s">
        <v>4226</v>
      </c>
      <c r="C5039" s="933" t="s">
        <v>1341</v>
      </c>
      <c r="D5039" s="934">
        <v>4.0199999999999996</v>
      </c>
      <c r="E5039" s="290"/>
      <c r="F5039" s="857"/>
      <c r="G5039" s="859"/>
      <c r="H5039" s="859"/>
      <c r="I5039" s="859"/>
    </row>
    <row r="5040" spans="1:9" x14ac:dyDescent="0.25">
      <c r="A5040" s="933">
        <v>72900</v>
      </c>
      <c r="B5040" s="933" t="s">
        <v>4227</v>
      </c>
      <c r="C5040" s="933" t="s">
        <v>1341</v>
      </c>
      <c r="D5040" s="934">
        <v>4.42</v>
      </c>
      <c r="E5040" s="290"/>
      <c r="F5040" s="857"/>
      <c r="G5040" s="859"/>
      <c r="H5040" s="859"/>
      <c r="I5040" s="859"/>
    </row>
    <row r="5041" spans="1:9" x14ac:dyDescent="0.25">
      <c r="A5041" s="933" t="s">
        <v>4228</v>
      </c>
      <c r="B5041" s="933" t="s">
        <v>4229</v>
      </c>
      <c r="C5041" s="933" t="s">
        <v>1341</v>
      </c>
      <c r="D5041" s="934">
        <v>1.55</v>
      </c>
      <c r="E5041" s="290"/>
      <c r="F5041" s="857"/>
      <c r="G5041" s="859"/>
      <c r="H5041" s="859"/>
      <c r="I5041" s="859"/>
    </row>
    <row r="5042" spans="1:9" x14ac:dyDescent="0.25">
      <c r="A5042" s="933">
        <v>83356</v>
      </c>
      <c r="B5042" s="933" t="s">
        <v>4230</v>
      </c>
      <c r="C5042" s="933" t="s">
        <v>4217</v>
      </c>
      <c r="D5042" s="934">
        <v>0.7</v>
      </c>
      <c r="E5042" s="290"/>
      <c r="F5042" s="857"/>
      <c r="G5042" s="859"/>
      <c r="H5042" s="859"/>
      <c r="I5042" s="859"/>
    </row>
    <row r="5043" spans="1:9" x14ac:dyDescent="0.25">
      <c r="A5043" s="933">
        <v>83358</v>
      </c>
      <c r="B5043" s="933" t="s">
        <v>4231</v>
      </c>
      <c r="C5043" s="933" t="s">
        <v>4217</v>
      </c>
      <c r="D5043" s="934">
        <v>1.46</v>
      </c>
      <c r="E5043" s="290"/>
      <c r="F5043" s="857"/>
      <c r="G5043" s="859"/>
      <c r="H5043" s="859"/>
      <c r="I5043" s="859"/>
    </row>
    <row r="5044" spans="1:9" x14ac:dyDescent="0.25">
      <c r="A5044" s="933">
        <v>95303</v>
      </c>
      <c r="B5044" s="933" t="s">
        <v>4232</v>
      </c>
      <c r="C5044" s="933" t="s">
        <v>4217</v>
      </c>
      <c r="D5044" s="934">
        <v>0.9</v>
      </c>
      <c r="E5044" s="290"/>
      <c r="F5044" s="857"/>
      <c r="G5044" s="859"/>
      <c r="H5044" s="859"/>
      <c r="I5044" s="859"/>
    </row>
    <row r="5045" spans="1:9" x14ac:dyDescent="0.25">
      <c r="A5045" s="933">
        <v>97912</v>
      </c>
      <c r="B5045" s="933" t="s">
        <v>4233</v>
      </c>
      <c r="C5045" s="933" t="s">
        <v>4217</v>
      </c>
      <c r="D5045" s="934">
        <v>1.71</v>
      </c>
      <c r="E5045" s="290"/>
      <c r="F5045" s="857"/>
      <c r="G5045" s="859"/>
      <c r="H5045" s="859"/>
      <c r="I5045" s="859"/>
    </row>
    <row r="5046" spans="1:9" x14ac:dyDescent="0.25">
      <c r="A5046" s="933">
        <v>97913</v>
      </c>
      <c r="B5046" s="933" t="s">
        <v>4234</v>
      </c>
      <c r="C5046" s="933" t="s">
        <v>4217</v>
      </c>
      <c r="D5046" s="934">
        <v>1.31</v>
      </c>
      <c r="E5046" s="290"/>
      <c r="F5046" s="857"/>
      <c r="G5046" s="859"/>
      <c r="H5046" s="859"/>
      <c r="I5046" s="859"/>
    </row>
    <row r="5047" spans="1:9" x14ac:dyDescent="0.25">
      <c r="A5047" s="933">
        <v>97914</v>
      </c>
      <c r="B5047" s="933" t="s">
        <v>4235</v>
      </c>
      <c r="C5047" s="933" t="s">
        <v>4217</v>
      </c>
      <c r="D5047" s="934">
        <v>1.22</v>
      </c>
      <c r="E5047" s="290"/>
      <c r="F5047" s="857"/>
      <c r="G5047" s="859"/>
      <c r="H5047" s="859"/>
      <c r="I5047" s="859"/>
    </row>
    <row r="5048" spans="1:9" x14ac:dyDescent="0.25">
      <c r="A5048" s="933">
        <v>97915</v>
      </c>
      <c r="B5048" s="933" t="s">
        <v>4236</v>
      </c>
      <c r="C5048" s="933" t="s">
        <v>4217</v>
      </c>
      <c r="D5048" s="934">
        <v>0.86</v>
      </c>
      <c r="E5048" s="290"/>
      <c r="F5048" s="857"/>
      <c r="G5048" s="859"/>
      <c r="H5048" s="859"/>
      <c r="I5048" s="859"/>
    </row>
    <row r="5049" spans="1:9" x14ac:dyDescent="0.25">
      <c r="A5049" s="933">
        <v>97916</v>
      </c>
      <c r="B5049" s="933" t="s">
        <v>4237</v>
      </c>
      <c r="C5049" s="933" t="s">
        <v>4206</v>
      </c>
      <c r="D5049" s="934">
        <v>1.1299999999999999</v>
      </c>
      <c r="E5049" s="290"/>
      <c r="F5049" s="857"/>
      <c r="G5049" s="859"/>
      <c r="H5049" s="859"/>
      <c r="I5049" s="859"/>
    </row>
    <row r="5050" spans="1:9" x14ac:dyDescent="0.25">
      <c r="A5050" s="933">
        <v>97917</v>
      </c>
      <c r="B5050" s="933" t="s">
        <v>4238</v>
      </c>
      <c r="C5050" s="933" t="s">
        <v>4206</v>
      </c>
      <c r="D5050" s="934">
        <v>0.86</v>
      </c>
      <c r="E5050" s="290"/>
      <c r="F5050" s="857"/>
      <c r="G5050" s="859"/>
      <c r="H5050" s="859"/>
      <c r="I5050" s="859"/>
    </row>
    <row r="5051" spans="1:9" x14ac:dyDescent="0.25">
      <c r="A5051" s="933">
        <v>97918</v>
      </c>
      <c r="B5051" s="933" t="s">
        <v>4239</v>
      </c>
      <c r="C5051" s="933" t="s">
        <v>4206</v>
      </c>
      <c r="D5051" s="934">
        <v>0.81</v>
      </c>
      <c r="E5051" s="290"/>
      <c r="F5051" s="857"/>
      <c r="G5051" s="859"/>
      <c r="H5051" s="859"/>
      <c r="I5051" s="859"/>
    </row>
    <row r="5052" spans="1:9" x14ac:dyDescent="0.25">
      <c r="A5052" s="933">
        <v>97919</v>
      </c>
      <c r="B5052" s="933" t="s">
        <v>4240</v>
      </c>
      <c r="C5052" s="933" t="s">
        <v>4206</v>
      </c>
      <c r="D5052" s="934">
        <v>0.56999999999999995</v>
      </c>
      <c r="E5052" s="290"/>
      <c r="F5052" s="857"/>
      <c r="G5052" s="859"/>
      <c r="H5052" s="859"/>
      <c r="I5052" s="859"/>
    </row>
    <row r="5053" spans="1:9" x14ac:dyDescent="0.25">
      <c r="A5053" s="933">
        <v>94097</v>
      </c>
      <c r="B5053" s="933" t="s">
        <v>4241</v>
      </c>
      <c r="C5053" s="933" t="s">
        <v>419</v>
      </c>
      <c r="D5053" s="934">
        <v>5.25</v>
      </c>
      <c r="E5053" s="290"/>
      <c r="F5053" s="857"/>
      <c r="G5053" s="859"/>
      <c r="H5053" s="859"/>
      <c r="I5053" s="859"/>
    </row>
    <row r="5054" spans="1:9" x14ac:dyDescent="0.25">
      <c r="A5054" s="933">
        <v>94098</v>
      </c>
      <c r="B5054" s="933" t="s">
        <v>4242</v>
      </c>
      <c r="C5054" s="933" t="s">
        <v>419</v>
      </c>
      <c r="D5054" s="934">
        <v>5.99</v>
      </c>
      <c r="E5054" s="290"/>
      <c r="F5054" s="857"/>
      <c r="G5054" s="859"/>
      <c r="H5054" s="859"/>
      <c r="I5054" s="859"/>
    </row>
    <row r="5055" spans="1:9" x14ac:dyDescent="0.25">
      <c r="A5055" s="933">
        <v>94099</v>
      </c>
      <c r="B5055" s="933" t="s">
        <v>4243</v>
      </c>
      <c r="C5055" s="933" t="s">
        <v>419</v>
      </c>
      <c r="D5055" s="934">
        <v>2.63</v>
      </c>
      <c r="E5055" s="290"/>
      <c r="F5055" s="857"/>
      <c r="G5055" s="859"/>
      <c r="H5055" s="859"/>
      <c r="I5055" s="859"/>
    </row>
    <row r="5056" spans="1:9" x14ac:dyDescent="0.25">
      <c r="A5056" s="933">
        <v>94100</v>
      </c>
      <c r="B5056" s="933" t="s">
        <v>4244</v>
      </c>
      <c r="C5056" s="933" t="s">
        <v>419</v>
      </c>
      <c r="D5056" s="934">
        <v>3.36</v>
      </c>
      <c r="E5056" s="290"/>
      <c r="F5056" s="857"/>
      <c r="G5056" s="859"/>
      <c r="H5056" s="859"/>
      <c r="I5056" s="859"/>
    </row>
    <row r="5057" spans="1:9" x14ac:dyDescent="0.25">
      <c r="A5057" s="933">
        <v>94102</v>
      </c>
      <c r="B5057" s="933" t="s">
        <v>4245</v>
      </c>
      <c r="C5057" s="933" t="s">
        <v>1341</v>
      </c>
      <c r="D5057" s="934">
        <v>177.79</v>
      </c>
      <c r="E5057" s="290"/>
      <c r="F5057" s="857"/>
      <c r="G5057" s="859"/>
      <c r="H5057" s="859"/>
      <c r="I5057" s="859"/>
    </row>
    <row r="5058" spans="1:9" x14ac:dyDescent="0.25">
      <c r="A5058" s="933">
        <v>94103</v>
      </c>
      <c r="B5058" s="933" t="s">
        <v>4246</v>
      </c>
      <c r="C5058" s="933" t="s">
        <v>1341</v>
      </c>
      <c r="D5058" s="934">
        <v>216.45</v>
      </c>
      <c r="E5058" s="290"/>
      <c r="F5058" s="857"/>
      <c r="G5058" s="859"/>
      <c r="H5058" s="859"/>
      <c r="I5058" s="859"/>
    </row>
    <row r="5059" spans="1:9" x14ac:dyDescent="0.25">
      <c r="A5059" s="933">
        <v>94104</v>
      </c>
      <c r="B5059" s="933" t="s">
        <v>4247</v>
      </c>
      <c r="C5059" s="933" t="s">
        <v>1341</v>
      </c>
      <c r="D5059" s="934">
        <v>181.94</v>
      </c>
      <c r="E5059" s="290"/>
      <c r="F5059" s="857"/>
      <c r="G5059" s="859"/>
      <c r="H5059" s="859"/>
      <c r="I5059" s="859"/>
    </row>
    <row r="5060" spans="1:9" x14ac:dyDescent="0.25">
      <c r="A5060" s="933">
        <v>94105</v>
      </c>
      <c r="B5060" s="933" t="s">
        <v>4248</v>
      </c>
      <c r="C5060" s="933" t="s">
        <v>1341</v>
      </c>
      <c r="D5060" s="934">
        <v>220.64</v>
      </c>
      <c r="E5060" s="290"/>
      <c r="F5060" s="857"/>
      <c r="G5060" s="859"/>
      <c r="H5060" s="859"/>
      <c r="I5060" s="859"/>
    </row>
    <row r="5061" spans="1:9" x14ac:dyDescent="0.25">
      <c r="A5061" s="933">
        <v>94106</v>
      </c>
      <c r="B5061" s="933" t="s">
        <v>4249</v>
      </c>
      <c r="C5061" s="933" t="s">
        <v>1341</v>
      </c>
      <c r="D5061" s="934">
        <v>156.58000000000001</v>
      </c>
      <c r="E5061" s="290"/>
      <c r="F5061" s="857"/>
      <c r="G5061" s="859"/>
      <c r="H5061" s="859"/>
      <c r="I5061" s="859"/>
    </row>
    <row r="5062" spans="1:9" x14ac:dyDescent="0.25">
      <c r="A5062" s="933">
        <v>94107</v>
      </c>
      <c r="B5062" s="933" t="s">
        <v>4250</v>
      </c>
      <c r="C5062" s="933" t="s">
        <v>1341</v>
      </c>
      <c r="D5062" s="934">
        <v>195.26</v>
      </c>
      <c r="E5062" s="290"/>
      <c r="F5062" s="857"/>
      <c r="G5062" s="859"/>
      <c r="H5062" s="859"/>
      <c r="I5062" s="859"/>
    </row>
    <row r="5063" spans="1:9" x14ac:dyDescent="0.25">
      <c r="A5063" s="933">
        <v>94108</v>
      </c>
      <c r="B5063" s="933" t="s">
        <v>4251</v>
      </c>
      <c r="C5063" s="933" t="s">
        <v>1341</v>
      </c>
      <c r="D5063" s="934">
        <v>160.75</v>
      </c>
      <c r="E5063" s="290"/>
      <c r="F5063" s="857"/>
      <c r="G5063" s="859"/>
      <c r="H5063" s="859"/>
      <c r="I5063" s="859"/>
    </row>
    <row r="5064" spans="1:9" x14ac:dyDescent="0.25">
      <c r="A5064" s="933">
        <v>94110</v>
      </c>
      <c r="B5064" s="933" t="s">
        <v>4252</v>
      </c>
      <c r="C5064" s="933" t="s">
        <v>1341</v>
      </c>
      <c r="D5064" s="934">
        <v>199.41</v>
      </c>
      <c r="E5064" s="290"/>
      <c r="F5064" s="857"/>
      <c r="G5064" s="859"/>
      <c r="H5064" s="859"/>
      <c r="I5064" s="859"/>
    </row>
    <row r="5065" spans="1:9" x14ac:dyDescent="0.25">
      <c r="A5065" s="933">
        <v>94111</v>
      </c>
      <c r="B5065" s="933" t="s">
        <v>4253</v>
      </c>
      <c r="C5065" s="933" t="s">
        <v>1341</v>
      </c>
      <c r="D5065" s="934">
        <v>146.22999999999999</v>
      </c>
      <c r="E5065" s="290"/>
      <c r="F5065" s="857"/>
      <c r="G5065" s="859"/>
      <c r="H5065" s="859"/>
      <c r="I5065" s="859"/>
    </row>
    <row r="5066" spans="1:9" x14ac:dyDescent="0.25">
      <c r="A5066" s="933">
        <v>94112</v>
      </c>
      <c r="B5066" s="933" t="s">
        <v>4254</v>
      </c>
      <c r="C5066" s="933" t="s">
        <v>1341</v>
      </c>
      <c r="D5066" s="934">
        <v>177.55</v>
      </c>
      <c r="E5066" s="290"/>
      <c r="F5066" s="857"/>
      <c r="G5066" s="859"/>
      <c r="H5066" s="859"/>
      <c r="I5066" s="859"/>
    </row>
    <row r="5067" spans="1:9" x14ac:dyDescent="0.25">
      <c r="A5067" s="933">
        <v>94113</v>
      </c>
      <c r="B5067" s="933" t="s">
        <v>4255</v>
      </c>
      <c r="C5067" s="933" t="s">
        <v>1341</v>
      </c>
      <c r="D5067" s="934">
        <v>152.61000000000001</v>
      </c>
      <c r="E5067" s="290"/>
      <c r="F5067" s="857"/>
      <c r="G5067" s="859"/>
      <c r="H5067" s="859"/>
      <c r="I5067" s="859"/>
    </row>
    <row r="5068" spans="1:9" x14ac:dyDescent="0.25">
      <c r="A5068" s="933">
        <v>94114</v>
      </c>
      <c r="B5068" s="933" t="s">
        <v>4256</v>
      </c>
      <c r="C5068" s="933" t="s">
        <v>1341</v>
      </c>
      <c r="D5068" s="934">
        <v>184.76</v>
      </c>
      <c r="E5068" s="290"/>
      <c r="F5068" s="857"/>
      <c r="G5068" s="859"/>
      <c r="H5068" s="859"/>
      <c r="I5068" s="859"/>
    </row>
    <row r="5069" spans="1:9" x14ac:dyDescent="0.25">
      <c r="A5069" s="933">
        <v>94115</v>
      </c>
      <c r="B5069" s="933" t="s">
        <v>4257</v>
      </c>
      <c r="C5069" s="933" t="s">
        <v>1341</v>
      </c>
      <c r="D5069" s="934">
        <v>115.95</v>
      </c>
      <c r="E5069" s="290"/>
      <c r="F5069" s="857"/>
      <c r="G5069" s="859"/>
      <c r="H5069" s="859"/>
      <c r="I5069" s="859"/>
    </row>
    <row r="5070" spans="1:9" x14ac:dyDescent="0.25">
      <c r="A5070" s="933">
        <v>94116</v>
      </c>
      <c r="B5070" s="933" t="s">
        <v>4258</v>
      </c>
      <c r="C5070" s="933" t="s">
        <v>1341</v>
      </c>
      <c r="D5070" s="934">
        <v>142.94</v>
      </c>
      <c r="E5070" s="290"/>
      <c r="F5070" s="857"/>
      <c r="G5070" s="859"/>
      <c r="H5070" s="859"/>
      <c r="I5070" s="859"/>
    </row>
    <row r="5071" spans="1:9" x14ac:dyDescent="0.25">
      <c r="A5071" s="933">
        <v>94117</v>
      </c>
      <c r="B5071" s="933" t="s">
        <v>4259</v>
      </c>
      <c r="C5071" s="933" t="s">
        <v>1341</v>
      </c>
      <c r="D5071" s="934">
        <v>121.88</v>
      </c>
      <c r="E5071" s="290"/>
      <c r="F5071" s="857"/>
      <c r="G5071" s="859"/>
      <c r="H5071" s="859"/>
      <c r="I5071" s="859"/>
    </row>
    <row r="5072" spans="1:9" x14ac:dyDescent="0.25">
      <c r="A5072" s="933">
        <v>94118</v>
      </c>
      <c r="B5072" s="933" t="s">
        <v>4260</v>
      </c>
      <c r="C5072" s="933" t="s">
        <v>1341</v>
      </c>
      <c r="D5072" s="934">
        <v>149.91</v>
      </c>
      <c r="E5072" s="290"/>
      <c r="F5072" s="857"/>
      <c r="G5072" s="859"/>
      <c r="H5072" s="859"/>
      <c r="I5072" s="859"/>
    </row>
    <row r="5073" spans="1:9" x14ac:dyDescent="0.25">
      <c r="A5073" s="933">
        <v>6514</v>
      </c>
      <c r="B5073" s="933" t="s">
        <v>4261</v>
      </c>
      <c r="C5073" s="933" t="s">
        <v>1341</v>
      </c>
      <c r="D5073" s="934">
        <v>105.88</v>
      </c>
      <c r="E5073" s="290"/>
      <c r="F5073" s="857"/>
      <c r="G5073" s="859"/>
      <c r="H5073" s="859"/>
      <c r="I5073" s="859"/>
    </row>
    <row r="5074" spans="1:9" x14ac:dyDescent="0.25">
      <c r="A5074" s="933">
        <v>88549</v>
      </c>
      <c r="B5074" s="933" t="s">
        <v>4262</v>
      </c>
      <c r="C5074" s="933" t="s">
        <v>1341</v>
      </c>
      <c r="D5074" s="934">
        <v>82.77</v>
      </c>
      <c r="E5074" s="290"/>
      <c r="F5074" s="857"/>
      <c r="G5074" s="859"/>
      <c r="H5074" s="859"/>
      <c r="I5074" s="859"/>
    </row>
    <row r="5075" spans="1:9" x14ac:dyDescent="0.25">
      <c r="A5075" s="933" t="s">
        <v>4263</v>
      </c>
      <c r="B5075" s="933" t="s">
        <v>4264</v>
      </c>
      <c r="C5075" s="933" t="s">
        <v>1341</v>
      </c>
      <c r="D5075" s="934">
        <v>5.15</v>
      </c>
      <c r="E5075" s="290"/>
      <c r="F5075" s="857"/>
      <c r="G5075" s="859"/>
      <c r="H5075" s="859"/>
      <c r="I5075" s="859"/>
    </row>
    <row r="5076" spans="1:9" x14ac:dyDescent="0.25">
      <c r="A5076" s="933">
        <v>95606</v>
      </c>
      <c r="B5076" s="933" t="s">
        <v>4265</v>
      </c>
      <c r="C5076" s="933" t="s">
        <v>1341</v>
      </c>
      <c r="D5076" s="934">
        <v>1.33</v>
      </c>
      <c r="E5076" s="290"/>
      <c r="F5076" s="857"/>
      <c r="G5076" s="859"/>
      <c r="H5076" s="859"/>
      <c r="I5076" s="859"/>
    </row>
    <row r="5077" spans="1:9" x14ac:dyDescent="0.25">
      <c r="A5077" s="933">
        <v>72131</v>
      </c>
      <c r="B5077" s="933" t="s">
        <v>4266</v>
      </c>
      <c r="C5077" s="933" t="s">
        <v>419</v>
      </c>
      <c r="D5077" s="934">
        <v>128.56</v>
      </c>
      <c r="E5077" s="290"/>
      <c r="F5077" s="857"/>
      <c r="G5077" s="859"/>
      <c r="H5077" s="859"/>
      <c r="I5077" s="859"/>
    </row>
    <row r="5078" spans="1:9" x14ac:dyDescent="0.25">
      <c r="A5078" s="933">
        <v>72132</v>
      </c>
      <c r="B5078" s="933" t="s">
        <v>4267</v>
      </c>
      <c r="C5078" s="933" t="s">
        <v>419</v>
      </c>
      <c r="D5078" s="934">
        <v>66.88</v>
      </c>
      <c r="E5078" s="290"/>
      <c r="F5078" s="857"/>
      <c r="G5078" s="859"/>
      <c r="H5078" s="859"/>
      <c r="I5078" s="859"/>
    </row>
    <row r="5079" spans="1:9" x14ac:dyDescent="0.25">
      <c r="A5079" s="933">
        <v>72133</v>
      </c>
      <c r="B5079" s="933" t="s">
        <v>4268</v>
      </c>
      <c r="C5079" s="933" t="s">
        <v>419</v>
      </c>
      <c r="D5079" s="934">
        <v>228.32</v>
      </c>
      <c r="E5079" s="290"/>
      <c r="F5079" s="857"/>
      <c r="G5079" s="859"/>
      <c r="H5079" s="859"/>
      <c r="I5079" s="859"/>
    </row>
    <row r="5080" spans="1:9" x14ac:dyDescent="0.25">
      <c r="A5080" s="933">
        <v>87471</v>
      </c>
      <c r="B5080" s="933" t="s">
        <v>4269</v>
      </c>
      <c r="C5080" s="933" t="s">
        <v>419</v>
      </c>
      <c r="D5080" s="934">
        <v>41.1</v>
      </c>
      <c r="E5080" s="290"/>
      <c r="F5080" s="857"/>
      <c r="G5080" s="859"/>
      <c r="H5080" s="859"/>
      <c r="I5080" s="859"/>
    </row>
    <row r="5081" spans="1:9" x14ac:dyDescent="0.25">
      <c r="A5081" s="933">
        <v>87472</v>
      </c>
      <c r="B5081" s="933" t="s">
        <v>4270</v>
      </c>
      <c r="C5081" s="933" t="s">
        <v>419</v>
      </c>
      <c r="D5081" s="934">
        <v>42.16</v>
      </c>
      <c r="E5081" s="290"/>
      <c r="F5081" s="857"/>
      <c r="G5081" s="859"/>
      <c r="H5081" s="859"/>
      <c r="I5081" s="859"/>
    </row>
    <row r="5082" spans="1:9" x14ac:dyDescent="0.25">
      <c r="A5082" s="933">
        <v>87473</v>
      </c>
      <c r="B5082" s="933" t="s">
        <v>4271</v>
      </c>
      <c r="C5082" s="933" t="s">
        <v>419</v>
      </c>
      <c r="D5082" s="934">
        <v>57.04</v>
      </c>
      <c r="E5082" s="290"/>
      <c r="F5082" s="857"/>
      <c r="G5082" s="859"/>
      <c r="H5082" s="859"/>
      <c r="I5082" s="859"/>
    </row>
    <row r="5083" spans="1:9" x14ac:dyDescent="0.25">
      <c r="A5083" s="933">
        <v>87474</v>
      </c>
      <c r="B5083" s="933" t="s">
        <v>4272</v>
      </c>
      <c r="C5083" s="933" t="s">
        <v>419</v>
      </c>
      <c r="D5083" s="934">
        <v>58.24</v>
      </c>
      <c r="E5083" s="290"/>
      <c r="F5083" s="857"/>
      <c r="G5083" s="859"/>
      <c r="H5083" s="859"/>
      <c r="I5083" s="859"/>
    </row>
    <row r="5084" spans="1:9" x14ac:dyDescent="0.25">
      <c r="A5084" s="933">
        <v>87475</v>
      </c>
      <c r="B5084" s="933" t="s">
        <v>4273</v>
      </c>
      <c r="C5084" s="933" t="s">
        <v>419</v>
      </c>
      <c r="D5084" s="934">
        <v>67.17</v>
      </c>
      <c r="E5084" s="290"/>
      <c r="F5084" s="857"/>
      <c r="G5084" s="859"/>
      <c r="H5084" s="859"/>
      <c r="I5084" s="859"/>
    </row>
    <row r="5085" spans="1:9" x14ac:dyDescent="0.25">
      <c r="A5085" s="933">
        <v>87476</v>
      </c>
      <c r="B5085" s="933" t="s">
        <v>4274</v>
      </c>
      <c r="C5085" s="933" t="s">
        <v>419</v>
      </c>
      <c r="D5085" s="934">
        <v>68.59</v>
      </c>
      <c r="E5085" s="290"/>
      <c r="F5085" s="857"/>
      <c r="G5085" s="859"/>
      <c r="H5085" s="859"/>
      <c r="I5085" s="859"/>
    </row>
    <row r="5086" spans="1:9" x14ac:dyDescent="0.25">
      <c r="A5086" s="933">
        <v>87477</v>
      </c>
      <c r="B5086" s="933" t="s">
        <v>4275</v>
      </c>
      <c r="C5086" s="933" t="s">
        <v>419</v>
      </c>
      <c r="D5086" s="934">
        <v>36.97</v>
      </c>
      <c r="E5086" s="290"/>
      <c r="F5086" s="857"/>
      <c r="G5086" s="859"/>
      <c r="H5086" s="859"/>
      <c r="I5086" s="859"/>
    </row>
    <row r="5087" spans="1:9" x14ac:dyDescent="0.25">
      <c r="A5087" s="933">
        <v>87478</v>
      </c>
      <c r="B5087" s="933" t="s">
        <v>4276</v>
      </c>
      <c r="C5087" s="933" t="s">
        <v>419</v>
      </c>
      <c r="D5087" s="934">
        <v>38.03</v>
      </c>
      <c r="E5087" s="290"/>
      <c r="F5087" s="857"/>
      <c r="G5087" s="859"/>
      <c r="H5087" s="859"/>
      <c r="I5087" s="859"/>
    </row>
    <row r="5088" spans="1:9" x14ac:dyDescent="0.25">
      <c r="A5088" s="933">
        <v>87479</v>
      </c>
      <c r="B5088" s="933" t="s">
        <v>4277</v>
      </c>
      <c r="C5088" s="933" t="s">
        <v>419</v>
      </c>
      <c r="D5088" s="934">
        <v>52.47</v>
      </c>
      <c r="E5088" s="290"/>
      <c r="F5088" s="857"/>
      <c r="G5088" s="859"/>
      <c r="H5088" s="859"/>
      <c r="I5088" s="859"/>
    </row>
    <row r="5089" spans="1:9" x14ac:dyDescent="0.25">
      <c r="A5089" s="933">
        <v>87480</v>
      </c>
      <c r="B5089" s="933" t="s">
        <v>4278</v>
      </c>
      <c r="C5089" s="933" t="s">
        <v>419</v>
      </c>
      <c r="D5089" s="934">
        <v>53.67</v>
      </c>
      <c r="E5089" s="290"/>
      <c r="F5089" s="857"/>
      <c r="G5089" s="859"/>
      <c r="H5089" s="859"/>
      <c r="I5089" s="859"/>
    </row>
    <row r="5090" spans="1:9" x14ac:dyDescent="0.25">
      <c r="A5090" s="933">
        <v>87481</v>
      </c>
      <c r="B5090" s="933" t="s">
        <v>4279</v>
      </c>
      <c r="C5090" s="933" t="s">
        <v>419</v>
      </c>
      <c r="D5090" s="934">
        <v>62.62</v>
      </c>
      <c r="E5090" s="290"/>
      <c r="F5090" s="857"/>
      <c r="G5090" s="859"/>
      <c r="H5090" s="859"/>
      <c r="I5090" s="859"/>
    </row>
    <row r="5091" spans="1:9" x14ac:dyDescent="0.25">
      <c r="A5091" s="933">
        <v>87482</v>
      </c>
      <c r="B5091" s="933" t="s">
        <v>4280</v>
      </c>
      <c r="C5091" s="933" t="s">
        <v>419</v>
      </c>
      <c r="D5091" s="934">
        <v>64.040000000000006</v>
      </c>
      <c r="E5091" s="290"/>
      <c r="F5091" s="857"/>
      <c r="G5091" s="859"/>
      <c r="H5091" s="859"/>
      <c r="I5091" s="859"/>
    </row>
    <row r="5092" spans="1:9" x14ac:dyDescent="0.25">
      <c r="A5092" s="933">
        <v>87483</v>
      </c>
      <c r="B5092" s="933" t="s">
        <v>4281</v>
      </c>
      <c r="C5092" s="933" t="s">
        <v>419</v>
      </c>
      <c r="D5092" s="934">
        <v>47.83</v>
      </c>
      <c r="E5092" s="290"/>
      <c r="F5092" s="857"/>
      <c r="G5092" s="859"/>
      <c r="H5092" s="859"/>
      <c r="I5092" s="859"/>
    </row>
    <row r="5093" spans="1:9" x14ac:dyDescent="0.25">
      <c r="A5093" s="933">
        <v>87484</v>
      </c>
      <c r="B5093" s="933" t="s">
        <v>4282</v>
      </c>
      <c r="C5093" s="933" t="s">
        <v>419</v>
      </c>
      <c r="D5093" s="934">
        <v>48.89</v>
      </c>
      <c r="E5093" s="290"/>
      <c r="F5093" s="857"/>
      <c r="G5093" s="859"/>
      <c r="H5093" s="859"/>
      <c r="I5093" s="859"/>
    </row>
    <row r="5094" spans="1:9" x14ac:dyDescent="0.25">
      <c r="A5094" s="933">
        <v>87485</v>
      </c>
      <c r="B5094" s="933" t="s">
        <v>4283</v>
      </c>
      <c r="C5094" s="933" t="s">
        <v>419</v>
      </c>
      <c r="D5094" s="934">
        <v>63.88</v>
      </c>
      <c r="E5094" s="290"/>
      <c r="F5094" s="857"/>
      <c r="G5094" s="859"/>
      <c r="H5094" s="859"/>
      <c r="I5094" s="859"/>
    </row>
    <row r="5095" spans="1:9" x14ac:dyDescent="0.25">
      <c r="A5095" s="933">
        <v>87487</v>
      </c>
      <c r="B5095" s="933" t="s">
        <v>4284</v>
      </c>
      <c r="C5095" s="933" t="s">
        <v>419</v>
      </c>
      <c r="D5095" s="934">
        <v>73.790000000000006</v>
      </c>
      <c r="E5095" s="290"/>
      <c r="F5095" s="857"/>
      <c r="G5095" s="859"/>
      <c r="H5095" s="859"/>
      <c r="I5095" s="859"/>
    </row>
    <row r="5096" spans="1:9" x14ac:dyDescent="0.25">
      <c r="A5096" s="933">
        <v>87488</v>
      </c>
      <c r="B5096" s="933" t="s">
        <v>4285</v>
      </c>
      <c r="C5096" s="933" t="s">
        <v>419</v>
      </c>
      <c r="D5096" s="934">
        <v>75.209999999999994</v>
      </c>
      <c r="E5096" s="290"/>
      <c r="F5096" s="857"/>
      <c r="G5096" s="859"/>
      <c r="H5096" s="859"/>
      <c r="I5096" s="859"/>
    </row>
    <row r="5097" spans="1:9" x14ac:dyDescent="0.25">
      <c r="A5097" s="933">
        <v>87489</v>
      </c>
      <c r="B5097" s="933" t="s">
        <v>4286</v>
      </c>
      <c r="C5097" s="933" t="s">
        <v>419</v>
      </c>
      <c r="D5097" s="934">
        <v>40.82</v>
      </c>
      <c r="E5097" s="290"/>
      <c r="F5097" s="857"/>
      <c r="G5097" s="859"/>
      <c r="H5097" s="859"/>
      <c r="I5097" s="859"/>
    </row>
    <row r="5098" spans="1:9" x14ac:dyDescent="0.25">
      <c r="A5098" s="933">
        <v>87490</v>
      </c>
      <c r="B5098" s="933" t="s">
        <v>4287</v>
      </c>
      <c r="C5098" s="933" t="s">
        <v>419</v>
      </c>
      <c r="D5098" s="934">
        <v>41.88</v>
      </c>
      <c r="E5098" s="290"/>
      <c r="F5098" s="857"/>
      <c r="G5098" s="859"/>
      <c r="H5098" s="859"/>
      <c r="I5098" s="859"/>
    </row>
    <row r="5099" spans="1:9" x14ac:dyDescent="0.25">
      <c r="A5099" s="933">
        <v>87491</v>
      </c>
      <c r="B5099" s="933" t="s">
        <v>4288</v>
      </c>
      <c r="C5099" s="933" t="s">
        <v>419</v>
      </c>
      <c r="D5099" s="934">
        <v>56.42</v>
      </c>
      <c r="E5099" s="290"/>
      <c r="F5099" s="857"/>
      <c r="G5099" s="859"/>
      <c r="H5099" s="859"/>
      <c r="I5099" s="859"/>
    </row>
    <row r="5100" spans="1:9" x14ac:dyDescent="0.25">
      <c r="A5100" s="933">
        <v>87492</v>
      </c>
      <c r="B5100" s="933" t="s">
        <v>4289</v>
      </c>
      <c r="C5100" s="933" t="s">
        <v>419</v>
      </c>
      <c r="D5100" s="934">
        <v>57.62</v>
      </c>
      <c r="E5100" s="290"/>
      <c r="F5100" s="857"/>
      <c r="G5100" s="859"/>
      <c r="H5100" s="859"/>
      <c r="I5100" s="859"/>
    </row>
    <row r="5101" spans="1:9" x14ac:dyDescent="0.25">
      <c r="A5101" s="933">
        <v>87493</v>
      </c>
      <c r="B5101" s="933" t="s">
        <v>4290</v>
      </c>
      <c r="C5101" s="933" t="s">
        <v>419</v>
      </c>
      <c r="D5101" s="934">
        <v>66.680000000000007</v>
      </c>
      <c r="E5101" s="290"/>
      <c r="F5101" s="857"/>
      <c r="G5101" s="859"/>
      <c r="H5101" s="859"/>
      <c r="I5101" s="859"/>
    </row>
    <row r="5102" spans="1:9" x14ac:dyDescent="0.25">
      <c r="A5102" s="933">
        <v>87494</v>
      </c>
      <c r="B5102" s="933" t="s">
        <v>4291</v>
      </c>
      <c r="C5102" s="933" t="s">
        <v>419</v>
      </c>
      <c r="D5102" s="934">
        <v>68.099999999999994</v>
      </c>
      <c r="E5102" s="290"/>
      <c r="F5102" s="857"/>
      <c r="G5102" s="859"/>
      <c r="H5102" s="859"/>
      <c r="I5102" s="859"/>
    </row>
    <row r="5103" spans="1:9" x14ac:dyDescent="0.25">
      <c r="A5103" s="933">
        <v>87495</v>
      </c>
      <c r="B5103" s="933" t="s">
        <v>4292</v>
      </c>
      <c r="C5103" s="933" t="s">
        <v>419</v>
      </c>
      <c r="D5103" s="934">
        <v>73.69</v>
      </c>
      <c r="E5103" s="290"/>
      <c r="F5103" s="857"/>
      <c r="G5103" s="859"/>
      <c r="H5103" s="859"/>
      <c r="I5103" s="859"/>
    </row>
    <row r="5104" spans="1:9" x14ac:dyDescent="0.25">
      <c r="A5104" s="933">
        <v>87496</v>
      </c>
      <c r="B5104" s="933" t="s">
        <v>4293</v>
      </c>
      <c r="C5104" s="933" t="s">
        <v>419</v>
      </c>
      <c r="D5104" s="934">
        <v>74.69</v>
      </c>
      <c r="E5104" s="290"/>
      <c r="F5104" s="857"/>
      <c r="G5104" s="859"/>
      <c r="H5104" s="859"/>
      <c r="I5104" s="859"/>
    </row>
    <row r="5105" spans="1:9" x14ac:dyDescent="0.25">
      <c r="A5105" s="933">
        <v>87497</v>
      </c>
      <c r="B5105" s="933" t="s">
        <v>4294</v>
      </c>
      <c r="C5105" s="933" t="s">
        <v>419</v>
      </c>
      <c r="D5105" s="934">
        <v>69.8</v>
      </c>
      <c r="E5105" s="290"/>
      <c r="F5105" s="857"/>
      <c r="G5105" s="859"/>
      <c r="H5105" s="859"/>
      <c r="I5105" s="859"/>
    </row>
    <row r="5106" spans="1:9" x14ac:dyDescent="0.25">
      <c r="A5106" s="933">
        <v>87498</v>
      </c>
      <c r="B5106" s="933" t="s">
        <v>4295</v>
      </c>
      <c r="C5106" s="933" t="s">
        <v>419</v>
      </c>
      <c r="D5106" s="934">
        <v>71.08</v>
      </c>
      <c r="E5106" s="290"/>
      <c r="F5106" s="857"/>
      <c r="G5106" s="859"/>
      <c r="H5106" s="859"/>
      <c r="I5106" s="859"/>
    </row>
    <row r="5107" spans="1:9" x14ac:dyDescent="0.25">
      <c r="A5107" s="933">
        <v>87499</v>
      </c>
      <c r="B5107" s="933" t="s">
        <v>4296</v>
      </c>
      <c r="C5107" s="933" t="s">
        <v>419</v>
      </c>
      <c r="D5107" s="934">
        <v>80.91</v>
      </c>
      <c r="E5107" s="290"/>
      <c r="F5107" s="857"/>
      <c r="G5107" s="859"/>
      <c r="H5107" s="859"/>
      <c r="I5107" s="859"/>
    </row>
    <row r="5108" spans="1:9" x14ac:dyDescent="0.25">
      <c r="A5108" s="933">
        <v>87500</v>
      </c>
      <c r="B5108" s="933" t="s">
        <v>4297</v>
      </c>
      <c r="C5108" s="933" t="s">
        <v>419</v>
      </c>
      <c r="D5108" s="934">
        <v>81.99</v>
      </c>
      <c r="E5108" s="290"/>
      <c r="F5108" s="857"/>
      <c r="G5108" s="859"/>
      <c r="H5108" s="859"/>
      <c r="I5108" s="859"/>
    </row>
    <row r="5109" spans="1:9" x14ac:dyDescent="0.25">
      <c r="A5109" s="933">
        <v>87501</v>
      </c>
      <c r="B5109" s="933" t="s">
        <v>4298</v>
      </c>
      <c r="C5109" s="933" t="s">
        <v>419</v>
      </c>
      <c r="D5109" s="934">
        <v>125.57</v>
      </c>
      <c r="E5109" s="290"/>
      <c r="F5109" s="857"/>
      <c r="G5109" s="859"/>
      <c r="H5109" s="859"/>
      <c r="I5109" s="859"/>
    </row>
    <row r="5110" spans="1:9" x14ac:dyDescent="0.25">
      <c r="A5110" s="933">
        <v>87502</v>
      </c>
      <c r="B5110" s="933" t="s">
        <v>4299</v>
      </c>
      <c r="C5110" s="933" t="s">
        <v>419</v>
      </c>
      <c r="D5110" s="934">
        <v>126.95</v>
      </c>
      <c r="E5110" s="290"/>
      <c r="F5110" s="857"/>
      <c r="G5110" s="859"/>
      <c r="H5110" s="859"/>
      <c r="I5110" s="859"/>
    </row>
    <row r="5111" spans="1:9" x14ac:dyDescent="0.25">
      <c r="A5111" s="933">
        <v>87503</v>
      </c>
      <c r="B5111" s="933" t="s">
        <v>4300</v>
      </c>
      <c r="C5111" s="933" t="s">
        <v>419</v>
      </c>
      <c r="D5111" s="934">
        <v>62.83</v>
      </c>
      <c r="E5111" s="290"/>
      <c r="F5111" s="857"/>
      <c r="G5111" s="859"/>
      <c r="H5111" s="859"/>
      <c r="I5111" s="859"/>
    </row>
    <row r="5112" spans="1:9" x14ac:dyDescent="0.25">
      <c r="A5112" s="933">
        <v>87504</v>
      </c>
      <c r="B5112" s="933" t="s">
        <v>4301</v>
      </c>
      <c r="C5112" s="933" t="s">
        <v>419</v>
      </c>
      <c r="D5112" s="934">
        <v>63.83</v>
      </c>
      <c r="E5112" s="290"/>
      <c r="F5112" s="857"/>
      <c r="G5112" s="859"/>
      <c r="H5112" s="859"/>
      <c r="I5112" s="859"/>
    </row>
    <row r="5113" spans="1:9" x14ac:dyDescent="0.25">
      <c r="A5113" s="933">
        <v>87505</v>
      </c>
      <c r="B5113" s="933" t="s">
        <v>4302</v>
      </c>
      <c r="C5113" s="933" t="s">
        <v>419</v>
      </c>
      <c r="D5113" s="934">
        <v>59.1</v>
      </c>
      <c r="E5113" s="290"/>
      <c r="F5113" s="857"/>
      <c r="G5113" s="859"/>
      <c r="H5113" s="859"/>
      <c r="I5113" s="859"/>
    </row>
    <row r="5114" spans="1:9" x14ac:dyDescent="0.25">
      <c r="A5114" s="933">
        <v>87506</v>
      </c>
      <c r="B5114" s="933" t="s">
        <v>4303</v>
      </c>
      <c r="C5114" s="933" t="s">
        <v>419</v>
      </c>
      <c r="D5114" s="934">
        <v>60.38</v>
      </c>
      <c r="E5114" s="290"/>
      <c r="F5114" s="857"/>
      <c r="G5114" s="859"/>
      <c r="H5114" s="859"/>
      <c r="I5114" s="859"/>
    </row>
    <row r="5115" spans="1:9" x14ac:dyDescent="0.25">
      <c r="A5115" s="933">
        <v>87507</v>
      </c>
      <c r="B5115" s="933" t="s">
        <v>4304</v>
      </c>
      <c r="C5115" s="933" t="s">
        <v>419</v>
      </c>
      <c r="D5115" s="934">
        <v>66.56</v>
      </c>
      <c r="E5115" s="290"/>
      <c r="F5115" s="857"/>
      <c r="G5115" s="859"/>
      <c r="H5115" s="859"/>
      <c r="I5115" s="859"/>
    </row>
    <row r="5116" spans="1:9" x14ac:dyDescent="0.25">
      <c r="A5116" s="933">
        <v>87508</v>
      </c>
      <c r="B5116" s="933" t="s">
        <v>4305</v>
      </c>
      <c r="C5116" s="933" t="s">
        <v>419</v>
      </c>
      <c r="D5116" s="934">
        <v>67.64</v>
      </c>
      <c r="E5116" s="290"/>
      <c r="F5116" s="857"/>
      <c r="G5116" s="859"/>
      <c r="H5116" s="859"/>
      <c r="I5116" s="859"/>
    </row>
    <row r="5117" spans="1:9" x14ac:dyDescent="0.25">
      <c r="A5117" s="933">
        <v>87509</v>
      </c>
      <c r="B5117" s="933" t="s">
        <v>4306</v>
      </c>
      <c r="C5117" s="933" t="s">
        <v>419</v>
      </c>
      <c r="D5117" s="934">
        <v>102.58</v>
      </c>
      <c r="E5117" s="290"/>
      <c r="F5117" s="857"/>
      <c r="G5117" s="859"/>
      <c r="H5117" s="859"/>
      <c r="I5117" s="859"/>
    </row>
    <row r="5118" spans="1:9" x14ac:dyDescent="0.25">
      <c r="A5118" s="933">
        <v>87510</v>
      </c>
      <c r="B5118" s="933" t="s">
        <v>4307</v>
      </c>
      <c r="C5118" s="933" t="s">
        <v>419</v>
      </c>
      <c r="D5118" s="934">
        <v>103.96</v>
      </c>
      <c r="E5118" s="290"/>
      <c r="F5118" s="857"/>
      <c r="G5118" s="859"/>
      <c r="H5118" s="859"/>
      <c r="I5118" s="859"/>
    </row>
    <row r="5119" spans="1:9" x14ac:dyDescent="0.25">
      <c r="A5119" s="933">
        <v>87511</v>
      </c>
      <c r="B5119" s="933" t="s">
        <v>4308</v>
      </c>
      <c r="C5119" s="933" t="s">
        <v>419</v>
      </c>
      <c r="D5119" s="934">
        <v>83.17</v>
      </c>
      <c r="E5119" s="290"/>
      <c r="F5119" s="857"/>
      <c r="G5119" s="859"/>
      <c r="H5119" s="859"/>
      <c r="I5119" s="859"/>
    </row>
    <row r="5120" spans="1:9" x14ac:dyDescent="0.25">
      <c r="A5120" s="933">
        <v>87512</v>
      </c>
      <c r="B5120" s="933" t="s">
        <v>4309</v>
      </c>
      <c r="C5120" s="933" t="s">
        <v>419</v>
      </c>
      <c r="D5120" s="934">
        <v>84.17</v>
      </c>
      <c r="E5120" s="290"/>
      <c r="F5120" s="857"/>
      <c r="G5120" s="859"/>
      <c r="H5120" s="859"/>
      <c r="I5120" s="859"/>
    </row>
    <row r="5121" spans="1:9" x14ac:dyDescent="0.25">
      <c r="A5121" s="933">
        <v>87513</v>
      </c>
      <c r="B5121" s="933" t="s">
        <v>4310</v>
      </c>
      <c r="C5121" s="933" t="s">
        <v>419</v>
      </c>
      <c r="D5121" s="934">
        <v>79.64</v>
      </c>
      <c r="E5121" s="290"/>
      <c r="F5121" s="857"/>
      <c r="G5121" s="859"/>
      <c r="H5121" s="859"/>
      <c r="I5121" s="859"/>
    </row>
    <row r="5122" spans="1:9" x14ac:dyDescent="0.25">
      <c r="A5122" s="933">
        <v>87514</v>
      </c>
      <c r="B5122" s="933" t="s">
        <v>4311</v>
      </c>
      <c r="C5122" s="933" t="s">
        <v>419</v>
      </c>
      <c r="D5122" s="934">
        <v>80.92</v>
      </c>
      <c r="E5122" s="290"/>
      <c r="F5122" s="857"/>
      <c r="G5122" s="859"/>
      <c r="H5122" s="859"/>
      <c r="I5122" s="859"/>
    </row>
    <row r="5123" spans="1:9" x14ac:dyDescent="0.25">
      <c r="A5123" s="933">
        <v>87515</v>
      </c>
      <c r="B5123" s="933" t="s">
        <v>4312</v>
      </c>
      <c r="C5123" s="933" t="s">
        <v>419</v>
      </c>
      <c r="D5123" s="934">
        <v>94.12</v>
      </c>
      <c r="E5123" s="290"/>
      <c r="F5123" s="857"/>
      <c r="G5123" s="859"/>
      <c r="H5123" s="859"/>
      <c r="I5123" s="859"/>
    </row>
    <row r="5124" spans="1:9" x14ac:dyDescent="0.25">
      <c r="A5124" s="933">
        <v>87516</v>
      </c>
      <c r="B5124" s="933" t="s">
        <v>4313</v>
      </c>
      <c r="C5124" s="933" t="s">
        <v>419</v>
      </c>
      <c r="D5124" s="934">
        <v>95.2</v>
      </c>
      <c r="E5124" s="290"/>
      <c r="F5124" s="857"/>
      <c r="G5124" s="859"/>
      <c r="H5124" s="859"/>
      <c r="I5124" s="859"/>
    </row>
    <row r="5125" spans="1:9" x14ac:dyDescent="0.25">
      <c r="A5125" s="933">
        <v>87517</v>
      </c>
      <c r="B5125" s="933" t="s">
        <v>4314</v>
      </c>
      <c r="C5125" s="933" t="s">
        <v>419</v>
      </c>
      <c r="D5125" s="934">
        <v>146.12</v>
      </c>
      <c r="E5125" s="290"/>
      <c r="F5125" s="857"/>
      <c r="G5125" s="859"/>
      <c r="H5125" s="859"/>
      <c r="I5125" s="859"/>
    </row>
    <row r="5126" spans="1:9" x14ac:dyDescent="0.25">
      <c r="A5126" s="933">
        <v>87518</v>
      </c>
      <c r="B5126" s="933" t="s">
        <v>4315</v>
      </c>
      <c r="C5126" s="933" t="s">
        <v>419</v>
      </c>
      <c r="D5126" s="934">
        <v>147.5</v>
      </c>
      <c r="E5126" s="290"/>
      <c r="F5126" s="857"/>
      <c r="G5126" s="859"/>
      <c r="H5126" s="859"/>
      <c r="I5126" s="859"/>
    </row>
    <row r="5127" spans="1:9" x14ac:dyDescent="0.25">
      <c r="A5127" s="933">
        <v>87519</v>
      </c>
      <c r="B5127" s="933" t="s">
        <v>4316</v>
      </c>
      <c r="C5127" s="933" t="s">
        <v>419</v>
      </c>
      <c r="D5127" s="934">
        <v>68.8</v>
      </c>
      <c r="E5127" s="290"/>
      <c r="F5127" s="857"/>
      <c r="G5127" s="859"/>
      <c r="H5127" s="859"/>
      <c r="I5127" s="859"/>
    </row>
    <row r="5128" spans="1:9" x14ac:dyDescent="0.25">
      <c r="A5128" s="933">
        <v>87520</v>
      </c>
      <c r="B5128" s="933" t="s">
        <v>4317</v>
      </c>
      <c r="C5128" s="933" t="s">
        <v>419</v>
      </c>
      <c r="D5128" s="934">
        <v>69.8</v>
      </c>
      <c r="E5128" s="290"/>
      <c r="F5128" s="857"/>
      <c r="G5128" s="859"/>
      <c r="H5128" s="859"/>
      <c r="I5128" s="859"/>
    </row>
    <row r="5129" spans="1:9" x14ac:dyDescent="0.25">
      <c r="A5129" s="933">
        <v>87521</v>
      </c>
      <c r="B5129" s="933" t="s">
        <v>4318</v>
      </c>
      <c r="C5129" s="933" t="s">
        <v>419</v>
      </c>
      <c r="D5129" s="934">
        <v>65.12</v>
      </c>
      <c r="E5129" s="290"/>
      <c r="F5129" s="857"/>
      <c r="G5129" s="859"/>
      <c r="H5129" s="859"/>
      <c r="I5129" s="859"/>
    </row>
    <row r="5130" spans="1:9" x14ac:dyDescent="0.25">
      <c r="A5130" s="933">
        <v>87522</v>
      </c>
      <c r="B5130" s="933" t="s">
        <v>4319</v>
      </c>
      <c r="C5130" s="933" t="s">
        <v>419</v>
      </c>
      <c r="D5130" s="934">
        <v>66.400000000000006</v>
      </c>
      <c r="E5130" s="290"/>
      <c r="F5130" s="857"/>
      <c r="G5130" s="859"/>
      <c r="H5130" s="859"/>
      <c r="I5130" s="859"/>
    </row>
    <row r="5131" spans="1:9" x14ac:dyDescent="0.25">
      <c r="A5131" s="933">
        <v>87523</v>
      </c>
      <c r="B5131" s="933" t="s">
        <v>4320</v>
      </c>
      <c r="C5131" s="933" t="s">
        <v>419</v>
      </c>
      <c r="D5131" s="934">
        <v>74.599999999999994</v>
      </c>
      <c r="E5131" s="290"/>
      <c r="F5131" s="857"/>
      <c r="G5131" s="859"/>
      <c r="H5131" s="859"/>
      <c r="I5131" s="859"/>
    </row>
    <row r="5132" spans="1:9" x14ac:dyDescent="0.25">
      <c r="A5132" s="933">
        <v>87524</v>
      </c>
      <c r="B5132" s="933" t="s">
        <v>4321</v>
      </c>
      <c r="C5132" s="933" t="s">
        <v>419</v>
      </c>
      <c r="D5132" s="934">
        <v>75.680000000000007</v>
      </c>
      <c r="E5132" s="290"/>
      <c r="F5132" s="857"/>
      <c r="G5132" s="859"/>
      <c r="H5132" s="859"/>
      <c r="I5132" s="859"/>
    </row>
    <row r="5133" spans="1:9" x14ac:dyDescent="0.25">
      <c r="A5133" s="933">
        <v>87525</v>
      </c>
      <c r="B5133" s="933" t="s">
        <v>4322</v>
      </c>
      <c r="C5133" s="933" t="s">
        <v>419</v>
      </c>
      <c r="D5133" s="934">
        <v>115.02</v>
      </c>
      <c r="E5133" s="290"/>
      <c r="F5133" s="857"/>
      <c r="G5133" s="859"/>
      <c r="H5133" s="859"/>
      <c r="I5133" s="859"/>
    </row>
    <row r="5134" spans="1:9" x14ac:dyDescent="0.25">
      <c r="A5134" s="933">
        <v>87526</v>
      </c>
      <c r="B5134" s="933" t="s">
        <v>4323</v>
      </c>
      <c r="C5134" s="933" t="s">
        <v>419</v>
      </c>
      <c r="D5134" s="934">
        <v>116.4</v>
      </c>
      <c r="E5134" s="290"/>
      <c r="F5134" s="857"/>
      <c r="G5134" s="859"/>
      <c r="H5134" s="859"/>
      <c r="I5134" s="859"/>
    </row>
    <row r="5135" spans="1:9" x14ac:dyDescent="0.25">
      <c r="A5135" s="933">
        <v>89043</v>
      </c>
      <c r="B5135" s="933" t="s">
        <v>4324</v>
      </c>
      <c r="C5135" s="933" t="s">
        <v>419</v>
      </c>
      <c r="D5135" s="934">
        <v>70.150000000000006</v>
      </c>
      <c r="E5135" s="290"/>
      <c r="F5135" s="857"/>
      <c r="G5135" s="859"/>
      <c r="H5135" s="859"/>
      <c r="I5135" s="859"/>
    </row>
    <row r="5136" spans="1:9" x14ac:dyDescent="0.25">
      <c r="A5136" s="933">
        <v>89168</v>
      </c>
      <c r="B5136" s="933" t="s">
        <v>4325</v>
      </c>
      <c r="C5136" s="933" t="s">
        <v>419</v>
      </c>
      <c r="D5136" s="934">
        <v>72.260000000000005</v>
      </c>
      <c r="E5136" s="290"/>
      <c r="F5136" s="857"/>
      <c r="G5136" s="859"/>
      <c r="H5136" s="859"/>
      <c r="I5136" s="859"/>
    </row>
    <row r="5137" spans="1:9" x14ac:dyDescent="0.25">
      <c r="A5137" s="933">
        <v>89977</v>
      </c>
      <c r="B5137" s="933" t="s">
        <v>4326</v>
      </c>
      <c r="C5137" s="933" t="s">
        <v>419</v>
      </c>
      <c r="D5137" s="934">
        <v>122.62</v>
      </c>
      <c r="E5137" s="290"/>
      <c r="F5137" s="857"/>
      <c r="G5137" s="859"/>
      <c r="H5137" s="859"/>
      <c r="I5137" s="859"/>
    </row>
    <row r="5138" spans="1:9" x14ac:dyDescent="0.25">
      <c r="A5138" s="933">
        <v>90112</v>
      </c>
      <c r="B5138" s="933" t="s">
        <v>4327</v>
      </c>
      <c r="C5138" s="933" t="s">
        <v>419</v>
      </c>
      <c r="D5138" s="934">
        <v>65.08</v>
      </c>
      <c r="E5138" s="290"/>
      <c r="F5138" s="857"/>
      <c r="G5138" s="859"/>
      <c r="H5138" s="859"/>
      <c r="I5138" s="859"/>
    </row>
    <row r="5139" spans="1:9" x14ac:dyDescent="0.25">
      <c r="A5139" s="933">
        <v>95474</v>
      </c>
      <c r="B5139" s="933" t="s">
        <v>4328</v>
      </c>
      <c r="C5139" s="933" t="s">
        <v>1341</v>
      </c>
      <c r="D5139" s="934">
        <v>651.91</v>
      </c>
      <c r="E5139" s="290"/>
      <c r="F5139" s="857"/>
      <c r="G5139" s="859"/>
      <c r="H5139" s="859"/>
      <c r="I5139" s="859"/>
    </row>
    <row r="5140" spans="1:9" x14ac:dyDescent="0.25">
      <c r="A5140" s="933">
        <v>89282</v>
      </c>
      <c r="B5140" s="933" t="s">
        <v>4329</v>
      </c>
      <c r="C5140" s="933" t="s">
        <v>419</v>
      </c>
      <c r="D5140" s="934">
        <v>53.46</v>
      </c>
      <c r="E5140" s="290"/>
      <c r="F5140" s="857"/>
      <c r="G5140" s="859"/>
      <c r="H5140" s="859"/>
      <c r="I5140" s="859"/>
    </row>
    <row r="5141" spans="1:9" x14ac:dyDescent="0.25">
      <c r="A5141" s="933">
        <v>89283</v>
      </c>
      <c r="B5141" s="933" t="s">
        <v>4330</v>
      </c>
      <c r="C5141" s="933" t="s">
        <v>419</v>
      </c>
      <c r="D5141" s="934">
        <v>54.66</v>
      </c>
      <c r="E5141" s="290"/>
      <c r="F5141" s="857"/>
      <c r="G5141" s="859"/>
      <c r="H5141" s="859"/>
      <c r="I5141" s="859"/>
    </row>
    <row r="5142" spans="1:9" x14ac:dyDescent="0.25">
      <c r="A5142" s="933">
        <v>89284</v>
      </c>
      <c r="B5142" s="933" t="s">
        <v>4331</v>
      </c>
      <c r="C5142" s="933" t="s">
        <v>419</v>
      </c>
      <c r="D5142" s="934">
        <v>48.68</v>
      </c>
      <c r="E5142" s="290"/>
      <c r="F5142" s="857"/>
      <c r="G5142" s="859"/>
      <c r="H5142" s="859"/>
      <c r="I5142" s="859"/>
    </row>
    <row r="5143" spans="1:9" x14ac:dyDescent="0.25">
      <c r="A5143" s="933">
        <v>89285</v>
      </c>
      <c r="B5143" s="933" t="s">
        <v>4332</v>
      </c>
      <c r="C5143" s="933" t="s">
        <v>419</v>
      </c>
      <c r="D5143" s="934">
        <v>49.88</v>
      </c>
      <c r="E5143" s="290"/>
      <c r="F5143" s="857"/>
      <c r="G5143" s="859"/>
      <c r="H5143" s="859"/>
      <c r="I5143" s="859"/>
    </row>
    <row r="5144" spans="1:9" x14ac:dyDescent="0.25">
      <c r="A5144" s="933">
        <v>89286</v>
      </c>
      <c r="B5144" s="933" t="s">
        <v>4333</v>
      </c>
      <c r="C5144" s="933" t="s">
        <v>419</v>
      </c>
      <c r="D5144" s="934">
        <v>58.19</v>
      </c>
      <c r="E5144" s="290"/>
      <c r="F5144" s="857"/>
      <c r="G5144" s="859"/>
      <c r="H5144" s="859"/>
      <c r="I5144" s="859"/>
    </row>
    <row r="5145" spans="1:9" x14ac:dyDescent="0.25">
      <c r="A5145" s="933">
        <v>89287</v>
      </c>
      <c r="B5145" s="933" t="s">
        <v>4334</v>
      </c>
      <c r="C5145" s="933" t="s">
        <v>419</v>
      </c>
      <c r="D5145" s="934">
        <v>59.39</v>
      </c>
      <c r="E5145" s="290"/>
      <c r="F5145" s="857"/>
      <c r="G5145" s="859"/>
      <c r="H5145" s="859"/>
      <c r="I5145" s="859"/>
    </row>
    <row r="5146" spans="1:9" x14ac:dyDescent="0.25">
      <c r="A5146" s="933">
        <v>89288</v>
      </c>
      <c r="B5146" s="933" t="s">
        <v>4335</v>
      </c>
      <c r="C5146" s="933" t="s">
        <v>419</v>
      </c>
      <c r="D5146" s="934">
        <v>51.48</v>
      </c>
      <c r="E5146" s="290"/>
      <c r="F5146" s="857"/>
      <c r="G5146" s="859"/>
      <c r="H5146" s="859"/>
      <c r="I5146" s="859"/>
    </row>
    <row r="5147" spans="1:9" x14ac:dyDescent="0.25">
      <c r="A5147" s="933">
        <v>89289</v>
      </c>
      <c r="B5147" s="933" t="s">
        <v>4336</v>
      </c>
      <c r="C5147" s="933" t="s">
        <v>419</v>
      </c>
      <c r="D5147" s="934">
        <v>52.68</v>
      </c>
      <c r="E5147" s="290"/>
      <c r="F5147" s="857"/>
      <c r="G5147" s="859"/>
      <c r="H5147" s="859"/>
      <c r="I5147" s="859"/>
    </row>
    <row r="5148" spans="1:9" x14ac:dyDescent="0.25">
      <c r="A5148" s="933">
        <v>89290</v>
      </c>
      <c r="B5148" s="933" t="s">
        <v>4337</v>
      </c>
      <c r="C5148" s="933" t="s">
        <v>419</v>
      </c>
      <c r="D5148" s="934">
        <v>63</v>
      </c>
      <c r="E5148" s="290"/>
      <c r="F5148" s="857"/>
      <c r="G5148" s="859"/>
      <c r="H5148" s="859"/>
      <c r="I5148" s="859"/>
    </row>
    <row r="5149" spans="1:9" x14ac:dyDescent="0.25">
      <c r="A5149" s="933">
        <v>89291</v>
      </c>
      <c r="B5149" s="933" t="s">
        <v>4338</v>
      </c>
      <c r="C5149" s="933" t="s">
        <v>419</v>
      </c>
      <c r="D5149" s="934">
        <v>64.33</v>
      </c>
      <c r="E5149" s="290"/>
      <c r="F5149" s="857"/>
      <c r="G5149" s="859"/>
      <c r="H5149" s="859"/>
      <c r="I5149" s="859"/>
    </row>
    <row r="5150" spans="1:9" x14ac:dyDescent="0.25">
      <c r="A5150" s="933">
        <v>89292</v>
      </c>
      <c r="B5150" s="933" t="s">
        <v>4339</v>
      </c>
      <c r="C5150" s="933" t="s">
        <v>419</v>
      </c>
      <c r="D5150" s="934">
        <v>58.29</v>
      </c>
      <c r="E5150" s="290"/>
      <c r="F5150" s="857"/>
      <c r="G5150" s="859"/>
      <c r="H5150" s="859"/>
      <c r="I5150" s="859"/>
    </row>
    <row r="5151" spans="1:9" x14ac:dyDescent="0.25">
      <c r="A5151" s="933">
        <v>89293</v>
      </c>
      <c r="B5151" s="933" t="s">
        <v>4340</v>
      </c>
      <c r="C5151" s="933" t="s">
        <v>419</v>
      </c>
      <c r="D5151" s="934">
        <v>59.62</v>
      </c>
      <c r="E5151" s="290"/>
      <c r="F5151" s="857"/>
      <c r="G5151" s="859"/>
      <c r="H5151" s="859"/>
      <c r="I5151" s="859"/>
    </row>
    <row r="5152" spans="1:9" x14ac:dyDescent="0.25">
      <c r="A5152" s="933">
        <v>89294</v>
      </c>
      <c r="B5152" s="933" t="s">
        <v>4341</v>
      </c>
      <c r="C5152" s="933" t="s">
        <v>419</v>
      </c>
      <c r="D5152" s="934">
        <v>69.45</v>
      </c>
      <c r="E5152" s="290"/>
      <c r="F5152" s="857"/>
      <c r="G5152" s="859"/>
      <c r="H5152" s="859"/>
      <c r="I5152" s="859"/>
    </row>
    <row r="5153" spans="1:9" x14ac:dyDescent="0.25">
      <c r="A5153" s="933">
        <v>89295</v>
      </c>
      <c r="B5153" s="933" t="s">
        <v>4342</v>
      </c>
      <c r="C5153" s="933" t="s">
        <v>419</v>
      </c>
      <c r="D5153" s="934">
        <v>70.78</v>
      </c>
      <c r="E5153" s="290"/>
      <c r="F5153" s="857"/>
      <c r="G5153" s="859"/>
      <c r="H5153" s="859"/>
      <c r="I5153" s="859"/>
    </row>
    <row r="5154" spans="1:9" x14ac:dyDescent="0.25">
      <c r="A5154" s="933">
        <v>89296</v>
      </c>
      <c r="B5154" s="933" t="s">
        <v>4343</v>
      </c>
      <c r="C5154" s="933" t="s">
        <v>419</v>
      </c>
      <c r="D5154" s="934">
        <v>61.99</v>
      </c>
      <c r="E5154" s="290"/>
      <c r="F5154" s="857"/>
      <c r="G5154" s="859"/>
      <c r="H5154" s="859"/>
      <c r="I5154" s="859"/>
    </row>
    <row r="5155" spans="1:9" x14ac:dyDescent="0.25">
      <c r="A5155" s="933">
        <v>89297</v>
      </c>
      <c r="B5155" s="933" t="s">
        <v>4344</v>
      </c>
      <c r="C5155" s="933" t="s">
        <v>419</v>
      </c>
      <c r="D5155" s="934">
        <v>63.32</v>
      </c>
      <c r="E5155" s="290"/>
      <c r="F5155" s="857"/>
      <c r="G5155" s="859"/>
      <c r="H5155" s="859"/>
      <c r="I5155" s="859"/>
    </row>
    <row r="5156" spans="1:9" x14ac:dyDescent="0.25">
      <c r="A5156" s="933">
        <v>89298</v>
      </c>
      <c r="B5156" s="933" t="s">
        <v>4345</v>
      </c>
      <c r="C5156" s="933" t="s">
        <v>419</v>
      </c>
      <c r="D5156" s="934">
        <v>64.58</v>
      </c>
      <c r="E5156" s="290"/>
      <c r="F5156" s="857"/>
      <c r="G5156" s="859"/>
      <c r="H5156" s="859"/>
      <c r="I5156" s="859"/>
    </row>
    <row r="5157" spans="1:9" x14ac:dyDescent="0.25">
      <c r="A5157" s="933">
        <v>89299</v>
      </c>
      <c r="B5157" s="933" t="s">
        <v>4346</v>
      </c>
      <c r="C5157" s="933" t="s">
        <v>419</v>
      </c>
      <c r="D5157" s="934">
        <v>66.28</v>
      </c>
      <c r="E5157" s="290"/>
      <c r="F5157" s="857"/>
      <c r="G5157" s="859"/>
      <c r="H5157" s="859"/>
      <c r="I5157" s="859"/>
    </row>
    <row r="5158" spans="1:9" x14ac:dyDescent="0.25">
      <c r="A5158" s="933">
        <v>89300</v>
      </c>
      <c r="B5158" s="933" t="s">
        <v>4347</v>
      </c>
      <c r="C5158" s="933" t="s">
        <v>419</v>
      </c>
      <c r="D5158" s="934">
        <v>59.8</v>
      </c>
      <c r="E5158" s="290"/>
      <c r="F5158" s="857"/>
      <c r="G5158" s="859"/>
      <c r="H5158" s="859"/>
      <c r="I5158" s="859"/>
    </row>
    <row r="5159" spans="1:9" x14ac:dyDescent="0.25">
      <c r="A5159" s="933">
        <v>89301</v>
      </c>
      <c r="B5159" s="933" t="s">
        <v>4348</v>
      </c>
      <c r="C5159" s="933" t="s">
        <v>419</v>
      </c>
      <c r="D5159" s="934">
        <v>61.5</v>
      </c>
      <c r="E5159" s="290"/>
      <c r="F5159" s="857"/>
      <c r="G5159" s="859"/>
      <c r="H5159" s="859"/>
      <c r="I5159" s="859"/>
    </row>
    <row r="5160" spans="1:9" x14ac:dyDescent="0.25">
      <c r="A5160" s="933">
        <v>89302</v>
      </c>
      <c r="B5160" s="933" t="s">
        <v>4349</v>
      </c>
      <c r="C5160" s="933" t="s">
        <v>419</v>
      </c>
      <c r="D5160" s="934">
        <v>72.67</v>
      </c>
      <c r="E5160" s="290"/>
      <c r="F5160" s="857"/>
      <c r="G5160" s="859"/>
      <c r="H5160" s="859"/>
      <c r="I5160" s="859"/>
    </row>
    <row r="5161" spans="1:9" x14ac:dyDescent="0.25">
      <c r="A5161" s="933">
        <v>89303</v>
      </c>
      <c r="B5161" s="933" t="s">
        <v>4350</v>
      </c>
      <c r="C5161" s="933" t="s">
        <v>419</v>
      </c>
      <c r="D5161" s="934">
        <v>74.37</v>
      </c>
      <c r="E5161" s="290"/>
      <c r="F5161" s="857"/>
      <c r="G5161" s="859"/>
      <c r="H5161" s="859"/>
      <c r="I5161" s="859"/>
    </row>
    <row r="5162" spans="1:9" x14ac:dyDescent="0.25">
      <c r="A5162" s="933">
        <v>89304</v>
      </c>
      <c r="B5162" s="933" t="s">
        <v>4351</v>
      </c>
      <c r="C5162" s="933" t="s">
        <v>419</v>
      </c>
      <c r="D5162" s="934">
        <v>64.69</v>
      </c>
      <c r="E5162" s="290"/>
      <c r="F5162" s="857"/>
      <c r="G5162" s="859"/>
      <c r="H5162" s="859"/>
      <c r="I5162" s="859"/>
    </row>
    <row r="5163" spans="1:9" x14ac:dyDescent="0.25">
      <c r="A5163" s="933">
        <v>89305</v>
      </c>
      <c r="B5163" s="933" t="s">
        <v>4352</v>
      </c>
      <c r="C5163" s="933" t="s">
        <v>419</v>
      </c>
      <c r="D5163" s="934">
        <v>66.39</v>
      </c>
      <c r="E5163" s="290"/>
      <c r="F5163" s="857"/>
      <c r="G5163" s="859"/>
      <c r="H5163" s="859"/>
      <c r="I5163" s="859"/>
    </row>
    <row r="5164" spans="1:9" x14ac:dyDescent="0.25">
      <c r="A5164" s="933">
        <v>89306</v>
      </c>
      <c r="B5164" s="933" t="s">
        <v>4353</v>
      </c>
      <c r="C5164" s="933" t="s">
        <v>419</v>
      </c>
      <c r="D5164" s="934">
        <v>74.34</v>
      </c>
      <c r="E5164" s="290"/>
      <c r="F5164" s="857"/>
      <c r="G5164" s="859"/>
      <c r="H5164" s="859"/>
      <c r="I5164" s="859"/>
    </row>
    <row r="5165" spans="1:9" x14ac:dyDescent="0.25">
      <c r="A5165" s="933">
        <v>89307</v>
      </c>
      <c r="B5165" s="933" t="s">
        <v>4354</v>
      </c>
      <c r="C5165" s="933" t="s">
        <v>419</v>
      </c>
      <c r="D5165" s="934">
        <v>76.23</v>
      </c>
      <c r="E5165" s="290"/>
      <c r="F5165" s="857"/>
      <c r="G5165" s="859"/>
      <c r="H5165" s="859"/>
      <c r="I5165" s="859"/>
    </row>
    <row r="5166" spans="1:9" x14ac:dyDescent="0.25">
      <c r="A5166" s="933">
        <v>89308</v>
      </c>
      <c r="B5166" s="933" t="s">
        <v>4355</v>
      </c>
      <c r="C5166" s="933" t="s">
        <v>419</v>
      </c>
      <c r="D5166" s="934">
        <v>69.62</v>
      </c>
      <c r="E5166" s="290"/>
      <c r="F5166" s="857"/>
      <c r="G5166" s="859"/>
      <c r="H5166" s="859"/>
      <c r="I5166" s="859"/>
    </row>
    <row r="5167" spans="1:9" x14ac:dyDescent="0.25">
      <c r="A5167" s="933">
        <v>89309</v>
      </c>
      <c r="B5167" s="933" t="s">
        <v>4356</v>
      </c>
      <c r="C5167" s="933" t="s">
        <v>419</v>
      </c>
      <c r="D5167" s="934">
        <v>71.510000000000005</v>
      </c>
      <c r="E5167" s="290"/>
      <c r="F5167" s="857"/>
      <c r="G5167" s="859"/>
      <c r="H5167" s="859"/>
      <c r="I5167" s="859"/>
    </row>
    <row r="5168" spans="1:9" x14ac:dyDescent="0.25">
      <c r="A5168" s="933">
        <v>89310</v>
      </c>
      <c r="B5168" s="933" t="s">
        <v>4357</v>
      </c>
      <c r="C5168" s="933" t="s">
        <v>419</v>
      </c>
      <c r="D5168" s="934">
        <v>84.09</v>
      </c>
      <c r="E5168" s="290"/>
      <c r="F5168" s="857"/>
      <c r="G5168" s="859"/>
      <c r="H5168" s="859"/>
      <c r="I5168" s="859"/>
    </row>
    <row r="5169" spans="1:9" x14ac:dyDescent="0.25">
      <c r="A5169" s="933">
        <v>89311</v>
      </c>
      <c r="B5169" s="933" t="s">
        <v>4358</v>
      </c>
      <c r="C5169" s="933" t="s">
        <v>419</v>
      </c>
      <c r="D5169" s="934">
        <v>85.98</v>
      </c>
      <c r="E5169" s="290"/>
      <c r="F5169" s="857"/>
      <c r="G5169" s="859"/>
      <c r="H5169" s="859"/>
      <c r="I5169" s="859"/>
    </row>
    <row r="5170" spans="1:9" x14ac:dyDescent="0.25">
      <c r="A5170" s="933">
        <v>89312</v>
      </c>
      <c r="B5170" s="933" t="s">
        <v>4359</v>
      </c>
      <c r="C5170" s="933" t="s">
        <v>419</v>
      </c>
      <c r="D5170" s="934">
        <v>75.41</v>
      </c>
      <c r="E5170" s="290"/>
      <c r="F5170" s="857"/>
      <c r="G5170" s="859"/>
      <c r="H5170" s="859"/>
      <c r="I5170" s="859"/>
    </row>
    <row r="5171" spans="1:9" x14ac:dyDescent="0.25">
      <c r="A5171" s="933">
        <v>89313</v>
      </c>
      <c r="B5171" s="933" t="s">
        <v>4360</v>
      </c>
      <c r="C5171" s="933" t="s">
        <v>419</v>
      </c>
      <c r="D5171" s="934">
        <v>77.3</v>
      </c>
      <c r="E5171" s="290"/>
      <c r="F5171" s="857"/>
      <c r="G5171" s="859"/>
      <c r="H5171" s="859"/>
      <c r="I5171" s="859"/>
    </row>
    <row r="5172" spans="1:9" x14ac:dyDescent="0.25">
      <c r="A5172" s="933">
        <v>95465</v>
      </c>
      <c r="B5172" s="933" t="s">
        <v>4361</v>
      </c>
      <c r="C5172" s="933" t="s">
        <v>419</v>
      </c>
      <c r="D5172" s="934">
        <v>135.24</v>
      </c>
      <c r="E5172" s="290"/>
      <c r="F5172" s="857"/>
      <c r="G5172" s="859"/>
      <c r="H5172" s="859"/>
      <c r="I5172" s="859"/>
    </row>
    <row r="5173" spans="1:9" x14ac:dyDescent="0.25">
      <c r="A5173" s="933">
        <v>87447</v>
      </c>
      <c r="B5173" s="933" t="s">
        <v>4362</v>
      </c>
      <c r="C5173" s="933" t="s">
        <v>419</v>
      </c>
      <c r="D5173" s="934">
        <v>54.36</v>
      </c>
      <c r="E5173" s="290"/>
      <c r="F5173" s="857"/>
      <c r="G5173" s="859"/>
      <c r="H5173" s="859"/>
      <c r="I5173" s="859"/>
    </row>
    <row r="5174" spans="1:9" x14ac:dyDescent="0.25">
      <c r="A5174" s="933">
        <v>87448</v>
      </c>
      <c r="B5174" s="933" t="s">
        <v>4363</v>
      </c>
      <c r="C5174" s="933" t="s">
        <v>419</v>
      </c>
      <c r="D5174" s="934">
        <v>54.9</v>
      </c>
      <c r="E5174" s="290"/>
      <c r="F5174" s="857"/>
      <c r="G5174" s="859"/>
      <c r="H5174" s="859"/>
      <c r="I5174" s="859"/>
    </row>
    <row r="5175" spans="1:9" x14ac:dyDescent="0.25">
      <c r="A5175" s="933">
        <v>87449</v>
      </c>
      <c r="B5175" s="933" t="s">
        <v>4364</v>
      </c>
      <c r="C5175" s="933" t="s">
        <v>419</v>
      </c>
      <c r="D5175" s="934">
        <v>69.180000000000007</v>
      </c>
      <c r="E5175" s="290"/>
      <c r="F5175" s="857"/>
      <c r="G5175" s="859"/>
      <c r="H5175" s="859"/>
      <c r="I5175" s="859"/>
    </row>
    <row r="5176" spans="1:9" x14ac:dyDescent="0.25">
      <c r="A5176" s="933">
        <v>87450</v>
      </c>
      <c r="B5176" s="933" t="s">
        <v>4365</v>
      </c>
      <c r="C5176" s="933" t="s">
        <v>419</v>
      </c>
      <c r="D5176" s="934">
        <v>70.239999999999995</v>
      </c>
      <c r="E5176" s="290"/>
      <c r="F5176" s="857"/>
      <c r="G5176" s="859"/>
      <c r="H5176" s="859"/>
      <c r="I5176" s="859"/>
    </row>
    <row r="5177" spans="1:9" x14ac:dyDescent="0.25">
      <c r="A5177" s="933">
        <v>87451</v>
      </c>
      <c r="B5177" s="933" t="s">
        <v>4366</v>
      </c>
      <c r="C5177" s="933" t="s">
        <v>419</v>
      </c>
      <c r="D5177" s="934">
        <v>84.24</v>
      </c>
      <c r="E5177" s="290"/>
      <c r="F5177" s="857"/>
      <c r="G5177" s="859"/>
      <c r="H5177" s="859"/>
      <c r="I5177" s="859"/>
    </row>
    <row r="5178" spans="1:9" x14ac:dyDescent="0.25">
      <c r="A5178" s="933">
        <v>87452</v>
      </c>
      <c r="B5178" s="933" t="s">
        <v>4367</v>
      </c>
      <c r="C5178" s="933" t="s">
        <v>419</v>
      </c>
      <c r="D5178" s="934">
        <v>84.69</v>
      </c>
      <c r="E5178" s="290"/>
      <c r="F5178" s="857"/>
      <c r="G5178" s="859"/>
      <c r="H5178" s="859"/>
      <c r="I5178" s="859"/>
    </row>
    <row r="5179" spans="1:9" x14ac:dyDescent="0.25">
      <c r="A5179" s="933">
        <v>87453</v>
      </c>
      <c r="B5179" s="933" t="s">
        <v>4368</v>
      </c>
      <c r="C5179" s="933" t="s">
        <v>419</v>
      </c>
      <c r="D5179" s="934">
        <v>50.55</v>
      </c>
      <c r="E5179" s="290"/>
      <c r="F5179" s="857"/>
      <c r="G5179" s="859"/>
      <c r="H5179" s="859"/>
      <c r="I5179" s="859"/>
    </row>
    <row r="5180" spans="1:9" x14ac:dyDescent="0.25">
      <c r="A5180" s="933">
        <v>87454</v>
      </c>
      <c r="B5180" s="933" t="s">
        <v>4369</v>
      </c>
      <c r="C5180" s="933" t="s">
        <v>419</v>
      </c>
      <c r="D5180" s="934">
        <v>51.45</v>
      </c>
      <c r="E5180" s="290"/>
      <c r="F5180" s="857"/>
      <c r="G5180" s="859"/>
      <c r="H5180" s="859"/>
      <c r="I5180" s="859"/>
    </row>
    <row r="5181" spans="1:9" x14ac:dyDescent="0.25">
      <c r="A5181" s="933">
        <v>87455</v>
      </c>
      <c r="B5181" s="933" t="s">
        <v>4370</v>
      </c>
      <c r="C5181" s="933" t="s">
        <v>419</v>
      </c>
      <c r="D5181" s="934">
        <v>64.58</v>
      </c>
      <c r="E5181" s="290"/>
      <c r="F5181" s="857"/>
      <c r="G5181" s="859"/>
      <c r="H5181" s="859"/>
      <c r="I5181" s="859"/>
    </row>
    <row r="5182" spans="1:9" x14ac:dyDescent="0.25">
      <c r="A5182" s="933">
        <v>87456</v>
      </c>
      <c r="B5182" s="933" t="s">
        <v>4371</v>
      </c>
      <c r="C5182" s="933" t="s">
        <v>419</v>
      </c>
      <c r="D5182" s="934">
        <v>65.989999999999995</v>
      </c>
      <c r="E5182" s="290"/>
      <c r="F5182" s="857"/>
      <c r="G5182" s="859"/>
      <c r="H5182" s="859"/>
      <c r="I5182" s="859"/>
    </row>
    <row r="5183" spans="1:9" x14ac:dyDescent="0.25">
      <c r="A5183" s="933">
        <v>87457</v>
      </c>
      <c r="B5183" s="933" t="s">
        <v>4372</v>
      </c>
      <c r="C5183" s="933" t="s">
        <v>419</v>
      </c>
      <c r="D5183" s="934">
        <v>78.69</v>
      </c>
      <c r="E5183" s="290"/>
      <c r="F5183" s="857"/>
      <c r="G5183" s="859"/>
      <c r="H5183" s="859"/>
      <c r="I5183" s="859"/>
    </row>
    <row r="5184" spans="1:9" x14ac:dyDescent="0.25">
      <c r="A5184" s="933">
        <v>87458</v>
      </c>
      <c r="B5184" s="933" t="s">
        <v>4373</v>
      </c>
      <c r="C5184" s="933" t="s">
        <v>419</v>
      </c>
      <c r="D5184" s="934">
        <v>80</v>
      </c>
      <c r="E5184" s="290"/>
      <c r="F5184" s="857"/>
      <c r="G5184" s="859"/>
      <c r="H5184" s="859"/>
      <c r="I5184" s="859"/>
    </row>
    <row r="5185" spans="1:9" x14ac:dyDescent="0.25">
      <c r="A5185" s="933">
        <v>87459</v>
      </c>
      <c r="B5185" s="933" t="s">
        <v>4374</v>
      </c>
      <c r="C5185" s="933" t="s">
        <v>419</v>
      </c>
      <c r="D5185" s="934">
        <v>60.96</v>
      </c>
      <c r="E5185" s="290"/>
      <c r="F5185" s="857"/>
      <c r="G5185" s="859"/>
      <c r="H5185" s="859"/>
      <c r="I5185" s="859"/>
    </row>
    <row r="5186" spans="1:9" x14ac:dyDescent="0.25">
      <c r="A5186" s="933">
        <v>87460</v>
      </c>
      <c r="B5186" s="933" t="s">
        <v>4375</v>
      </c>
      <c r="C5186" s="933" t="s">
        <v>419</v>
      </c>
      <c r="D5186" s="934">
        <v>61.86</v>
      </c>
      <c r="E5186" s="290"/>
      <c r="F5186" s="857"/>
      <c r="G5186" s="859"/>
      <c r="H5186" s="859"/>
      <c r="I5186" s="859"/>
    </row>
    <row r="5187" spans="1:9" x14ac:dyDescent="0.25">
      <c r="A5187" s="933">
        <v>87461</v>
      </c>
      <c r="B5187" s="933" t="s">
        <v>4376</v>
      </c>
      <c r="C5187" s="933" t="s">
        <v>419</v>
      </c>
      <c r="D5187" s="934">
        <v>75.83</v>
      </c>
      <c r="E5187" s="290"/>
      <c r="F5187" s="857"/>
      <c r="G5187" s="859"/>
      <c r="H5187" s="859"/>
      <c r="I5187" s="859"/>
    </row>
    <row r="5188" spans="1:9" x14ac:dyDescent="0.25">
      <c r="A5188" s="933">
        <v>87462</v>
      </c>
      <c r="B5188" s="933" t="s">
        <v>4377</v>
      </c>
      <c r="C5188" s="933" t="s">
        <v>419</v>
      </c>
      <c r="D5188" s="934">
        <v>76.89</v>
      </c>
      <c r="E5188" s="290"/>
      <c r="F5188" s="857"/>
      <c r="G5188" s="859"/>
      <c r="H5188" s="859"/>
      <c r="I5188" s="859"/>
    </row>
    <row r="5189" spans="1:9" x14ac:dyDescent="0.25">
      <c r="A5189" s="933">
        <v>87463</v>
      </c>
      <c r="B5189" s="933" t="s">
        <v>4378</v>
      </c>
      <c r="C5189" s="933" t="s">
        <v>419</v>
      </c>
      <c r="D5189" s="934">
        <v>90.07</v>
      </c>
      <c r="E5189" s="290"/>
      <c r="F5189" s="857"/>
      <c r="G5189" s="859"/>
      <c r="H5189" s="859"/>
      <c r="I5189" s="859"/>
    </row>
    <row r="5190" spans="1:9" x14ac:dyDescent="0.25">
      <c r="A5190" s="933">
        <v>87464</v>
      </c>
      <c r="B5190" s="933" t="s">
        <v>4379</v>
      </c>
      <c r="C5190" s="933" t="s">
        <v>419</v>
      </c>
      <c r="D5190" s="934">
        <v>91.38</v>
      </c>
      <c r="E5190" s="290"/>
      <c r="F5190" s="857"/>
      <c r="G5190" s="859"/>
      <c r="H5190" s="859"/>
      <c r="I5190" s="859"/>
    </row>
    <row r="5191" spans="1:9" x14ac:dyDescent="0.25">
      <c r="A5191" s="933">
        <v>87465</v>
      </c>
      <c r="B5191" s="933" t="s">
        <v>4380</v>
      </c>
      <c r="C5191" s="933" t="s">
        <v>419</v>
      </c>
      <c r="D5191" s="934">
        <v>54.27</v>
      </c>
      <c r="E5191" s="290"/>
      <c r="F5191" s="857"/>
      <c r="G5191" s="859"/>
      <c r="H5191" s="859"/>
      <c r="I5191" s="859"/>
    </row>
    <row r="5192" spans="1:9" x14ac:dyDescent="0.25">
      <c r="A5192" s="933">
        <v>87466</v>
      </c>
      <c r="B5192" s="933" t="s">
        <v>4381</v>
      </c>
      <c r="C5192" s="933" t="s">
        <v>419</v>
      </c>
      <c r="D5192" s="934">
        <v>55.17</v>
      </c>
      <c r="E5192" s="290"/>
      <c r="F5192" s="857"/>
      <c r="G5192" s="859"/>
      <c r="H5192" s="859"/>
      <c r="I5192" s="859"/>
    </row>
    <row r="5193" spans="1:9" x14ac:dyDescent="0.25">
      <c r="A5193" s="933">
        <v>87467</v>
      </c>
      <c r="B5193" s="933" t="s">
        <v>4382</v>
      </c>
      <c r="C5193" s="933" t="s">
        <v>419</v>
      </c>
      <c r="D5193" s="934">
        <v>68.69</v>
      </c>
      <c r="E5193" s="290"/>
      <c r="F5193" s="857"/>
      <c r="G5193" s="859"/>
      <c r="H5193" s="859"/>
      <c r="I5193" s="859"/>
    </row>
    <row r="5194" spans="1:9" x14ac:dyDescent="0.25">
      <c r="A5194" s="933">
        <v>87468</v>
      </c>
      <c r="B5194" s="933" t="s">
        <v>4383</v>
      </c>
      <c r="C5194" s="933" t="s">
        <v>419</v>
      </c>
      <c r="D5194" s="934">
        <v>69.75</v>
      </c>
      <c r="E5194" s="290"/>
      <c r="F5194" s="857"/>
      <c r="G5194" s="859"/>
      <c r="H5194" s="859"/>
      <c r="I5194" s="859"/>
    </row>
    <row r="5195" spans="1:9" x14ac:dyDescent="0.25">
      <c r="A5195" s="933">
        <v>87469</v>
      </c>
      <c r="B5195" s="933" t="s">
        <v>4384</v>
      </c>
      <c r="C5195" s="933" t="s">
        <v>419</v>
      </c>
      <c r="D5195" s="934">
        <v>82.96</v>
      </c>
      <c r="E5195" s="290"/>
      <c r="F5195" s="857"/>
      <c r="G5195" s="859"/>
      <c r="H5195" s="859"/>
      <c r="I5195" s="859"/>
    </row>
    <row r="5196" spans="1:9" x14ac:dyDescent="0.25">
      <c r="A5196" s="933">
        <v>87470</v>
      </c>
      <c r="B5196" s="933" t="s">
        <v>4385</v>
      </c>
      <c r="C5196" s="933" t="s">
        <v>419</v>
      </c>
      <c r="D5196" s="934">
        <v>84.27</v>
      </c>
      <c r="E5196" s="290"/>
      <c r="F5196" s="857"/>
      <c r="G5196" s="859"/>
      <c r="H5196" s="859"/>
      <c r="I5196" s="859"/>
    </row>
    <row r="5197" spans="1:9" x14ac:dyDescent="0.25">
      <c r="A5197" s="933">
        <v>89044</v>
      </c>
      <c r="B5197" s="933" t="s">
        <v>4386</v>
      </c>
      <c r="C5197" s="933" t="s">
        <v>419</v>
      </c>
      <c r="D5197" s="934">
        <v>54.33</v>
      </c>
      <c r="E5197" s="290"/>
      <c r="F5197" s="857"/>
      <c r="G5197" s="859"/>
      <c r="H5197" s="859"/>
      <c r="I5197" s="859"/>
    </row>
    <row r="5198" spans="1:9" x14ac:dyDescent="0.25">
      <c r="A5198" s="933">
        <v>89169</v>
      </c>
      <c r="B5198" s="933" t="s">
        <v>4387</v>
      </c>
      <c r="C5198" s="933" t="s">
        <v>419</v>
      </c>
      <c r="D5198" s="934">
        <v>55.17</v>
      </c>
      <c r="E5198" s="290"/>
      <c r="F5198" s="857"/>
      <c r="G5198" s="859"/>
      <c r="H5198" s="859"/>
      <c r="I5198" s="859"/>
    </row>
    <row r="5199" spans="1:9" x14ac:dyDescent="0.25">
      <c r="A5199" s="933">
        <v>89978</v>
      </c>
      <c r="B5199" s="933" t="s">
        <v>4388</v>
      </c>
      <c r="C5199" s="933" t="s">
        <v>419</v>
      </c>
      <c r="D5199" s="934">
        <v>69.72</v>
      </c>
      <c r="E5199" s="290"/>
      <c r="F5199" s="857"/>
      <c r="G5199" s="859"/>
      <c r="H5199" s="859"/>
      <c r="I5199" s="859"/>
    </row>
    <row r="5200" spans="1:9" x14ac:dyDescent="0.25">
      <c r="A5200" s="933" t="s">
        <v>4389</v>
      </c>
      <c r="B5200" s="933" t="s">
        <v>4390</v>
      </c>
      <c r="C5200" s="933" t="s">
        <v>419</v>
      </c>
      <c r="D5200" s="934">
        <v>126.64</v>
      </c>
      <c r="E5200" s="290"/>
      <c r="F5200" s="857"/>
      <c r="G5200" s="859"/>
      <c r="H5200" s="859"/>
      <c r="I5200" s="859"/>
    </row>
    <row r="5201" spans="1:9" x14ac:dyDescent="0.25">
      <c r="A5201" s="933" t="s">
        <v>4391</v>
      </c>
      <c r="B5201" s="933" t="s">
        <v>4392</v>
      </c>
      <c r="C5201" s="933" t="s">
        <v>419</v>
      </c>
      <c r="D5201" s="934">
        <v>126.86</v>
      </c>
      <c r="E5201" s="290"/>
      <c r="F5201" s="857"/>
      <c r="G5201" s="859"/>
      <c r="H5201" s="859"/>
      <c r="I5201" s="859"/>
    </row>
    <row r="5202" spans="1:9" x14ac:dyDescent="0.25">
      <c r="A5202" s="933" t="s">
        <v>4393</v>
      </c>
      <c r="B5202" s="933" t="s">
        <v>4394</v>
      </c>
      <c r="C5202" s="933" t="s">
        <v>419</v>
      </c>
      <c r="D5202" s="934">
        <v>221.39</v>
      </c>
      <c r="E5202" s="290"/>
      <c r="F5202" s="857"/>
      <c r="G5202" s="859"/>
      <c r="H5202" s="859"/>
      <c r="I5202" s="859"/>
    </row>
    <row r="5203" spans="1:9" x14ac:dyDescent="0.25">
      <c r="A5203" s="933">
        <v>89453</v>
      </c>
      <c r="B5203" s="933" t="s">
        <v>4395</v>
      </c>
      <c r="C5203" s="933" t="s">
        <v>419</v>
      </c>
      <c r="D5203" s="934">
        <v>61.72</v>
      </c>
      <c r="E5203" s="290"/>
      <c r="F5203" s="857"/>
      <c r="G5203" s="859"/>
      <c r="H5203" s="859"/>
      <c r="I5203" s="859"/>
    </row>
    <row r="5204" spans="1:9" x14ac:dyDescent="0.25">
      <c r="A5204" s="933">
        <v>89454</v>
      </c>
      <c r="B5204" s="933" t="s">
        <v>4396</v>
      </c>
      <c r="C5204" s="933" t="s">
        <v>419</v>
      </c>
      <c r="D5204" s="934">
        <v>59.05</v>
      </c>
      <c r="E5204" s="290"/>
      <c r="F5204" s="857"/>
      <c r="G5204" s="859"/>
      <c r="H5204" s="859"/>
      <c r="I5204" s="859"/>
    </row>
    <row r="5205" spans="1:9" x14ac:dyDescent="0.25">
      <c r="A5205" s="933">
        <v>89455</v>
      </c>
      <c r="B5205" s="933" t="s">
        <v>4397</v>
      </c>
      <c r="C5205" s="933" t="s">
        <v>419</v>
      </c>
      <c r="D5205" s="934">
        <v>76.83</v>
      </c>
      <c r="E5205" s="290"/>
      <c r="F5205" s="857"/>
      <c r="G5205" s="859"/>
      <c r="H5205" s="859"/>
      <c r="I5205" s="859"/>
    </row>
    <row r="5206" spans="1:9" x14ac:dyDescent="0.25">
      <c r="A5206" s="933">
        <v>89456</v>
      </c>
      <c r="B5206" s="933" t="s">
        <v>4398</v>
      </c>
      <c r="C5206" s="933" t="s">
        <v>419</v>
      </c>
      <c r="D5206" s="934">
        <v>73.55</v>
      </c>
      <c r="E5206" s="290"/>
      <c r="F5206" s="857"/>
      <c r="G5206" s="859"/>
      <c r="H5206" s="859"/>
      <c r="I5206" s="859"/>
    </row>
    <row r="5207" spans="1:9" x14ac:dyDescent="0.25">
      <c r="A5207" s="933">
        <v>89457</v>
      </c>
      <c r="B5207" s="933" t="s">
        <v>4399</v>
      </c>
      <c r="C5207" s="933" t="s">
        <v>419</v>
      </c>
      <c r="D5207" s="934">
        <v>65.900000000000006</v>
      </c>
      <c r="E5207" s="290"/>
      <c r="F5207" s="857"/>
      <c r="G5207" s="859"/>
      <c r="H5207" s="859"/>
      <c r="I5207" s="859"/>
    </row>
    <row r="5208" spans="1:9" x14ac:dyDescent="0.25">
      <c r="A5208" s="933">
        <v>89458</v>
      </c>
      <c r="B5208" s="933" t="s">
        <v>4400</v>
      </c>
      <c r="C5208" s="933" t="s">
        <v>419</v>
      </c>
      <c r="D5208" s="934">
        <v>61.4</v>
      </c>
      <c r="E5208" s="290"/>
      <c r="F5208" s="857"/>
      <c r="G5208" s="859"/>
      <c r="H5208" s="859"/>
      <c r="I5208" s="859"/>
    </row>
    <row r="5209" spans="1:9" x14ac:dyDescent="0.25">
      <c r="A5209" s="933">
        <v>89459</v>
      </c>
      <c r="B5209" s="933" t="s">
        <v>4401</v>
      </c>
      <c r="C5209" s="933" t="s">
        <v>419</v>
      </c>
      <c r="D5209" s="934">
        <v>82.58</v>
      </c>
      <c r="E5209" s="290"/>
      <c r="F5209" s="857"/>
      <c r="G5209" s="859"/>
      <c r="H5209" s="859"/>
      <c r="I5209" s="859"/>
    </row>
    <row r="5210" spans="1:9" x14ac:dyDescent="0.25">
      <c r="A5210" s="933">
        <v>89460</v>
      </c>
      <c r="B5210" s="933" t="s">
        <v>4402</v>
      </c>
      <c r="C5210" s="933" t="s">
        <v>419</v>
      </c>
      <c r="D5210" s="934">
        <v>77.02</v>
      </c>
      <c r="E5210" s="290"/>
      <c r="F5210" s="857"/>
      <c r="G5210" s="859"/>
      <c r="H5210" s="859"/>
      <c r="I5210" s="859"/>
    </row>
    <row r="5211" spans="1:9" x14ac:dyDescent="0.25">
      <c r="A5211" s="933">
        <v>89462</v>
      </c>
      <c r="B5211" s="933" t="s">
        <v>4403</v>
      </c>
      <c r="C5211" s="933" t="s">
        <v>419</v>
      </c>
      <c r="D5211" s="934">
        <v>71.37</v>
      </c>
      <c r="E5211" s="290"/>
      <c r="F5211" s="857"/>
      <c r="G5211" s="859"/>
      <c r="H5211" s="859"/>
      <c r="I5211" s="859"/>
    </row>
    <row r="5212" spans="1:9" x14ac:dyDescent="0.25">
      <c r="A5212" s="933">
        <v>89463</v>
      </c>
      <c r="B5212" s="933" t="s">
        <v>4404</v>
      </c>
      <c r="C5212" s="933" t="s">
        <v>419</v>
      </c>
      <c r="D5212" s="934">
        <v>68.98</v>
      </c>
      <c r="E5212" s="290"/>
      <c r="F5212" s="857"/>
      <c r="G5212" s="859"/>
      <c r="H5212" s="859"/>
      <c r="I5212" s="859"/>
    </row>
    <row r="5213" spans="1:9" x14ac:dyDescent="0.25">
      <c r="A5213" s="933">
        <v>89464</v>
      </c>
      <c r="B5213" s="933" t="s">
        <v>4405</v>
      </c>
      <c r="C5213" s="933" t="s">
        <v>419</v>
      </c>
      <c r="D5213" s="934">
        <v>95.66</v>
      </c>
      <c r="E5213" s="290"/>
      <c r="F5213" s="857"/>
      <c r="G5213" s="859"/>
      <c r="H5213" s="859"/>
      <c r="I5213" s="859"/>
    </row>
    <row r="5214" spans="1:9" x14ac:dyDescent="0.25">
      <c r="A5214" s="933">
        <v>89465</v>
      </c>
      <c r="B5214" s="933" t="s">
        <v>4406</v>
      </c>
      <c r="C5214" s="933" t="s">
        <v>419</v>
      </c>
      <c r="D5214" s="934">
        <v>92.75</v>
      </c>
      <c r="E5214" s="290"/>
      <c r="F5214" s="857"/>
      <c r="G5214" s="859"/>
      <c r="H5214" s="859"/>
      <c r="I5214" s="859"/>
    </row>
    <row r="5215" spans="1:9" x14ac:dyDescent="0.25">
      <c r="A5215" s="933">
        <v>89466</v>
      </c>
      <c r="B5215" s="933" t="s">
        <v>4407</v>
      </c>
      <c r="C5215" s="933" t="s">
        <v>419</v>
      </c>
      <c r="D5215" s="934">
        <v>75.81</v>
      </c>
      <c r="E5215" s="290"/>
      <c r="F5215" s="857"/>
      <c r="G5215" s="859"/>
      <c r="H5215" s="859"/>
      <c r="I5215" s="859"/>
    </row>
    <row r="5216" spans="1:9" x14ac:dyDescent="0.25">
      <c r="A5216" s="933">
        <v>89467</v>
      </c>
      <c r="B5216" s="933" t="s">
        <v>4408</v>
      </c>
      <c r="C5216" s="933" t="s">
        <v>419</v>
      </c>
      <c r="D5216" s="934">
        <v>71.400000000000006</v>
      </c>
      <c r="E5216" s="290"/>
      <c r="F5216" s="857"/>
      <c r="G5216" s="859"/>
      <c r="H5216" s="859"/>
      <c r="I5216" s="859"/>
    </row>
    <row r="5217" spans="1:9" x14ac:dyDescent="0.25">
      <c r="A5217" s="933">
        <v>89468</v>
      </c>
      <c r="B5217" s="933" t="s">
        <v>4409</v>
      </c>
      <c r="C5217" s="933" t="s">
        <v>419</v>
      </c>
      <c r="D5217" s="934">
        <v>101.06</v>
      </c>
      <c r="E5217" s="290"/>
      <c r="F5217" s="857"/>
      <c r="G5217" s="859"/>
      <c r="H5217" s="859"/>
      <c r="I5217" s="859"/>
    </row>
    <row r="5218" spans="1:9" x14ac:dyDescent="0.25">
      <c r="A5218" s="933">
        <v>89469</v>
      </c>
      <c r="B5218" s="933" t="s">
        <v>4410</v>
      </c>
      <c r="C5218" s="933" t="s">
        <v>419</v>
      </c>
      <c r="D5218" s="934">
        <v>95.68</v>
      </c>
      <c r="E5218" s="290"/>
      <c r="F5218" s="857"/>
      <c r="G5218" s="859"/>
      <c r="H5218" s="859"/>
      <c r="I5218" s="859"/>
    </row>
    <row r="5219" spans="1:9" x14ac:dyDescent="0.25">
      <c r="A5219" s="933">
        <v>89470</v>
      </c>
      <c r="B5219" s="933" t="s">
        <v>4411</v>
      </c>
      <c r="C5219" s="933" t="s">
        <v>419</v>
      </c>
      <c r="D5219" s="934">
        <v>74.459999999999994</v>
      </c>
      <c r="E5219" s="290"/>
      <c r="F5219" s="857"/>
      <c r="G5219" s="859"/>
      <c r="H5219" s="859"/>
      <c r="I5219" s="859"/>
    </row>
    <row r="5220" spans="1:9" x14ac:dyDescent="0.25">
      <c r="A5220" s="933">
        <v>89471</v>
      </c>
      <c r="B5220" s="933" t="s">
        <v>4412</v>
      </c>
      <c r="C5220" s="933" t="s">
        <v>419</v>
      </c>
      <c r="D5220" s="934">
        <v>71.8</v>
      </c>
      <c r="E5220" s="290"/>
      <c r="F5220" s="857"/>
      <c r="G5220" s="859"/>
      <c r="H5220" s="859"/>
      <c r="I5220" s="859"/>
    </row>
    <row r="5221" spans="1:9" x14ac:dyDescent="0.25">
      <c r="A5221" s="933">
        <v>89472</v>
      </c>
      <c r="B5221" s="933" t="s">
        <v>4413</v>
      </c>
      <c r="C5221" s="933" t="s">
        <v>419</v>
      </c>
      <c r="D5221" s="934">
        <v>89.51</v>
      </c>
      <c r="E5221" s="290"/>
      <c r="F5221" s="857"/>
      <c r="G5221" s="859"/>
      <c r="H5221" s="859"/>
      <c r="I5221" s="859"/>
    </row>
    <row r="5222" spans="1:9" x14ac:dyDescent="0.25">
      <c r="A5222" s="933">
        <v>89473</v>
      </c>
      <c r="B5222" s="933" t="s">
        <v>4414</v>
      </c>
      <c r="C5222" s="933" t="s">
        <v>419</v>
      </c>
      <c r="D5222" s="934">
        <v>86.44</v>
      </c>
      <c r="E5222" s="290"/>
      <c r="F5222" s="857"/>
      <c r="G5222" s="859"/>
      <c r="H5222" s="859"/>
      <c r="I5222" s="859"/>
    </row>
    <row r="5223" spans="1:9" x14ac:dyDescent="0.25">
      <c r="A5223" s="933">
        <v>89474</v>
      </c>
      <c r="B5223" s="933" t="s">
        <v>4415</v>
      </c>
      <c r="C5223" s="933" t="s">
        <v>419</v>
      </c>
      <c r="D5223" s="934">
        <v>82.36</v>
      </c>
      <c r="E5223" s="290"/>
      <c r="F5223" s="857"/>
      <c r="G5223" s="859"/>
      <c r="H5223" s="859"/>
      <c r="I5223" s="859"/>
    </row>
    <row r="5224" spans="1:9" x14ac:dyDescent="0.25">
      <c r="A5224" s="933">
        <v>89475</v>
      </c>
      <c r="B5224" s="933" t="s">
        <v>4416</v>
      </c>
      <c r="C5224" s="933" t="s">
        <v>419</v>
      </c>
      <c r="D5224" s="934">
        <v>76.180000000000007</v>
      </c>
      <c r="E5224" s="290"/>
      <c r="F5224" s="857"/>
      <c r="G5224" s="859"/>
      <c r="H5224" s="859"/>
      <c r="I5224" s="859"/>
    </row>
    <row r="5225" spans="1:9" x14ac:dyDescent="0.25">
      <c r="A5225" s="933">
        <v>89476</v>
      </c>
      <c r="B5225" s="933" t="s">
        <v>4417</v>
      </c>
      <c r="C5225" s="933" t="s">
        <v>419</v>
      </c>
      <c r="D5225" s="934">
        <v>99.2</v>
      </c>
      <c r="E5225" s="290"/>
      <c r="F5225" s="857"/>
      <c r="G5225" s="859"/>
      <c r="H5225" s="859"/>
      <c r="I5225" s="859"/>
    </row>
    <row r="5226" spans="1:9" x14ac:dyDescent="0.25">
      <c r="A5226" s="933">
        <v>89477</v>
      </c>
      <c r="B5226" s="933" t="s">
        <v>4418</v>
      </c>
      <c r="C5226" s="933" t="s">
        <v>419</v>
      </c>
      <c r="D5226" s="934">
        <v>92.19</v>
      </c>
      <c r="E5226" s="290"/>
      <c r="F5226" s="857"/>
      <c r="G5226" s="859"/>
      <c r="H5226" s="859"/>
      <c r="I5226" s="859"/>
    </row>
    <row r="5227" spans="1:9" x14ac:dyDescent="0.25">
      <c r="A5227" s="933">
        <v>89478</v>
      </c>
      <c r="B5227" s="933" t="s">
        <v>4419</v>
      </c>
      <c r="C5227" s="933" t="s">
        <v>419</v>
      </c>
      <c r="D5227" s="934">
        <v>84.32</v>
      </c>
      <c r="E5227" s="290"/>
      <c r="F5227" s="857"/>
      <c r="G5227" s="859"/>
      <c r="H5227" s="859"/>
      <c r="I5227" s="859"/>
    </row>
    <row r="5228" spans="1:9" x14ac:dyDescent="0.25">
      <c r="A5228" s="933">
        <v>89479</v>
      </c>
      <c r="B5228" s="933" t="s">
        <v>4420</v>
      </c>
      <c r="C5228" s="933" t="s">
        <v>419</v>
      </c>
      <c r="D5228" s="934">
        <v>81.92</v>
      </c>
      <c r="E5228" s="290"/>
      <c r="F5228" s="857"/>
      <c r="G5228" s="859"/>
      <c r="H5228" s="859"/>
      <c r="I5228" s="859"/>
    </row>
    <row r="5229" spans="1:9" x14ac:dyDescent="0.25">
      <c r="A5229" s="933">
        <v>89480</v>
      </c>
      <c r="B5229" s="933" t="s">
        <v>4421</v>
      </c>
      <c r="C5229" s="933" t="s">
        <v>419</v>
      </c>
      <c r="D5229" s="934">
        <v>108.55</v>
      </c>
      <c r="E5229" s="290"/>
      <c r="F5229" s="857"/>
      <c r="G5229" s="859"/>
      <c r="H5229" s="859"/>
      <c r="I5229" s="859"/>
    </row>
    <row r="5230" spans="1:9" x14ac:dyDescent="0.25">
      <c r="A5230" s="933">
        <v>89483</v>
      </c>
      <c r="B5230" s="933" t="s">
        <v>4422</v>
      </c>
      <c r="C5230" s="933" t="s">
        <v>419</v>
      </c>
      <c r="D5230" s="934">
        <v>105.86</v>
      </c>
      <c r="E5230" s="290"/>
      <c r="F5230" s="857"/>
      <c r="G5230" s="859"/>
      <c r="H5230" s="859"/>
      <c r="I5230" s="859"/>
    </row>
    <row r="5231" spans="1:9" x14ac:dyDescent="0.25">
      <c r="A5231" s="933">
        <v>89484</v>
      </c>
      <c r="B5231" s="933" t="s">
        <v>4423</v>
      </c>
      <c r="C5231" s="933" t="s">
        <v>419</v>
      </c>
      <c r="D5231" s="934">
        <v>92.47</v>
      </c>
      <c r="E5231" s="290"/>
      <c r="F5231" s="857"/>
      <c r="G5231" s="859"/>
      <c r="H5231" s="859"/>
      <c r="I5231" s="859"/>
    </row>
    <row r="5232" spans="1:9" x14ac:dyDescent="0.25">
      <c r="A5232" s="933">
        <v>89486</v>
      </c>
      <c r="B5232" s="933" t="s">
        <v>4424</v>
      </c>
      <c r="C5232" s="933" t="s">
        <v>419</v>
      </c>
      <c r="D5232" s="934">
        <v>86.6</v>
      </c>
      <c r="E5232" s="290"/>
      <c r="F5232" s="857"/>
      <c r="G5232" s="859"/>
      <c r="H5232" s="859"/>
      <c r="I5232" s="859"/>
    </row>
    <row r="5233" spans="1:9" x14ac:dyDescent="0.25">
      <c r="A5233" s="933">
        <v>89487</v>
      </c>
      <c r="B5233" s="933" t="s">
        <v>4425</v>
      </c>
      <c r="C5233" s="933" t="s">
        <v>419</v>
      </c>
      <c r="D5233" s="934">
        <v>117.88</v>
      </c>
      <c r="E5233" s="290"/>
      <c r="F5233" s="857"/>
      <c r="G5233" s="859"/>
      <c r="H5233" s="859"/>
      <c r="I5233" s="859"/>
    </row>
    <row r="5234" spans="1:9" x14ac:dyDescent="0.25">
      <c r="A5234" s="933">
        <v>89488</v>
      </c>
      <c r="B5234" s="933" t="s">
        <v>4426</v>
      </c>
      <c r="C5234" s="933" t="s">
        <v>419</v>
      </c>
      <c r="D5234" s="934">
        <v>111.06</v>
      </c>
      <c r="E5234" s="290"/>
      <c r="F5234" s="857"/>
      <c r="G5234" s="859"/>
      <c r="H5234" s="859"/>
      <c r="I5234" s="859"/>
    </row>
    <row r="5235" spans="1:9" x14ac:dyDescent="0.25">
      <c r="A5235" s="933">
        <v>91815</v>
      </c>
      <c r="B5235" s="933" t="s">
        <v>4427</v>
      </c>
      <c r="C5235" s="933" t="s">
        <v>419</v>
      </c>
      <c r="D5235" s="934">
        <v>61.86</v>
      </c>
      <c r="E5235" s="290"/>
      <c r="F5235" s="857"/>
      <c r="G5235" s="859"/>
      <c r="H5235" s="859"/>
      <c r="I5235" s="859"/>
    </row>
    <row r="5236" spans="1:9" x14ac:dyDescent="0.25">
      <c r="A5236" s="933">
        <v>91816</v>
      </c>
      <c r="B5236" s="933" t="s">
        <v>4428</v>
      </c>
      <c r="C5236" s="933" t="s">
        <v>419</v>
      </c>
      <c r="D5236" s="934">
        <v>71.73</v>
      </c>
      <c r="E5236" s="290"/>
      <c r="F5236" s="857"/>
      <c r="G5236" s="859"/>
      <c r="H5236" s="859"/>
      <c r="I5236" s="859"/>
    </row>
    <row r="5237" spans="1:9" x14ac:dyDescent="0.25">
      <c r="A5237" s="933">
        <v>72139</v>
      </c>
      <c r="B5237" s="933" t="s">
        <v>4429</v>
      </c>
      <c r="C5237" s="933" t="s">
        <v>419</v>
      </c>
      <c r="D5237" s="934">
        <v>408.46</v>
      </c>
      <c r="E5237" s="290"/>
      <c r="F5237" s="857"/>
      <c r="G5237" s="859"/>
      <c r="H5237" s="859"/>
      <c r="I5237" s="859"/>
    </row>
    <row r="5238" spans="1:9" x14ac:dyDescent="0.25">
      <c r="A5238" s="933">
        <v>72175</v>
      </c>
      <c r="B5238" s="933" t="s">
        <v>4430</v>
      </c>
      <c r="C5238" s="933" t="s">
        <v>419</v>
      </c>
      <c r="D5238" s="934">
        <v>410.97</v>
      </c>
      <c r="E5238" s="290"/>
      <c r="F5238" s="857"/>
      <c r="G5238" s="859"/>
      <c r="H5238" s="859"/>
      <c r="I5238" s="859"/>
    </row>
    <row r="5239" spans="1:9" x14ac:dyDescent="0.25">
      <c r="A5239" s="933">
        <v>72176</v>
      </c>
      <c r="B5239" s="933" t="s">
        <v>4431</v>
      </c>
      <c r="C5239" s="933" t="s">
        <v>419</v>
      </c>
      <c r="D5239" s="934">
        <v>413.47</v>
      </c>
      <c r="E5239" s="290"/>
      <c r="F5239" s="857"/>
      <c r="G5239" s="859"/>
      <c r="H5239" s="859"/>
      <c r="I5239" s="859"/>
    </row>
    <row r="5240" spans="1:9" x14ac:dyDescent="0.25">
      <c r="A5240" s="933">
        <v>72178</v>
      </c>
      <c r="B5240" s="933" t="s">
        <v>4432</v>
      </c>
      <c r="C5240" s="933" t="s">
        <v>419</v>
      </c>
      <c r="D5240" s="934">
        <v>36.18</v>
      </c>
      <c r="E5240" s="290"/>
      <c r="F5240" s="857"/>
      <c r="G5240" s="859"/>
      <c r="H5240" s="859"/>
      <c r="I5240" s="859"/>
    </row>
    <row r="5241" spans="1:9" x14ac:dyDescent="0.25">
      <c r="A5241" s="933">
        <v>72179</v>
      </c>
      <c r="B5241" s="933" t="s">
        <v>4433</v>
      </c>
      <c r="C5241" s="933" t="s">
        <v>419</v>
      </c>
      <c r="D5241" s="934">
        <v>58.57</v>
      </c>
      <c r="E5241" s="290"/>
      <c r="F5241" s="857"/>
      <c r="G5241" s="859"/>
      <c r="H5241" s="859"/>
      <c r="I5241" s="859"/>
    </row>
    <row r="5242" spans="1:9" x14ac:dyDescent="0.25">
      <c r="A5242" s="933">
        <v>72180</v>
      </c>
      <c r="B5242" s="933" t="s">
        <v>4434</v>
      </c>
      <c r="C5242" s="933" t="s">
        <v>419</v>
      </c>
      <c r="D5242" s="934">
        <v>19.75</v>
      </c>
      <c r="E5242" s="290"/>
      <c r="F5242" s="857"/>
      <c r="G5242" s="859"/>
      <c r="H5242" s="859"/>
      <c r="I5242" s="859"/>
    </row>
    <row r="5243" spans="1:9" x14ac:dyDescent="0.25">
      <c r="A5243" s="933">
        <v>72181</v>
      </c>
      <c r="B5243" s="933" t="s">
        <v>4435</v>
      </c>
      <c r="C5243" s="933" t="s">
        <v>419</v>
      </c>
      <c r="D5243" s="934">
        <v>39.92</v>
      </c>
      <c r="E5243" s="290"/>
      <c r="F5243" s="857"/>
      <c r="G5243" s="859"/>
      <c r="H5243" s="859"/>
      <c r="I5243" s="859"/>
    </row>
    <row r="5244" spans="1:9" x14ac:dyDescent="0.25">
      <c r="A5244" s="933" t="s">
        <v>4436</v>
      </c>
      <c r="B5244" s="933" t="s">
        <v>4437</v>
      </c>
      <c r="C5244" s="933" t="s">
        <v>419</v>
      </c>
      <c r="D5244" s="934">
        <v>316.95999999999998</v>
      </c>
      <c r="E5244" s="290"/>
      <c r="F5244" s="857"/>
      <c r="G5244" s="859"/>
      <c r="H5244" s="859"/>
      <c r="I5244" s="859"/>
    </row>
    <row r="5245" spans="1:9" x14ac:dyDescent="0.25">
      <c r="A5245" s="933" t="s">
        <v>4438</v>
      </c>
      <c r="B5245" s="933" t="s">
        <v>4439</v>
      </c>
      <c r="C5245" s="933" t="s">
        <v>419</v>
      </c>
      <c r="D5245" s="934">
        <v>296.25</v>
      </c>
      <c r="E5245" s="290"/>
      <c r="F5245" s="857"/>
      <c r="G5245" s="859"/>
      <c r="H5245" s="859"/>
      <c r="I5245" s="859"/>
    </row>
    <row r="5246" spans="1:9" x14ac:dyDescent="0.25">
      <c r="A5246" s="933" t="s">
        <v>4440</v>
      </c>
      <c r="B5246" s="933" t="s">
        <v>4441</v>
      </c>
      <c r="C5246" s="933" t="s">
        <v>419</v>
      </c>
      <c r="D5246" s="934">
        <v>654.27</v>
      </c>
      <c r="E5246" s="290"/>
      <c r="F5246" s="857"/>
      <c r="G5246" s="859"/>
      <c r="H5246" s="859"/>
      <c r="I5246" s="859"/>
    </row>
    <row r="5247" spans="1:9" x14ac:dyDescent="0.25">
      <c r="A5247" s="933">
        <v>79627</v>
      </c>
      <c r="B5247" s="933" t="s">
        <v>4442</v>
      </c>
      <c r="C5247" s="933" t="s">
        <v>419</v>
      </c>
      <c r="D5247" s="934">
        <v>617.41</v>
      </c>
      <c r="E5247" s="290"/>
      <c r="F5247" s="857"/>
      <c r="G5247" s="859"/>
      <c r="H5247" s="859"/>
      <c r="I5247" s="859"/>
    </row>
    <row r="5248" spans="1:9" x14ac:dyDescent="0.25">
      <c r="A5248" s="933">
        <v>96358</v>
      </c>
      <c r="B5248" s="933" t="s">
        <v>4443</v>
      </c>
      <c r="C5248" s="933" t="s">
        <v>419</v>
      </c>
      <c r="D5248" s="934">
        <v>81.819999999999993</v>
      </c>
      <c r="E5248" s="290"/>
      <c r="F5248" s="857"/>
      <c r="G5248" s="859"/>
      <c r="H5248" s="859"/>
      <c r="I5248" s="859"/>
    </row>
    <row r="5249" spans="1:9" x14ac:dyDescent="0.25">
      <c r="A5249" s="933">
        <v>96359</v>
      </c>
      <c r="B5249" s="933" t="s">
        <v>4444</v>
      </c>
      <c r="C5249" s="933" t="s">
        <v>419</v>
      </c>
      <c r="D5249" s="934">
        <v>89.77</v>
      </c>
      <c r="E5249" s="290"/>
      <c r="F5249" s="857"/>
      <c r="G5249" s="859"/>
      <c r="H5249" s="859"/>
      <c r="I5249" s="859"/>
    </row>
    <row r="5250" spans="1:9" x14ac:dyDescent="0.25">
      <c r="A5250" s="933">
        <v>96360</v>
      </c>
      <c r="B5250" s="933" t="s">
        <v>4445</v>
      </c>
      <c r="C5250" s="933" t="s">
        <v>419</v>
      </c>
      <c r="D5250" s="934">
        <v>102.77</v>
      </c>
      <c r="E5250" s="290"/>
      <c r="F5250" s="857"/>
      <c r="G5250" s="859"/>
      <c r="H5250" s="859"/>
      <c r="I5250" s="859"/>
    </row>
    <row r="5251" spans="1:9" x14ac:dyDescent="0.25">
      <c r="A5251" s="933">
        <v>96361</v>
      </c>
      <c r="B5251" s="933" t="s">
        <v>4446</v>
      </c>
      <c r="C5251" s="933" t="s">
        <v>419</v>
      </c>
      <c r="D5251" s="934">
        <v>118.14</v>
      </c>
      <c r="E5251" s="290"/>
      <c r="F5251" s="857"/>
      <c r="G5251" s="859"/>
      <c r="H5251" s="859"/>
      <c r="I5251" s="859"/>
    </row>
    <row r="5252" spans="1:9" x14ac:dyDescent="0.25">
      <c r="A5252" s="933">
        <v>96362</v>
      </c>
      <c r="B5252" s="933" t="s">
        <v>4447</v>
      </c>
      <c r="C5252" s="933" t="s">
        <v>419</v>
      </c>
      <c r="D5252" s="934">
        <v>107.86</v>
      </c>
      <c r="E5252" s="290"/>
      <c r="F5252" s="857"/>
      <c r="G5252" s="859"/>
      <c r="H5252" s="859"/>
      <c r="I5252" s="859"/>
    </row>
    <row r="5253" spans="1:9" x14ac:dyDescent="0.25">
      <c r="A5253" s="933">
        <v>96363</v>
      </c>
      <c r="B5253" s="933" t="s">
        <v>4448</v>
      </c>
      <c r="C5253" s="933" t="s">
        <v>419</v>
      </c>
      <c r="D5253" s="934">
        <v>116.16</v>
      </c>
      <c r="E5253" s="290"/>
      <c r="F5253" s="857"/>
      <c r="G5253" s="859"/>
      <c r="H5253" s="859"/>
      <c r="I5253" s="859"/>
    </row>
    <row r="5254" spans="1:9" x14ac:dyDescent="0.25">
      <c r="A5254" s="933">
        <v>96364</v>
      </c>
      <c r="B5254" s="933" t="s">
        <v>4449</v>
      </c>
      <c r="C5254" s="933" t="s">
        <v>419</v>
      </c>
      <c r="D5254" s="934">
        <v>128.81</v>
      </c>
      <c r="E5254" s="290"/>
      <c r="F5254" s="857"/>
      <c r="G5254" s="859"/>
      <c r="H5254" s="859"/>
      <c r="I5254" s="859"/>
    </row>
    <row r="5255" spans="1:9" x14ac:dyDescent="0.25">
      <c r="A5255" s="933">
        <v>96365</v>
      </c>
      <c r="B5255" s="933" t="s">
        <v>4450</v>
      </c>
      <c r="C5255" s="933" t="s">
        <v>419</v>
      </c>
      <c r="D5255" s="934">
        <v>144.53</v>
      </c>
      <c r="E5255" s="290"/>
      <c r="F5255" s="857"/>
      <c r="G5255" s="859"/>
      <c r="H5255" s="859"/>
      <c r="I5255" s="859"/>
    </row>
    <row r="5256" spans="1:9" x14ac:dyDescent="0.25">
      <c r="A5256" s="933">
        <v>96366</v>
      </c>
      <c r="B5256" s="933" t="s">
        <v>4451</v>
      </c>
      <c r="C5256" s="933" t="s">
        <v>419</v>
      </c>
      <c r="D5256" s="934">
        <v>133.91</v>
      </c>
      <c r="E5256" s="290"/>
      <c r="F5256" s="857"/>
      <c r="G5256" s="859"/>
      <c r="H5256" s="859"/>
      <c r="I5256" s="859"/>
    </row>
    <row r="5257" spans="1:9" x14ac:dyDescent="0.25">
      <c r="A5257" s="933">
        <v>96367</v>
      </c>
      <c r="B5257" s="933" t="s">
        <v>4452</v>
      </c>
      <c r="C5257" s="933" t="s">
        <v>419</v>
      </c>
      <c r="D5257" s="934">
        <v>142.54</v>
      </c>
      <c r="E5257" s="290"/>
      <c r="F5257" s="857"/>
      <c r="G5257" s="859"/>
      <c r="H5257" s="859"/>
      <c r="I5257" s="859"/>
    </row>
    <row r="5258" spans="1:9" x14ac:dyDescent="0.25">
      <c r="A5258" s="933">
        <v>96368</v>
      </c>
      <c r="B5258" s="933" t="s">
        <v>4453</v>
      </c>
      <c r="C5258" s="933" t="s">
        <v>419</v>
      </c>
      <c r="D5258" s="934">
        <v>154.87</v>
      </c>
      <c r="E5258" s="290"/>
      <c r="F5258" s="857"/>
      <c r="G5258" s="859"/>
      <c r="H5258" s="859"/>
      <c r="I5258" s="859"/>
    </row>
    <row r="5259" spans="1:9" x14ac:dyDescent="0.25">
      <c r="A5259" s="933">
        <v>96369</v>
      </c>
      <c r="B5259" s="933" t="s">
        <v>4454</v>
      </c>
      <c r="C5259" s="933" t="s">
        <v>419</v>
      </c>
      <c r="D5259" s="934">
        <v>170.91</v>
      </c>
      <c r="E5259" s="290"/>
      <c r="F5259" s="857"/>
      <c r="G5259" s="859"/>
      <c r="H5259" s="859"/>
      <c r="I5259" s="859"/>
    </row>
    <row r="5260" spans="1:9" x14ac:dyDescent="0.25">
      <c r="A5260" s="933">
        <v>96370</v>
      </c>
      <c r="B5260" s="933" t="s">
        <v>4455</v>
      </c>
      <c r="C5260" s="933" t="s">
        <v>419</v>
      </c>
      <c r="D5260" s="934">
        <v>51.87</v>
      </c>
      <c r="E5260" s="290"/>
      <c r="F5260" s="857"/>
      <c r="G5260" s="859"/>
      <c r="H5260" s="859"/>
      <c r="I5260" s="859"/>
    </row>
    <row r="5261" spans="1:9" x14ac:dyDescent="0.25">
      <c r="A5261" s="933">
        <v>96371</v>
      </c>
      <c r="B5261" s="933" t="s">
        <v>4456</v>
      </c>
      <c r="C5261" s="933" t="s">
        <v>419</v>
      </c>
      <c r="D5261" s="934">
        <v>59.64</v>
      </c>
      <c r="E5261" s="290"/>
      <c r="F5261" s="857"/>
      <c r="G5261" s="859"/>
      <c r="H5261" s="859"/>
      <c r="I5261" s="859"/>
    </row>
    <row r="5262" spans="1:9" x14ac:dyDescent="0.25">
      <c r="A5262" s="933">
        <v>96372</v>
      </c>
      <c r="B5262" s="933" t="s">
        <v>4457</v>
      </c>
      <c r="C5262" s="933" t="s">
        <v>419</v>
      </c>
      <c r="D5262" s="934">
        <v>19.7</v>
      </c>
      <c r="E5262" s="290"/>
      <c r="F5262" s="857"/>
      <c r="G5262" s="859"/>
      <c r="H5262" s="859"/>
      <c r="I5262" s="859"/>
    </row>
    <row r="5263" spans="1:9" x14ac:dyDescent="0.25">
      <c r="A5263" s="933">
        <v>96373</v>
      </c>
      <c r="B5263" s="933" t="s">
        <v>4458</v>
      </c>
      <c r="C5263" s="933" t="s">
        <v>169</v>
      </c>
      <c r="D5263" s="934">
        <v>7.37</v>
      </c>
      <c r="E5263" s="290"/>
      <c r="F5263" s="857"/>
      <c r="G5263" s="859"/>
      <c r="H5263" s="859"/>
      <c r="I5263" s="859"/>
    </row>
    <row r="5264" spans="1:9" x14ac:dyDescent="0.25">
      <c r="A5264" s="933">
        <v>96374</v>
      </c>
      <c r="B5264" s="933" t="s">
        <v>4459</v>
      </c>
      <c r="C5264" s="933" t="s">
        <v>169</v>
      </c>
      <c r="D5264" s="934">
        <v>33.24</v>
      </c>
      <c r="E5264" s="290"/>
      <c r="F5264" s="857"/>
      <c r="G5264" s="859"/>
      <c r="H5264" s="859"/>
      <c r="I5264" s="859"/>
    </row>
    <row r="5265" spans="1:9" x14ac:dyDescent="0.25">
      <c r="A5265" s="933" t="s">
        <v>4460</v>
      </c>
      <c r="B5265" s="933" t="s">
        <v>4461</v>
      </c>
      <c r="C5265" s="933" t="s">
        <v>419</v>
      </c>
      <c r="D5265" s="934">
        <v>63.49</v>
      </c>
      <c r="E5265" s="290"/>
      <c r="F5265" s="857"/>
      <c r="G5265" s="859"/>
      <c r="H5265" s="859"/>
      <c r="I5265" s="859"/>
    </row>
    <row r="5266" spans="1:9" x14ac:dyDescent="0.25">
      <c r="A5266" s="933" t="s">
        <v>4462</v>
      </c>
      <c r="B5266" s="933" t="s">
        <v>4463</v>
      </c>
      <c r="C5266" s="933" t="s">
        <v>419</v>
      </c>
      <c r="D5266" s="934">
        <v>129.72</v>
      </c>
      <c r="E5266" s="290"/>
      <c r="F5266" s="857"/>
      <c r="G5266" s="859"/>
      <c r="H5266" s="859"/>
      <c r="I5266" s="859"/>
    </row>
    <row r="5267" spans="1:9" x14ac:dyDescent="0.25">
      <c r="A5267" s="933" t="s">
        <v>4464</v>
      </c>
      <c r="B5267" s="933" t="s">
        <v>4465</v>
      </c>
      <c r="C5267" s="933" t="s">
        <v>419</v>
      </c>
      <c r="D5267" s="934">
        <v>54.33</v>
      </c>
      <c r="E5267" s="290"/>
      <c r="F5267" s="857"/>
      <c r="G5267" s="859"/>
      <c r="H5267" s="859"/>
      <c r="I5267" s="859"/>
    </row>
    <row r="5268" spans="1:9" x14ac:dyDescent="0.25">
      <c r="A5268" s="933" t="s">
        <v>4466</v>
      </c>
      <c r="B5268" s="933" t="s">
        <v>4467</v>
      </c>
      <c r="C5268" s="933" t="s">
        <v>419</v>
      </c>
      <c r="D5268" s="934">
        <v>44.59</v>
      </c>
      <c r="E5268" s="290"/>
      <c r="F5268" s="857"/>
      <c r="G5268" s="859"/>
      <c r="H5268" s="859"/>
      <c r="I5268" s="859"/>
    </row>
    <row r="5269" spans="1:9" x14ac:dyDescent="0.25">
      <c r="A5269" s="933">
        <v>83694</v>
      </c>
      <c r="B5269" s="933" t="s">
        <v>4468</v>
      </c>
      <c r="C5269" s="933" t="s">
        <v>419</v>
      </c>
      <c r="D5269" s="934">
        <v>17.62</v>
      </c>
      <c r="E5269" s="290"/>
      <c r="F5269" s="857"/>
      <c r="G5269" s="859"/>
      <c r="H5269" s="859"/>
      <c r="I5269" s="859"/>
    </row>
    <row r="5270" spans="1:9" x14ac:dyDescent="0.25">
      <c r="A5270" s="933" t="s">
        <v>4469</v>
      </c>
      <c r="B5270" s="933" t="s">
        <v>4470</v>
      </c>
      <c r="C5270" s="933" t="s">
        <v>419</v>
      </c>
      <c r="D5270" s="934">
        <v>25.33</v>
      </c>
      <c r="E5270" s="290"/>
      <c r="F5270" s="857"/>
      <c r="G5270" s="859"/>
      <c r="H5270" s="859"/>
      <c r="I5270" s="859"/>
    </row>
    <row r="5271" spans="1:9" x14ac:dyDescent="0.25">
      <c r="A5271" s="933">
        <v>83771</v>
      </c>
      <c r="B5271" s="933" t="s">
        <v>4471</v>
      </c>
      <c r="C5271" s="933" t="s">
        <v>1341</v>
      </c>
      <c r="D5271" s="934">
        <v>7.16</v>
      </c>
      <c r="E5271" s="290"/>
      <c r="F5271" s="857"/>
      <c r="G5271" s="859"/>
      <c r="H5271" s="859"/>
      <c r="I5271" s="859"/>
    </row>
    <row r="5272" spans="1:9" x14ac:dyDescent="0.25">
      <c r="A5272" s="933">
        <v>92970</v>
      </c>
      <c r="B5272" s="933" t="s">
        <v>4472</v>
      </c>
      <c r="C5272" s="933" t="s">
        <v>419</v>
      </c>
      <c r="D5272" s="934">
        <v>12.65</v>
      </c>
      <c r="E5272" s="290"/>
      <c r="F5272" s="857"/>
      <c r="G5272" s="859"/>
      <c r="H5272" s="859"/>
      <c r="I5272" s="859"/>
    </row>
    <row r="5273" spans="1:9" x14ac:dyDescent="0.25">
      <c r="A5273" s="933">
        <v>100576</v>
      </c>
      <c r="B5273" s="933" t="s">
        <v>12697</v>
      </c>
      <c r="C5273" s="933" t="s">
        <v>419</v>
      </c>
      <c r="D5273" s="934">
        <v>1.51</v>
      </c>
      <c r="E5273" s="290"/>
      <c r="F5273" s="857"/>
      <c r="G5273" s="859"/>
      <c r="H5273" s="859"/>
      <c r="I5273" s="859"/>
    </row>
    <row r="5274" spans="1:9" x14ac:dyDescent="0.25">
      <c r="A5274" s="933">
        <v>100577</v>
      </c>
      <c r="B5274" s="933" t="s">
        <v>12698</v>
      </c>
      <c r="C5274" s="933" t="s">
        <v>419</v>
      </c>
      <c r="D5274" s="934">
        <v>0.69</v>
      </c>
      <c r="E5274" s="290"/>
      <c r="F5274" s="857"/>
      <c r="G5274" s="859"/>
      <c r="H5274" s="859"/>
      <c r="I5274" s="859"/>
    </row>
    <row r="5275" spans="1:9" x14ac:dyDescent="0.25">
      <c r="A5275" s="933">
        <v>96387</v>
      </c>
      <c r="B5275" s="933" t="s">
        <v>4473</v>
      </c>
      <c r="C5275" s="933" t="s">
        <v>1341</v>
      </c>
      <c r="D5275" s="934">
        <v>6.94</v>
      </c>
      <c r="E5275" s="290"/>
      <c r="F5275" s="857"/>
      <c r="G5275" s="859"/>
      <c r="H5275" s="859"/>
      <c r="I5275" s="859"/>
    </row>
    <row r="5276" spans="1:9" x14ac:dyDescent="0.25">
      <c r="A5276" s="933">
        <v>96388</v>
      </c>
      <c r="B5276" s="933" t="s">
        <v>12699</v>
      </c>
      <c r="C5276" s="933" t="s">
        <v>1341</v>
      </c>
      <c r="D5276" s="934">
        <v>6.97</v>
      </c>
      <c r="E5276" s="290"/>
      <c r="F5276" s="857"/>
      <c r="G5276" s="859"/>
      <c r="H5276" s="859"/>
      <c r="I5276" s="859"/>
    </row>
    <row r="5277" spans="1:9" x14ac:dyDescent="0.25">
      <c r="A5277" s="933">
        <v>96389</v>
      </c>
      <c r="B5277" s="933" t="s">
        <v>12700</v>
      </c>
      <c r="C5277" s="933" t="s">
        <v>1341</v>
      </c>
      <c r="D5277" s="934">
        <v>34.03</v>
      </c>
      <c r="E5277" s="290"/>
      <c r="F5277" s="857"/>
      <c r="G5277" s="859"/>
      <c r="H5277" s="859"/>
      <c r="I5277" s="859"/>
    </row>
    <row r="5278" spans="1:9" x14ac:dyDescent="0.25">
      <c r="A5278" s="933">
        <v>96390</v>
      </c>
      <c r="B5278" s="933" t="s">
        <v>12701</v>
      </c>
      <c r="C5278" s="933" t="s">
        <v>1341</v>
      </c>
      <c r="D5278" s="934">
        <v>54.9</v>
      </c>
      <c r="E5278" s="290"/>
      <c r="F5278" s="857"/>
      <c r="G5278" s="859"/>
      <c r="H5278" s="859"/>
      <c r="I5278" s="859"/>
    </row>
    <row r="5279" spans="1:9" x14ac:dyDescent="0.25">
      <c r="A5279" s="933">
        <v>96391</v>
      </c>
      <c r="B5279" s="933" t="s">
        <v>12702</v>
      </c>
      <c r="C5279" s="933" t="s">
        <v>1341</v>
      </c>
      <c r="D5279" s="934">
        <v>76.89</v>
      </c>
      <c r="E5279" s="290"/>
      <c r="F5279" s="857"/>
      <c r="G5279" s="859"/>
      <c r="H5279" s="859"/>
      <c r="I5279" s="859"/>
    </row>
    <row r="5280" spans="1:9" x14ac:dyDescent="0.25">
      <c r="A5280" s="933">
        <v>96392</v>
      </c>
      <c r="B5280" s="933" t="s">
        <v>12703</v>
      </c>
      <c r="C5280" s="933" t="s">
        <v>1341</v>
      </c>
      <c r="D5280" s="934">
        <v>97.99</v>
      </c>
      <c r="E5280" s="290"/>
      <c r="F5280" s="857"/>
      <c r="G5280" s="859"/>
      <c r="H5280" s="859"/>
      <c r="I5280" s="859"/>
    </row>
    <row r="5281" spans="1:9" x14ac:dyDescent="0.25">
      <c r="A5281" s="933">
        <v>96396</v>
      </c>
      <c r="B5281" s="933" t="s">
        <v>12704</v>
      </c>
      <c r="C5281" s="933" t="s">
        <v>1341</v>
      </c>
      <c r="D5281" s="934">
        <v>111.73</v>
      </c>
      <c r="E5281" s="290"/>
      <c r="F5281" s="857"/>
      <c r="G5281" s="859"/>
      <c r="H5281" s="859"/>
      <c r="I5281" s="859"/>
    </row>
    <row r="5282" spans="1:9" x14ac:dyDescent="0.25">
      <c r="A5282" s="933">
        <v>96397</v>
      </c>
      <c r="B5282" s="933" t="s">
        <v>12705</v>
      </c>
      <c r="C5282" s="933" t="s">
        <v>1341</v>
      </c>
      <c r="D5282" s="934">
        <v>151.93</v>
      </c>
      <c r="E5282" s="290"/>
      <c r="F5282" s="857"/>
      <c r="G5282" s="859"/>
      <c r="H5282" s="859"/>
      <c r="I5282" s="859"/>
    </row>
    <row r="5283" spans="1:9" x14ac:dyDescent="0.25">
      <c r="A5283" s="933">
        <v>96398</v>
      </c>
      <c r="B5283" s="933" t="s">
        <v>12706</v>
      </c>
      <c r="C5283" s="933" t="s">
        <v>1341</v>
      </c>
      <c r="D5283" s="934">
        <v>167.35</v>
      </c>
      <c r="E5283" s="290"/>
      <c r="F5283" s="857"/>
      <c r="G5283" s="859"/>
      <c r="H5283" s="859"/>
      <c r="I5283" s="859"/>
    </row>
    <row r="5284" spans="1:9" x14ac:dyDescent="0.25">
      <c r="A5284" s="933">
        <v>96399</v>
      </c>
      <c r="B5284" s="933" t="s">
        <v>12707</v>
      </c>
      <c r="C5284" s="933" t="s">
        <v>1341</v>
      </c>
      <c r="D5284" s="934">
        <v>81.069999999999993</v>
      </c>
      <c r="E5284" s="290"/>
      <c r="F5284" s="857"/>
      <c r="G5284" s="859"/>
      <c r="H5284" s="859"/>
      <c r="I5284" s="859"/>
    </row>
    <row r="5285" spans="1:9" x14ac:dyDescent="0.25">
      <c r="A5285" s="933">
        <v>96400</v>
      </c>
      <c r="B5285" s="933" t="s">
        <v>12708</v>
      </c>
      <c r="C5285" s="933" t="s">
        <v>1341</v>
      </c>
      <c r="D5285" s="934">
        <v>103.27</v>
      </c>
      <c r="E5285" s="290"/>
      <c r="F5285" s="857"/>
      <c r="G5285" s="859"/>
      <c r="H5285" s="859"/>
      <c r="I5285" s="859"/>
    </row>
    <row r="5286" spans="1:9" x14ac:dyDescent="0.25">
      <c r="A5286" s="933">
        <v>96401</v>
      </c>
      <c r="B5286" s="933" t="s">
        <v>12709</v>
      </c>
      <c r="C5286" s="933" t="s">
        <v>419</v>
      </c>
      <c r="D5286" s="934">
        <v>6.83</v>
      </c>
      <c r="E5286" s="290"/>
      <c r="F5286" s="857"/>
      <c r="G5286" s="859"/>
      <c r="H5286" s="859"/>
      <c r="I5286" s="859"/>
    </row>
    <row r="5287" spans="1:9" x14ac:dyDescent="0.25">
      <c r="A5287" s="933">
        <v>96402</v>
      </c>
      <c r="B5287" s="933" t="s">
        <v>12710</v>
      </c>
      <c r="C5287" s="933" t="s">
        <v>419</v>
      </c>
      <c r="D5287" s="934">
        <v>1.8</v>
      </c>
      <c r="E5287" s="290"/>
      <c r="F5287" s="857"/>
      <c r="G5287" s="859"/>
      <c r="H5287" s="859"/>
      <c r="I5287" s="859"/>
    </row>
    <row r="5288" spans="1:9" x14ac:dyDescent="0.25">
      <c r="A5288" s="933">
        <v>100564</v>
      </c>
      <c r="B5288" s="933" t="s">
        <v>12711</v>
      </c>
      <c r="C5288" s="933" t="s">
        <v>1341</v>
      </c>
      <c r="D5288" s="934">
        <v>65.959999999999994</v>
      </c>
      <c r="E5288" s="290"/>
      <c r="F5288" s="857"/>
      <c r="G5288" s="859"/>
      <c r="H5288" s="859"/>
      <c r="I5288" s="859"/>
    </row>
    <row r="5289" spans="1:9" x14ac:dyDescent="0.25">
      <c r="A5289" s="933">
        <v>100565</v>
      </c>
      <c r="B5289" s="933" t="s">
        <v>12712</v>
      </c>
      <c r="C5289" s="933" t="s">
        <v>1341</v>
      </c>
      <c r="D5289" s="934">
        <v>57.4</v>
      </c>
      <c r="E5289" s="290"/>
      <c r="F5289" s="857"/>
      <c r="G5289" s="859"/>
      <c r="H5289" s="859"/>
      <c r="I5289" s="859"/>
    </row>
    <row r="5290" spans="1:9" x14ac:dyDescent="0.25">
      <c r="A5290" s="933">
        <v>100566</v>
      </c>
      <c r="B5290" s="933" t="s">
        <v>12713</v>
      </c>
      <c r="C5290" s="933" t="s">
        <v>1341</v>
      </c>
      <c r="D5290" s="934">
        <v>109.48</v>
      </c>
      <c r="E5290" s="290"/>
      <c r="F5290" s="857"/>
      <c r="G5290" s="859"/>
      <c r="H5290" s="859"/>
      <c r="I5290" s="859"/>
    </row>
    <row r="5291" spans="1:9" x14ac:dyDescent="0.25">
      <c r="A5291" s="933">
        <v>100567</v>
      </c>
      <c r="B5291" s="933" t="s">
        <v>12714</v>
      </c>
      <c r="C5291" s="933" t="s">
        <v>1341</v>
      </c>
      <c r="D5291" s="934">
        <v>129.86000000000001</v>
      </c>
      <c r="E5291" s="290"/>
      <c r="F5291" s="857"/>
      <c r="G5291" s="859"/>
      <c r="H5291" s="859"/>
      <c r="I5291" s="859"/>
    </row>
    <row r="5292" spans="1:9" x14ac:dyDescent="0.25">
      <c r="A5292" s="933">
        <v>100568</v>
      </c>
      <c r="B5292" s="933" t="s">
        <v>12715</v>
      </c>
      <c r="C5292" s="933" t="s">
        <v>1341</v>
      </c>
      <c r="D5292" s="934">
        <v>149.88999999999999</v>
      </c>
      <c r="E5292" s="290"/>
      <c r="F5292" s="857"/>
      <c r="G5292" s="859"/>
      <c r="H5292" s="859"/>
      <c r="I5292" s="859"/>
    </row>
    <row r="5293" spans="1:9" x14ac:dyDescent="0.25">
      <c r="A5293" s="933">
        <v>100569</v>
      </c>
      <c r="B5293" s="933" t="s">
        <v>12716</v>
      </c>
      <c r="C5293" s="933" t="s">
        <v>1341</v>
      </c>
      <c r="D5293" s="934">
        <v>101.23</v>
      </c>
      <c r="E5293" s="290"/>
      <c r="F5293" s="857"/>
      <c r="G5293" s="859"/>
      <c r="H5293" s="859"/>
      <c r="I5293" s="859"/>
    </row>
    <row r="5294" spans="1:9" x14ac:dyDescent="0.25">
      <c r="A5294" s="933">
        <v>100570</v>
      </c>
      <c r="B5294" s="933" t="s">
        <v>12717</v>
      </c>
      <c r="C5294" s="933" t="s">
        <v>1341</v>
      </c>
      <c r="D5294" s="934">
        <v>123.03</v>
      </c>
      <c r="E5294" s="290"/>
      <c r="F5294" s="857"/>
      <c r="G5294" s="859"/>
      <c r="H5294" s="859"/>
      <c r="I5294" s="859"/>
    </row>
    <row r="5295" spans="1:9" x14ac:dyDescent="0.25">
      <c r="A5295" s="933">
        <v>100571</v>
      </c>
      <c r="B5295" s="933" t="s">
        <v>12718</v>
      </c>
      <c r="C5295" s="933" t="s">
        <v>1341</v>
      </c>
      <c r="D5295" s="934">
        <v>142.02000000000001</v>
      </c>
      <c r="E5295" s="290"/>
      <c r="F5295" s="857"/>
      <c r="G5295" s="859"/>
      <c r="H5295" s="859"/>
      <c r="I5295" s="859"/>
    </row>
    <row r="5296" spans="1:9" x14ac:dyDescent="0.25">
      <c r="A5296" s="933">
        <v>100572</v>
      </c>
      <c r="B5296" s="933" t="s">
        <v>12719</v>
      </c>
      <c r="C5296" s="933" t="s">
        <v>1341</v>
      </c>
      <c r="D5296" s="934">
        <v>69.53</v>
      </c>
      <c r="E5296" s="290"/>
      <c r="F5296" s="857"/>
      <c r="G5296" s="859"/>
      <c r="H5296" s="859"/>
      <c r="I5296" s="859"/>
    </row>
    <row r="5297" spans="1:9" x14ac:dyDescent="0.25">
      <c r="A5297" s="933">
        <v>100573</v>
      </c>
      <c r="B5297" s="933" t="s">
        <v>12720</v>
      </c>
      <c r="C5297" s="933" t="s">
        <v>1341</v>
      </c>
      <c r="D5297" s="934">
        <v>60.97</v>
      </c>
      <c r="E5297" s="290"/>
      <c r="F5297" s="857"/>
      <c r="G5297" s="859"/>
      <c r="H5297" s="859"/>
      <c r="I5297" s="859"/>
    </row>
    <row r="5298" spans="1:9" x14ac:dyDescent="0.25">
      <c r="A5298" s="933">
        <v>100574</v>
      </c>
      <c r="B5298" s="933" t="s">
        <v>12721</v>
      </c>
      <c r="C5298" s="933" t="s">
        <v>1341</v>
      </c>
      <c r="D5298" s="934">
        <v>0.93</v>
      </c>
      <c r="E5298" s="290"/>
      <c r="F5298" s="857"/>
      <c r="G5298" s="859"/>
      <c r="H5298" s="859"/>
      <c r="I5298" s="859"/>
    </row>
    <row r="5299" spans="1:9" x14ac:dyDescent="0.25">
      <c r="A5299" s="933">
        <v>100575</v>
      </c>
      <c r="B5299" s="933" t="s">
        <v>12722</v>
      </c>
      <c r="C5299" s="933" t="s">
        <v>419</v>
      </c>
      <c r="D5299" s="934">
        <v>7.0000000000000007E-2</v>
      </c>
      <c r="E5299" s="290"/>
      <c r="F5299" s="857"/>
      <c r="G5299" s="859"/>
      <c r="H5299" s="859"/>
      <c r="I5299" s="859"/>
    </row>
    <row r="5300" spans="1:9" x14ac:dyDescent="0.25">
      <c r="A5300" s="933">
        <v>72799</v>
      </c>
      <c r="B5300" s="933" t="s">
        <v>4474</v>
      </c>
      <c r="C5300" s="933" t="s">
        <v>419</v>
      </c>
      <c r="D5300" s="934">
        <v>84.36</v>
      </c>
      <c r="E5300" s="290"/>
      <c r="F5300" s="857"/>
      <c r="G5300" s="859"/>
      <c r="H5300" s="859"/>
      <c r="I5300" s="859"/>
    </row>
    <row r="5301" spans="1:9" x14ac:dyDescent="0.25">
      <c r="A5301" s="933">
        <v>72942</v>
      </c>
      <c r="B5301" s="933" t="s">
        <v>4475</v>
      </c>
      <c r="C5301" s="933" t="s">
        <v>419</v>
      </c>
      <c r="D5301" s="934">
        <v>1.71</v>
      </c>
      <c r="E5301" s="290"/>
      <c r="F5301" s="857"/>
      <c r="G5301" s="859"/>
      <c r="H5301" s="859"/>
      <c r="I5301" s="859"/>
    </row>
    <row r="5302" spans="1:9" x14ac:dyDescent="0.25">
      <c r="A5302" s="933">
        <v>72943</v>
      </c>
      <c r="B5302" s="933" t="s">
        <v>4476</v>
      </c>
      <c r="C5302" s="933" t="s">
        <v>419</v>
      </c>
      <c r="D5302" s="934">
        <v>1.88</v>
      </c>
      <c r="E5302" s="290"/>
      <c r="F5302" s="857"/>
      <c r="G5302" s="859"/>
      <c r="H5302" s="859"/>
      <c r="I5302" s="859"/>
    </row>
    <row r="5303" spans="1:9" x14ac:dyDescent="0.25">
      <c r="A5303" s="933">
        <v>72972</v>
      </c>
      <c r="B5303" s="933" t="s">
        <v>4477</v>
      </c>
      <c r="C5303" s="933" t="s">
        <v>419</v>
      </c>
      <c r="D5303" s="934">
        <v>0.91</v>
      </c>
      <c r="E5303" s="290"/>
      <c r="F5303" s="857"/>
      <c r="G5303" s="859"/>
      <c r="H5303" s="859"/>
      <c r="I5303" s="859"/>
    </row>
    <row r="5304" spans="1:9" x14ac:dyDescent="0.25">
      <c r="A5304" s="933">
        <v>72973</v>
      </c>
      <c r="B5304" s="933" t="s">
        <v>4478</v>
      </c>
      <c r="C5304" s="933" t="s">
        <v>169</v>
      </c>
      <c r="D5304" s="934">
        <v>1.71</v>
      </c>
      <c r="E5304" s="290"/>
      <c r="F5304" s="857"/>
      <c r="G5304" s="859"/>
      <c r="H5304" s="859"/>
      <c r="I5304" s="859"/>
    </row>
    <row r="5305" spans="1:9" x14ac:dyDescent="0.25">
      <c r="A5305" s="933">
        <v>72974</v>
      </c>
      <c r="B5305" s="933" t="s">
        <v>4479</v>
      </c>
      <c r="C5305" s="933" t="s">
        <v>419</v>
      </c>
      <c r="D5305" s="934">
        <v>5.71</v>
      </c>
      <c r="E5305" s="290"/>
      <c r="F5305" s="857"/>
      <c r="G5305" s="859"/>
      <c r="H5305" s="859"/>
      <c r="I5305" s="859"/>
    </row>
    <row r="5306" spans="1:9" x14ac:dyDescent="0.25">
      <c r="A5306" s="933">
        <v>72975</v>
      </c>
      <c r="B5306" s="933" t="s">
        <v>4480</v>
      </c>
      <c r="C5306" s="933" t="s">
        <v>419</v>
      </c>
      <c r="D5306" s="934">
        <v>0.64</v>
      </c>
      <c r="E5306" s="290"/>
      <c r="F5306" s="857"/>
      <c r="G5306" s="859"/>
      <c r="H5306" s="859"/>
      <c r="I5306" s="859"/>
    </row>
    <row r="5307" spans="1:9" x14ac:dyDescent="0.25">
      <c r="A5307" s="933">
        <v>72978</v>
      </c>
      <c r="B5307" s="933" t="s">
        <v>4481</v>
      </c>
      <c r="C5307" s="933" t="s">
        <v>169</v>
      </c>
      <c r="D5307" s="934">
        <v>5.71</v>
      </c>
      <c r="E5307" s="290"/>
      <c r="F5307" s="857"/>
      <c r="G5307" s="859"/>
      <c r="H5307" s="859"/>
      <c r="I5307" s="859"/>
    </row>
    <row r="5308" spans="1:9" x14ac:dyDescent="0.25">
      <c r="A5308" s="933">
        <v>72979</v>
      </c>
      <c r="B5308" s="933" t="s">
        <v>4482</v>
      </c>
      <c r="C5308" s="933" t="s">
        <v>419</v>
      </c>
      <c r="D5308" s="934">
        <v>10.92</v>
      </c>
      <c r="E5308" s="290"/>
      <c r="F5308" s="857"/>
      <c r="G5308" s="859"/>
      <c r="H5308" s="859"/>
      <c r="I5308" s="859"/>
    </row>
    <row r="5309" spans="1:9" x14ac:dyDescent="0.25">
      <c r="A5309" s="933" t="s">
        <v>4483</v>
      </c>
      <c r="B5309" s="933" t="s">
        <v>4484</v>
      </c>
      <c r="C5309" s="933" t="s">
        <v>419</v>
      </c>
      <c r="D5309" s="934">
        <v>4.1500000000000004</v>
      </c>
      <c r="E5309" s="290"/>
      <c r="F5309" s="857"/>
      <c r="G5309" s="859"/>
      <c r="H5309" s="859"/>
      <c r="I5309" s="859"/>
    </row>
    <row r="5310" spans="1:9" x14ac:dyDescent="0.25">
      <c r="A5310" s="933" t="s">
        <v>4485</v>
      </c>
      <c r="B5310" s="933" t="s">
        <v>4486</v>
      </c>
      <c r="C5310" s="933" t="s">
        <v>1341</v>
      </c>
      <c r="D5310" s="934">
        <v>781.88</v>
      </c>
      <c r="E5310" s="290"/>
      <c r="F5310" s="857"/>
      <c r="G5310" s="859"/>
      <c r="H5310" s="859"/>
      <c r="I5310" s="859"/>
    </row>
    <row r="5311" spans="1:9" x14ac:dyDescent="0.25">
      <c r="A5311" s="933" t="s">
        <v>4487</v>
      </c>
      <c r="B5311" s="933" t="s">
        <v>4488</v>
      </c>
      <c r="C5311" s="933" t="s">
        <v>1341</v>
      </c>
      <c r="D5311" s="934">
        <v>621.83000000000004</v>
      </c>
      <c r="E5311" s="290"/>
      <c r="F5311" s="857"/>
      <c r="G5311" s="859"/>
      <c r="H5311" s="859"/>
      <c r="I5311" s="859"/>
    </row>
    <row r="5312" spans="1:9" x14ac:dyDescent="0.25">
      <c r="A5312" s="933">
        <v>92391</v>
      </c>
      <c r="B5312" s="933" t="s">
        <v>4489</v>
      </c>
      <c r="C5312" s="933" t="s">
        <v>419</v>
      </c>
      <c r="D5312" s="934">
        <v>47.88</v>
      </c>
      <c r="E5312" s="290"/>
      <c r="F5312" s="857"/>
      <c r="G5312" s="859"/>
      <c r="H5312" s="859"/>
      <c r="I5312" s="859"/>
    </row>
    <row r="5313" spans="1:9" x14ac:dyDescent="0.25">
      <c r="A5313" s="933">
        <v>92392</v>
      </c>
      <c r="B5313" s="933" t="s">
        <v>4490</v>
      </c>
      <c r="C5313" s="933" t="s">
        <v>419</v>
      </c>
      <c r="D5313" s="934">
        <v>50.32</v>
      </c>
      <c r="E5313" s="290"/>
      <c r="F5313" s="857"/>
      <c r="G5313" s="859"/>
      <c r="H5313" s="859"/>
      <c r="I5313" s="859"/>
    </row>
    <row r="5314" spans="1:9" x14ac:dyDescent="0.25">
      <c r="A5314" s="933">
        <v>92393</v>
      </c>
      <c r="B5314" s="933" t="s">
        <v>4491</v>
      </c>
      <c r="C5314" s="933" t="s">
        <v>419</v>
      </c>
      <c r="D5314" s="934">
        <v>43.65</v>
      </c>
      <c r="E5314" s="290"/>
      <c r="F5314" s="857"/>
      <c r="G5314" s="859"/>
      <c r="H5314" s="859"/>
      <c r="I5314" s="859"/>
    </row>
    <row r="5315" spans="1:9" x14ac:dyDescent="0.25">
      <c r="A5315" s="933">
        <v>92394</v>
      </c>
      <c r="B5315" s="933" t="s">
        <v>4492</v>
      </c>
      <c r="C5315" s="933" t="s">
        <v>419</v>
      </c>
      <c r="D5315" s="934">
        <v>47.54</v>
      </c>
      <c r="E5315" s="290"/>
      <c r="F5315" s="857"/>
      <c r="G5315" s="859"/>
      <c r="H5315" s="859"/>
      <c r="I5315" s="859"/>
    </row>
    <row r="5316" spans="1:9" x14ac:dyDescent="0.25">
      <c r="A5316" s="933">
        <v>92395</v>
      </c>
      <c r="B5316" s="933" t="s">
        <v>4493</v>
      </c>
      <c r="C5316" s="933" t="s">
        <v>419</v>
      </c>
      <c r="D5316" s="934">
        <v>60.54</v>
      </c>
      <c r="E5316" s="290"/>
      <c r="F5316" s="857"/>
      <c r="G5316" s="859"/>
      <c r="H5316" s="859"/>
      <c r="I5316" s="859"/>
    </row>
    <row r="5317" spans="1:9" x14ac:dyDescent="0.25">
      <c r="A5317" s="933">
        <v>92396</v>
      </c>
      <c r="B5317" s="933" t="s">
        <v>4494</v>
      </c>
      <c r="C5317" s="933" t="s">
        <v>419</v>
      </c>
      <c r="D5317" s="934">
        <v>55.46</v>
      </c>
      <c r="E5317" s="290"/>
      <c r="F5317" s="857"/>
      <c r="G5317" s="859"/>
      <c r="H5317" s="859"/>
      <c r="I5317" s="859"/>
    </row>
    <row r="5318" spans="1:9" x14ac:dyDescent="0.25">
      <c r="A5318" s="933">
        <v>92397</v>
      </c>
      <c r="B5318" s="933" t="s">
        <v>4495</v>
      </c>
      <c r="C5318" s="933" t="s">
        <v>419</v>
      </c>
      <c r="D5318" s="934">
        <v>43.51</v>
      </c>
      <c r="E5318" s="290"/>
      <c r="F5318" s="857"/>
      <c r="G5318" s="859"/>
      <c r="H5318" s="859"/>
      <c r="I5318" s="859"/>
    </row>
    <row r="5319" spans="1:9" x14ac:dyDescent="0.25">
      <c r="A5319" s="933">
        <v>92398</v>
      </c>
      <c r="B5319" s="933" t="s">
        <v>4496</v>
      </c>
      <c r="C5319" s="933" t="s">
        <v>419</v>
      </c>
      <c r="D5319" s="934">
        <v>49.83</v>
      </c>
      <c r="E5319" s="290"/>
      <c r="F5319" s="857"/>
      <c r="G5319" s="859"/>
      <c r="H5319" s="859"/>
      <c r="I5319" s="859"/>
    </row>
    <row r="5320" spans="1:9" x14ac:dyDescent="0.25">
      <c r="A5320" s="933">
        <v>92399</v>
      </c>
      <c r="B5320" s="933" t="s">
        <v>4497</v>
      </c>
      <c r="C5320" s="933" t="s">
        <v>419</v>
      </c>
      <c r="D5320" s="934">
        <v>51.02</v>
      </c>
      <c r="E5320" s="290"/>
      <c r="F5320" s="857"/>
      <c r="G5320" s="859"/>
      <c r="H5320" s="859"/>
      <c r="I5320" s="859"/>
    </row>
    <row r="5321" spans="1:9" x14ac:dyDescent="0.25">
      <c r="A5321" s="933">
        <v>92400</v>
      </c>
      <c r="B5321" s="933" t="s">
        <v>4498</v>
      </c>
      <c r="C5321" s="933" t="s">
        <v>419</v>
      </c>
      <c r="D5321" s="934">
        <v>61.4</v>
      </c>
      <c r="E5321" s="290"/>
      <c r="F5321" s="857"/>
      <c r="G5321" s="859"/>
      <c r="H5321" s="859"/>
      <c r="I5321" s="859"/>
    </row>
    <row r="5322" spans="1:9" x14ac:dyDescent="0.25">
      <c r="A5322" s="933">
        <v>92401</v>
      </c>
      <c r="B5322" s="933" t="s">
        <v>4499</v>
      </c>
      <c r="C5322" s="933" t="s">
        <v>419</v>
      </c>
      <c r="D5322" s="934">
        <v>62.67</v>
      </c>
      <c r="E5322" s="290"/>
      <c r="F5322" s="857"/>
      <c r="G5322" s="859"/>
      <c r="H5322" s="859"/>
      <c r="I5322" s="859"/>
    </row>
    <row r="5323" spans="1:9" x14ac:dyDescent="0.25">
      <c r="A5323" s="933">
        <v>92402</v>
      </c>
      <c r="B5323" s="933" t="s">
        <v>4500</v>
      </c>
      <c r="C5323" s="933" t="s">
        <v>419</v>
      </c>
      <c r="D5323" s="934">
        <v>57.16</v>
      </c>
      <c r="E5323" s="290"/>
      <c r="F5323" s="857"/>
      <c r="G5323" s="859"/>
      <c r="H5323" s="859"/>
      <c r="I5323" s="859"/>
    </row>
    <row r="5324" spans="1:9" x14ac:dyDescent="0.25">
      <c r="A5324" s="933">
        <v>92403</v>
      </c>
      <c r="B5324" s="933" t="s">
        <v>4501</v>
      </c>
      <c r="C5324" s="933" t="s">
        <v>419</v>
      </c>
      <c r="D5324" s="934">
        <v>45.13</v>
      </c>
      <c r="E5324" s="290"/>
      <c r="F5324" s="857"/>
      <c r="G5324" s="859"/>
      <c r="H5324" s="859"/>
      <c r="I5324" s="859"/>
    </row>
    <row r="5325" spans="1:9" x14ac:dyDescent="0.25">
      <c r="A5325" s="933">
        <v>92404</v>
      </c>
      <c r="B5325" s="933" t="s">
        <v>4502</v>
      </c>
      <c r="C5325" s="933" t="s">
        <v>419</v>
      </c>
      <c r="D5325" s="934">
        <v>51.43</v>
      </c>
      <c r="E5325" s="290"/>
      <c r="F5325" s="857"/>
      <c r="G5325" s="859"/>
      <c r="H5325" s="859"/>
      <c r="I5325" s="859"/>
    </row>
    <row r="5326" spans="1:9" x14ac:dyDescent="0.25">
      <c r="A5326" s="933">
        <v>92405</v>
      </c>
      <c r="B5326" s="933" t="s">
        <v>4503</v>
      </c>
      <c r="C5326" s="933" t="s">
        <v>419</v>
      </c>
      <c r="D5326" s="934">
        <v>52.61</v>
      </c>
      <c r="E5326" s="290"/>
      <c r="F5326" s="857"/>
      <c r="G5326" s="859"/>
      <c r="H5326" s="859"/>
      <c r="I5326" s="859"/>
    </row>
    <row r="5327" spans="1:9" x14ac:dyDescent="0.25">
      <c r="A5327" s="933">
        <v>92406</v>
      </c>
      <c r="B5327" s="933" t="s">
        <v>4504</v>
      </c>
      <c r="C5327" s="933" t="s">
        <v>419</v>
      </c>
      <c r="D5327" s="934">
        <v>63.01</v>
      </c>
      <c r="E5327" s="290"/>
      <c r="F5327" s="857"/>
      <c r="G5327" s="859"/>
      <c r="H5327" s="859"/>
      <c r="I5327" s="859"/>
    </row>
    <row r="5328" spans="1:9" x14ac:dyDescent="0.25">
      <c r="A5328" s="933">
        <v>92407</v>
      </c>
      <c r="B5328" s="933" t="s">
        <v>4505</v>
      </c>
      <c r="C5328" s="933" t="s">
        <v>419</v>
      </c>
      <c r="D5328" s="934">
        <v>64.27</v>
      </c>
      <c r="E5328" s="290"/>
      <c r="F5328" s="857"/>
      <c r="G5328" s="859"/>
      <c r="H5328" s="859"/>
      <c r="I5328" s="859"/>
    </row>
    <row r="5329" spans="1:9" x14ac:dyDescent="0.25">
      <c r="A5329" s="933">
        <v>93679</v>
      </c>
      <c r="B5329" s="933" t="s">
        <v>4506</v>
      </c>
      <c r="C5329" s="933" t="s">
        <v>419</v>
      </c>
      <c r="D5329" s="934">
        <v>59.87</v>
      </c>
      <c r="E5329" s="290"/>
      <c r="F5329" s="857"/>
      <c r="G5329" s="859"/>
      <c r="H5329" s="859"/>
      <c r="I5329" s="859"/>
    </row>
    <row r="5330" spans="1:9" x14ac:dyDescent="0.25">
      <c r="A5330" s="933">
        <v>93680</v>
      </c>
      <c r="B5330" s="933" t="s">
        <v>4507</v>
      </c>
      <c r="C5330" s="933" t="s">
        <v>419</v>
      </c>
      <c r="D5330" s="934">
        <v>47.73</v>
      </c>
      <c r="E5330" s="290"/>
      <c r="F5330" s="857"/>
      <c r="G5330" s="859"/>
      <c r="H5330" s="859"/>
      <c r="I5330" s="859"/>
    </row>
    <row r="5331" spans="1:9" x14ac:dyDescent="0.25">
      <c r="A5331" s="933">
        <v>93681</v>
      </c>
      <c r="B5331" s="933" t="s">
        <v>4508</v>
      </c>
      <c r="C5331" s="933" t="s">
        <v>419</v>
      </c>
      <c r="D5331" s="934">
        <v>58.27</v>
      </c>
      <c r="E5331" s="290"/>
      <c r="F5331" s="857"/>
      <c r="G5331" s="859"/>
      <c r="H5331" s="859"/>
      <c r="I5331" s="859"/>
    </row>
    <row r="5332" spans="1:9" x14ac:dyDescent="0.25">
      <c r="A5332" s="933">
        <v>93682</v>
      </c>
      <c r="B5332" s="933" t="s">
        <v>4509</v>
      </c>
      <c r="C5332" s="933" t="s">
        <v>419</v>
      </c>
      <c r="D5332" s="934">
        <v>59.54</v>
      </c>
      <c r="E5332" s="290"/>
      <c r="F5332" s="857"/>
      <c r="G5332" s="859"/>
      <c r="H5332" s="859"/>
      <c r="I5332" s="859"/>
    </row>
    <row r="5333" spans="1:9" x14ac:dyDescent="0.25">
      <c r="A5333" s="933">
        <v>97114</v>
      </c>
      <c r="B5333" s="933" t="s">
        <v>4510</v>
      </c>
      <c r="C5333" s="933" t="s">
        <v>169</v>
      </c>
      <c r="D5333" s="934">
        <v>0.4</v>
      </c>
      <c r="E5333" s="290"/>
      <c r="F5333" s="857"/>
      <c r="G5333" s="859"/>
      <c r="H5333" s="859"/>
      <c r="I5333" s="859"/>
    </row>
    <row r="5334" spans="1:9" x14ac:dyDescent="0.25">
      <c r="A5334" s="933">
        <v>97115</v>
      </c>
      <c r="B5334" s="933" t="s">
        <v>4511</v>
      </c>
      <c r="C5334" s="933" t="s">
        <v>398</v>
      </c>
      <c r="D5334" s="934">
        <v>43.84</v>
      </c>
      <c r="E5334" s="290"/>
      <c r="F5334" s="857"/>
      <c r="G5334" s="859"/>
      <c r="H5334" s="859"/>
      <c r="I5334" s="859"/>
    </row>
    <row r="5335" spans="1:9" x14ac:dyDescent="0.25">
      <c r="A5335" s="933">
        <v>97120</v>
      </c>
      <c r="B5335" s="933" t="s">
        <v>4512</v>
      </c>
      <c r="C5335" s="933" t="s">
        <v>398</v>
      </c>
      <c r="D5335" s="934">
        <v>6.35</v>
      </c>
      <c r="E5335" s="290"/>
      <c r="F5335" s="857"/>
      <c r="G5335" s="859"/>
      <c r="H5335" s="859"/>
      <c r="I5335" s="859"/>
    </row>
    <row r="5336" spans="1:9" x14ac:dyDescent="0.25">
      <c r="A5336" s="933">
        <v>97802</v>
      </c>
      <c r="B5336" s="933" t="s">
        <v>4513</v>
      </c>
      <c r="C5336" s="933" t="s">
        <v>419</v>
      </c>
      <c r="D5336" s="934">
        <v>3.71</v>
      </c>
      <c r="E5336" s="290"/>
      <c r="F5336" s="857"/>
      <c r="G5336" s="859"/>
      <c r="H5336" s="859"/>
      <c r="I5336" s="859"/>
    </row>
    <row r="5337" spans="1:9" x14ac:dyDescent="0.25">
      <c r="A5337" s="933">
        <v>97803</v>
      </c>
      <c r="B5337" s="933" t="s">
        <v>4514</v>
      </c>
      <c r="C5337" s="933" t="s">
        <v>419</v>
      </c>
      <c r="D5337" s="934">
        <v>4.4800000000000004</v>
      </c>
      <c r="E5337" s="290"/>
      <c r="F5337" s="857"/>
      <c r="G5337" s="859"/>
      <c r="H5337" s="859"/>
      <c r="I5337" s="859"/>
    </row>
    <row r="5338" spans="1:9" x14ac:dyDescent="0.25">
      <c r="A5338" s="933">
        <v>97805</v>
      </c>
      <c r="B5338" s="933" t="s">
        <v>4515</v>
      </c>
      <c r="C5338" s="933" t="s">
        <v>419</v>
      </c>
      <c r="D5338" s="934">
        <v>8</v>
      </c>
      <c r="E5338" s="290"/>
      <c r="F5338" s="857"/>
      <c r="G5338" s="859"/>
      <c r="H5338" s="859"/>
      <c r="I5338" s="859"/>
    </row>
    <row r="5339" spans="1:9" x14ac:dyDescent="0.25">
      <c r="A5339" s="933">
        <v>97806</v>
      </c>
      <c r="B5339" s="933" t="s">
        <v>4516</v>
      </c>
      <c r="C5339" s="933" t="s">
        <v>419</v>
      </c>
      <c r="D5339" s="934">
        <v>9.81</v>
      </c>
      <c r="E5339" s="290"/>
      <c r="F5339" s="857"/>
      <c r="G5339" s="859"/>
      <c r="H5339" s="859"/>
      <c r="I5339" s="859"/>
    </row>
    <row r="5340" spans="1:9" x14ac:dyDescent="0.25">
      <c r="A5340" s="933">
        <v>97807</v>
      </c>
      <c r="B5340" s="933" t="s">
        <v>4517</v>
      </c>
      <c r="C5340" s="933" t="s">
        <v>419</v>
      </c>
      <c r="D5340" s="934">
        <v>11.36</v>
      </c>
      <c r="E5340" s="290"/>
      <c r="F5340" s="857"/>
      <c r="G5340" s="859"/>
      <c r="H5340" s="859"/>
      <c r="I5340" s="859"/>
    </row>
    <row r="5341" spans="1:9" x14ac:dyDescent="0.25">
      <c r="A5341" s="933">
        <v>97809</v>
      </c>
      <c r="B5341" s="933" t="s">
        <v>4518</v>
      </c>
      <c r="C5341" s="933" t="s">
        <v>419</v>
      </c>
      <c r="D5341" s="934">
        <v>14.27</v>
      </c>
      <c r="E5341" s="290"/>
      <c r="F5341" s="857"/>
      <c r="G5341" s="859"/>
      <c r="H5341" s="859"/>
      <c r="I5341" s="859"/>
    </row>
    <row r="5342" spans="1:9" x14ac:dyDescent="0.25">
      <c r="A5342" s="933">
        <v>97810</v>
      </c>
      <c r="B5342" s="933" t="s">
        <v>4519</v>
      </c>
      <c r="C5342" s="933" t="s">
        <v>419</v>
      </c>
      <c r="D5342" s="934">
        <v>16.07</v>
      </c>
      <c r="E5342" s="290"/>
      <c r="F5342" s="857"/>
      <c r="G5342" s="859"/>
      <c r="H5342" s="859"/>
      <c r="I5342" s="859"/>
    </row>
    <row r="5343" spans="1:9" x14ac:dyDescent="0.25">
      <c r="A5343" s="933">
        <v>97811</v>
      </c>
      <c r="B5343" s="933" t="s">
        <v>4520</v>
      </c>
      <c r="C5343" s="933" t="s">
        <v>419</v>
      </c>
      <c r="D5343" s="934">
        <v>17.66</v>
      </c>
      <c r="E5343" s="290"/>
      <c r="F5343" s="857"/>
      <c r="G5343" s="859"/>
      <c r="H5343" s="859"/>
      <c r="I5343" s="859"/>
    </row>
    <row r="5344" spans="1:9" x14ac:dyDescent="0.25">
      <c r="A5344" s="933">
        <v>97813</v>
      </c>
      <c r="B5344" s="933" t="s">
        <v>4521</v>
      </c>
      <c r="C5344" s="933" t="s">
        <v>419</v>
      </c>
      <c r="D5344" s="934">
        <v>3.86</v>
      </c>
      <c r="E5344" s="290"/>
      <c r="F5344" s="857"/>
      <c r="G5344" s="859"/>
      <c r="H5344" s="859"/>
      <c r="I5344" s="859"/>
    </row>
    <row r="5345" spans="1:9" x14ac:dyDescent="0.25">
      <c r="A5345" s="933">
        <v>97814</v>
      </c>
      <c r="B5345" s="933" t="s">
        <v>4522</v>
      </c>
      <c r="C5345" s="933" t="s">
        <v>419</v>
      </c>
      <c r="D5345" s="934">
        <v>4.63</v>
      </c>
      <c r="E5345" s="290"/>
      <c r="F5345" s="857"/>
      <c r="G5345" s="859"/>
      <c r="H5345" s="859"/>
      <c r="I5345" s="859"/>
    </row>
    <row r="5346" spans="1:9" x14ac:dyDescent="0.25">
      <c r="A5346" s="933">
        <v>97816</v>
      </c>
      <c r="B5346" s="933" t="s">
        <v>4523</v>
      </c>
      <c r="C5346" s="933" t="s">
        <v>419</v>
      </c>
      <c r="D5346" s="934">
        <v>8.4700000000000006</v>
      </c>
      <c r="E5346" s="290"/>
      <c r="F5346" s="857"/>
      <c r="G5346" s="859"/>
      <c r="H5346" s="859"/>
      <c r="I5346" s="859"/>
    </row>
    <row r="5347" spans="1:9" x14ac:dyDescent="0.25">
      <c r="A5347" s="933">
        <v>97817</v>
      </c>
      <c r="B5347" s="933" t="s">
        <v>4524</v>
      </c>
      <c r="C5347" s="933" t="s">
        <v>419</v>
      </c>
      <c r="D5347" s="934">
        <v>10.28</v>
      </c>
      <c r="E5347" s="290"/>
      <c r="F5347" s="857"/>
      <c r="G5347" s="859"/>
      <c r="H5347" s="859"/>
      <c r="I5347" s="859"/>
    </row>
    <row r="5348" spans="1:9" x14ac:dyDescent="0.25">
      <c r="A5348" s="933">
        <v>97818</v>
      </c>
      <c r="B5348" s="933" t="s">
        <v>4525</v>
      </c>
      <c r="C5348" s="933" t="s">
        <v>419</v>
      </c>
      <c r="D5348" s="934">
        <v>12.01</v>
      </c>
      <c r="E5348" s="290"/>
      <c r="F5348" s="857"/>
      <c r="G5348" s="859"/>
      <c r="H5348" s="859"/>
      <c r="I5348" s="859"/>
    </row>
    <row r="5349" spans="1:9" x14ac:dyDescent="0.25">
      <c r="A5349" s="933">
        <v>97820</v>
      </c>
      <c r="B5349" s="933" t="s">
        <v>4526</v>
      </c>
      <c r="C5349" s="933" t="s">
        <v>419</v>
      </c>
      <c r="D5349" s="934">
        <v>15.22</v>
      </c>
      <c r="E5349" s="290"/>
      <c r="F5349" s="857"/>
      <c r="G5349" s="859"/>
      <c r="H5349" s="859"/>
      <c r="I5349" s="859"/>
    </row>
    <row r="5350" spans="1:9" x14ac:dyDescent="0.25">
      <c r="A5350" s="933">
        <v>97821</v>
      </c>
      <c r="B5350" s="933" t="s">
        <v>4527</v>
      </c>
      <c r="C5350" s="933" t="s">
        <v>419</v>
      </c>
      <c r="D5350" s="934">
        <v>17.010000000000002</v>
      </c>
      <c r="E5350" s="290"/>
      <c r="F5350" s="857"/>
      <c r="G5350" s="859"/>
      <c r="H5350" s="859"/>
      <c r="I5350" s="859"/>
    </row>
    <row r="5351" spans="1:9" x14ac:dyDescent="0.25">
      <c r="A5351" s="933">
        <v>97822</v>
      </c>
      <c r="B5351" s="933" t="s">
        <v>4528</v>
      </c>
      <c r="C5351" s="933" t="s">
        <v>419</v>
      </c>
      <c r="D5351" s="934">
        <v>18.760000000000002</v>
      </c>
      <c r="E5351" s="290"/>
      <c r="F5351" s="857"/>
      <c r="G5351" s="859"/>
      <c r="H5351" s="859"/>
      <c r="I5351" s="859"/>
    </row>
    <row r="5352" spans="1:9" x14ac:dyDescent="0.25">
      <c r="A5352" s="933">
        <v>72947</v>
      </c>
      <c r="B5352" s="933" t="s">
        <v>4529</v>
      </c>
      <c r="C5352" s="933" t="s">
        <v>419</v>
      </c>
      <c r="D5352" s="934">
        <v>13.09</v>
      </c>
      <c r="E5352" s="290"/>
      <c r="F5352" s="857"/>
      <c r="G5352" s="859"/>
      <c r="H5352" s="859"/>
      <c r="I5352" s="859"/>
    </row>
    <row r="5353" spans="1:9" x14ac:dyDescent="0.25">
      <c r="A5353" s="933">
        <v>83693</v>
      </c>
      <c r="B5353" s="933" t="s">
        <v>4530</v>
      </c>
      <c r="C5353" s="933" t="s">
        <v>419</v>
      </c>
      <c r="D5353" s="934">
        <v>4.03</v>
      </c>
      <c r="E5353" s="290"/>
      <c r="F5353" s="857"/>
      <c r="G5353" s="859"/>
      <c r="H5353" s="859"/>
      <c r="I5353" s="859"/>
    </row>
    <row r="5354" spans="1:9" x14ac:dyDescent="0.25">
      <c r="A5354" s="933" t="s">
        <v>4531</v>
      </c>
      <c r="B5354" s="933" t="s">
        <v>4532</v>
      </c>
      <c r="C5354" s="933" t="s">
        <v>169</v>
      </c>
      <c r="D5354" s="934">
        <v>526.78</v>
      </c>
      <c r="E5354" s="290"/>
      <c r="F5354" s="857"/>
      <c r="G5354" s="859"/>
      <c r="H5354" s="859"/>
      <c r="I5354" s="859"/>
    </row>
    <row r="5355" spans="1:9" x14ac:dyDescent="0.25">
      <c r="A5355" s="933" t="s">
        <v>4533</v>
      </c>
      <c r="B5355" s="933" t="s">
        <v>4534</v>
      </c>
      <c r="C5355" s="933" t="s">
        <v>169</v>
      </c>
      <c r="D5355" s="934">
        <v>460.67</v>
      </c>
      <c r="E5355" s="290"/>
      <c r="F5355" s="857"/>
      <c r="G5355" s="859"/>
      <c r="H5355" s="859"/>
      <c r="I5355" s="859"/>
    </row>
    <row r="5356" spans="1:9" x14ac:dyDescent="0.25">
      <c r="A5356" s="933" t="s">
        <v>4535</v>
      </c>
      <c r="B5356" s="933" t="s">
        <v>4536</v>
      </c>
      <c r="C5356" s="933" t="s">
        <v>419</v>
      </c>
      <c r="D5356" s="934">
        <v>5.56</v>
      </c>
      <c r="E5356" s="290"/>
      <c r="F5356" s="857"/>
      <c r="G5356" s="859"/>
      <c r="H5356" s="859"/>
      <c r="I5356" s="859"/>
    </row>
    <row r="5357" spans="1:9" x14ac:dyDescent="0.25">
      <c r="A5357" s="933">
        <v>72962</v>
      </c>
      <c r="B5357" s="933" t="s">
        <v>4537</v>
      </c>
      <c r="C5357" s="933" t="s">
        <v>4210</v>
      </c>
      <c r="D5357" s="934">
        <v>275.37</v>
      </c>
      <c r="E5357" s="290"/>
      <c r="F5357" s="857"/>
      <c r="G5357" s="859"/>
      <c r="H5357" s="859"/>
      <c r="I5357" s="859"/>
    </row>
    <row r="5358" spans="1:9" x14ac:dyDescent="0.25">
      <c r="A5358" s="933">
        <v>72963</v>
      </c>
      <c r="B5358" s="933" t="s">
        <v>4538</v>
      </c>
      <c r="C5358" s="933" t="s">
        <v>4210</v>
      </c>
      <c r="D5358" s="934">
        <v>230.02</v>
      </c>
      <c r="E5358" s="290"/>
      <c r="F5358" s="857"/>
      <c r="G5358" s="859"/>
      <c r="H5358" s="859"/>
      <c r="I5358" s="859"/>
    </row>
    <row r="5359" spans="1:9" x14ac:dyDescent="0.25">
      <c r="A5359" s="933" t="s">
        <v>6782</v>
      </c>
      <c r="B5359" s="933" t="s">
        <v>6783</v>
      </c>
      <c r="C5359" s="933" t="s">
        <v>1341</v>
      </c>
      <c r="D5359" s="934">
        <v>460.36</v>
      </c>
      <c r="E5359" s="290"/>
      <c r="F5359" s="857"/>
      <c r="G5359" s="859"/>
      <c r="H5359" s="859"/>
      <c r="I5359" s="859"/>
    </row>
    <row r="5360" spans="1:9" x14ac:dyDescent="0.25">
      <c r="A5360" s="933">
        <v>95995</v>
      </c>
      <c r="B5360" s="933" t="s">
        <v>12723</v>
      </c>
      <c r="C5360" s="933" t="s">
        <v>1341</v>
      </c>
      <c r="D5360" s="934">
        <v>986.93</v>
      </c>
      <c r="E5360" s="290"/>
      <c r="F5360" s="857"/>
      <c r="G5360" s="859"/>
      <c r="H5360" s="859"/>
      <c r="I5360" s="859"/>
    </row>
    <row r="5361" spans="1:9" x14ac:dyDescent="0.25">
      <c r="A5361" s="933">
        <v>95996</v>
      </c>
      <c r="B5361" s="933" t="s">
        <v>12724</v>
      </c>
      <c r="C5361" s="933" t="s">
        <v>1341</v>
      </c>
      <c r="D5361" s="934">
        <v>936.54</v>
      </c>
      <c r="E5361" s="290"/>
      <c r="F5361" s="857"/>
      <c r="G5361" s="859"/>
      <c r="H5361" s="859"/>
      <c r="I5361" s="859"/>
    </row>
    <row r="5362" spans="1:9" x14ac:dyDescent="0.25">
      <c r="A5362" s="933">
        <v>96001</v>
      </c>
      <c r="B5362" s="933" t="s">
        <v>12725</v>
      </c>
      <c r="C5362" s="933" t="s">
        <v>419</v>
      </c>
      <c r="D5362" s="934">
        <v>5.34</v>
      </c>
      <c r="E5362" s="290"/>
      <c r="F5362" s="857"/>
      <c r="G5362" s="859"/>
      <c r="H5362" s="859"/>
      <c r="I5362" s="859"/>
    </row>
    <row r="5363" spans="1:9" x14ac:dyDescent="0.25">
      <c r="A5363" s="933">
        <v>96393</v>
      </c>
      <c r="B5363" s="933" t="s">
        <v>4539</v>
      </c>
      <c r="C5363" s="933" t="s">
        <v>1341</v>
      </c>
      <c r="D5363" s="934">
        <v>103.98</v>
      </c>
      <c r="E5363" s="290"/>
      <c r="F5363" s="857"/>
      <c r="G5363" s="859"/>
      <c r="H5363" s="859"/>
      <c r="I5363" s="859"/>
    </row>
    <row r="5364" spans="1:9" x14ac:dyDescent="0.25">
      <c r="A5364" s="933">
        <v>96394</v>
      </c>
      <c r="B5364" s="933" t="s">
        <v>4540</v>
      </c>
      <c r="C5364" s="933" t="s">
        <v>1341</v>
      </c>
      <c r="D5364" s="934">
        <v>143.1</v>
      </c>
      <c r="E5364" s="290"/>
      <c r="F5364" s="857"/>
      <c r="G5364" s="859"/>
      <c r="H5364" s="859"/>
      <c r="I5364" s="859"/>
    </row>
    <row r="5365" spans="1:9" x14ac:dyDescent="0.25">
      <c r="A5365" s="933">
        <v>96395</v>
      </c>
      <c r="B5365" s="933" t="s">
        <v>4541</v>
      </c>
      <c r="C5365" s="933" t="s">
        <v>1341</v>
      </c>
      <c r="D5365" s="934">
        <v>159.6</v>
      </c>
      <c r="E5365" s="290"/>
      <c r="F5365" s="857"/>
      <c r="G5365" s="859"/>
      <c r="H5365" s="859"/>
      <c r="I5365" s="859"/>
    </row>
    <row r="5366" spans="1:9" x14ac:dyDescent="0.25">
      <c r="A5366" s="933">
        <v>73445</v>
      </c>
      <c r="B5366" s="933" t="s">
        <v>4542</v>
      </c>
      <c r="C5366" s="933" t="s">
        <v>419</v>
      </c>
      <c r="D5366" s="934">
        <v>9.7799999999999994</v>
      </c>
      <c r="E5366" s="290"/>
      <c r="F5366" s="857"/>
      <c r="G5366" s="859"/>
      <c r="H5366" s="859"/>
      <c r="I5366" s="859"/>
    </row>
    <row r="5367" spans="1:9" x14ac:dyDescent="0.25">
      <c r="A5367" s="933">
        <v>73446</v>
      </c>
      <c r="B5367" s="933" t="s">
        <v>4543</v>
      </c>
      <c r="C5367" s="933" t="s">
        <v>419</v>
      </c>
      <c r="D5367" s="934">
        <v>22.17</v>
      </c>
      <c r="E5367" s="290"/>
      <c r="F5367" s="857"/>
      <c r="G5367" s="859"/>
      <c r="H5367" s="859"/>
      <c r="I5367" s="859"/>
    </row>
    <row r="5368" spans="1:9" x14ac:dyDescent="0.25">
      <c r="A5368" s="933" t="s">
        <v>4544</v>
      </c>
      <c r="B5368" s="933" t="s">
        <v>4545</v>
      </c>
      <c r="C5368" s="933" t="s">
        <v>419</v>
      </c>
      <c r="D5368" s="934">
        <v>18.739999999999998</v>
      </c>
      <c r="E5368" s="290"/>
      <c r="F5368" s="857"/>
      <c r="G5368" s="859"/>
      <c r="H5368" s="859"/>
      <c r="I5368" s="859"/>
    </row>
    <row r="5369" spans="1:9" x14ac:dyDescent="0.25">
      <c r="A5369" s="933" t="s">
        <v>4546</v>
      </c>
      <c r="B5369" s="933" t="s">
        <v>4547</v>
      </c>
      <c r="C5369" s="933" t="s">
        <v>419</v>
      </c>
      <c r="D5369" s="934">
        <v>23.43</v>
      </c>
      <c r="E5369" s="290"/>
      <c r="F5369" s="857"/>
      <c r="G5369" s="859"/>
      <c r="H5369" s="859"/>
      <c r="I5369" s="859"/>
    </row>
    <row r="5370" spans="1:9" x14ac:dyDescent="0.25">
      <c r="A5370" s="933">
        <v>79462</v>
      </c>
      <c r="B5370" s="933" t="s">
        <v>4548</v>
      </c>
      <c r="C5370" s="933" t="s">
        <v>419</v>
      </c>
      <c r="D5370" s="934">
        <v>59.79</v>
      </c>
      <c r="E5370" s="290"/>
      <c r="F5370" s="857"/>
      <c r="G5370" s="859"/>
      <c r="H5370" s="859"/>
      <c r="I5370" s="859"/>
    </row>
    <row r="5371" spans="1:9" x14ac:dyDescent="0.25">
      <c r="A5371" s="933" t="s">
        <v>4549</v>
      </c>
      <c r="B5371" s="933" t="s">
        <v>4550</v>
      </c>
      <c r="C5371" s="933" t="s">
        <v>419</v>
      </c>
      <c r="D5371" s="934">
        <v>13.44</v>
      </c>
      <c r="E5371" s="290"/>
      <c r="F5371" s="857"/>
      <c r="G5371" s="859"/>
      <c r="H5371" s="859"/>
      <c r="I5371" s="859"/>
    </row>
    <row r="5372" spans="1:9" x14ac:dyDescent="0.25">
      <c r="A5372" s="933">
        <v>84651</v>
      </c>
      <c r="B5372" s="933" t="s">
        <v>4551</v>
      </c>
      <c r="C5372" s="933" t="s">
        <v>419</v>
      </c>
      <c r="D5372" s="934">
        <v>10.85</v>
      </c>
      <c r="E5372" s="290"/>
      <c r="F5372" s="857"/>
      <c r="G5372" s="859"/>
      <c r="H5372" s="859"/>
      <c r="I5372" s="859"/>
    </row>
    <row r="5373" spans="1:9" x14ac:dyDescent="0.25">
      <c r="A5373" s="933">
        <v>88411</v>
      </c>
      <c r="B5373" s="933" t="s">
        <v>4552</v>
      </c>
      <c r="C5373" s="933" t="s">
        <v>419</v>
      </c>
      <c r="D5373" s="934">
        <v>2.2999999999999998</v>
      </c>
      <c r="E5373" s="290"/>
      <c r="F5373" s="857"/>
      <c r="G5373" s="859"/>
      <c r="H5373" s="859"/>
      <c r="I5373" s="859"/>
    </row>
    <row r="5374" spans="1:9" x14ac:dyDescent="0.25">
      <c r="A5374" s="933">
        <v>88412</v>
      </c>
      <c r="B5374" s="933" t="s">
        <v>4553</v>
      </c>
      <c r="C5374" s="933" t="s">
        <v>419</v>
      </c>
      <c r="D5374" s="934">
        <v>1.66</v>
      </c>
      <c r="E5374" s="290"/>
      <c r="F5374" s="857"/>
      <c r="G5374" s="859"/>
      <c r="H5374" s="859"/>
      <c r="I5374" s="859"/>
    </row>
    <row r="5375" spans="1:9" x14ac:dyDescent="0.25">
      <c r="A5375" s="933">
        <v>88413</v>
      </c>
      <c r="B5375" s="933" t="s">
        <v>4554</v>
      </c>
      <c r="C5375" s="933" t="s">
        <v>419</v>
      </c>
      <c r="D5375" s="934">
        <v>3.59</v>
      </c>
      <c r="E5375" s="290"/>
      <c r="F5375" s="857"/>
      <c r="G5375" s="859"/>
      <c r="H5375" s="859"/>
      <c r="I5375" s="859"/>
    </row>
    <row r="5376" spans="1:9" x14ac:dyDescent="0.25">
      <c r="A5376" s="933">
        <v>88414</v>
      </c>
      <c r="B5376" s="933" t="s">
        <v>4555</v>
      </c>
      <c r="C5376" s="933" t="s">
        <v>419</v>
      </c>
      <c r="D5376" s="934">
        <v>4</v>
      </c>
      <c r="E5376" s="290"/>
      <c r="F5376" s="857"/>
      <c r="G5376" s="859"/>
      <c r="H5376" s="859"/>
      <c r="I5376" s="859"/>
    </row>
    <row r="5377" spans="1:9" x14ac:dyDescent="0.25">
      <c r="A5377" s="933">
        <v>88415</v>
      </c>
      <c r="B5377" s="933" t="s">
        <v>4556</v>
      </c>
      <c r="C5377" s="933" t="s">
        <v>419</v>
      </c>
      <c r="D5377" s="934">
        <v>2.5099999999999998</v>
      </c>
      <c r="E5377" s="290"/>
      <c r="F5377" s="857"/>
      <c r="G5377" s="859"/>
      <c r="H5377" s="859"/>
      <c r="I5377" s="859"/>
    </row>
    <row r="5378" spans="1:9" x14ac:dyDescent="0.25">
      <c r="A5378" s="933">
        <v>88416</v>
      </c>
      <c r="B5378" s="933" t="s">
        <v>4557</v>
      </c>
      <c r="C5378" s="933" t="s">
        <v>419</v>
      </c>
      <c r="D5378" s="934">
        <v>17</v>
      </c>
      <c r="E5378" s="290"/>
      <c r="F5378" s="857"/>
      <c r="G5378" s="859"/>
      <c r="H5378" s="859"/>
      <c r="I5378" s="859"/>
    </row>
    <row r="5379" spans="1:9" x14ac:dyDescent="0.25">
      <c r="A5379" s="933">
        <v>88417</v>
      </c>
      <c r="B5379" s="933" t="s">
        <v>4558</v>
      </c>
      <c r="C5379" s="933" t="s">
        <v>419</v>
      </c>
      <c r="D5379" s="934">
        <v>14.71</v>
      </c>
      <c r="E5379" s="290"/>
      <c r="F5379" s="857"/>
      <c r="G5379" s="859"/>
      <c r="H5379" s="859"/>
      <c r="I5379" s="859"/>
    </row>
    <row r="5380" spans="1:9" x14ac:dyDescent="0.25">
      <c r="A5380" s="933">
        <v>88420</v>
      </c>
      <c r="B5380" s="933" t="s">
        <v>4559</v>
      </c>
      <c r="C5380" s="933" t="s">
        <v>419</v>
      </c>
      <c r="D5380" s="934">
        <v>21.6</v>
      </c>
      <c r="E5380" s="290"/>
      <c r="F5380" s="857"/>
      <c r="G5380" s="859"/>
      <c r="H5380" s="859"/>
      <c r="I5380" s="859"/>
    </row>
    <row r="5381" spans="1:9" x14ac:dyDescent="0.25">
      <c r="A5381" s="933">
        <v>88421</v>
      </c>
      <c r="B5381" s="933" t="s">
        <v>4560</v>
      </c>
      <c r="C5381" s="933" t="s">
        <v>419</v>
      </c>
      <c r="D5381" s="934">
        <v>23.06</v>
      </c>
      <c r="E5381" s="290"/>
      <c r="F5381" s="857"/>
      <c r="G5381" s="859"/>
      <c r="H5381" s="859"/>
      <c r="I5381" s="859"/>
    </row>
    <row r="5382" spans="1:9" x14ac:dyDescent="0.25">
      <c r="A5382" s="933">
        <v>88423</v>
      </c>
      <c r="B5382" s="933" t="s">
        <v>4561</v>
      </c>
      <c r="C5382" s="933" t="s">
        <v>419</v>
      </c>
      <c r="D5382" s="934">
        <v>17.71</v>
      </c>
      <c r="E5382" s="290"/>
      <c r="F5382" s="857"/>
      <c r="G5382" s="859"/>
      <c r="H5382" s="859"/>
      <c r="I5382" s="859"/>
    </row>
    <row r="5383" spans="1:9" x14ac:dyDescent="0.25">
      <c r="A5383" s="933">
        <v>88424</v>
      </c>
      <c r="B5383" s="933" t="s">
        <v>4562</v>
      </c>
      <c r="C5383" s="933" t="s">
        <v>419</v>
      </c>
      <c r="D5383" s="934">
        <v>20.13</v>
      </c>
      <c r="E5383" s="290"/>
      <c r="F5383" s="857"/>
      <c r="G5383" s="859"/>
      <c r="H5383" s="859"/>
      <c r="I5383" s="859"/>
    </row>
    <row r="5384" spans="1:9" x14ac:dyDescent="0.25">
      <c r="A5384" s="933">
        <v>88426</v>
      </c>
      <c r="B5384" s="933" t="s">
        <v>4563</v>
      </c>
      <c r="C5384" s="933" t="s">
        <v>419</v>
      </c>
      <c r="D5384" s="934">
        <v>16.190000000000001</v>
      </c>
      <c r="E5384" s="290"/>
      <c r="F5384" s="857"/>
      <c r="G5384" s="859"/>
      <c r="H5384" s="859"/>
      <c r="I5384" s="859"/>
    </row>
    <row r="5385" spans="1:9" x14ac:dyDescent="0.25">
      <c r="A5385" s="933">
        <v>88428</v>
      </c>
      <c r="B5385" s="933" t="s">
        <v>4564</v>
      </c>
      <c r="C5385" s="933" t="s">
        <v>419</v>
      </c>
      <c r="D5385" s="934">
        <v>28.05</v>
      </c>
      <c r="E5385" s="290"/>
      <c r="F5385" s="857"/>
      <c r="G5385" s="859"/>
      <c r="H5385" s="859"/>
      <c r="I5385" s="859"/>
    </row>
    <row r="5386" spans="1:9" x14ac:dyDescent="0.25">
      <c r="A5386" s="933">
        <v>88429</v>
      </c>
      <c r="B5386" s="933" t="s">
        <v>4565</v>
      </c>
      <c r="C5386" s="933" t="s">
        <v>419</v>
      </c>
      <c r="D5386" s="934">
        <v>30.58</v>
      </c>
      <c r="E5386" s="290"/>
      <c r="F5386" s="857"/>
      <c r="G5386" s="859"/>
      <c r="H5386" s="859"/>
      <c r="I5386" s="859"/>
    </row>
    <row r="5387" spans="1:9" x14ac:dyDescent="0.25">
      <c r="A5387" s="933">
        <v>88431</v>
      </c>
      <c r="B5387" s="933" t="s">
        <v>4566</v>
      </c>
      <c r="C5387" s="933" t="s">
        <v>419</v>
      </c>
      <c r="D5387" s="934">
        <v>21.37</v>
      </c>
      <c r="E5387" s="290"/>
      <c r="F5387" s="857"/>
      <c r="G5387" s="859"/>
      <c r="H5387" s="859"/>
      <c r="I5387" s="859"/>
    </row>
    <row r="5388" spans="1:9" x14ac:dyDescent="0.25">
      <c r="A5388" s="933">
        <v>88432</v>
      </c>
      <c r="B5388" s="933" t="s">
        <v>4567</v>
      </c>
      <c r="C5388" s="933" t="s">
        <v>419</v>
      </c>
      <c r="D5388" s="934">
        <v>15.85</v>
      </c>
      <c r="E5388" s="290"/>
      <c r="F5388" s="857"/>
      <c r="G5388" s="859"/>
      <c r="H5388" s="859"/>
      <c r="I5388" s="859"/>
    </row>
    <row r="5389" spans="1:9" x14ac:dyDescent="0.25">
      <c r="A5389" s="933">
        <v>88482</v>
      </c>
      <c r="B5389" s="933" t="s">
        <v>4568</v>
      </c>
      <c r="C5389" s="933" t="s">
        <v>419</v>
      </c>
      <c r="D5389" s="934">
        <v>2.9</v>
      </c>
      <c r="E5389" s="290"/>
      <c r="F5389" s="857"/>
      <c r="G5389" s="859"/>
      <c r="H5389" s="859"/>
      <c r="I5389" s="859"/>
    </row>
    <row r="5390" spans="1:9" x14ac:dyDescent="0.25">
      <c r="A5390" s="933">
        <v>88483</v>
      </c>
      <c r="B5390" s="933" t="s">
        <v>4569</v>
      </c>
      <c r="C5390" s="933" t="s">
        <v>419</v>
      </c>
      <c r="D5390" s="934">
        <v>2.63</v>
      </c>
      <c r="E5390" s="290"/>
      <c r="F5390" s="857"/>
      <c r="G5390" s="859"/>
      <c r="H5390" s="859"/>
      <c r="I5390" s="859"/>
    </row>
    <row r="5391" spans="1:9" x14ac:dyDescent="0.25">
      <c r="A5391" s="933">
        <v>88484</v>
      </c>
      <c r="B5391" s="933" t="s">
        <v>4570</v>
      </c>
      <c r="C5391" s="933" t="s">
        <v>419</v>
      </c>
      <c r="D5391" s="934">
        <v>2.52</v>
      </c>
      <c r="E5391" s="290"/>
      <c r="F5391" s="857"/>
      <c r="G5391" s="859"/>
      <c r="H5391" s="859"/>
      <c r="I5391" s="859"/>
    </row>
    <row r="5392" spans="1:9" x14ac:dyDescent="0.25">
      <c r="A5392" s="933">
        <v>88485</v>
      </c>
      <c r="B5392" s="933" t="s">
        <v>4571</v>
      </c>
      <c r="C5392" s="933" t="s">
        <v>419</v>
      </c>
      <c r="D5392" s="934">
        <v>2.14</v>
      </c>
      <c r="E5392" s="290"/>
      <c r="F5392" s="857"/>
      <c r="G5392" s="859"/>
      <c r="H5392" s="859"/>
      <c r="I5392" s="859"/>
    </row>
    <row r="5393" spans="1:9" x14ac:dyDescent="0.25">
      <c r="A5393" s="933">
        <v>88486</v>
      </c>
      <c r="B5393" s="933" t="s">
        <v>4572</v>
      </c>
      <c r="C5393" s="933" t="s">
        <v>419</v>
      </c>
      <c r="D5393" s="934">
        <v>11.26</v>
      </c>
      <c r="E5393" s="290"/>
      <c r="F5393" s="857"/>
      <c r="G5393" s="859"/>
      <c r="H5393" s="859"/>
      <c r="I5393" s="859"/>
    </row>
    <row r="5394" spans="1:9" x14ac:dyDescent="0.25">
      <c r="A5394" s="933">
        <v>88487</v>
      </c>
      <c r="B5394" s="933" t="s">
        <v>4573</v>
      </c>
      <c r="C5394" s="933" t="s">
        <v>419</v>
      </c>
      <c r="D5394" s="934">
        <v>10.039999999999999</v>
      </c>
      <c r="E5394" s="290"/>
      <c r="F5394" s="857"/>
      <c r="G5394" s="859"/>
      <c r="H5394" s="859"/>
      <c r="I5394" s="859"/>
    </row>
    <row r="5395" spans="1:9" x14ac:dyDescent="0.25">
      <c r="A5395" s="933">
        <v>88488</v>
      </c>
      <c r="B5395" s="933" t="s">
        <v>4574</v>
      </c>
      <c r="C5395" s="933" t="s">
        <v>419</v>
      </c>
      <c r="D5395" s="934">
        <v>14.49</v>
      </c>
      <c r="E5395" s="290"/>
      <c r="F5395" s="857"/>
      <c r="G5395" s="859"/>
      <c r="H5395" s="859"/>
      <c r="I5395" s="859"/>
    </row>
    <row r="5396" spans="1:9" x14ac:dyDescent="0.25">
      <c r="A5396" s="933">
        <v>88489</v>
      </c>
      <c r="B5396" s="933" t="s">
        <v>4575</v>
      </c>
      <c r="C5396" s="933" t="s">
        <v>419</v>
      </c>
      <c r="D5396" s="934">
        <v>12.75</v>
      </c>
      <c r="E5396" s="290"/>
      <c r="F5396" s="857"/>
      <c r="G5396" s="859"/>
      <c r="H5396" s="859"/>
      <c r="I5396" s="859"/>
    </row>
    <row r="5397" spans="1:9" x14ac:dyDescent="0.25">
      <c r="A5397" s="933">
        <v>88490</v>
      </c>
      <c r="B5397" s="933" t="s">
        <v>4576</v>
      </c>
      <c r="C5397" s="933" t="s">
        <v>419</v>
      </c>
      <c r="D5397" s="934">
        <v>8.0399999999999991</v>
      </c>
      <c r="E5397" s="290"/>
      <c r="F5397" s="857"/>
      <c r="G5397" s="859"/>
      <c r="H5397" s="859"/>
      <c r="I5397" s="859"/>
    </row>
    <row r="5398" spans="1:9" x14ac:dyDescent="0.25">
      <c r="A5398" s="933">
        <v>88491</v>
      </c>
      <c r="B5398" s="933" t="s">
        <v>4577</v>
      </c>
      <c r="C5398" s="933" t="s">
        <v>419</v>
      </c>
      <c r="D5398" s="934">
        <v>7.76</v>
      </c>
      <c r="E5398" s="290"/>
      <c r="F5398" s="857"/>
      <c r="G5398" s="859"/>
      <c r="H5398" s="859"/>
      <c r="I5398" s="859"/>
    </row>
    <row r="5399" spans="1:9" x14ac:dyDescent="0.25">
      <c r="A5399" s="933">
        <v>88492</v>
      </c>
      <c r="B5399" s="933" t="s">
        <v>4578</v>
      </c>
      <c r="C5399" s="933" t="s">
        <v>419</v>
      </c>
      <c r="D5399" s="934">
        <v>9.66</v>
      </c>
      <c r="E5399" s="290"/>
      <c r="F5399" s="857"/>
      <c r="G5399" s="859"/>
      <c r="H5399" s="859"/>
      <c r="I5399" s="859"/>
    </row>
    <row r="5400" spans="1:9" x14ac:dyDescent="0.25">
      <c r="A5400" s="933">
        <v>88493</v>
      </c>
      <c r="B5400" s="933" t="s">
        <v>4579</v>
      </c>
      <c r="C5400" s="933" t="s">
        <v>419</v>
      </c>
      <c r="D5400" s="934">
        <v>9.24</v>
      </c>
      <c r="E5400" s="290"/>
      <c r="F5400" s="857"/>
      <c r="G5400" s="859"/>
      <c r="H5400" s="859"/>
      <c r="I5400" s="859"/>
    </row>
    <row r="5401" spans="1:9" x14ac:dyDescent="0.25">
      <c r="A5401" s="933">
        <v>88494</v>
      </c>
      <c r="B5401" s="933" t="s">
        <v>4580</v>
      </c>
      <c r="C5401" s="933" t="s">
        <v>419</v>
      </c>
      <c r="D5401" s="934">
        <v>18.309999999999999</v>
      </c>
      <c r="E5401" s="290"/>
      <c r="F5401" s="857"/>
      <c r="G5401" s="859"/>
      <c r="H5401" s="859"/>
      <c r="I5401" s="859"/>
    </row>
    <row r="5402" spans="1:9" x14ac:dyDescent="0.25">
      <c r="A5402" s="933">
        <v>88495</v>
      </c>
      <c r="B5402" s="933" t="s">
        <v>4581</v>
      </c>
      <c r="C5402" s="933" t="s">
        <v>419</v>
      </c>
      <c r="D5402" s="934">
        <v>9.99</v>
      </c>
      <c r="E5402" s="290"/>
      <c r="F5402" s="857"/>
      <c r="G5402" s="859"/>
      <c r="H5402" s="859"/>
      <c r="I5402" s="859"/>
    </row>
    <row r="5403" spans="1:9" x14ac:dyDescent="0.25">
      <c r="A5403" s="933">
        <v>88496</v>
      </c>
      <c r="B5403" s="933" t="s">
        <v>4582</v>
      </c>
      <c r="C5403" s="933" t="s">
        <v>419</v>
      </c>
      <c r="D5403" s="934">
        <v>24.87</v>
      </c>
      <c r="E5403" s="290"/>
      <c r="F5403" s="857"/>
      <c r="G5403" s="859"/>
      <c r="H5403" s="859"/>
      <c r="I5403" s="859"/>
    </row>
    <row r="5404" spans="1:9" x14ac:dyDescent="0.25">
      <c r="A5404" s="933">
        <v>88497</v>
      </c>
      <c r="B5404" s="933" t="s">
        <v>4583</v>
      </c>
      <c r="C5404" s="933" t="s">
        <v>419</v>
      </c>
      <c r="D5404" s="934">
        <v>13.76</v>
      </c>
      <c r="E5404" s="290"/>
      <c r="F5404" s="857"/>
      <c r="G5404" s="859"/>
      <c r="H5404" s="859"/>
      <c r="I5404" s="859"/>
    </row>
    <row r="5405" spans="1:9" x14ac:dyDescent="0.25">
      <c r="A5405" s="933">
        <v>95305</v>
      </c>
      <c r="B5405" s="933" t="s">
        <v>4584</v>
      </c>
      <c r="C5405" s="933" t="s">
        <v>419</v>
      </c>
      <c r="D5405" s="934">
        <v>13.22</v>
      </c>
      <c r="E5405" s="290"/>
      <c r="F5405" s="857"/>
      <c r="G5405" s="859"/>
      <c r="H5405" s="859"/>
      <c r="I5405" s="859"/>
    </row>
    <row r="5406" spans="1:9" x14ac:dyDescent="0.25">
      <c r="A5406" s="933">
        <v>95306</v>
      </c>
      <c r="B5406" s="933" t="s">
        <v>4585</v>
      </c>
      <c r="C5406" s="933" t="s">
        <v>419</v>
      </c>
      <c r="D5406" s="934">
        <v>15.42</v>
      </c>
      <c r="E5406" s="290"/>
      <c r="F5406" s="857"/>
      <c r="G5406" s="859"/>
      <c r="H5406" s="859"/>
      <c r="I5406" s="859"/>
    </row>
    <row r="5407" spans="1:9" x14ac:dyDescent="0.25">
      <c r="A5407" s="933">
        <v>95622</v>
      </c>
      <c r="B5407" s="933" t="s">
        <v>4586</v>
      </c>
      <c r="C5407" s="933" t="s">
        <v>419</v>
      </c>
      <c r="D5407" s="934">
        <v>13.13</v>
      </c>
      <c r="E5407" s="290"/>
      <c r="F5407" s="857"/>
      <c r="G5407" s="859"/>
      <c r="H5407" s="859"/>
      <c r="I5407" s="859"/>
    </row>
    <row r="5408" spans="1:9" x14ac:dyDescent="0.25">
      <c r="A5408" s="933">
        <v>95623</v>
      </c>
      <c r="B5408" s="933" t="s">
        <v>4587</v>
      </c>
      <c r="C5408" s="933" t="s">
        <v>419</v>
      </c>
      <c r="D5408" s="934">
        <v>10.01</v>
      </c>
      <c r="E5408" s="290"/>
      <c r="F5408" s="857"/>
      <c r="G5408" s="859"/>
      <c r="H5408" s="859"/>
      <c r="I5408" s="859"/>
    </row>
    <row r="5409" spans="1:9" x14ac:dyDescent="0.25">
      <c r="A5409" s="933">
        <v>95624</v>
      </c>
      <c r="B5409" s="933" t="s">
        <v>4588</v>
      </c>
      <c r="C5409" s="933" t="s">
        <v>419</v>
      </c>
      <c r="D5409" s="934">
        <v>19.46</v>
      </c>
      <c r="E5409" s="290"/>
      <c r="F5409" s="857"/>
      <c r="G5409" s="859"/>
      <c r="H5409" s="859"/>
      <c r="I5409" s="859"/>
    </row>
    <row r="5410" spans="1:9" x14ac:dyDescent="0.25">
      <c r="A5410" s="933">
        <v>95625</v>
      </c>
      <c r="B5410" s="933" t="s">
        <v>4589</v>
      </c>
      <c r="C5410" s="933" t="s">
        <v>419</v>
      </c>
      <c r="D5410" s="934">
        <v>21.46</v>
      </c>
      <c r="E5410" s="290"/>
      <c r="F5410" s="857"/>
      <c r="G5410" s="859"/>
      <c r="H5410" s="859"/>
      <c r="I5410" s="859"/>
    </row>
    <row r="5411" spans="1:9" x14ac:dyDescent="0.25">
      <c r="A5411" s="933">
        <v>95626</v>
      </c>
      <c r="B5411" s="933" t="s">
        <v>4590</v>
      </c>
      <c r="C5411" s="933" t="s">
        <v>419</v>
      </c>
      <c r="D5411" s="934">
        <v>14.14</v>
      </c>
      <c r="E5411" s="290"/>
      <c r="F5411" s="857"/>
      <c r="G5411" s="859"/>
      <c r="H5411" s="859"/>
      <c r="I5411" s="859"/>
    </row>
    <row r="5412" spans="1:9" x14ac:dyDescent="0.25">
      <c r="A5412" s="933">
        <v>96126</v>
      </c>
      <c r="B5412" s="933" t="s">
        <v>4591</v>
      </c>
      <c r="C5412" s="933" t="s">
        <v>419</v>
      </c>
      <c r="D5412" s="934">
        <v>16.670000000000002</v>
      </c>
      <c r="E5412" s="290"/>
      <c r="F5412" s="857"/>
      <c r="G5412" s="859"/>
      <c r="H5412" s="859"/>
      <c r="I5412" s="859"/>
    </row>
    <row r="5413" spans="1:9" x14ac:dyDescent="0.25">
      <c r="A5413" s="933">
        <v>96127</v>
      </c>
      <c r="B5413" s="933" t="s">
        <v>4592</v>
      </c>
      <c r="C5413" s="933" t="s">
        <v>419</v>
      </c>
      <c r="D5413" s="934">
        <v>12.78</v>
      </c>
      <c r="E5413" s="290"/>
      <c r="F5413" s="857"/>
      <c r="G5413" s="859"/>
      <c r="H5413" s="859"/>
      <c r="I5413" s="859"/>
    </row>
    <row r="5414" spans="1:9" x14ac:dyDescent="0.25">
      <c r="A5414" s="933">
        <v>96128</v>
      </c>
      <c r="B5414" s="933" t="s">
        <v>4593</v>
      </c>
      <c r="C5414" s="933" t="s">
        <v>419</v>
      </c>
      <c r="D5414" s="934">
        <v>24.54</v>
      </c>
      <c r="E5414" s="290"/>
      <c r="F5414" s="857"/>
      <c r="G5414" s="859"/>
      <c r="H5414" s="859"/>
      <c r="I5414" s="859"/>
    </row>
    <row r="5415" spans="1:9" x14ac:dyDescent="0.25">
      <c r="A5415" s="933">
        <v>96129</v>
      </c>
      <c r="B5415" s="933" t="s">
        <v>4594</v>
      </c>
      <c r="C5415" s="933" t="s">
        <v>419</v>
      </c>
      <c r="D5415" s="934">
        <v>27.05</v>
      </c>
      <c r="E5415" s="290"/>
      <c r="F5415" s="857"/>
      <c r="G5415" s="859"/>
      <c r="H5415" s="859"/>
      <c r="I5415" s="859"/>
    </row>
    <row r="5416" spans="1:9" x14ac:dyDescent="0.25">
      <c r="A5416" s="933">
        <v>96130</v>
      </c>
      <c r="B5416" s="933" t="s">
        <v>4595</v>
      </c>
      <c r="C5416" s="933" t="s">
        <v>419</v>
      </c>
      <c r="D5416" s="934">
        <v>17.89</v>
      </c>
      <c r="E5416" s="290"/>
      <c r="F5416" s="857"/>
      <c r="G5416" s="859"/>
      <c r="H5416" s="859"/>
      <c r="I5416" s="859"/>
    </row>
    <row r="5417" spans="1:9" x14ac:dyDescent="0.25">
      <c r="A5417" s="933">
        <v>96131</v>
      </c>
      <c r="B5417" s="933" t="s">
        <v>4596</v>
      </c>
      <c r="C5417" s="933" t="s">
        <v>419</v>
      </c>
      <c r="D5417" s="934">
        <v>23.05</v>
      </c>
      <c r="E5417" s="290"/>
      <c r="F5417" s="857"/>
      <c r="G5417" s="859"/>
      <c r="H5417" s="859"/>
      <c r="I5417" s="859"/>
    </row>
    <row r="5418" spans="1:9" x14ac:dyDescent="0.25">
      <c r="A5418" s="933">
        <v>96132</v>
      </c>
      <c r="B5418" s="933" t="s">
        <v>4597</v>
      </c>
      <c r="C5418" s="933" t="s">
        <v>419</v>
      </c>
      <c r="D5418" s="934">
        <v>17.87</v>
      </c>
      <c r="E5418" s="290"/>
      <c r="F5418" s="857"/>
      <c r="G5418" s="859"/>
      <c r="H5418" s="859"/>
      <c r="I5418" s="859"/>
    </row>
    <row r="5419" spans="1:9" x14ac:dyDescent="0.25">
      <c r="A5419" s="933">
        <v>96133</v>
      </c>
      <c r="B5419" s="933" t="s">
        <v>4598</v>
      </c>
      <c r="C5419" s="933" t="s">
        <v>419</v>
      </c>
      <c r="D5419" s="934">
        <v>33.53</v>
      </c>
      <c r="E5419" s="290"/>
      <c r="F5419" s="857"/>
      <c r="G5419" s="859"/>
      <c r="H5419" s="859"/>
      <c r="I5419" s="859"/>
    </row>
    <row r="5420" spans="1:9" x14ac:dyDescent="0.25">
      <c r="A5420" s="933">
        <v>96134</v>
      </c>
      <c r="B5420" s="933" t="s">
        <v>4599</v>
      </c>
      <c r="C5420" s="933" t="s">
        <v>419</v>
      </c>
      <c r="D5420" s="934">
        <v>36.880000000000003</v>
      </c>
      <c r="E5420" s="290"/>
      <c r="F5420" s="857"/>
      <c r="G5420" s="859"/>
      <c r="H5420" s="859"/>
      <c r="I5420" s="859"/>
    </row>
    <row r="5421" spans="1:9" x14ac:dyDescent="0.25">
      <c r="A5421" s="933">
        <v>96135</v>
      </c>
      <c r="B5421" s="933" t="s">
        <v>4600</v>
      </c>
      <c r="C5421" s="933" t="s">
        <v>419</v>
      </c>
      <c r="D5421" s="934">
        <v>24.71</v>
      </c>
      <c r="E5421" s="290"/>
      <c r="F5421" s="857"/>
      <c r="G5421" s="859"/>
      <c r="H5421" s="859"/>
      <c r="I5421" s="859"/>
    </row>
    <row r="5422" spans="1:9" x14ac:dyDescent="0.25">
      <c r="A5422" s="933">
        <v>79460</v>
      </c>
      <c r="B5422" s="933" t="s">
        <v>4601</v>
      </c>
      <c r="C5422" s="933" t="s">
        <v>419</v>
      </c>
      <c r="D5422" s="934">
        <v>47.99</v>
      </c>
      <c r="E5422" s="290"/>
      <c r="F5422" s="857"/>
      <c r="G5422" s="859"/>
      <c r="H5422" s="859"/>
      <c r="I5422" s="859"/>
    </row>
    <row r="5423" spans="1:9" x14ac:dyDescent="0.25">
      <c r="A5423" s="933">
        <v>79465</v>
      </c>
      <c r="B5423" s="933" t="s">
        <v>4602</v>
      </c>
      <c r="C5423" s="933" t="s">
        <v>419</v>
      </c>
      <c r="D5423" s="934">
        <v>47.28</v>
      </c>
      <c r="E5423" s="290"/>
      <c r="F5423" s="857"/>
      <c r="G5423" s="859"/>
      <c r="H5423" s="859"/>
      <c r="I5423" s="859"/>
    </row>
    <row r="5424" spans="1:9" x14ac:dyDescent="0.25">
      <c r="A5424" s="933" t="s">
        <v>4603</v>
      </c>
      <c r="B5424" s="933" t="s">
        <v>4604</v>
      </c>
      <c r="C5424" s="933" t="s">
        <v>419</v>
      </c>
      <c r="D5424" s="934">
        <v>67.22</v>
      </c>
      <c r="E5424" s="290"/>
      <c r="F5424" s="857"/>
      <c r="G5424" s="859"/>
      <c r="H5424" s="859"/>
      <c r="I5424" s="859"/>
    </row>
    <row r="5425" spans="1:9" x14ac:dyDescent="0.25">
      <c r="A5425" s="933">
        <v>84647</v>
      </c>
      <c r="B5425" s="933" t="s">
        <v>4605</v>
      </c>
      <c r="C5425" s="933" t="s">
        <v>419</v>
      </c>
      <c r="D5425" s="934">
        <v>148.08000000000001</v>
      </c>
      <c r="E5425" s="290"/>
      <c r="F5425" s="857"/>
      <c r="G5425" s="859"/>
      <c r="H5425" s="859"/>
      <c r="I5425" s="859"/>
    </row>
    <row r="5426" spans="1:9" x14ac:dyDescent="0.25">
      <c r="A5426" s="933">
        <v>84656</v>
      </c>
      <c r="B5426" s="933" t="s">
        <v>4606</v>
      </c>
      <c r="C5426" s="933" t="s">
        <v>419</v>
      </c>
      <c r="D5426" s="934">
        <v>35.200000000000003</v>
      </c>
      <c r="E5426" s="290"/>
      <c r="F5426" s="857"/>
      <c r="G5426" s="859"/>
      <c r="H5426" s="859"/>
      <c r="I5426" s="859"/>
    </row>
    <row r="5427" spans="1:9" x14ac:dyDescent="0.25">
      <c r="A5427" s="933">
        <v>6082</v>
      </c>
      <c r="B5427" s="933" t="s">
        <v>4607</v>
      </c>
      <c r="C5427" s="933" t="s">
        <v>419</v>
      </c>
      <c r="D5427" s="934">
        <v>18.3</v>
      </c>
      <c r="E5427" s="290"/>
      <c r="F5427" s="857"/>
      <c r="G5427" s="859"/>
      <c r="H5427" s="859"/>
      <c r="I5427" s="859"/>
    </row>
    <row r="5428" spans="1:9" x14ac:dyDescent="0.25">
      <c r="A5428" s="933">
        <v>40905</v>
      </c>
      <c r="B5428" s="933" t="s">
        <v>4608</v>
      </c>
      <c r="C5428" s="933" t="s">
        <v>419</v>
      </c>
      <c r="D5428" s="934">
        <v>23.03</v>
      </c>
      <c r="E5428" s="290"/>
      <c r="F5428" s="857"/>
      <c r="G5428" s="859"/>
      <c r="H5428" s="859"/>
      <c r="I5428" s="859"/>
    </row>
    <row r="5429" spans="1:9" x14ac:dyDescent="0.25">
      <c r="A5429" s="933" t="s">
        <v>4609</v>
      </c>
      <c r="B5429" s="933" t="s">
        <v>4610</v>
      </c>
      <c r="C5429" s="933" t="s">
        <v>419</v>
      </c>
      <c r="D5429" s="934">
        <v>18.36</v>
      </c>
      <c r="E5429" s="290"/>
      <c r="F5429" s="857"/>
      <c r="G5429" s="859"/>
      <c r="H5429" s="859"/>
      <c r="I5429" s="859"/>
    </row>
    <row r="5430" spans="1:9" x14ac:dyDescent="0.25">
      <c r="A5430" s="933" t="s">
        <v>4611</v>
      </c>
      <c r="B5430" s="933" t="s">
        <v>4612</v>
      </c>
      <c r="C5430" s="933" t="s">
        <v>419</v>
      </c>
      <c r="D5430" s="934">
        <v>26.01</v>
      </c>
      <c r="E5430" s="290"/>
      <c r="F5430" s="857"/>
      <c r="G5430" s="859"/>
      <c r="H5430" s="859"/>
      <c r="I5430" s="859"/>
    </row>
    <row r="5431" spans="1:9" x14ac:dyDescent="0.25">
      <c r="A5431" s="933" t="s">
        <v>4613</v>
      </c>
      <c r="B5431" s="933" t="s">
        <v>4614</v>
      </c>
      <c r="C5431" s="933" t="s">
        <v>419</v>
      </c>
      <c r="D5431" s="934">
        <v>25.57</v>
      </c>
      <c r="E5431" s="290"/>
      <c r="F5431" s="857"/>
      <c r="G5431" s="859"/>
      <c r="H5431" s="859"/>
      <c r="I5431" s="859"/>
    </row>
    <row r="5432" spans="1:9" x14ac:dyDescent="0.25">
      <c r="A5432" s="933" t="s">
        <v>4615</v>
      </c>
      <c r="B5432" s="933" t="s">
        <v>4616</v>
      </c>
      <c r="C5432" s="933" t="s">
        <v>419</v>
      </c>
      <c r="D5432" s="934">
        <v>25.44</v>
      </c>
      <c r="E5432" s="290"/>
      <c r="F5432" s="857"/>
      <c r="G5432" s="859"/>
      <c r="H5432" s="859"/>
      <c r="I5432" s="859"/>
    </row>
    <row r="5433" spans="1:9" x14ac:dyDescent="0.25">
      <c r="A5433" s="933">
        <v>79463</v>
      </c>
      <c r="B5433" s="933" t="s">
        <v>4617</v>
      </c>
      <c r="C5433" s="933" t="s">
        <v>419</v>
      </c>
      <c r="D5433" s="934">
        <v>15.34</v>
      </c>
      <c r="E5433" s="290"/>
      <c r="F5433" s="857"/>
      <c r="G5433" s="859"/>
      <c r="H5433" s="859"/>
      <c r="I5433" s="859"/>
    </row>
    <row r="5434" spans="1:9" x14ac:dyDescent="0.25">
      <c r="A5434" s="933">
        <v>79464</v>
      </c>
      <c r="B5434" s="933" t="s">
        <v>4618</v>
      </c>
      <c r="C5434" s="933" t="s">
        <v>419</v>
      </c>
      <c r="D5434" s="934">
        <v>20.63</v>
      </c>
      <c r="E5434" s="290"/>
      <c r="F5434" s="857"/>
      <c r="G5434" s="859"/>
      <c r="H5434" s="859"/>
      <c r="I5434" s="859"/>
    </row>
    <row r="5435" spans="1:9" x14ac:dyDescent="0.25">
      <c r="A5435" s="933">
        <v>79466</v>
      </c>
      <c r="B5435" s="933" t="s">
        <v>4619</v>
      </c>
      <c r="C5435" s="933" t="s">
        <v>419</v>
      </c>
      <c r="D5435" s="934">
        <v>19.850000000000001</v>
      </c>
      <c r="E5435" s="290"/>
      <c r="F5435" s="857"/>
      <c r="G5435" s="859"/>
      <c r="H5435" s="859"/>
      <c r="I5435" s="859"/>
    </row>
    <row r="5436" spans="1:9" x14ac:dyDescent="0.25">
      <c r="A5436" s="933" t="s">
        <v>4620</v>
      </c>
      <c r="B5436" s="933" t="s">
        <v>4621</v>
      </c>
      <c r="C5436" s="933" t="s">
        <v>419</v>
      </c>
      <c r="D5436" s="934">
        <v>25.64</v>
      </c>
      <c r="E5436" s="290"/>
      <c r="F5436" s="857"/>
      <c r="G5436" s="859"/>
      <c r="H5436" s="859"/>
      <c r="I5436" s="859"/>
    </row>
    <row r="5437" spans="1:9" x14ac:dyDescent="0.25">
      <c r="A5437" s="933">
        <v>84645</v>
      </c>
      <c r="B5437" s="933" t="s">
        <v>4622</v>
      </c>
      <c r="C5437" s="933" t="s">
        <v>419</v>
      </c>
      <c r="D5437" s="934">
        <v>19.59</v>
      </c>
      <c r="E5437" s="290"/>
      <c r="F5437" s="857"/>
      <c r="G5437" s="859"/>
      <c r="H5437" s="859"/>
      <c r="I5437" s="859"/>
    </row>
    <row r="5438" spans="1:9" x14ac:dyDescent="0.25">
      <c r="A5438" s="933">
        <v>84657</v>
      </c>
      <c r="B5438" s="933" t="s">
        <v>4623</v>
      </c>
      <c r="C5438" s="933" t="s">
        <v>419</v>
      </c>
      <c r="D5438" s="934">
        <v>10.47</v>
      </c>
      <c r="E5438" s="290"/>
      <c r="F5438" s="857"/>
      <c r="G5438" s="859"/>
      <c r="H5438" s="859"/>
      <c r="I5438" s="859"/>
    </row>
    <row r="5439" spans="1:9" x14ac:dyDescent="0.25">
      <c r="A5439" s="933">
        <v>84659</v>
      </c>
      <c r="B5439" s="933" t="s">
        <v>4624</v>
      </c>
      <c r="C5439" s="933" t="s">
        <v>419</v>
      </c>
      <c r="D5439" s="934">
        <v>16.91</v>
      </c>
      <c r="E5439" s="290"/>
      <c r="F5439" s="857"/>
      <c r="G5439" s="859"/>
      <c r="H5439" s="859"/>
      <c r="I5439" s="859"/>
    </row>
    <row r="5440" spans="1:9" x14ac:dyDescent="0.25">
      <c r="A5440" s="933">
        <v>84679</v>
      </c>
      <c r="B5440" s="933" t="s">
        <v>4625</v>
      </c>
      <c r="C5440" s="933" t="s">
        <v>419</v>
      </c>
      <c r="D5440" s="934">
        <v>20.04</v>
      </c>
      <c r="E5440" s="290"/>
      <c r="F5440" s="857"/>
      <c r="G5440" s="859"/>
      <c r="H5440" s="859"/>
      <c r="I5440" s="859"/>
    </row>
    <row r="5441" spans="1:9" x14ac:dyDescent="0.25">
      <c r="A5441" s="933">
        <v>95464</v>
      </c>
      <c r="B5441" s="933" t="s">
        <v>4626</v>
      </c>
      <c r="C5441" s="933" t="s">
        <v>419</v>
      </c>
      <c r="D5441" s="934">
        <v>23.12</v>
      </c>
      <c r="E5441" s="290"/>
      <c r="F5441" s="857"/>
      <c r="G5441" s="859"/>
      <c r="H5441" s="859"/>
      <c r="I5441" s="859"/>
    </row>
    <row r="5442" spans="1:9" x14ac:dyDescent="0.25">
      <c r="A5442" s="933" t="s">
        <v>4627</v>
      </c>
      <c r="B5442" s="933" t="s">
        <v>4628</v>
      </c>
      <c r="C5442" s="933" t="s">
        <v>419</v>
      </c>
      <c r="D5442" s="934">
        <v>38.200000000000003</v>
      </c>
      <c r="E5442" s="290"/>
      <c r="F5442" s="857"/>
      <c r="G5442" s="859"/>
      <c r="H5442" s="859"/>
      <c r="I5442" s="859"/>
    </row>
    <row r="5443" spans="1:9" x14ac:dyDescent="0.25">
      <c r="A5443" s="933" t="s">
        <v>4629</v>
      </c>
      <c r="B5443" s="933" t="s">
        <v>4630</v>
      </c>
      <c r="C5443" s="933" t="s">
        <v>419</v>
      </c>
      <c r="D5443" s="934">
        <v>9.01</v>
      </c>
      <c r="E5443" s="290"/>
      <c r="F5443" s="857"/>
      <c r="G5443" s="859"/>
      <c r="H5443" s="859"/>
      <c r="I5443" s="859"/>
    </row>
    <row r="5444" spans="1:9" x14ac:dyDescent="0.25">
      <c r="A5444" s="933" t="s">
        <v>4631</v>
      </c>
      <c r="B5444" s="933" t="s">
        <v>4632</v>
      </c>
      <c r="C5444" s="933" t="s">
        <v>419</v>
      </c>
      <c r="D5444" s="934">
        <v>27.71</v>
      </c>
      <c r="E5444" s="290"/>
      <c r="F5444" s="857"/>
      <c r="G5444" s="859"/>
      <c r="H5444" s="859"/>
      <c r="I5444" s="859"/>
    </row>
    <row r="5445" spans="1:9" x14ac:dyDescent="0.25">
      <c r="A5445" s="933" t="s">
        <v>4633</v>
      </c>
      <c r="B5445" s="933" t="s">
        <v>4634</v>
      </c>
      <c r="C5445" s="933" t="s">
        <v>419</v>
      </c>
      <c r="D5445" s="934">
        <v>27.84</v>
      </c>
      <c r="E5445" s="290"/>
      <c r="F5445" s="857"/>
      <c r="G5445" s="859"/>
      <c r="H5445" s="859"/>
      <c r="I5445" s="859"/>
    </row>
    <row r="5446" spans="1:9" x14ac:dyDescent="0.25">
      <c r="A5446" s="933" t="s">
        <v>4635</v>
      </c>
      <c r="B5446" s="933" t="s">
        <v>4636</v>
      </c>
      <c r="C5446" s="933" t="s">
        <v>419</v>
      </c>
      <c r="D5446" s="934">
        <v>28.28</v>
      </c>
      <c r="E5446" s="290"/>
      <c r="F5446" s="857"/>
      <c r="G5446" s="859"/>
      <c r="H5446" s="859"/>
      <c r="I5446" s="859"/>
    </row>
    <row r="5447" spans="1:9" x14ac:dyDescent="0.25">
      <c r="A5447" s="933" t="s">
        <v>4637</v>
      </c>
      <c r="B5447" s="933" t="s">
        <v>4638</v>
      </c>
      <c r="C5447" s="933" t="s">
        <v>419</v>
      </c>
      <c r="D5447" s="934">
        <v>21.58</v>
      </c>
      <c r="E5447" s="290"/>
      <c r="F5447" s="857"/>
      <c r="G5447" s="859"/>
      <c r="H5447" s="859"/>
      <c r="I5447" s="859"/>
    </row>
    <row r="5448" spans="1:9" x14ac:dyDescent="0.25">
      <c r="A5448" s="933" t="s">
        <v>4639</v>
      </c>
      <c r="B5448" s="933" t="s">
        <v>4640</v>
      </c>
      <c r="C5448" s="933" t="s">
        <v>419</v>
      </c>
      <c r="D5448" s="934">
        <v>14.1</v>
      </c>
      <c r="E5448" s="290"/>
      <c r="F5448" s="857"/>
      <c r="G5448" s="859"/>
      <c r="H5448" s="859"/>
      <c r="I5448" s="859"/>
    </row>
    <row r="5449" spans="1:9" x14ac:dyDescent="0.25">
      <c r="A5449" s="933" t="s">
        <v>4641</v>
      </c>
      <c r="B5449" s="933" t="s">
        <v>4642</v>
      </c>
      <c r="C5449" s="933" t="s">
        <v>419</v>
      </c>
      <c r="D5449" s="934">
        <v>19</v>
      </c>
      <c r="E5449" s="290"/>
      <c r="F5449" s="857"/>
      <c r="G5449" s="859"/>
      <c r="H5449" s="859"/>
      <c r="I5449" s="859"/>
    </row>
    <row r="5450" spans="1:9" x14ac:dyDescent="0.25">
      <c r="A5450" s="933" t="s">
        <v>4643</v>
      </c>
      <c r="B5450" s="933" t="s">
        <v>4644</v>
      </c>
      <c r="C5450" s="933" t="s">
        <v>419</v>
      </c>
      <c r="D5450" s="934">
        <v>17.88</v>
      </c>
      <c r="E5450" s="290"/>
      <c r="F5450" s="857"/>
      <c r="G5450" s="859"/>
      <c r="H5450" s="859"/>
      <c r="I5450" s="859"/>
    </row>
    <row r="5451" spans="1:9" x14ac:dyDescent="0.25">
      <c r="A5451" s="933" t="s">
        <v>4645</v>
      </c>
      <c r="B5451" s="933" t="s">
        <v>4646</v>
      </c>
      <c r="C5451" s="933" t="s">
        <v>419</v>
      </c>
      <c r="D5451" s="934">
        <v>35.659999999999997</v>
      </c>
      <c r="E5451" s="290"/>
      <c r="F5451" s="857"/>
      <c r="G5451" s="859"/>
      <c r="H5451" s="859"/>
      <c r="I5451" s="859"/>
    </row>
    <row r="5452" spans="1:9" x14ac:dyDescent="0.25">
      <c r="A5452" s="933">
        <v>84660</v>
      </c>
      <c r="B5452" s="933" t="s">
        <v>4647</v>
      </c>
      <c r="C5452" s="933" t="s">
        <v>419</v>
      </c>
      <c r="D5452" s="934">
        <v>6.55</v>
      </c>
      <c r="E5452" s="290"/>
      <c r="F5452" s="857"/>
      <c r="G5452" s="859"/>
      <c r="H5452" s="859"/>
      <c r="I5452" s="859"/>
    </row>
    <row r="5453" spans="1:9" x14ac:dyDescent="0.25">
      <c r="A5453" s="933">
        <v>84661</v>
      </c>
      <c r="B5453" s="933" t="s">
        <v>4648</v>
      </c>
      <c r="C5453" s="933" t="s">
        <v>419</v>
      </c>
      <c r="D5453" s="934">
        <v>17.91</v>
      </c>
      <c r="E5453" s="290"/>
      <c r="F5453" s="857"/>
      <c r="G5453" s="859"/>
      <c r="H5453" s="859"/>
      <c r="I5453" s="859"/>
    </row>
    <row r="5454" spans="1:9" x14ac:dyDescent="0.25">
      <c r="A5454" s="933">
        <v>84662</v>
      </c>
      <c r="B5454" s="933" t="s">
        <v>4649</v>
      </c>
      <c r="C5454" s="933" t="s">
        <v>419</v>
      </c>
      <c r="D5454" s="934">
        <v>28.38</v>
      </c>
      <c r="E5454" s="290"/>
      <c r="F5454" s="857"/>
      <c r="G5454" s="859"/>
      <c r="H5454" s="859"/>
      <c r="I5454" s="859"/>
    </row>
    <row r="5455" spans="1:9" x14ac:dyDescent="0.25">
      <c r="A5455" s="933">
        <v>95468</v>
      </c>
      <c r="B5455" s="933" t="s">
        <v>4650</v>
      </c>
      <c r="C5455" s="933" t="s">
        <v>419</v>
      </c>
      <c r="D5455" s="934">
        <v>41.72</v>
      </c>
      <c r="E5455" s="290"/>
      <c r="F5455" s="857"/>
      <c r="G5455" s="859"/>
      <c r="H5455" s="859"/>
      <c r="I5455" s="859"/>
    </row>
    <row r="5456" spans="1:9" x14ac:dyDescent="0.25">
      <c r="A5456" s="933">
        <v>41595</v>
      </c>
      <c r="B5456" s="933" t="s">
        <v>4651</v>
      </c>
      <c r="C5456" s="933" t="s">
        <v>169</v>
      </c>
      <c r="D5456" s="934">
        <v>11.58</v>
      </c>
      <c r="E5456" s="290"/>
      <c r="F5456" s="857"/>
      <c r="G5456" s="859"/>
      <c r="H5456" s="859"/>
      <c r="I5456" s="859"/>
    </row>
    <row r="5457" spans="1:9" x14ac:dyDescent="0.25">
      <c r="A5457" s="933" t="s">
        <v>4652</v>
      </c>
      <c r="B5457" s="933" t="s">
        <v>4653</v>
      </c>
      <c r="C5457" s="933" t="s">
        <v>419</v>
      </c>
      <c r="D5457" s="934">
        <v>17.600000000000001</v>
      </c>
      <c r="E5457" s="290"/>
      <c r="F5457" s="857"/>
      <c r="G5457" s="859"/>
      <c r="H5457" s="859"/>
      <c r="I5457" s="859"/>
    </row>
    <row r="5458" spans="1:9" x14ac:dyDescent="0.25">
      <c r="A5458" s="933" t="s">
        <v>4654</v>
      </c>
      <c r="B5458" s="933" t="s">
        <v>4655</v>
      </c>
      <c r="C5458" s="933" t="s">
        <v>419</v>
      </c>
      <c r="D5458" s="934">
        <v>15.25</v>
      </c>
      <c r="E5458" s="290"/>
      <c r="F5458" s="857"/>
      <c r="G5458" s="859"/>
      <c r="H5458" s="859"/>
      <c r="I5458" s="859"/>
    </row>
    <row r="5459" spans="1:9" x14ac:dyDescent="0.25">
      <c r="A5459" s="933">
        <v>79467</v>
      </c>
      <c r="B5459" s="933" t="s">
        <v>4656</v>
      </c>
      <c r="C5459" s="933" t="s">
        <v>4657</v>
      </c>
      <c r="D5459" s="934">
        <v>14.61</v>
      </c>
      <c r="E5459" s="290"/>
      <c r="F5459" s="857"/>
      <c r="G5459" s="859"/>
      <c r="H5459" s="859"/>
      <c r="I5459" s="859"/>
    </row>
    <row r="5460" spans="1:9" x14ac:dyDescent="0.25">
      <c r="A5460" s="933" t="s">
        <v>4658</v>
      </c>
      <c r="B5460" s="933" t="s">
        <v>4659</v>
      </c>
      <c r="C5460" s="933" t="s">
        <v>419</v>
      </c>
      <c r="D5460" s="934">
        <v>21.33</v>
      </c>
      <c r="E5460" s="290"/>
      <c r="F5460" s="857"/>
      <c r="G5460" s="859"/>
      <c r="H5460" s="859"/>
      <c r="I5460" s="859"/>
    </row>
    <row r="5461" spans="1:9" x14ac:dyDescent="0.25">
      <c r="A5461" s="933">
        <v>84663</v>
      </c>
      <c r="B5461" s="933" t="s">
        <v>4660</v>
      </c>
      <c r="C5461" s="933" t="s">
        <v>419</v>
      </c>
      <c r="D5461" s="934">
        <v>23.98</v>
      </c>
      <c r="E5461" s="290"/>
      <c r="F5461" s="857"/>
      <c r="G5461" s="859"/>
      <c r="H5461" s="859"/>
      <c r="I5461" s="859"/>
    </row>
    <row r="5462" spans="1:9" x14ac:dyDescent="0.25">
      <c r="A5462" s="933">
        <v>84665</v>
      </c>
      <c r="B5462" s="933" t="s">
        <v>4661</v>
      </c>
      <c r="C5462" s="933" t="s">
        <v>419</v>
      </c>
      <c r="D5462" s="934">
        <v>21.7</v>
      </c>
      <c r="E5462" s="290"/>
      <c r="F5462" s="857"/>
      <c r="G5462" s="859"/>
      <c r="H5462" s="859"/>
      <c r="I5462" s="859"/>
    </row>
    <row r="5463" spans="1:9" x14ac:dyDescent="0.25">
      <c r="A5463" s="933">
        <v>84666</v>
      </c>
      <c r="B5463" s="933" t="s">
        <v>4662</v>
      </c>
      <c r="C5463" s="933" t="s">
        <v>419</v>
      </c>
      <c r="D5463" s="934">
        <v>22.35</v>
      </c>
      <c r="E5463" s="290"/>
      <c r="F5463" s="857"/>
      <c r="G5463" s="859"/>
      <c r="H5463" s="859"/>
      <c r="I5463" s="859"/>
    </row>
    <row r="5464" spans="1:9" x14ac:dyDescent="0.25">
      <c r="A5464" s="933">
        <v>75889</v>
      </c>
      <c r="B5464" s="933" t="s">
        <v>4663</v>
      </c>
      <c r="C5464" s="933" t="s">
        <v>419</v>
      </c>
      <c r="D5464" s="934">
        <v>19.97</v>
      </c>
      <c r="E5464" s="290"/>
      <c r="F5464" s="857"/>
      <c r="G5464" s="859"/>
      <c r="H5464" s="859"/>
      <c r="I5464" s="859"/>
    </row>
    <row r="5465" spans="1:9" x14ac:dyDescent="0.25">
      <c r="A5465" s="933">
        <v>72191</v>
      </c>
      <c r="B5465" s="933" t="s">
        <v>4664</v>
      </c>
      <c r="C5465" s="933" t="s">
        <v>419</v>
      </c>
      <c r="D5465" s="934">
        <v>83.73</v>
      </c>
      <c r="E5465" s="290"/>
      <c r="F5465" s="857"/>
      <c r="G5465" s="859"/>
      <c r="H5465" s="859"/>
      <c r="I5465" s="859"/>
    </row>
    <row r="5466" spans="1:9" x14ac:dyDescent="0.25">
      <c r="A5466" s="933" t="s">
        <v>4665</v>
      </c>
      <c r="B5466" s="933" t="s">
        <v>4666</v>
      </c>
      <c r="C5466" s="933" t="s">
        <v>419</v>
      </c>
      <c r="D5466" s="934">
        <v>121.59</v>
      </c>
      <c r="E5466" s="290"/>
      <c r="F5466" s="857"/>
      <c r="G5466" s="859"/>
      <c r="H5466" s="859"/>
      <c r="I5466" s="859"/>
    </row>
    <row r="5467" spans="1:9" x14ac:dyDescent="0.25">
      <c r="A5467" s="933">
        <v>84181</v>
      </c>
      <c r="B5467" s="933" t="s">
        <v>4667</v>
      </c>
      <c r="C5467" s="933" t="s">
        <v>419</v>
      </c>
      <c r="D5467" s="934">
        <v>86.31</v>
      </c>
      <c r="E5467" s="290"/>
      <c r="F5467" s="857"/>
      <c r="G5467" s="859"/>
      <c r="H5467" s="859"/>
      <c r="I5467" s="859"/>
    </row>
    <row r="5468" spans="1:9" x14ac:dyDescent="0.25">
      <c r="A5468" s="933">
        <v>87246</v>
      </c>
      <c r="B5468" s="933" t="s">
        <v>4668</v>
      </c>
      <c r="C5468" s="933" t="s">
        <v>419</v>
      </c>
      <c r="D5468" s="934">
        <v>45.05</v>
      </c>
      <c r="E5468" s="290"/>
      <c r="F5468" s="857"/>
      <c r="G5468" s="859"/>
      <c r="H5468" s="859"/>
      <c r="I5468" s="859"/>
    </row>
    <row r="5469" spans="1:9" x14ac:dyDescent="0.25">
      <c r="A5469" s="933">
        <v>87247</v>
      </c>
      <c r="B5469" s="933" t="s">
        <v>4669</v>
      </c>
      <c r="C5469" s="933" t="s">
        <v>419</v>
      </c>
      <c r="D5469" s="934">
        <v>38.700000000000003</v>
      </c>
      <c r="E5469" s="290"/>
      <c r="F5469" s="857"/>
      <c r="G5469" s="859"/>
      <c r="H5469" s="859"/>
      <c r="I5469" s="859"/>
    </row>
    <row r="5470" spans="1:9" x14ac:dyDescent="0.25">
      <c r="A5470" s="933">
        <v>87248</v>
      </c>
      <c r="B5470" s="933" t="s">
        <v>4670</v>
      </c>
      <c r="C5470" s="933" t="s">
        <v>419</v>
      </c>
      <c r="D5470" s="934">
        <v>33.409999999999997</v>
      </c>
      <c r="E5470" s="290"/>
      <c r="F5470" s="857"/>
      <c r="G5470" s="859"/>
      <c r="H5470" s="859"/>
      <c r="I5470" s="859"/>
    </row>
    <row r="5471" spans="1:9" x14ac:dyDescent="0.25">
      <c r="A5471" s="933">
        <v>87249</v>
      </c>
      <c r="B5471" s="933" t="s">
        <v>4671</v>
      </c>
      <c r="C5471" s="933" t="s">
        <v>419</v>
      </c>
      <c r="D5471" s="934">
        <v>50.93</v>
      </c>
      <c r="E5471" s="290"/>
      <c r="F5471" s="857"/>
      <c r="G5471" s="859"/>
      <c r="H5471" s="859"/>
      <c r="I5471" s="859"/>
    </row>
    <row r="5472" spans="1:9" x14ac:dyDescent="0.25">
      <c r="A5472" s="933">
        <v>87250</v>
      </c>
      <c r="B5472" s="933" t="s">
        <v>4672</v>
      </c>
      <c r="C5472" s="933" t="s">
        <v>419</v>
      </c>
      <c r="D5472" s="934">
        <v>40.869999999999997</v>
      </c>
      <c r="E5472" s="290"/>
      <c r="F5472" s="857"/>
      <c r="G5472" s="859"/>
      <c r="H5472" s="859"/>
      <c r="I5472" s="859"/>
    </row>
    <row r="5473" spans="1:9" x14ac:dyDescent="0.25">
      <c r="A5473" s="933">
        <v>87251</v>
      </c>
      <c r="B5473" s="933" t="s">
        <v>4673</v>
      </c>
      <c r="C5473" s="933" t="s">
        <v>419</v>
      </c>
      <c r="D5473" s="934">
        <v>34.26</v>
      </c>
      <c r="E5473" s="290"/>
      <c r="F5473" s="857"/>
      <c r="G5473" s="859"/>
      <c r="H5473" s="859"/>
      <c r="I5473" s="859"/>
    </row>
    <row r="5474" spans="1:9" x14ac:dyDescent="0.25">
      <c r="A5474" s="933">
        <v>87255</v>
      </c>
      <c r="B5474" s="933" t="s">
        <v>4674</v>
      </c>
      <c r="C5474" s="933" t="s">
        <v>419</v>
      </c>
      <c r="D5474" s="934">
        <v>80.209999999999994</v>
      </c>
      <c r="E5474" s="290"/>
      <c r="F5474" s="857"/>
      <c r="G5474" s="859"/>
      <c r="H5474" s="859"/>
      <c r="I5474" s="859"/>
    </row>
    <row r="5475" spans="1:9" x14ac:dyDescent="0.25">
      <c r="A5475" s="933">
        <v>87256</v>
      </c>
      <c r="B5475" s="933" t="s">
        <v>4675</v>
      </c>
      <c r="C5475" s="933" t="s">
        <v>419</v>
      </c>
      <c r="D5475" s="934">
        <v>68.349999999999994</v>
      </c>
      <c r="E5475" s="290"/>
      <c r="F5475" s="857"/>
      <c r="G5475" s="859"/>
      <c r="H5475" s="859"/>
      <c r="I5475" s="859"/>
    </row>
    <row r="5476" spans="1:9" x14ac:dyDescent="0.25">
      <c r="A5476" s="933">
        <v>87257</v>
      </c>
      <c r="B5476" s="933" t="s">
        <v>4676</v>
      </c>
      <c r="C5476" s="933" t="s">
        <v>419</v>
      </c>
      <c r="D5476" s="934">
        <v>60.64</v>
      </c>
      <c r="E5476" s="290"/>
      <c r="F5476" s="857"/>
      <c r="G5476" s="859"/>
      <c r="H5476" s="859"/>
      <c r="I5476" s="859"/>
    </row>
    <row r="5477" spans="1:9" x14ac:dyDescent="0.25">
      <c r="A5477" s="933">
        <v>87258</v>
      </c>
      <c r="B5477" s="933" t="s">
        <v>4677</v>
      </c>
      <c r="C5477" s="933" t="s">
        <v>419</v>
      </c>
      <c r="D5477" s="934">
        <v>103.11</v>
      </c>
      <c r="E5477" s="290"/>
      <c r="F5477" s="857"/>
      <c r="G5477" s="859"/>
      <c r="H5477" s="859"/>
      <c r="I5477" s="859"/>
    </row>
    <row r="5478" spans="1:9" x14ac:dyDescent="0.25">
      <c r="A5478" s="933">
        <v>87259</v>
      </c>
      <c r="B5478" s="933" t="s">
        <v>4678</v>
      </c>
      <c r="C5478" s="933" t="s">
        <v>419</v>
      </c>
      <c r="D5478" s="934">
        <v>91.88</v>
      </c>
      <c r="E5478" s="290"/>
      <c r="F5478" s="857"/>
      <c r="G5478" s="859"/>
      <c r="H5478" s="859"/>
      <c r="I5478" s="859"/>
    </row>
    <row r="5479" spans="1:9" x14ac:dyDescent="0.25">
      <c r="A5479" s="933">
        <v>87260</v>
      </c>
      <c r="B5479" s="933" t="s">
        <v>4679</v>
      </c>
      <c r="C5479" s="933" t="s">
        <v>419</v>
      </c>
      <c r="D5479" s="934">
        <v>85.14</v>
      </c>
      <c r="E5479" s="290"/>
      <c r="F5479" s="857"/>
      <c r="G5479" s="859"/>
      <c r="H5479" s="859"/>
      <c r="I5479" s="859"/>
    </row>
    <row r="5480" spans="1:9" x14ac:dyDescent="0.25">
      <c r="A5480" s="933">
        <v>87261</v>
      </c>
      <c r="B5480" s="933" t="s">
        <v>4680</v>
      </c>
      <c r="C5480" s="933" t="s">
        <v>419</v>
      </c>
      <c r="D5480" s="934">
        <v>118.91</v>
      </c>
      <c r="E5480" s="290"/>
      <c r="F5480" s="857"/>
      <c r="G5480" s="859"/>
      <c r="H5480" s="859"/>
      <c r="I5480" s="859"/>
    </row>
    <row r="5481" spans="1:9" x14ac:dyDescent="0.25">
      <c r="A5481" s="933">
        <v>87262</v>
      </c>
      <c r="B5481" s="933" t="s">
        <v>4681</v>
      </c>
      <c r="C5481" s="933" t="s">
        <v>419</v>
      </c>
      <c r="D5481" s="934">
        <v>106.04</v>
      </c>
      <c r="E5481" s="290"/>
      <c r="F5481" s="857"/>
      <c r="G5481" s="859"/>
      <c r="H5481" s="859"/>
      <c r="I5481" s="859"/>
    </row>
    <row r="5482" spans="1:9" x14ac:dyDescent="0.25">
      <c r="A5482" s="933">
        <v>87263</v>
      </c>
      <c r="B5482" s="933" t="s">
        <v>4682</v>
      </c>
      <c r="C5482" s="933" t="s">
        <v>419</v>
      </c>
      <c r="D5482" s="934">
        <v>98.09</v>
      </c>
      <c r="E5482" s="290"/>
      <c r="F5482" s="857"/>
      <c r="G5482" s="859"/>
      <c r="H5482" s="859"/>
      <c r="I5482" s="859"/>
    </row>
    <row r="5483" spans="1:9" x14ac:dyDescent="0.25">
      <c r="A5483" s="933">
        <v>89046</v>
      </c>
      <c r="B5483" s="933" t="s">
        <v>4683</v>
      </c>
      <c r="C5483" s="933" t="s">
        <v>419</v>
      </c>
      <c r="D5483" s="934">
        <v>38.39</v>
      </c>
      <c r="E5483" s="290"/>
      <c r="F5483" s="857"/>
      <c r="G5483" s="859"/>
      <c r="H5483" s="859"/>
      <c r="I5483" s="859"/>
    </row>
    <row r="5484" spans="1:9" x14ac:dyDescent="0.25">
      <c r="A5484" s="933">
        <v>89171</v>
      </c>
      <c r="B5484" s="933" t="s">
        <v>4684</v>
      </c>
      <c r="C5484" s="933" t="s">
        <v>419</v>
      </c>
      <c r="D5484" s="934">
        <v>35.81</v>
      </c>
      <c r="E5484" s="290"/>
      <c r="F5484" s="857"/>
      <c r="G5484" s="859"/>
      <c r="H5484" s="859"/>
      <c r="I5484" s="859"/>
    </row>
    <row r="5485" spans="1:9" x14ac:dyDescent="0.25">
      <c r="A5485" s="933">
        <v>93389</v>
      </c>
      <c r="B5485" s="933" t="s">
        <v>4685</v>
      </c>
      <c r="C5485" s="933" t="s">
        <v>419</v>
      </c>
      <c r="D5485" s="934">
        <v>41.1</v>
      </c>
      <c r="E5485" s="290"/>
      <c r="F5485" s="857"/>
      <c r="G5485" s="859"/>
      <c r="H5485" s="859"/>
      <c r="I5485" s="859"/>
    </row>
    <row r="5486" spans="1:9" x14ac:dyDescent="0.25">
      <c r="A5486" s="933">
        <v>93390</v>
      </c>
      <c r="B5486" s="933" t="s">
        <v>4686</v>
      </c>
      <c r="C5486" s="933" t="s">
        <v>419</v>
      </c>
      <c r="D5486" s="934">
        <v>34.82</v>
      </c>
      <c r="E5486" s="290"/>
      <c r="F5486" s="857"/>
      <c r="G5486" s="859"/>
      <c r="H5486" s="859"/>
      <c r="I5486" s="859"/>
    </row>
    <row r="5487" spans="1:9" x14ac:dyDescent="0.25">
      <c r="A5487" s="933">
        <v>93391</v>
      </c>
      <c r="B5487" s="933" t="s">
        <v>4687</v>
      </c>
      <c r="C5487" s="933" t="s">
        <v>419</v>
      </c>
      <c r="D5487" s="934">
        <v>29.53</v>
      </c>
      <c r="E5487" s="290"/>
      <c r="F5487" s="857"/>
      <c r="G5487" s="859"/>
      <c r="H5487" s="859"/>
      <c r="I5487" s="859"/>
    </row>
    <row r="5488" spans="1:9" x14ac:dyDescent="0.25">
      <c r="A5488" s="933" t="s">
        <v>4688</v>
      </c>
      <c r="B5488" s="933" t="s">
        <v>4689</v>
      </c>
      <c r="C5488" s="933" t="s">
        <v>419</v>
      </c>
      <c r="D5488" s="934">
        <v>192.73</v>
      </c>
      <c r="E5488" s="290"/>
      <c r="F5488" s="857"/>
      <c r="G5488" s="859"/>
      <c r="H5488" s="859"/>
      <c r="I5488" s="859"/>
    </row>
    <row r="5489" spans="1:9" x14ac:dyDescent="0.25">
      <c r="A5489" s="933" t="s">
        <v>4690</v>
      </c>
      <c r="B5489" s="933" t="s">
        <v>4691</v>
      </c>
      <c r="C5489" s="933" t="s">
        <v>419</v>
      </c>
      <c r="D5489" s="934">
        <v>40.450000000000003</v>
      </c>
      <c r="E5489" s="290"/>
      <c r="F5489" s="857"/>
      <c r="G5489" s="859"/>
      <c r="H5489" s="859"/>
      <c r="I5489" s="859"/>
    </row>
    <row r="5490" spans="1:9" x14ac:dyDescent="0.25">
      <c r="A5490" s="933">
        <v>84183</v>
      </c>
      <c r="B5490" s="933" t="s">
        <v>4692</v>
      </c>
      <c r="C5490" s="933" t="s">
        <v>419</v>
      </c>
      <c r="D5490" s="934">
        <v>140.75</v>
      </c>
      <c r="E5490" s="290"/>
      <c r="F5490" s="857"/>
      <c r="G5490" s="859"/>
      <c r="H5490" s="859"/>
      <c r="I5490" s="859"/>
    </row>
    <row r="5491" spans="1:9" x14ac:dyDescent="0.25">
      <c r="A5491" s="933">
        <v>98670</v>
      </c>
      <c r="B5491" s="933" t="s">
        <v>6468</v>
      </c>
      <c r="C5491" s="933" t="s">
        <v>419</v>
      </c>
      <c r="D5491" s="934">
        <v>135.54</v>
      </c>
      <c r="E5491" s="290"/>
      <c r="F5491" s="857"/>
      <c r="G5491" s="859"/>
      <c r="H5491" s="859"/>
      <c r="I5491" s="859"/>
    </row>
    <row r="5492" spans="1:9" x14ac:dyDescent="0.25">
      <c r="A5492" s="933">
        <v>98671</v>
      </c>
      <c r="B5492" s="933" t="s">
        <v>6469</v>
      </c>
      <c r="C5492" s="933" t="s">
        <v>419</v>
      </c>
      <c r="D5492" s="934">
        <v>290.08999999999997</v>
      </c>
      <c r="E5492" s="290"/>
      <c r="F5492" s="857"/>
      <c r="G5492" s="859"/>
      <c r="H5492" s="859"/>
      <c r="I5492" s="859"/>
    </row>
    <row r="5493" spans="1:9" x14ac:dyDescent="0.25">
      <c r="A5493" s="933">
        <v>98672</v>
      </c>
      <c r="B5493" s="933" t="s">
        <v>6470</v>
      </c>
      <c r="C5493" s="933" t="s">
        <v>419</v>
      </c>
      <c r="D5493" s="934">
        <v>427.51</v>
      </c>
      <c r="E5493" s="290"/>
      <c r="F5493" s="857"/>
      <c r="G5493" s="859"/>
      <c r="H5493" s="859"/>
      <c r="I5493" s="859"/>
    </row>
    <row r="5494" spans="1:9" x14ac:dyDescent="0.25">
      <c r="A5494" s="933">
        <v>98673</v>
      </c>
      <c r="B5494" s="933" t="s">
        <v>6471</v>
      </c>
      <c r="C5494" s="933" t="s">
        <v>419</v>
      </c>
      <c r="D5494" s="934">
        <v>127.69</v>
      </c>
      <c r="E5494" s="290"/>
      <c r="F5494" s="857"/>
      <c r="G5494" s="859"/>
      <c r="H5494" s="859"/>
      <c r="I5494" s="859"/>
    </row>
    <row r="5495" spans="1:9" x14ac:dyDescent="0.25">
      <c r="A5495" s="933">
        <v>98679</v>
      </c>
      <c r="B5495" s="933" t="s">
        <v>6472</v>
      </c>
      <c r="C5495" s="933" t="s">
        <v>419</v>
      </c>
      <c r="D5495" s="934">
        <v>26.88</v>
      </c>
      <c r="E5495" s="290"/>
      <c r="F5495" s="857"/>
      <c r="G5495" s="859"/>
      <c r="H5495" s="859"/>
      <c r="I5495" s="859"/>
    </row>
    <row r="5496" spans="1:9" x14ac:dyDescent="0.25">
      <c r="A5496" s="933">
        <v>98680</v>
      </c>
      <c r="B5496" s="933" t="s">
        <v>6473</v>
      </c>
      <c r="C5496" s="933" t="s">
        <v>419</v>
      </c>
      <c r="D5496" s="934">
        <v>33.42</v>
      </c>
      <c r="E5496" s="290"/>
      <c r="F5496" s="857"/>
      <c r="G5496" s="859"/>
      <c r="H5496" s="859"/>
      <c r="I5496" s="859"/>
    </row>
    <row r="5497" spans="1:9" x14ac:dyDescent="0.25">
      <c r="A5497" s="933">
        <v>98681</v>
      </c>
      <c r="B5497" s="933" t="s">
        <v>6474</v>
      </c>
      <c r="C5497" s="933" t="s">
        <v>419</v>
      </c>
      <c r="D5497" s="934">
        <v>24.85</v>
      </c>
      <c r="E5497" s="290"/>
      <c r="F5497" s="857"/>
      <c r="G5497" s="859"/>
      <c r="H5497" s="859"/>
      <c r="I5497" s="859"/>
    </row>
    <row r="5498" spans="1:9" x14ac:dyDescent="0.25">
      <c r="A5498" s="933">
        <v>98682</v>
      </c>
      <c r="B5498" s="933" t="s">
        <v>6475</v>
      </c>
      <c r="C5498" s="933" t="s">
        <v>419</v>
      </c>
      <c r="D5498" s="934">
        <v>31.39</v>
      </c>
      <c r="E5498" s="290"/>
      <c r="F5498" s="857"/>
      <c r="G5498" s="859"/>
      <c r="H5498" s="859"/>
      <c r="I5498" s="859"/>
    </row>
    <row r="5499" spans="1:9" x14ac:dyDescent="0.25">
      <c r="A5499" s="933">
        <v>98685</v>
      </c>
      <c r="B5499" s="933" t="s">
        <v>6476</v>
      </c>
      <c r="C5499" s="933" t="s">
        <v>169</v>
      </c>
      <c r="D5499" s="934">
        <v>53.58</v>
      </c>
      <c r="E5499" s="290"/>
      <c r="F5499" s="857"/>
      <c r="G5499" s="859"/>
      <c r="H5499" s="859"/>
      <c r="I5499" s="859"/>
    </row>
    <row r="5500" spans="1:9" x14ac:dyDescent="0.25">
      <c r="A5500" s="933">
        <v>98686</v>
      </c>
      <c r="B5500" s="933" t="s">
        <v>6477</v>
      </c>
      <c r="C5500" s="933" t="s">
        <v>169</v>
      </c>
      <c r="D5500" s="934">
        <v>33.9</v>
      </c>
      <c r="E5500" s="290"/>
      <c r="F5500" s="857"/>
      <c r="G5500" s="859"/>
      <c r="H5500" s="859"/>
      <c r="I5500" s="859"/>
    </row>
    <row r="5501" spans="1:9" x14ac:dyDescent="0.25">
      <c r="A5501" s="933">
        <v>98688</v>
      </c>
      <c r="B5501" s="933" t="s">
        <v>6478</v>
      </c>
      <c r="C5501" s="933" t="s">
        <v>169</v>
      </c>
      <c r="D5501" s="934">
        <v>35.93</v>
      </c>
      <c r="E5501" s="290"/>
      <c r="F5501" s="857"/>
      <c r="G5501" s="859"/>
      <c r="H5501" s="859"/>
      <c r="I5501" s="859"/>
    </row>
    <row r="5502" spans="1:9" x14ac:dyDescent="0.25">
      <c r="A5502" s="933">
        <v>98689</v>
      </c>
      <c r="B5502" s="933" t="s">
        <v>6479</v>
      </c>
      <c r="C5502" s="933" t="s">
        <v>169</v>
      </c>
      <c r="D5502" s="934">
        <v>77.239999999999995</v>
      </c>
      <c r="E5502" s="290"/>
      <c r="F5502" s="857"/>
      <c r="G5502" s="859"/>
      <c r="H5502" s="859"/>
      <c r="I5502" s="859"/>
    </row>
    <row r="5503" spans="1:9" x14ac:dyDescent="0.25">
      <c r="A5503" s="933">
        <v>72187</v>
      </c>
      <c r="B5503" s="933" t="s">
        <v>4693</v>
      </c>
      <c r="C5503" s="933" t="s">
        <v>419</v>
      </c>
      <c r="D5503" s="934">
        <v>167.63</v>
      </c>
      <c r="E5503" s="290"/>
      <c r="F5503" s="857"/>
      <c r="G5503" s="859"/>
      <c r="H5503" s="859"/>
      <c r="I5503" s="859"/>
    </row>
    <row r="5504" spans="1:9" x14ac:dyDescent="0.25">
      <c r="A5504" s="933">
        <v>72188</v>
      </c>
      <c r="B5504" s="933" t="s">
        <v>4694</v>
      </c>
      <c r="C5504" s="933" t="s">
        <v>419</v>
      </c>
      <c r="D5504" s="934">
        <v>167.63</v>
      </c>
      <c r="E5504" s="290"/>
      <c r="F5504" s="857"/>
      <c r="G5504" s="859"/>
      <c r="H5504" s="859"/>
      <c r="I5504" s="859"/>
    </row>
    <row r="5505" spans="1:9" x14ac:dyDescent="0.25">
      <c r="A5505" s="933" t="s">
        <v>4695</v>
      </c>
      <c r="B5505" s="933" t="s">
        <v>4696</v>
      </c>
      <c r="C5505" s="933" t="s">
        <v>419</v>
      </c>
      <c r="D5505" s="934">
        <v>150.83000000000001</v>
      </c>
      <c r="E5505" s="290"/>
      <c r="F5505" s="857"/>
      <c r="G5505" s="859"/>
      <c r="H5505" s="859"/>
      <c r="I5505" s="859"/>
    </row>
    <row r="5506" spans="1:9" x14ac:dyDescent="0.25">
      <c r="A5506" s="933">
        <v>84186</v>
      </c>
      <c r="B5506" s="933" t="s">
        <v>4697</v>
      </c>
      <c r="C5506" s="933" t="s">
        <v>419</v>
      </c>
      <c r="D5506" s="934">
        <v>66.489999999999995</v>
      </c>
      <c r="E5506" s="290"/>
      <c r="F5506" s="857"/>
      <c r="G5506" s="859"/>
      <c r="H5506" s="859"/>
      <c r="I5506" s="859"/>
    </row>
    <row r="5507" spans="1:9" x14ac:dyDescent="0.25">
      <c r="A5507" s="933">
        <v>84187</v>
      </c>
      <c r="B5507" s="933" t="s">
        <v>4698</v>
      </c>
      <c r="C5507" s="933" t="s">
        <v>419</v>
      </c>
      <c r="D5507" s="934">
        <v>14.55</v>
      </c>
      <c r="E5507" s="290"/>
      <c r="F5507" s="857"/>
      <c r="G5507" s="859"/>
      <c r="H5507" s="859"/>
      <c r="I5507" s="859"/>
    </row>
    <row r="5508" spans="1:9" x14ac:dyDescent="0.25">
      <c r="A5508" s="933">
        <v>72137</v>
      </c>
      <c r="B5508" s="933" t="s">
        <v>4699</v>
      </c>
      <c r="C5508" s="933" t="s">
        <v>419</v>
      </c>
      <c r="D5508" s="934">
        <v>101.47</v>
      </c>
      <c r="E5508" s="290"/>
      <c r="F5508" s="857"/>
      <c r="G5508" s="859"/>
      <c r="H5508" s="859"/>
      <c r="I5508" s="859"/>
    </row>
    <row r="5509" spans="1:9" x14ac:dyDescent="0.25">
      <c r="A5509" s="933">
        <v>72815</v>
      </c>
      <c r="B5509" s="933" t="s">
        <v>4700</v>
      </c>
      <c r="C5509" s="933" t="s">
        <v>419</v>
      </c>
      <c r="D5509" s="934">
        <v>53.52</v>
      </c>
      <c r="E5509" s="290"/>
      <c r="F5509" s="857"/>
      <c r="G5509" s="859"/>
      <c r="H5509" s="859"/>
      <c r="I5509" s="859"/>
    </row>
    <row r="5510" spans="1:9" x14ac:dyDescent="0.25">
      <c r="A5510" s="933">
        <v>84191</v>
      </c>
      <c r="B5510" s="933" t="s">
        <v>4701</v>
      </c>
      <c r="C5510" s="933" t="s">
        <v>419</v>
      </c>
      <c r="D5510" s="934">
        <v>106.04</v>
      </c>
      <c r="E5510" s="290"/>
      <c r="F5510" s="857"/>
      <c r="G5510" s="859"/>
      <c r="H5510" s="859"/>
      <c r="I5510" s="859"/>
    </row>
    <row r="5511" spans="1:9" x14ac:dyDescent="0.25">
      <c r="A5511" s="933" t="s">
        <v>4702</v>
      </c>
      <c r="B5511" s="933" t="s">
        <v>4703</v>
      </c>
      <c r="C5511" s="933" t="s">
        <v>169</v>
      </c>
      <c r="D5511" s="934">
        <v>36.99</v>
      </c>
      <c r="E5511" s="290"/>
      <c r="F5511" s="857"/>
      <c r="G5511" s="859"/>
      <c r="H5511" s="859"/>
      <c r="I5511" s="859"/>
    </row>
    <row r="5512" spans="1:9" x14ac:dyDescent="0.25">
      <c r="A5512" s="933">
        <v>98695</v>
      </c>
      <c r="B5512" s="933" t="s">
        <v>6480</v>
      </c>
      <c r="C5512" s="933" t="s">
        <v>169</v>
      </c>
      <c r="D5512" s="934">
        <v>77.22</v>
      </c>
      <c r="E5512" s="290"/>
      <c r="F5512" s="857"/>
      <c r="G5512" s="859"/>
      <c r="H5512" s="859"/>
      <c r="I5512" s="859"/>
    </row>
    <row r="5513" spans="1:9" x14ac:dyDescent="0.25">
      <c r="A5513" s="933">
        <v>98697</v>
      </c>
      <c r="B5513" s="933" t="s">
        <v>6481</v>
      </c>
      <c r="C5513" s="933" t="s">
        <v>169</v>
      </c>
      <c r="D5513" s="934">
        <v>50.98</v>
      </c>
      <c r="E5513" s="290"/>
      <c r="F5513" s="857"/>
      <c r="G5513" s="859"/>
      <c r="H5513" s="859"/>
      <c r="I5513" s="859"/>
    </row>
    <row r="5514" spans="1:9" x14ac:dyDescent="0.25">
      <c r="A5514" s="933" t="s">
        <v>4704</v>
      </c>
      <c r="B5514" s="933" t="s">
        <v>4705</v>
      </c>
      <c r="C5514" s="933" t="s">
        <v>169</v>
      </c>
      <c r="D5514" s="934">
        <v>14.14</v>
      </c>
      <c r="E5514" s="290"/>
      <c r="F5514" s="857"/>
      <c r="G5514" s="859"/>
      <c r="H5514" s="859"/>
      <c r="I5514" s="859"/>
    </row>
    <row r="5515" spans="1:9" x14ac:dyDescent="0.25">
      <c r="A5515" s="933">
        <v>84162</v>
      </c>
      <c r="B5515" s="933" t="s">
        <v>4706</v>
      </c>
      <c r="C5515" s="933" t="s">
        <v>169</v>
      </c>
      <c r="D5515" s="934">
        <v>14.31</v>
      </c>
      <c r="E5515" s="290"/>
      <c r="F5515" s="857"/>
      <c r="G5515" s="859"/>
      <c r="H5515" s="859"/>
      <c r="I5515" s="859"/>
    </row>
    <row r="5516" spans="1:9" x14ac:dyDescent="0.25">
      <c r="A5516" s="933">
        <v>88648</v>
      </c>
      <c r="B5516" s="933" t="s">
        <v>4707</v>
      </c>
      <c r="C5516" s="933" t="s">
        <v>169</v>
      </c>
      <c r="D5516" s="934">
        <v>5.24</v>
      </c>
      <c r="E5516" s="290"/>
      <c r="F5516" s="857"/>
      <c r="G5516" s="859"/>
      <c r="H5516" s="859"/>
      <c r="I5516" s="859"/>
    </row>
    <row r="5517" spans="1:9" x14ac:dyDescent="0.25">
      <c r="A5517" s="933">
        <v>88649</v>
      </c>
      <c r="B5517" s="933" t="s">
        <v>4708</v>
      </c>
      <c r="C5517" s="933" t="s">
        <v>169</v>
      </c>
      <c r="D5517" s="934">
        <v>5.91</v>
      </c>
      <c r="E5517" s="290"/>
      <c r="F5517" s="857"/>
      <c r="G5517" s="859"/>
      <c r="H5517" s="859"/>
      <c r="I5517" s="859"/>
    </row>
    <row r="5518" spans="1:9" x14ac:dyDescent="0.25">
      <c r="A5518" s="933">
        <v>88650</v>
      </c>
      <c r="B5518" s="933" t="s">
        <v>4709</v>
      </c>
      <c r="C5518" s="933" t="s">
        <v>169</v>
      </c>
      <c r="D5518" s="934">
        <v>11.16</v>
      </c>
      <c r="E5518" s="290"/>
      <c r="F5518" s="857"/>
      <c r="G5518" s="859"/>
      <c r="H5518" s="859"/>
      <c r="I5518" s="859"/>
    </row>
    <row r="5519" spans="1:9" x14ac:dyDescent="0.25">
      <c r="A5519" s="933">
        <v>96467</v>
      </c>
      <c r="B5519" s="933" t="s">
        <v>4710</v>
      </c>
      <c r="C5519" s="933" t="s">
        <v>169</v>
      </c>
      <c r="D5519" s="934">
        <v>4.79</v>
      </c>
      <c r="E5519" s="290"/>
      <c r="F5519" s="857"/>
      <c r="G5519" s="859"/>
      <c r="H5519" s="859"/>
      <c r="I5519" s="859"/>
    </row>
    <row r="5520" spans="1:9" x14ac:dyDescent="0.25">
      <c r="A5520" s="933" t="s">
        <v>4711</v>
      </c>
      <c r="B5520" s="933" t="s">
        <v>4712</v>
      </c>
      <c r="C5520" s="933" t="s">
        <v>169</v>
      </c>
      <c r="D5520" s="934">
        <v>27.12</v>
      </c>
      <c r="E5520" s="290"/>
      <c r="F5520" s="857"/>
      <c r="G5520" s="859"/>
      <c r="H5520" s="859"/>
      <c r="I5520" s="859"/>
    </row>
    <row r="5521" spans="1:9" x14ac:dyDescent="0.25">
      <c r="A5521" s="933">
        <v>84168</v>
      </c>
      <c r="B5521" s="933" t="s">
        <v>4713</v>
      </c>
      <c r="C5521" s="933" t="s">
        <v>169</v>
      </c>
      <c r="D5521" s="934">
        <v>18.940000000000001</v>
      </c>
      <c r="E5521" s="290"/>
      <c r="F5521" s="857"/>
      <c r="G5521" s="859"/>
      <c r="H5521" s="859"/>
      <c r="I5521" s="859"/>
    </row>
    <row r="5522" spans="1:9" x14ac:dyDescent="0.25">
      <c r="A5522" s="933">
        <v>68325</v>
      </c>
      <c r="B5522" s="933" t="s">
        <v>4714</v>
      </c>
      <c r="C5522" s="933" t="s">
        <v>419</v>
      </c>
      <c r="D5522" s="934">
        <v>45.89</v>
      </c>
      <c r="E5522" s="290"/>
      <c r="F5522" s="857"/>
      <c r="G5522" s="859"/>
      <c r="H5522" s="859"/>
      <c r="I5522" s="859"/>
    </row>
    <row r="5523" spans="1:9" x14ac:dyDescent="0.25">
      <c r="A5523" s="933">
        <v>68333</v>
      </c>
      <c r="B5523" s="933" t="s">
        <v>4715</v>
      </c>
      <c r="C5523" s="933" t="s">
        <v>419</v>
      </c>
      <c r="D5523" s="934">
        <v>50.42</v>
      </c>
      <c r="E5523" s="290"/>
      <c r="F5523" s="857"/>
      <c r="G5523" s="859"/>
      <c r="H5523" s="859"/>
      <c r="I5523" s="859"/>
    </row>
    <row r="5524" spans="1:9" x14ac:dyDescent="0.25">
      <c r="A5524" s="933">
        <v>72183</v>
      </c>
      <c r="B5524" s="933" t="s">
        <v>4716</v>
      </c>
      <c r="C5524" s="933" t="s">
        <v>419</v>
      </c>
      <c r="D5524" s="934">
        <v>79.19</v>
      </c>
      <c r="E5524" s="290"/>
      <c r="F5524" s="857"/>
      <c r="G5524" s="859"/>
      <c r="H5524" s="859"/>
      <c r="I5524" s="859"/>
    </row>
    <row r="5525" spans="1:9" x14ac:dyDescent="0.25">
      <c r="A5525" s="933">
        <v>94990</v>
      </c>
      <c r="B5525" s="933" t="s">
        <v>4717</v>
      </c>
      <c r="C5525" s="933" t="s">
        <v>1341</v>
      </c>
      <c r="D5525" s="934">
        <v>600.04</v>
      </c>
      <c r="E5525" s="290"/>
      <c r="F5525" s="857"/>
      <c r="G5525" s="859"/>
      <c r="H5525" s="859"/>
      <c r="I5525" s="859"/>
    </row>
    <row r="5526" spans="1:9" x14ac:dyDescent="0.25">
      <c r="A5526" s="933">
        <v>94991</v>
      </c>
      <c r="B5526" s="933" t="s">
        <v>4718</v>
      </c>
      <c r="C5526" s="933" t="s">
        <v>1341</v>
      </c>
      <c r="D5526" s="934">
        <v>457.63</v>
      </c>
      <c r="E5526" s="290"/>
      <c r="F5526" s="857"/>
      <c r="G5526" s="859"/>
      <c r="H5526" s="859"/>
      <c r="I5526" s="859"/>
    </row>
    <row r="5527" spans="1:9" x14ac:dyDescent="0.25">
      <c r="A5527" s="933">
        <v>94992</v>
      </c>
      <c r="B5527" s="933" t="s">
        <v>4719</v>
      </c>
      <c r="C5527" s="933" t="s">
        <v>419</v>
      </c>
      <c r="D5527" s="934">
        <v>58.98</v>
      </c>
      <c r="E5527" s="290"/>
      <c r="F5527" s="857"/>
      <c r="G5527" s="859"/>
      <c r="H5527" s="859"/>
      <c r="I5527" s="859"/>
    </row>
    <row r="5528" spans="1:9" x14ac:dyDescent="0.25">
      <c r="A5528" s="933">
        <v>94993</v>
      </c>
      <c r="B5528" s="933" t="s">
        <v>4720</v>
      </c>
      <c r="C5528" s="933" t="s">
        <v>419</v>
      </c>
      <c r="D5528" s="934">
        <v>50.44</v>
      </c>
      <c r="E5528" s="290"/>
      <c r="F5528" s="857"/>
      <c r="G5528" s="859"/>
      <c r="H5528" s="859"/>
      <c r="I5528" s="859"/>
    </row>
    <row r="5529" spans="1:9" x14ac:dyDescent="0.25">
      <c r="A5529" s="933">
        <v>94994</v>
      </c>
      <c r="B5529" s="933" t="s">
        <v>4721</v>
      </c>
      <c r="C5529" s="933" t="s">
        <v>419</v>
      </c>
      <c r="D5529" s="934">
        <v>73.58</v>
      </c>
      <c r="E5529" s="290"/>
      <c r="F5529" s="857"/>
      <c r="G5529" s="859"/>
      <c r="H5529" s="859"/>
      <c r="I5529" s="859"/>
    </row>
    <row r="5530" spans="1:9" x14ac:dyDescent="0.25">
      <c r="A5530" s="933">
        <v>94995</v>
      </c>
      <c r="B5530" s="933" t="s">
        <v>4722</v>
      </c>
      <c r="C5530" s="933" t="s">
        <v>419</v>
      </c>
      <c r="D5530" s="934">
        <v>62.18</v>
      </c>
      <c r="E5530" s="290"/>
      <c r="F5530" s="857"/>
      <c r="G5530" s="859"/>
      <c r="H5530" s="859"/>
      <c r="I5530" s="859"/>
    </row>
    <row r="5531" spans="1:9" x14ac:dyDescent="0.25">
      <c r="A5531" s="933">
        <v>94996</v>
      </c>
      <c r="B5531" s="933" t="s">
        <v>4723</v>
      </c>
      <c r="C5531" s="933" t="s">
        <v>419</v>
      </c>
      <c r="D5531" s="934">
        <v>85.6</v>
      </c>
      <c r="E5531" s="290"/>
      <c r="F5531" s="857"/>
      <c r="G5531" s="859"/>
      <c r="H5531" s="859"/>
      <c r="I5531" s="859"/>
    </row>
    <row r="5532" spans="1:9" x14ac:dyDescent="0.25">
      <c r="A5532" s="933">
        <v>94997</v>
      </c>
      <c r="B5532" s="933" t="s">
        <v>4724</v>
      </c>
      <c r="C5532" s="933" t="s">
        <v>419</v>
      </c>
      <c r="D5532" s="934">
        <v>71.36</v>
      </c>
      <c r="E5532" s="290"/>
      <c r="F5532" s="857"/>
      <c r="G5532" s="859"/>
      <c r="H5532" s="859"/>
      <c r="I5532" s="859"/>
    </row>
    <row r="5533" spans="1:9" x14ac:dyDescent="0.25">
      <c r="A5533" s="933">
        <v>94998</v>
      </c>
      <c r="B5533" s="933" t="s">
        <v>4725</v>
      </c>
      <c r="C5533" s="933" t="s">
        <v>419</v>
      </c>
      <c r="D5533" s="934">
        <v>97.1</v>
      </c>
      <c r="E5533" s="290"/>
      <c r="F5533" s="857"/>
      <c r="G5533" s="859"/>
      <c r="H5533" s="859"/>
      <c r="I5533" s="859"/>
    </row>
    <row r="5534" spans="1:9" x14ac:dyDescent="0.25">
      <c r="A5534" s="933">
        <v>94999</v>
      </c>
      <c r="B5534" s="933" t="s">
        <v>4726</v>
      </c>
      <c r="C5534" s="933" t="s">
        <v>419</v>
      </c>
      <c r="D5534" s="934">
        <v>80.010000000000005</v>
      </c>
      <c r="E5534" s="290"/>
      <c r="F5534" s="857"/>
      <c r="G5534" s="859"/>
      <c r="H5534" s="859"/>
      <c r="I5534" s="859"/>
    </row>
    <row r="5535" spans="1:9" x14ac:dyDescent="0.25">
      <c r="A5535" s="933">
        <v>87620</v>
      </c>
      <c r="B5535" s="933" t="s">
        <v>4727</v>
      </c>
      <c r="C5535" s="933" t="s">
        <v>419</v>
      </c>
      <c r="D5535" s="934">
        <v>26.2</v>
      </c>
      <c r="E5535" s="290"/>
      <c r="F5535" s="857"/>
      <c r="G5535" s="859"/>
      <c r="H5535" s="859"/>
      <c r="I5535" s="859"/>
    </row>
    <row r="5536" spans="1:9" x14ac:dyDescent="0.25">
      <c r="A5536" s="933">
        <v>87622</v>
      </c>
      <c r="B5536" s="933" t="s">
        <v>4728</v>
      </c>
      <c r="C5536" s="933" t="s">
        <v>419</v>
      </c>
      <c r="D5536" s="934">
        <v>29.16</v>
      </c>
      <c r="E5536" s="290"/>
      <c r="F5536" s="857"/>
      <c r="G5536" s="859"/>
      <c r="H5536" s="859"/>
      <c r="I5536" s="859"/>
    </row>
    <row r="5537" spans="1:9" x14ac:dyDescent="0.25">
      <c r="A5537" s="933">
        <v>87623</v>
      </c>
      <c r="B5537" s="933" t="s">
        <v>4729</v>
      </c>
      <c r="C5537" s="933" t="s">
        <v>419</v>
      </c>
      <c r="D5537" s="934">
        <v>45.68</v>
      </c>
      <c r="E5537" s="290"/>
      <c r="F5537" s="857"/>
      <c r="G5537" s="859"/>
      <c r="H5537" s="859"/>
      <c r="I5537" s="859"/>
    </row>
    <row r="5538" spans="1:9" x14ac:dyDescent="0.25">
      <c r="A5538" s="933">
        <v>87624</v>
      </c>
      <c r="B5538" s="933" t="s">
        <v>4730</v>
      </c>
      <c r="C5538" s="933" t="s">
        <v>419</v>
      </c>
      <c r="D5538" s="934">
        <v>50.89</v>
      </c>
      <c r="E5538" s="290"/>
      <c r="F5538" s="857"/>
      <c r="G5538" s="859"/>
      <c r="H5538" s="859"/>
      <c r="I5538" s="859"/>
    </row>
    <row r="5539" spans="1:9" x14ac:dyDescent="0.25">
      <c r="A5539" s="933">
        <v>87630</v>
      </c>
      <c r="B5539" s="933" t="s">
        <v>4731</v>
      </c>
      <c r="C5539" s="933" t="s">
        <v>419</v>
      </c>
      <c r="D5539" s="934">
        <v>32.380000000000003</v>
      </c>
      <c r="E5539" s="290"/>
      <c r="F5539" s="857"/>
      <c r="G5539" s="859"/>
      <c r="H5539" s="859"/>
      <c r="I5539" s="859"/>
    </row>
    <row r="5540" spans="1:9" x14ac:dyDescent="0.25">
      <c r="A5540" s="933">
        <v>87632</v>
      </c>
      <c r="B5540" s="933" t="s">
        <v>4732</v>
      </c>
      <c r="C5540" s="933" t="s">
        <v>419</v>
      </c>
      <c r="D5540" s="934">
        <v>36.5</v>
      </c>
      <c r="E5540" s="290"/>
      <c r="F5540" s="857"/>
      <c r="G5540" s="859"/>
      <c r="H5540" s="859"/>
      <c r="I5540" s="859"/>
    </row>
    <row r="5541" spans="1:9" x14ac:dyDescent="0.25">
      <c r="A5541" s="933">
        <v>87633</v>
      </c>
      <c r="B5541" s="933" t="s">
        <v>4733</v>
      </c>
      <c r="C5541" s="933" t="s">
        <v>419</v>
      </c>
      <c r="D5541" s="934">
        <v>59.47</v>
      </c>
      <c r="E5541" s="290"/>
      <c r="F5541" s="857"/>
      <c r="G5541" s="859"/>
      <c r="H5541" s="859"/>
      <c r="I5541" s="859"/>
    </row>
    <row r="5542" spans="1:9" x14ac:dyDescent="0.25">
      <c r="A5542" s="933">
        <v>87634</v>
      </c>
      <c r="B5542" s="933" t="s">
        <v>4734</v>
      </c>
      <c r="C5542" s="933" t="s">
        <v>419</v>
      </c>
      <c r="D5542" s="934">
        <v>66.72</v>
      </c>
      <c r="E5542" s="290"/>
      <c r="F5542" s="857"/>
      <c r="G5542" s="859"/>
      <c r="H5542" s="859"/>
      <c r="I5542" s="859"/>
    </row>
    <row r="5543" spans="1:9" x14ac:dyDescent="0.25">
      <c r="A5543" s="933">
        <v>87640</v>
      </c>
      <c r="B5543" s="933" t="s">
        <v>4735</v>
      </c>
      <c r="C5543" s="933" t="s">
        <v>419</v>
      </c>
      <c r="D5543" s="934">
        <v>37.36</v>
      </c>
      <c r="E5543" s="290"/>
      <c r="F5543" s="857"/>
      <c r="G5543" s="859"/>
      <c r="H5543" s="859"/>
      <c r="I5543" s="859"/>
    </row>
    <row r="5544" spans="1:9" x14ac:dyDescent="0.25">
      <c r="A5544" s="933">
        <v>87642</v>
      </c>
      <c r="B5544" s="933" t="s">
        <v>4736</v>
      </c>
      <c r="C5544" s="933" t="s">
        <v>419</v>
      </c>
      <c r="D5544" s="934">
        <v>42.42</v>
      </c>
      <c r="E5544" s="290"/>
      <c r="F5544" s="857"/>
      <c r="G5544" s="859"/>
      <c r="H5544" s="859"/>
      <c r="I5544" s="859"/>
    </row>
    <row r="5545" spans="1:9" x14ac:dyDescent="0.25">
      <c r="A5545" s="933">
        <v>87643</v>
      </c>
      <c r="B5545" s="933" t="s">
        <v>4737</v>
      </c>
      <c r="C5545" s="933" t="s">
        <v>419</v>
      </c>
      <c r="D5545" s="934">
        <v>70.66</v>
      </c>
      <c r="E5545" s="290"/>
      <c r="F5545" s="857"/>
      <c r="G5545" s="859"/>
      <c r="H5545" s="859"/>
      <c r="I5545" s="859"/>
    </row>
    <row r="5546" spans="1:9" x14ac:dyDescent="0.25">
      <c r="A5546" s="933">
        <v>87644</v>
      </c>
      <c r="B5546" s="933" t="s">
        <v>4738</v>
      </c>
      <c r="C5546" s="933" t="s">
        <v>419</v>
      </c>
      <c r="D5546" s="934">
        <v>79.58</v>
      </c>
      <c r="E5546" s="290"/>
      <c r="F5546" s="857"/>
      <c r="G5546" s="859"/>
      <c r="H5546" s="859"/>
      <c r="I5546" s="859"/>
    </row>
    <row r="5547" spans="1:9" x14ac:dyDescent="0.25">
      <c r="A5547" s="933">
        <v>87680</v>
      </c>
      <c r="B5547" s="933" t="s">
        <v>4739</v>
      </c>
      <c r="C5547" s="933" t="s">
        <v>419</v>
      </c>
      <c r="D5547" s="934">
        <v>30.76</v>
      </c>
      <c r="E5547" s="290"/>
      <c r="F5547" s="857"/>
      <c r="G5547" s="859"/>
      <c r="H5547" s="859"/>
      <c r="I5547" s="859"/>
    </row>
    <row r="5548" spans="1:9" x14ac:dyDescent="0.25">
      <c r="A5548" s="933">
        <v>87682</v>
      </c>
      <c r="B5548" s="933" t="s">
        <v>4740</v>
      </c>
      <c r="C5548" s="933" t="s">
        <v>419</v>
      </c>
      <c r="D5548" s="934">
        <v>35.82</v>
      </c>
      <c r="E5548" s="290"/>
      <c r="F5548" s="857"/>
      <c r="G5548" s="859"/>
      <c r="H5548" s="859"/>
      <c r="I5548" s="859"/>
    </row>
    <row r="5549" spans="1:9" x14ac:dyDescent="0.25">
      <c r="A5549" s="933">
        <v>87683</v>
      </c>
      <c r="B5549" s="933" t="s">
        <v>4741</v>
      </c>
      <c r="C5549" s="933" t="s">
        <v>419</v>
      </c>
      <c r="D5549" s="934">
        <v>64.06</v>
      </c>
      <c r="E5549" s="290"/>
      <c r="F5549" s="857"/>
      <c r="G5549" s="859"/>
      <c r="H5549" s="859"/>
      <c r="I5549" s="859"/>
    </row>
    <row r="5550" spans="1:9" x14ac:dyDescent="0.25">
      <c r="A5550" s="933">
        <v>87684</v>
      </c>
      <c r="B5550" s="933" t="s">
        <v>4742</v>
      </c>
      <c r="C5550" s="933" t="s">
        <v>419</v>
      </c>
      <c r="D5550" s="934">
        <v>72.98</v>
      </c>
      <c r="E5550" s="290"/>
      <c r="F5550" s="857"/>
      <c r="G5550" s="859"/>
      <c r="H5550" s="859"/>
      <c r="I5550" s="859"/>
    </row>
    <row r="5551" spans="1:9" x14ac:dyDescent="0.25">
      <c r="A5551" s="933">
        <v>87690</v>
      </c>
      <c r="B5551" s="933" t="s">
        <v>4743</v>
      </c>
      <c r="C5551" s="933" t="s">
        <v>419</v>
      </c>
      <c r="D5551" s="934">
        <v>35.81</v>
      </c>
      <c r="E5551" s="290"/>
      <c r="F5551" s="857"/>
      <c r="G5551" s="859"/>
      <c r="H5551" s="859"/>
      <c r="I5551" s="859"/>
    </row>
    <row r="5552" spans="1:9" x14ac:dyDescent="0.25">
      <c r="A5552" s="933">
        <v>87692</v>
      </c>
      <c r="B5552" s="933" t="s">
        <v>4744</v>
      </c>
      <c r="C5552" s="933" t="s">
        <v>419</v>
      </c>
      <c r="D5552" s="934">
        <v>41.61</v>
      </c>
      <c r="E5552" s="290"/>
      <c r="F5552" s="857"/>
      <c r="G5552" s="859"/>
      <c r="H5552" s="859"/>
      <c r="I5552" s="859"/>
    </row>
    <row r="5553" spans="1:9" x14ac:dyDescent="0.25">
      <c r="A5553" s="933">
        <v>87693</v>
      </c>
      <c r="B5553" s="933" t="s">
        <v>4745</v>
      </c>
      <c r="C5553" s="933" t="s">
        <v>419</v>
      </c>
      <c r="D5553" s="934">
        <v>73.959999999999994</v>
      </c>
      <c r="E5553" s="290"/>
      <c r="F5553" s="857"/>
      <c r="G5553" s="859"/>
      <c r="H5553" s="859"/>
      <c r="I5553" s="859"/>
    </row>
    <row r="5554" spans="1:9" x14ac:dyDescent="0.25">
      <c r="A5554" s="933">
        <v>87694</v>
      </c>
      <c r="B5554" s="933" t="s">
        <v>4746</v>
      </c>
      <c r="C5554" s="933" t="s">
        <v>419</v>
      </c>
      <c r="D5554" s="934">
        <v>84.17</v>
      </c>
      <c r="E5554" s="290"/>
      <c r="F5554" s="857"/>
      <c r="G5554" s="859"/>
      <c r="H5554" s="859"/>
      <c r="I5554" s="859"/>
    </row>
    <row r="5555" spans="1:9" x14ac:dyDescent="0.25">
      <c r="A5555" s="933">
        <v>87700</v>
      </c>
      <c r="B5555" s="933" t="s">
        <v>4747</v>
      </c>
      <c r="C5555" s="933" t="s">
        <v>419</v>
      </c>
      <c r="D5555" s="934">
        <v>38.630000000000003</v>
      </c>
      <c r="E5555" s="290"/>
      <c r="F5555" s="857"/>
      <c r="G5555" s="859"/>
      <c r="H5555" s="859"/>
      <c r="I5555" s="859"/>
    </row>
    <row r="5556" spans="1:9" x14ac:dyDescent="0.25">
      <c r="A5556" s="933">
        <v>87702</v>
      </c>
      <c r="B5556" s="933" t="s">
        <v>4748</v>
      </c>
      <c r="C5556" s="933" t="s">
        <v>419</v>
      </c>
      <c r="D5556" s="934">
        <v>44.94</v>
      </c>
      <c r="E5556" s="290"/>
      <c r="F5556" s="857"/>
      <c r="G5556" s="859"/>
      <c r="H5556" s="859"/>
      <c r="I5556" s="859"/>
    </row>
    <row r="5557" spans="1:9" x14ac:dyDescent="0.25">
      <c r="A5557" s="933">
        <v>87703</v>
      </c>
      <c r="B5557" s="933" t="s">
        <v>4749</v>
      </c>
      <c r="C5557" s="933" t="s">
        <v>419</v>
      </c>
      <c r="D5557" s="934">
        <v>80.17</v>
      </c>
      <c r="E5557" s="290"/>
      <c r="F5557" s="857"/>
      <c r="G5557" s="859"/>
      <c r="H5557" s="859"/>
      <c r="I5557" s="859"/>
    </row>
    <row r="5558" spans="1:9" x14ac:dyDescent="0.25">
      <c r="A5558" s="933">
        <v>87704</v>
      </c>
      <c r="B5558" s="933" t="s">
        <v>4750</v>
      </c>
      <c r="C5558" s="933" t="s">
        <v>419</v>
      </c>
      <c r="D5558" s="934">
        <v>91.29</v>
      </c>
      <c r="E5558" s="290"/>
      <c r="F5558" s="857"/>
      <c r="G5558" s="859"/>
      <c r="H5558" s="859"/>
      <c r="I5558" s="859"/>
    </row>
    <row r="5559" spans="1:9" x14ac:dyDescent="0.25">
      <c r="A5559" s="933">
        <v>87735</v>
      </c>
      <c r="B5559" s="933" t="s">
        <v>4751</v>
      </c>
      <c r="C5559" s="933" t="s">
        <v>419</v>
      </c>
      <c r="D5559" s="934">
        <v>35.799999999999997</v>
      </c>
      <c r="E5559" s="290"/>
      <c r="F5559" s="857"/>
      <c r="G5559" s="859"/>
      <c r="H5559" s="859"/>
      <c r="I5559" s="859"/>
    </row>
    <row r="5560" spans="1:9" x14ac:dyDescent="0.25">
      <c r="A5560" s="933">
        <v>87737</v>
      </c>
      <c r="B5560" s="933" t="s">
        <v>4752</v>
      </c>
      <c r="C5560" s="933" t="s">
        <v>419</v>
      </c>
      <c r="D5560" s="934">
        <v>38.76</v>
      </c>
      <c r="E5560" s="290"/>
      <c r="F5560" s="857"/>
      <c r="G5560" s="859"/>
      <c r="H5560" s="859"/>
      <c r="I5560" s="859"/>
    </row>
    <row r="5561" spans="1:9" x14ac:dyDescent="0.25">
      <c r="A5561" s="933">
        <v>87738</v>
      </c>
      <c r="B5561" s="933" t="s">
        <v>4753</v>
      </c>
      <c r="C5561" s="933" t="s">
        <v>419</v>
      </c>
      <c r="D5561" s="934">
        <v>55.28</v>
      </c>
      <c r="E5561" s="290"/>
      <c r="F5561" s="857"/>
      <c r="G5561" s="859"/>
      <c r="H5561" s="859"/>
      <c r="I5561" s="859"/>
    </row>
    <row r="5562" spans="1:9" x14ac:dyDescent="0.25">
      <c r="A5562" s="933">
        <v>87739</v>
      </c>
      <c r="B5562" s="933" t="s">
        <v>4754</v>
      </c>
      <c r="C5562" s="933" t="s">
        <v>419</v>
      </c>
      <c r="D5562" s="934">
        <v>60.49</v>
      </c>
      <c r="E5562" s="290"/>
      <c r="F5562" s="857"/>
      <c r="G5562" s="859"/>
      <c r="H5562" s="859"/>
      <c r="I5562" s="859"/>
    </row>
    <row r="5563" spans="1:9" x14ac:dyDescent="0.25">
      <c r="A5563" s="933">
        <v>87745</v>
      </c>
      <c r="B5563" s="933" t="s">
        <v>4755</v>
      </c>
      <c r="C5563" s="933" t="s">
        <v>419</v>
      </c>
      <c r="D5563" s="934">
        <v>41.99</v>
      </c>
      <c r="E5563" s="290"/>
      <c r="F5563" s="857"/>
      <c r="G5563" s="859"/>
      <c r="H5563" s="859"/>
      <c r="I5563" s="859"/>
    </row>
    <row r="5564" spans="1:9" x14ac:dyDescent="0.25">
      <c r="A5564" s="933">
        <v>87747</v>
      </c>
      <c r="B5564" s="933" t="s">
        <v>4756</v>
      </c>
      <c r="C5564" s="933" t="s">
        <v>419</v>
      </c>
      <c r="D5564" s="934">
        <v>46.11</v>
      </c>
      <c r="E5564" s="290"/>
      <c r="F5564" s="857"/>
      <c r="G5564" s="859"/>
      <c r="H5564" s="859"/>
      <c r="I5564" s="859"/>
    </row>
    <row r="5565" spans="1:9" x14ac:dyDescent="0.25">
      <c r="A5565" s="933">
        <v>87748</v>
      </c>
      <c r="B5565" s="933" t="s">
        <v>4757</v>
      </c>
      <c r="C5565" s="933" t="s">
        <v>419</v>
      </c>
      <c r="D5565" s="934">
        <v>69.08</v>
      </c>
      <c r="E5565" s="290"/>
      <c r="F5565" s="857"/>
      <c r="G5565" s="859"/>
      <c r="H5565" s="859"/>
      <c r="I5565" s="859"/>
    </row>
    <row r="5566" spans="1:9" x14ac:dyDescent="0.25">
      <c r="A5566" s="933">
        <v>87749</v>
      </c>
      <c r="B5566" s="933" t="s">
        <v>4758</v>
      </c>
      <c r="C5566" s="933" t="s">
        <v>419</v>
      </c>
      <c r="D5566" s="934">
        <v>76.33</v>
      </c>
      <c r="E5566" s="290"/>
      <c r="F5566" s="857"/>
      <c r="G5566" s="859"/>
      <c r="H5566" s="859"/>
      <c r="I5566" s="859"/>
    </row>
    <row r="5567" spans="1:9" x14ac:dyDescent="0.25">
      <c r="A5567" s="933">
        <v>87755</v>
      </c>
      <c r="B5567" s="933" t="s">
        <v>4759</v>
      </c>
      <c r="C5567" s="933" t="s">
        <v>419</v>
      </c>
      <c r="D5567" s="934">
        <v>38.82</v>
      </c>
      <c r="E5567" s="290"/>
      <c r="F5567" s="857"/>
      <c r="G5567" s="859"/>
      <c r="H5567" s="859"/>
      <c r="I5567" s="859"/>
    </row>
    <row r="5568" spans="1:9" x14ac:dyDescent="0.25">
      <c r="A5568" s="933">
        <v>87757</v>
      </c>
      <c r="B5568" s="933" t="s">
        <v>4760</v>
      </c>
      <c r="C5568" s="933" t="s">
        <v>419</v>
      </c>
      <c r="D5568" s="934">
        <v>42.94</v>
      </c>
      <c r="E5568" s="290"/>
      <c r="F5568" s="857"/>
      <c r="G5568" s="859"/>
      <c r="H5568" s="859"/>
      <c r="I5568" s="859"/>
    </row>
    <row r="5569" spans="1:9" x14ac:dyDescent="0.25">
      <c r="A5569" s="933">
        <v>87758</v>
      </c>
      <c r="B5569" s="933" t="s">
        <v>4761</v>
      </c>
      <c r="C5569" s="933" t="s">
        <v>419</v>
      </c>
      <c r="D5569" s="934">
        <v>65.91</v>
      </c>
      <c r="E5569" s="290"/>
      <c r="F5569" s="857"/>
      <c r="G5569" s="859"/>
      <c r="H5569" s="859"/>
      <c r="I5569" s="859"/>
    </row>
    <row r="5570" spans="1:9" x14ac:dyDescent="0.25">
      <c r="A5570" s="933">
        <v>87759</v>
      </c>
      <c r="B5570" s="933" t="s">
        <v>4762</v>
      </c>
      <c r="C5570" s="933" t="s">
        <v>419</v>
      </c>
      <c r="D5570" s="934">
        <v>73.16</v>
      </c>
      <c r="E5570" s="290"/>
      <c r="F5570" s="857"/>
      <c r="G5570" s="859"/>
      <c r="H5570" s="859"/>
      <c r="I5570" s="859"/>
    </row>
    <row r="5571" spans="1:9" x14ac:dyDescent="0.25">
      <c r="A5571" s="933">
        <v>87765</v>
      </c>
      <c r="B5571" s="933" t="s">
        <v>4763</v>
      </c>
      <c r="C5571" s="933" t="s">
        <v>419</v>
      </c>
      <c r="D5571" s="934">
        <v>43.8</v>
      </c>
      <c r="E5571" s="290"/>
      <c r="F5571" s="857"/>
      <c r="G5571" s="859"/>
      <c r="H5571" s="859"/>
      <c r="I5571" s="859"/>
    </row>
    <row r="5572" spans="1:9" x14ac:dyDescent="0.25">
      <c r="A5572" s="933">
        <v>87767</v>
      </c>
      <c r="B5572" s="933" t="s">
        <v>4764</v>
      </c>
      <c r="C5572" s="933" t="s">
        <v>419</v>
      </c>
      <c r="D5572" s="934">
        <v>48.86</v>
      </c>
      <c r="E5572" s="290"/>
      <c r="F5572" s="857"/>
      <c r="G5572" s="859"/>
      <c r="H5572" s="859"/>
      <c r="I5572" s="859"/>
    </row>
    <row r="5573" spans="1:9" x14ac:dyDescent="0.25">
      <c r="A5573" s="933">
        <v>87768</v>
      </c>
      <c r="B5573" s="933" t="s">
        <v>4765</v>
      </c>
      <c r="C5573" s="933" t="s">
        <v>419</v>
      </c>
      <c r="D5573" s="934">
        <v>77.099999999999994</v>
      </c>
      <c r="E5573" s="290"/>
      <c r="F5573" s="857"/>
      <c r="G5573" s="859"/>
      <c r="H5573" s="859"/>
      <c r="I5573" s="859"/>
    </row>
    <row r="5574" spans="1:9" x14ac:dyDescent="0.25">
      <c r="A5574" s="933">
        <v>87769</v>
      </c>
      <c r="B5574" s="933" t="s">
        <v>4766</v>
      </c>
      <c r="C5574" s="933" t="s">
        <v>419</v>
      </c>
      <c r="D5574" s="934">
        <v>86.02</v>
      </c>
      <c r="E5574" s="290"/>
      <c r="F5574" s="857"/>
      <c r="G5574" s="859"/>
      <c r="H5574" s="859"/>
      <c r="I5574" s="859"/>
    </row>
    <row r="5575" spans="1:9" x14ac:dyDescent="0.25">
      <c r="A5575" s="933">
        <v>88470</v>
      </c>
      <c r="B5575" s="933" t="s">
        <v>4767</v>
      </c>
      <c r="C5575" s="933" t="s">
        <v>419</v>
      </c>
      <c r="D5575" s="934">
        <v>19.850000000000001</v>
      </c>
      <c r="E5575" s="290"/>
      <c r="F5575" s="857"/>
      <c r="G5575" s="859"/>
      <c r="H5575" s="859"/>
      <c r="I5575" s="859"/>
    </row>
    <row r="5576" spans="1:9" x14ac:dyDescent="0.25">
      <c r="A5576" s="933">
        <v>88471</v>
      </c>
      <c r="B5576" s="933" t="s">
        <v>4768</v>
      </c>
      <c r="C5576" s="933" t="s">
        <v>419</v>
      </c>
      <c r="D5576" s="934">
        <v>24.56</v>
      </c>
      <c r="E5576" s="290"/>
      <c r="F5576" s="857"/>
      <c r="G5576" s="859"/>
      <c r="H5576" s="859"/>
      <c r="I5576" s="859"/>
    </row>
    <row r="5577" spans="1:9" x14ac:dyDescent="0.25">
      <c r="A5577" s="933">
        <v>88472</v>
      </c>
      <c r="B5577" s="933" t="s">
        <v>4769</v>
      </c>
      <c r="C5577" s="933" t="s">
        <v>419</v>
      </c>
      <c r="D5577" s="934">
        <v>28.26</v>
      </c>
      <c r="E5577" s="290"/>
      <c r="F5577" s="857"/>
      <c r="G5577" s="859"/>
      <c r="H5577" s="859"/>
      <c r="I5577" s="859"/>
    </row>
    <row r="5578" spans="1:9" x14ac:dyDescent="0.25">
      <c r="A5578" s="933">
        <v>88476</v>
      </c>
      <c r="B5578" s="933" t="s">
        <v>4770</v>
      </c>
      <c r="C5578" s="933" t="s">
        <v>419</v>
      </c>
      <c r="D5578" s="934">
        <v>16.239999999999998</v>
      </c>
      <c r="E5578" s="290"/>
      <c r="F5578" s="857"/>
      <c r="G5578" s="859"/>
      <c r="H5578" s="859"/>
      <c r="I5578" s="859"/>
    </row>
    <row r="5579" spans="1:9" x14ac:dyDescent="0.25">
      <c r="A5579" s="933">
        <v>88477</v>
      </c>
      <c r="B5579" s="933" t="s">
        <v>4771</v>
      </c>
      <c r="C5579" s="933" t="s">
        <v>419</v>
      </c>
      <c r="D5579" s="934">
        <v>22.35</v>
      </c>
      <c r="E5579" s="290"/>
      <c r="F5579" s="857"/>
      <c r="G5579" s="859"/>
      <c r="H5579" s="859"/>
      <c r="I5579" s="859"/>
    </row>
    <row r="5580" spans="1:9" x14ac:dyDescent="0.25">
      <c r="A5580" s="933">
        <v>88478</v>
      </c>
      <c r="B5580" s="933" t="s">
        <v>4772</v>
      </c>
      <c r="C5580" s="933" t="s">
        <v>419</v>
      </c>
      <c r="D5580" s="934">
        <v>27.31</v>
      </c>
      <c r="E5580" s="290"/>
      <c r="F5580" s="857"/>
      <c r="G5580" s="859"/>
      <c r="H5580" s="859"/>
      <c r="I5580" s="859"/>
    </row>
    <row r="5581" spans="1:9" x14ac:dyDescent="0.25">
      <c r="A5581" s="933">
        <v>90900</v>
      </c>
      <c r="B5581" s="933" t="s">
        <v>4773</v>
      </c>
      <c r="C5581" s="933" t="s">
        <v>419</v>
      </c>
      <c r="D5581" s="934">
        <v>61.48</v>
      </c>
      <c r="E5581" s="290"/>
      <c r="F5581" s="857"/>
      <c r="G5581" s="859"/>
      <c r="H5581" s="859"/>
      <c r="I5581" s="859"/>
    </row>
    <row r="5582" spans="1:9" x14ac:dyDescent="0.25">
      <c r="A5582" s="933">
        <v>90902</v>
      </c>
      <c r="B5582" s="933" t="s">
        <v>4774</v>
      </c>
      <c r="C5582" s="933" t="s">
        <v>419</v>
      </c>
      <c r="D5582" s="934">
        <v>67.28</v>
      </c>
      <c r="E5582" s="290"/>
      <c r="F5582" s="857"/>
      <c r="G5582" s="859"/>
      <c r="H5582" s="859"/>
      <c r="I5582" s="859"/>
    </row>
    <row r="5583" spans="1:9" x14ac:dyDescent="0.25">
      <c r="A5583" s="933">
        <v>90903</v>
      </c>
      <c r="B5583" s="933" t="s">
        <v>4775</v>
      </c>
      <c r="C5583" s="933" t="s">
        <v>419</v>
      </c>
      <c r="D5583" s="934">
        <v>99.63</v>
      </c>
      <c r="E5583" s="290"/>
      <c r="F5583" s="857"/>
      <c r="G5583" s="859"/>
      <c r="H5583" s="859"/>
      <c r="I5583" s="859"/>
    </row>
    <row r="5584" spans="1:9" x14ac:dyDescent="0.25">
      <c r="A5584" s="933">
        <v>90904</v>
      </c>
      <c r="B5584" s="933" t="s">
        <v>4776</v>
      </c>
      <c r="C5584" s="933" t="s">
        <v>419</v>
      </c>
      <c r="D5584" s="934">
        <v>109.84</v>
      </c>
      <c r="E5584" s="290"/>
      <c r="F5584" s="857"/>
      <c r="G5584" s="859"/>
      <c r="H5584" s="859"/>
      <c r="I5584" s="859"/>
    </row>
    <row r="5585" spans="1:9" x14ac:dyDescent="0.25">
      <c r="A5585" s="933">
        <v>90910</v>
      </c>
      <c r="B5585" s="933" t="s">
        <v>4777</v>
      </c>
      <c r="C5585" s="933" t="s">
        <v>419</v>
      </c>
      <c r="D5585" s="934">
        <v>65.17</v>
      </c>
      <c r="E5585" s="290"/>
      <c r="F5585" s="857"/>
      <c r="G5585" s="859"/>
      <c r="H5585" s="859"/>
      <c r="I5585" s="859"/>
    </row>
    <row r="5586" spans="1:9" x14ac:dyDescent="0.25">
      <c r="A5586" s="933">
        <v>90912</v>
      </c>
      <c r="B5586" s="933" t="s">
        <v>4778</v>
      </c>
      <c r="C5586" s="933" t="s">
        <v>419</v>
      </c>
      <c r="D5586" s="934">
        <v>71.48</v>
      </c>
      <c r="E5586" s="290"/>
      <c r="F5586" s="857"/>
      <c r="G5586" s="859"/>
      <c r="H5586" s="859"/>
      <c r="I5586" s="859"/>
    </row>
    <row r="5587" spans="1:9" x14ac:dyDescent="0.25">
      <c r="A5587" s="933">
        <v>90913</v>
      </c>
      <c r="B5587" s="933" t="s">
        <v>4779</v>
      </c>
      <c r="C5587" s="933" t="s">
        <v>419</v>
      </c>
      <c r="D5587" s="934">
        <v>106.71</v>
      </c>
      <c r="E5587" s="290"/>
      <c r="F5587" s="857"/>
      <c r="G5587" s="859"/>
      <c r="H5587" s="859"/>
      <c r="I5587" s="859"/>
    </row>
    <row r="5588" spans="1:9" x14ac:dyDescent="0.25">
      <c r="A5588" s="933">
        <v>90914</v>
      </c>
      <c r="B5588" s="933" t="s">
        <v>4780</v>
      </c>
      <c r="C5588" s="933" t="s">
        <v>419</v>
      </c>
      <c r="D5588" s="934">
        <v>117.83</v>
      </c>
      <c r="E5588" s="290"/>
      <c r="F5588" s="857"/>
      <c r="G5588" s="859"/>
      <c r="H5588" s="859"/>
      <c r="I5588" s="859"/>
    </row>
    <row r="5589" spans="1:9" x14ac:dyDescent="0.25">
      <c r="A5589" s="933">
        <v>90920</v>
      </c>
      <c r="B5589" s="933" t="s">
        <v>4781</v>
      </c>
      <c r="C5589" s="933" t="s">
        <v>419</v>
      </c>
      <c r="D5589" s="934">
        <v>72</v>
      </c>
      <c r="E5589" s="290"/>
      <c r="F5589" s="857"/>
      <c r="G5589" s="859"/>
      <c r="H5589" s="859"/>
      <c r="I5589" s="859"/>
    </row>
    <row r="5590" spans="1:9" x14ac:dyDescent="0.25">
      <c r="A5590" s="933">
        <v>90922</v>
      </c>
      <c r="B5590" s="933" t="s">
        <v>4782</v>
      </c>
      <c r="C5590" s="933" t="s">
        <v>419</v>
      </c>
      <c r="D5590" s="934">
        <v>79.260000000000005</v>
      </c>
      <c r="E5590" s="290"/>
      <c r="F5590" s="857"/>
      <c r="G5590" s="859"/>
      <c r="H5590" s="859"/>
      <c r="I5590" s="859"/>
    </row>
    <row r="5591" spans="1:9" x14ac:dyDescent="0.25">
      <c r="A5591" s="933">
        <v>90923</v>
      </c>
      <c r="B5591" s="933" t="s">
        <v>4783</v>
      </c>
      <c r="C5591" s="933" t="s">
        <v>419</v>
      </c>
      <c r="D5591" s="934">
        <v>119.77</v>
      </c>
      <c r="E5591" s="290"/>
      <c r="F5591" s="857"/>
      <c r="G5591" s="859"/>
      <c r="H5591" s="859"/>
      <c r="I5591" s="859"/>
    </row>
    <row r="5592" spans="1:9" x14ac:dyDescent="0.25">
      <c r="A5592" s="933">
        <v>90924</v>
      </c>
      <c r="B5592" s="933" t="s">
        <v>4784</v>
      </c>
      <c r="C5592" s="933" t="s">
        <v>419</v>
      </c>
      <c r="D5592" s="934">
        <v>132.55000000000001</v>
      </c>
      <c r="E5592" s="290"/>
      <c r="F5592" s="857"/>
      <c r="G5592" s="859"/>
      <c r="H5592" s="859"/>
      <c r="I5592" s="859"/>
    </row>
    <row r="5593" spans="1:9" x14ac:dyDescent="0.25">
      <c r="A5593" s="933">
        <v>90930</v>
      </c>
      <c r="B5593" s="933" t="s">
        <v>4785</v>
      </c>
      <c r="C5593" s="933" t="s">
        <v>419</v>
      </c>
      <c r="D5593" s="934">
        <v>55.48</v>
      </c>
      <c r="E5593" s="290"/>
      <c r="F5593" s="857"/>
      <c r="G5593" s="859"/>
      <c r="H5593" s="859"/>
      <c r="I5593" s="859"/>
    </row>
    <row r="5594" spans="1:9" x14ac:dyDescent="0.25">
      <c r="A5594" s="933">
        <v>90932</v>
      </c>
      <c r="B5594" s="933" t="s">
        <v>4786</v>
      </c>
      <c r="C5594" s="933" t="s">
        <v>419</v>
      </c>
      <c r="D5594" s="934">
        <v>61.28</v>
      </c>
      <c r="E5594" s="290"/>
      <c r="F5594" s="857"/>
      <c r="G5594" s="859"/>
      <c r="H5594" s="859"/>
      <c r="I5594" s="859"/>
    </row>
    <row r="5595" spans="1:9" x14ac:dyDescent="0.25">
      <c r="A5595" s="933">
        <v>90933</v>
      </c>
      <c r="B5595" s="933" t="s">
        <v>4787</v>
      </c>
      <c r="C5595" s="933" t="s">
        <v>419</v>
      </c>
      <c r="D5595" s="934">
        <v>93.63</v>
      </c>
      <c r="E5595" s="290"/>
      <c r="F5595" s="857"/>
      <c r="G5595" s="859"/>
      <c r="H5595" s="859"/>
      <c r="I5595" s="859"/>
    </row>
    <row r="5596" spans="1:9" x14ac:dyDescent="0.25">
      <c r="A5596" s="933">
        <v>90934</v>
      </c>
      <c r="B5596" s="933" t="s">
        <v>4788</v>
      </c>
      <c r="C5596" s="933" t="s">
        <v>419</v>
      </c>
      <c r="D5596" s="934">
        <v>103.84</v>
      </c>
      <c r="E5596" s="290"/>
      <c r="F5596" s="857"/>
      <c r="G5596" s="859"/>
      <c r="H5596" s="859"/>
      <c r="I5596" s="859"/>
    </row>
    <row r="5597" spans="1:9" x14ac:dyDescent="0.25">
      <c r="A5597" s="933">
        <v>90940</v>
      </c>
      <c r="B5597" s="933" t="s">
        <v>4789</v>
      </c>
      <c r="C5597" s="933" t="s">
        <v>419</v>
      </c>
      <c r="D5597" s="934">
        <v>59.21</v>
      </c>
      <c r="E5597" s="290"/>
      <c r="F5597" s="857"/>
      <c r="G5597" s="859"/>
      <c r="H5597" s="859"/>
      <c r="I5597" s="859"/>
    </row>
    <row r="5598" spans="1:9" x14ac:dyDescent="0.25">
      <c r="A5598" s="933">
        <v>90942</v>
      </c>
      <c r="B5598" s="933" t="s">
        <v>4790</v>
      </c>
      <c r="C5598" s="933" t="s">
        <v>419</v>
      </c>
      <c r="D5598" s="934">
        <v>65.52</v>
      </c>
      <c r="E5598" s="290"/>
      <c r="F5598" s="857"/>
      <c r="G5598" s="859"/>
      <c r="H5598" s="859"/>
      <c r="I5598" s="859"/>
    </row>
    <row r="5599" spans="1:9" x14ac:dyDescent="0.25">
      <c r="A5599" s="933">
        <v>90943</v>
      </c>
      <c r="B5599" s="933" t="s">
        <v>4791</v>
      </c>
      <c r="C5599" s="933" t="s">
        <v>419</v>
      </c>
      <c r="D5599" s="934">
        <v>100.75</v>
      </c>
      <c r="E5599" s="290"/>
      <c r="F5599" s="857"/>
      <c r="G5599" s="859"/>
      <c r="H5599" s="859"/>
      <c r="I5599" s="859"/>
    </row>
    <row r="5600" spans="1:9" x14ac:dyDescent="0.25">
      <c r="A5600" s="933">
        <v>90944</v>
      </c>
      <c r="B5600" s="933" t="s">
        <v>4792</v>
      </c>
      <c r="C5600" s="933" t="s">
        <v>419</v>
      </c>
      <c r="D5600" s="934">
        <v>111.87</v>
      </c>
      <c r="E5600" s="290"/>
      <c r="F5600" s="857"/>
      <c r="G5600" s="859"/>
      <c r="H5600" s="859"/>
      <c r="I5600" s="859"/>
    </row>
    <row r="5601" spans="1:9" x14ac:dyDescent="0.25">
      <c r="A5601" s="933">
        <v>90950</v>
      </c>
      <c r="B5601" s="933" t="s">
        <v>4793</v>
      </c>
      <c r="C5601" s="933" t="s">
        <v>419</v>
      </c>
      <c r="D5601" s="934">
        <v>66.010000000000005</v>
      </c>
      <c r="E5601" s="290"/>
      <c r="F5601" s="857"/>
      <c r="G5601" s="859"/>
      <c r="H5601" s="859"/>
      <c r="I5601" s="859"/>
    </row>
    <row r="5602" spans="1:9" x14ac:dyDescent="0.25">
      <c r="A5602" s="933">
        <v>90952</v>
      </c>
      <c r="B5602" s="933" t="s">
        <v>4794</v>
      </c>
      <c r="C5602" s="933" t="s">
        <v>419</v>
      </c>
      <c r="D5602" s="934">
        <v>73.27</v>
      </c>
      <c r="E5602" s="290"/>
      <c r="F5602" s="857"/>
      <c r="G5602" s="859"/>
      <c r="H5602" s="859"/>
      <c r="I5602" s="859"/>
    </row>
    <row r="5603" spans="1:9" x14ac:dyDescent="0.25">
      <c r="A5603" s="933">
        <v>90953</v>
      </c>
      <c r="B5603" s="933" t="s">
        <v>4795</v>
      </c>
      <c r="C5603" s="933" t="s">
        <v>419</v>
      </c>
      <c r="D5603" s="934">
        <v>113.78</v>
      </c>
      <c r="E5603" s="290"/>
      <c r="F5603" s="857"/>
      <c r="G5603" s="859"/>
      <c r="H5603" s="859"/>
      <c r="I5603" s="859"/>
    </row>
    <row r="5604" spans="1:9" x14ac:dyDescent="0.25">
      <c r="A5604" s="933">
        <v>90954</v>
      </c>
      <c r="B5604" s="933" t="s">
        <v>4796</v>
      </c>
      <c r="C5604" s="933" t="s">
        <v>419</v>
      </c>
      <c r="D5604" s="934">
        <v>126.56</v>
      </c>
      <c r="E5604" s="290"/>
      <c r="F5604" s="857"/>
      <c r="G5604" s="859"/>
      <c r="H5604" s="859"/>
      <c r="I5604" s="859"/>
    </row>
    <row r="5605" spans="1:9" x14ac:dyDescent="0.25">
      <c r="A5605" s="933">
        <v>94438</v>
      </c>
      <c r="B5605" s="933" t="s">
        <v>4797</v>
      </c>
      <c r="C5605" s="933" t="s">
        <v>419</v>
      </c>
      <c r="D5605" s="934">
        <v>35.340000000000003</v>
      </c>
      <c r="E5605" s="290"/>
      <c r="F5605" s="857"/>
      <c r="G5605" s="859"/>
      <c r="H5605" s="859"/>
      <c r="I5605" s="859"/>
    </row>
    <row r="5606" spans="1:9" x14ac:dyDescent="0.25">
      <c r="A5606" s="933">
        <v>94439</v>
      </c>
      <c r="B5606" s="933" t="s">
        <v>4798</v>
      </c>
      <c r="C5606" s="933" t="s">
        <v>419</v>
      </c>
      <c r="D5606" s="934">
        <v>39.31</v>
      </c>
      <c r="E5606" s="290"/>
      <c r="F5606" s="857"/>
      <c r="G5606" s="859"/>
      <c r="H5606" s="859"/>
      <c r="I5606" s="859"/>
    </row>
    <row r="5607" spans="1:9" x14ac:dyDescent="0.25">
      <c r="A5607" s="933">
        <v>94779</v>
      </c>
      <c r="B5607" s="933" t="s">
        <v>4799</v>
      </c>
      <c r="C5607" s="933" t="s">
        <v>419</v>
      </c>
      <c r="D5607" s="934">
        <v>34.17</v>
      </c>
      <c r="E5607" s="290"/>
      <c r="F5607" s="857"/>
      <c r="G5607" s="859"/>
      <c r="H5607" s="859"/>
      <c r="I5607" s="859"/>
    </row>
    <row r="5608" spans="1:9" x14ac:dyDescent="0.25">
      <c r="A5608" s="933">
        <v>94782</v>
      </c>
      <c r="B5608" s="933" t="s">
        <v>4800</v>
      </c>
      <c r="C5608" s="933" t="s">
        <v>419</v>
      </c>
      <c r="D5608" s="934">
        <v>38.6</v>
      </c>
      <c r="E5608" s="290"/>
      <c r="F5608" s="857"/>
      <c r="G5608" s="859"/>
      <c r="H5608" s="859"/>
      <c r="I5608" s="859"/>
    </row>
    <row r="5609" spans="1:9" x14ac:dyDescent="0.25">
      <c r="A5609" s="933">
        <v>72190</v>
      </c>
      <c r="B5609" s="933" t="s">
        <v>4801</v>
      </c>
      <c r="C5609" s="933" t="s">
        <v>169</v>
      </c>
      <c r="D5609" s="934">
        <v>29.54</v>
      </c>
      <c r="E5609" s="290"/>
      <c r="F5609" s="857"/>
      <c r="G5609" s="859"/>
      <c r="H5609" s="859"/>
      <c r="I5609" s="859"/>
    </row>
    <row r="5610" spans="1:9" x14ac:dyDescent="0.25">
      <c r="A5610" s="933">
        <v>87871</v>
      </c>
      <c r="B5610" s="933" t="s">
        <v>4802</v>
      </c>
      <c r="C5610" s="933" t="s">
        <v>419</v>
      </c>
      <c r="D5610" s="934">
        <v>13.02</v>
      </c>
      <c r="E5610" s="290"/>
      <c r="F5610" s="857"/>
      <c r="G5610" s="859"/>
      <c r="H5610" s="859"/>
      <c r="I5610" s="859"/>
    </row>
    <row r="5611" spans="1:9" x14ac:dyDescent="0.25">
      <c r="A5611" s="933">
        <v>87872</v>
      </c>
      <c r="B5611" s="933" t="s">
        <v>4803</v>
      </c>
      <c r="C5611" s="933" t="s">
        <v>419</v>
      </c>
      <c r="D5611" s="934">
        <v>12.39</v>
      </c>
      <c r="E5611" s="290"/>
      <c r="F5611" s="857"/>
      <c r="G5611" s="859"/>
      <c r="H5611" s="859"/>
      <c r="I5611" s="859"/>
    </row>
    <row r="5612" spans="1:9" x14ac:dyDescent="0.25">
      <c r="A5612" s="933">
        <v>87873</v>
      </c>
      <c r="B5612" s="933" t="s">
        <v>4804</v>
      </c>
      <c r="C5612" s="933" t="s">
        <v>419</v>
      </c>
      <c r="D5612" s="934">
        <v>4.29</v>
      </c>
      <c r="E5612" s="290"/>
      <c r="F5612" s="857"/>
      <c r="G5612" s="859"/>
      <c r="H5612" s="859"/>
      <c r="I5612" s="859"/>
    </row>
    <row r="5613" spans="1:9" x14ac:dyDescent="0.25">
      <c r="A5613" s="933">
        <v>87874</v>
      </c>
      <c r="B5613" s="933" t="s">
        <v>4805</v>
      </c>
      <c r="C5613" s="933" t="s">
        <v>419</v>
      </c>
      <c r="D5613" s="934">
        <v>4.16</v>
      </c>
      <c r="E5613" s="290"/>
      <c r="F5613" s="857"/>
      <c r="G5613" s="859"/>
      <c r="H5613" s="859"/>
      <c r="I5613" s="859"/>
    </row>
    <row r="5614" spans="1:9" x14ac:dyDescent="0.25">
      <c r="A5614" s="933">
        <v>87876</v>
      </c>
      <c r="B5614" s="933" t="s">
        <v>4806</v>
      </c>
      <c r="C5614" s="933" t="s">
        <v>419</v>
      </c>
      <c r="D5614" s="934">
        <v>6.63</v>
      </c>
      <c r="E5614" s="290"/>
      <c r="F5614" s="857"/>
      <c r="G5614" s="859"/>
      <c r="H5614" s="859"/>
      <c r="I5614" s="859"/>
    </row>
    <row r="5615" spans="1:9" x14ac:dyDescent="0.25">
      <c r="A5615" s="933">
        <v>87877</v>
      </c>
      <c r="B5615" s="933" t="s">
        <v>4807</v>
      </c>
      <c r="C5615" s="933" t="s">
        <v>419</v>
      </c>
      <c r="D5615" s="934">
        <v>6.32</v>
      </c>
      <c r="E5615" s="290"/>
      <c r="F5615" s="857"/>
      <c r="G5615" s="859"/>
      <c r="H5615" s="859"/>
      <c r="I5615" s="859"/>
    </row>
    <row r="5616" spans="1:9" x14ac:dyDescent="0.25">
      <c r="A5616" s="933">
        <v>87878</v>
      </c>
      <c r="B5616" s="933" t="s">
        <v>4808</v>
      </c>
      <c r="C5616" s="933" t="s">
        <v>419</v>
      </c>
      <c r="D5616" s="934">
        <v>3.74</v>
      </c>
      <c r="E5616" s="290"/>
      <c r="F5616" s="857"/>
      <c r="G5616" s="859"/>
      <c r="H5616" s="859"/>
      <c r="I5616" s="859"/>
    </row>
    <row r="5617" spans="1:9" x14ac:dyDescent="0.25">
      <c r="A5617" s="933">
        <v>87879</v>
      </c>
      <c r="B5617" s="933" t="s">
        <v>4809</v>
      </c>
      <c r="C5617" s="933" t="s">
        <v>419</v>
      </c>
      <c r="D5617" s="934">
        <v>3.3</v>
      </c>
      <c r="E5617" s="290"/>
      <c r="F5617" s="857"/>
      <c r="G5617" s="859"/>
      <c r="H5617" s="859"/>
      <c r="I5617" s="859"/>
    </row>
    <row r="5618" spans="1:9" x14ac:dyDescent="0.25">
      <c r="A5618" s="933">
        <v>87881</v>
      </c>
      <c r="B5618" s="933" t="s">
        <v>4810</v>
      </c>
      <c r="C5618" s="933" t="s">
        <v>419</v>
      </c>
      <c r="D5618" s="934">
        <v>4.1900000000000004</v>
      </c>
      <c r="E5618" s="290"/>
      <c r="F5618" s="857"/>
      <c r="G5618" s="859"/>
      <c r="H5618" s="859"/>
      <c r="I5618" s="859"/>
    </row>
    <row r="5619" spans="1:9" x14ac:dyDescent="0.25">
      <c r="A5619" s="933">
        <v>87882</v>
      </c>
      <c r="B5619" s="933" t="s">
        <v>4811</v>
      </c>
      <c r="C5619" s="933" t="s">
        <v>419</v>
      </c>
      <c r="D5619" s="934">
        <v>4.0599999999999996</v>
      </c>
      <c r="E5619" s="290"/>
      <c r="F5619" s="857"/>
      <c r="G5619" s="859"/>
      <c r="H5619" s="859"/>
      <c r="I5619" s="859"/>
    </row>
    <row r="5620" spans="1:9" x14ac:dyDescent="0.25">
      <c r="A5620" s="933">
        <v>87884</v>
      </c>
      <c r="B5620" s="933" t="s">
        <v>4812</v>
      </c>
      <c r="C5620" s="933" t="s">
        <v>419</v>
      </c>
      <c r="D5620" s="934">
        <v>6.53</v>
      </c>
      <c r="E5620" s="290"/>
      <c r="F5620" s="857"/>
      <c r="G5620" s="859"/>
      <c r="H5620" s="859"/>
      <c r="I5620" s="859"/>
    </row>
    <row r="5621" spans="1:9" x14ac:dyDescent="0.25">
      <c r="A5621" s="933">
        <v>87885</v>
      </c>
      <c r="B5621" s="933" t="s">
        <v>4813</v>
      </c>
      <c r="C5621" s="933" t="s">
        <v>419</v>
      </c>
      <c r="D5621" s="934">
        <v>6.22</v>
      </c>
      <c r="E5621" s="290"/>
      <c r="F5621" s="857"/>
      <c r="G5621" s="859"/>
      <c r="H5621" s="859"/>
      <c r="I5621" s="859"/>
    </row>
    <row r="5622" spans="1:9" x14ac:dyDescent="0.25">
      <c r="A5622" s="933">
        <v>87886</v>
      </c>
      <c r="B5622" s="933" t="s">
        <v>4814</v>
      </c>
      <c r="C5622" s="933" t="s">
        <v>419</v>
      </c>
      <c r="D5622" s="934">
        <v>19.12</v>
      </c>
      <c r="E5622" s="290"/>
      <c r="F5622" s="857"/>
      <c r="G5622" s="859"/>
      <c r="H5622" s="859"/>
      <c r="I5622" s="859"/>
    </row>
    <row r="5623" spans="1:9" x14ac:dyDescent="0.25">
      <c r="A5623" s="933">
        <v>87887</v>
      </c>
      <c r="B5623" s="933" t="s">
        <v>4815</v>
      </c>
      <c r="C5623" s="933" t="s">
        <v>419</v>
      </c>
      <c r="D5623" s="934">
        <v>18.489999999999998</v>
      </c>
      <c r="E5623" s="290"/>
      <c r="F5623" s="857"/>
      <c r="G5623" s="859"/>
      <c r="H5623" s="859"/>
      <c r="I5623" s="859"/>
    </row>
    <row r="5624" spans="1:9" x14ac:dyDescent="0.25">
      <c r="A5624" s="933">
        <v>87888</v>
      </c>
      <c r="B5624" s="933" t="s">
        <v>4816</v>
      </c>
      <c r="C5624" s="933" t="s">
        <v>419</v>
      </c>
      <c r="D5624" s="934">
        <v>5.56</v>
      </c>
      <c r="E5624" s="290"/>
      <c r="F5624" s="857"/>
      <c r="G5624" s="859"/>
      <c r="H5624" s="859"/>
      <c r="I5624" s="859"/>
    </row>
    <row r="5625" spans="1:9" x14ac:dyDescent="0.25">
      <c r="A5625" s="933">
        <v>87889</v>
      </c>
      <c r="B5625" s="933" t="s">
        <v>4817</v>
      </c>
      <c r="C5625" s="933" t="s">
        <v>419</v>
      </c>
      <c r="D5625" s="934">
        <v>5.43</v>
      </c>
      <c r="E5625" s="290"/>
      <c r="F5625" s="857"/>
      <c r="G5625" s="859"/>
      <c r="H5625" s="859"/>
      <c r="I5625" s="859"/>
    </row>
    <row r="5626" spans="1:9" x14ac:dyDescent="0.25">
      <c r="A5626" s="933">
        <v>87891</v>
      </c>
      <c r="B5626" s="933" t="s">
        <v>4818</v>
      </c>
      <c r="C5626" s="933" t="s">
        <v>419</v>
      </c>
      <c r="D5626" s="934">
        <v>7.9</v>
      </c>
      <c r="E5626" s="290"/>
      <c r="F5626" s="857"/>
      <c r="G5626" s="859"/>
      <c r="H5626" s="859"/>
      <c r="I5626" s="859"/>
    </row>
    <row r="5627" spans="1:9" x14ac:dyDescent="0.25">
      <c r="A5627" s="933">
        <v>87892</v>
      </c>
      <c r="B5627" s="933" t="s">
        <v>4819</v>
      </c>
      <c r="C5627" s="933" t="s">
        <v>419</v>
      </c>
      <c r="D5627" s="934">
        <v>7.59</v>
      </c>
      <c r="E5627" s="290"/>
      <c r="F5627" s="857"/>
      <c r="G5627" s="859"/>
      <c r="H5627" s="859"/>
      <c r="I5627" s="859"/>
    </row>
    <row r="5628" spans="1:9" x14ac:dyDescent="0.25">
      <c r="A5628" s="933">
        <v>87893</v>
      </c>
      <c r="B5628" s="933" t="s">
        <v>4820</v>
      </c>
      <c r="C5628" s="933" t="s">
        <v>419</v>
      </c>
      <c r="D5628" s="934">
        <v>5.94</v>
      </c>
      <c r="E5628" s="290"/>
      <c r="F5628" s="857"/>
      <c r="G5628" s="859"/>
      <c r="H5628" s="859"/>
      <c r="I5628" s="859"/>
    </row>
    <row r="5629" spans="1:9" x14ac:dyDescent="0.25">
      <c r="A5629" s="933">
        <v>87894</v>
      </c>
      <c r="B5629" s="933" t="s">
        <v>4821</v>
      </c>
      <c r="C5629" s="933" t="s">
        <v>419</v>
      </c>
      <c r="D5629" s="934">
        <v>5.5</v>
      </c>
      <c r="E5629" s="290"/>
      <c r="F5629" s="857"/>
      <c r="G5629" s="859"/>
      <c r="H5629" s="859"/>
      <c r="I5629" s="859"/>
    </row>
    <row r="5630" spans="1:9" x14ac:dyDescent="0.25">
      <c r="A5630" s="933">
        <v>87896</v>
      </c>
      <c r="B5630" s="933" t="s">
        <v>4822</v>
      </c>
      <c r="C5630" s="933" t="s">
        <v>419</v>
      </c>
      <c r="D5630" s="934">
        <v>5.27</v>
      </c>
      <c r="E5630" s="290"/>
      <c r="F5630" s="857"/>
      <c r="G5630" s="859"/>
      <c r="H5630" s="859"/>
      <c r="I5630" s="859"/>
    </row>
    <row r="5631" spans="1:9" x14ac:dyDescent="0.25">
      <c r="A5631" s="933">
        <v>87897</v>
      </c>
      <c r="B5631" s="933" t="s">
        <v>4823</v>
      </c>
      <c r="C5631" s="933" t="s">
        <v>419</v>
      </c>
      <c r="D5631" s="934">
        <v>4.83</v>
      </c>
      <c r="E5631" s="290"/>
      <c r="F5631" s="857"/>
      <c r="G5631" s="859"/>
      <c r="H5631" s="859"/>
      <c r="I5631" s="859"/>
    </row>
    <row r="5632" spans="1:9" x14ac:dyDescent="0.25">
      <c r="A5632" s="933">
        <v>87899</v>
      </c>
      <c r="B5632" s="933" t="s">
        <v>4824</v>
      </c>
      <c r="C5632" s="933" t="s">
        <v>419</v>
      </c>
      <c r="D5632" s="934">
        <v>6.69</v>
      </c>
      <c r="E5632" s="290"/>
      <c r="F5632" s="857"/>
      <c r="G5632" s="859"/>
      <c r="H5632" s="859"/>
      <c r="I5632" s="859"/>
    </row>
    <row r="5633" spans="1:9" x14ac:dyDescent="0.25">
      <c r="A5633" s="933">
        <v>87900</v>
      </c>
      <c r="B5633" s="933" t="s">
        <v>4825</v>
      </c>
      <c r="C5633" s="933" t="s">
        <v>419</v>
      </c>
      <c r="D5633" s="934">
        <v>6.56</v>
      </c>
      <c r="E5633" s="290"/>
      <c r="F5633" s="857"/>
      <c r="G5633" s="859"/>
      <c r="H5633" s="859"/>
      <c r="I5633" s="859"/>
    </row>
    <row r="5634" spans="1:9" x14ac:dyDescent="0.25">
      <c r="A5634" s="933">
        <v>87902</v>
      </c>
      <c r="B5634" s="933" t="s">
        <v>4826</v>
      </c>
      <c r="C5634" s="933" t="s">
        <v>419</v>
      </c>
      <c r="D5634" s="934">
        <v>9.0299999999999994</v>
      </c>
      <c r="E5634" s="290"/>
      <c r="F5634" s="857"/>
      <c r="G5634" s="859"/>
      <c r="H5634" s="859"/>
      <c r="I5634" s="859"/>
    </row>
    <row r="5635" spans="1:9" x14ac:dyDescent="0.25">
      <c r="A5635" s="933">
        <v>87903</v>
      </c>
      <c r="B5635" s="933" t="s">
        <v>4827</v>
      </c>
      <c r="C5635" s="933" t="s">
        <v>419</v>
      </c>
      <c r="D5635" s="934">
        <v>8.7200000000000006</v>
      </c>
      <c r="E5635" s="290"/>
      <c r="F5635" s="857"/>
      <c r="G5635" s="859"/>
      <c r="H5635" s="859"/>
      <c r="I5635" s="859"/>
    </row>
    <row r="5636" spans="1:9" x14ac:dyDescent="0.25">
      <c r="A5636" s="933">
        <v>87904</v>
      </c>
      <c r="B5636" s="933" t="s">
        <v>4828</v>
      </c>
      <c r="C5636" s="933" t="s">
        <v>419</v>
      </c>
      <c r="D5636" s="934">
        <v>7.82</v>
      </c>
      <c r="E5636" s="290"/>
      <c r="F5636" s="857"/>
      <c r="G5636" s="859"/>
      <c r="H5636" s="859"/>
      <c r="I5636" s="859"/>
    </row>
    <row r="5637" spans="1:9" x14ac:dyDescent="0.25">
      <c r="A5637" s="933">
        <v>87905</v>
      </c>
      <c r="B5637" s="933" t="s">
        <v>4829</v>
      </c>
      <c r="C5637" s="933" t="s">
        <v>419</v>
      </c>
      <c r="D5637" s="934">
        <v>7.38</v>
      </c>
      <c r="E5637" s="290"/>
      <c r="F5637" s="857"/>
      <c r="G5637" s="859"/>
      <c r="H5637" s="859"/>
      <c r="I5637" s="859"/>
    </row>
    <row r="5638" spans="1:9" x14ac:dyDescent="0.25">
      <c r="A5638" s="933">
        <v>87907</v>
      </c>
      <c r="B5638" s="933" t="s">
        <v>4830</v>
      </c>
      <c r="C5638" s="933" t="s">
        <v>419</v>
      </c>
      <c r="D5638" s="934">
        <v>6.87</v>
      </c>
      <c r="E5638" s="290"/>
      <c r="F5638" s="857"/>
      <c r="G5638" s="859"/>
      <c r="H5638" s="859"/>
      <c r="I5638" s="859"/>
    </row>
    <row r="5639" spans="1:9" x14ac:dyDescent="0.25">
      <c r="A5639" s="933">
        <v>87908</v>
      </c>
      <c r="B5639" s="933" t="s">
        <v>4831</v>
      </c>
      <c r="C5639" s="933" t="s">
        <v>419</v>
      </c>
      <c r="D5639" s="934">
        <v>6.43</v>
      </c>
      <c r="E5639" s="290"/>
      <c r="F5639" s="857"/>
      <c r="G5639" s="859"/>
      <c r="H5639" s="859"/>
      <c r="I5639" s="859"/>
    </row>
    <row r="5640" spans="1:9" x14ac:dyDescent="0.25">
      <c r="A5640" s="933">
        <v>87910</v>
      </c>
      <c r="B5640" s="933" t="s">
        <v>4832</v>
      </c>
      <c r="C5640" s="933" t="s">
        <v>419</v>
      </c>
      <c r="D5640" s="934">
        <v>18.82</v>
      </c>
      <c r="E5640" s="290"/>
      <c r="F5640" s="857"/>
      <c r="G5640" s="859"/>
      <c r="H5640" s="859"/>
      <c r="I5640" s="859"/>
    </row>
    <row r="5641" spans="1:9" x14ac:dyDescent="0.25">
      <c r="A5641" s="933">
        <v>87911</v>
      </c>
      <c r="B5641" s="933" t="s">
        <v>4833</v>
      </c>
      <c r="C5641" s="933" t="s">
        <v>419</v>
      </c>
      <c r="D5641" s="934">
        <v>18.190000000000001</v>
      </c>
      <c r="E5641" s="290"/>
      <c r="F5641" s="857"/>
      <c r="G5641" s="859"/>
      <c r="H5641" s="859"/>
      <c r="I5641" s="859"/>
    </row>
    <row r="5642" spans="1:9" x14ac:dyDescent="0.25">
      <c r="A5642" s="933">
        <v>5991</v>
      </c>
      <c r="B5642" s="933" t="s">
        <v>4834</v>
      </c>
      <c r="C5642" s="933" t="s">
        <v>419</v>
      </c>
      <c r="D5642" s="934">
        <v>46.14</v>
      </c>
      <c r="E5642" s="290"/>
      <c r="F5642" s="857"/>
      <c r="G5642" s="859"/>
      <c r="H5642" s="859"/>
      <c r="I5642" s="859"/>
    </row>
    <row r="5643" spans="1:9" x14ac:dyDescent="0.25">
      <c r="A5643" s="933">
        <v>84023</v>
      </c>
      <c r="B5643" s="933" t="s">
        <v>4835</v>
      </c>
      <c r="C5643" s="933" t="s">
        <v>419</v>
      </c>
      <c r="D5643" s="934">
        <v>43.81</v>
      </c>
      <c r="E5643" s="290"/>
      <c r="F5643" s="857"/>
      <c r="G5643" s="859"/>
      <c r="H5643" s="859"/>
      <c r="I5643" s="859"/>
    </row>
    <row r="5644" spans="1:9" x14ac:dyDescent="0.25">
      <c r="A5644" s="933">
        <v>84024</v>
      </c>
      <c r="B5644" s="933" t="s">
        <v>4836</v>
      </c>
      <c r="C5644" s="933" t="s">
        <v>419</v>
      </c>
      <c r="D5644" s="934">
        <v>41.54</v>
      </c>
      <c r="E5644" s="290"/>
      <c r="F5644" s="857"/>
      <c r="G5644" s="859"/>
      <c r="H5644" s="859"/>
      <c r="I5644" s="859"/>
    </row>
    <row r="5645" spans="1:9" x14ac:dyDescent="0.25">
      <c r="A5645" s="933">
        <v>84026</v>
      </c>
      <c r="B5645" s="933" t="s">
        <v>4837</v>
      </c>
      <c r="C5645" s="933" t="s">
        <v>419</v>
      </c>
      <c r="D5645" s="934">
        <v>51.09</v>
      </c>
      <c r="E5645" s="290"/>
      <c r="F5645" s="857"/>
      <c r="G5645" s="859"/>
      <c r="H5645" s="859"/>
      <c r="I5645" s="859"/>
    </row>
    <row r="5646" spans="1:9" x14ac:dyDescent="0.25">
      <c r="A5646" s="933">
        <v>84027</v>
      </c>
      <c r="B5646" s="933" t="s">
        <v>4838</v>
      </c>
      <c r="C5646" s="933" t="s">
        <v>419</v>
      </c>
      <c r="D5646" s="934">
        <v>35.22</v>
      </c>
      <c r="E5646" s="290"/>
      <c r="F5646" s="857"/>
      <c r="G5646" s="859"/>
      <c r="H5646" s="859"/>
      <c r="I5646" s="859"/>
    </row>
    <row r="5647" spans="1:9" x14ac:dyDescent="0.25">
      <c r="A5647" s="933">
        <v>84028</v>
      </c>
      <c r="B5647" s="933" t="s">
        <v>4839</v>
      </c>
      <c r="C5647" s="933" t="s">
        <v>419</v>
      </c>
      <c r="D5647" s="934">
        <v>56.53</v>
      </c>
      <c r="E5647" s="290"/>
      <c r="F5647" s="857"/>
      <c r="G5647" s="859"/>
      <c r="H5647" s="859"/>
      <c r="I5647" s="859"/>
    </row>
    <row r="5648" spans="1:9" x14ac:dyDescent="0.25">
      <c r="A5648" s="933">
        <v>84072</v>
      </c>
      <c r="B5648" s="933" t="s">
        <v>4840</v>
      </c>
      <c r="C5648" s="933" t="s">
        <v>419</v>
      </c>
      <c r="D5648" s="934">
        <v>35.68</v>
      </c>
      <c r="E5648" s="290"/>
      <c r="F5648" s="857"/>
      <c r="G5648" s="859"/>
      <c r="H5648" s="859"/>
      <c r="I5648" s="859"/>
    </row>
    <row r="5649" spans="1:9" x14ac:dyDescent="0.25">
      <c r="A5649" s="933">
        <v>87411</v>
      </c>
      <c r="B5649" s="933" t="s">
        <v>4841</v>
      </c>
      <c r="C5649" s="933" t="s">
        <v>419</v>
      </c>
      <c r="D5649" s="934">
        <v>13.99</v>
      </c>
      <c r="E5649" s="290"/>
      <c r="F5649" s="857"/>
      <c r="G5649" s="859"/>
      <c r="H5649" s="859"/>
      <c r="I5649" s="859"/>
    </row>
    <row r="5650" spans="1:9" x14ac:dyDescent="0.25">
      <c r="A5650" s="933">
        <v>87412</v>
      </c>
      <c r="B5650" s="933" t="s">
        <v>4842</v>
      </c>
      <c r="C5650" s="933" t="s">
        <v>419</v>
      </c>
      <c r="D5650" s="934">
        <v>20.2</v>
      </c>
      <c r="E5650" s="290"/>
      <c r="F5650" s="857"/>
      <c r="G5650" s="859"/>
      <c r="H5650" s="859"/>
      <c r="I5650" s="859"/>
    </row>
    <row r="5651" spans="1:9" x14ac:dyDescent="0.25">
      <c r="A5651" s="933">
        <v>87413</v>
      </c>
      <c r="B5651" s="933" t="s">
        <v>4843</v>
      </c>
      <c r="C5651" s="933" t="s">
        <v>419</v>
      </c>
      <c r="D5651" s="934">
        <v>23.75</v>
      </c>
      <c r="E5651" s="290"/>
      <c r="F5651" s="857"/>
      <c r="G5651" s="859"/>
      <c r="H5651" s="859"/>
      <c r="I5651" s="859"/>
    </row>
    <row r="5652" spans="1:9" x14ac:dyDescent="0.25">
      <c r="A5652" s="933">
        <v>87414</v>
      </c>
      <c r="B5652" s="933" t="s">
        <v>4844</v>
      </c>
      <c r="C5652" s="933" t="s">
        <v>419</v>
      </c>
      <c r="D5652" s="934">
        <v>20.61</v>
      </c>
      <c r="E5652" s="290"/>
      <c r="F5652" s="857"/>
      <c r="G5652" s="859"/>
      <c r="H5652" s="859"/>
      <c r="I5652" s="859"/>
    </row>
    <row r="5653" spans="1:9" x14ac:dyDescent="0.25">
      <c r="A5653" s="933">
        <v>87415</v>
      </c>
      <c r="B5653" s="933" t="s">
        <v>4845</v>
      </c>
      <c r="C5653" s="933" t="s">
        <v>419</v>
      </c>
      <c r="D5653" s="934">
        <v>26.65</v>
      </c>
      <c r="E5653" s="290"/>
      <c r="F5653" s="857"/>
      <c r="G5653" s="859"/>
      <c r="H5653" s="859"/>
      <c r="I5653" s="859"/>
    </row>
    <row r="5654" spans="1:9" x14ac:dyDescent="0.25">
      <c r="A5654" s="933">
        <v>87416</v>
      </c>
      <c r="B5654" s="933" t="s">
        <v>4846</v>
      </c>
      <c r="C5654" s="933" t="s">
        <v>419</v>
      </c>
      <c r="D5654" s="934">
        <v>30.43</v>
      </c>
      <c r="E5654" s="290"/>
      <c r="F5654" s="857"/>
      <c r="G5654" s="859"/>
      <c r="H5654" s="859"/>
      <c r="I5654" s="859"/>
    </row>
    <row r="5655" spans="1:9" x14ac:dyDescent="0.25">
      <c r="A5655" s="933">
        <v>87417</v>
      </c>
      <c r="B5655" s="933" t="s">
        <v>4847</v>
      </c>
      <c r="C5655" s="933" t="s">
        <v>419</v>
      </c>
      <c r="D5655" s="934">
        <v>14.86</v>
      </c>
      <c r="E5655" s="290"/>
      <c r="F5655" s="857"/>
      <c r="G5655" s="859"/>
      <c r="H5655" s="859"/>
      <c r="I5655" s="859"/>
    </row>
    <row r="5656" spans="1:9" x14ac:dyDescent="0.25">
      <c r="A5656" s="933">
        <v>87418</v>
      </c>
      <c r="B5656" s="933" t="s">
        <v>4848</v>
      </c>
      <c r="C5656" s="933" t="s">
        <v>419</v>
      </c>
      <c r="D5656" s="934">
        <v>15.33</v>
      </c>
      <c r="E5656" s="290"/>
      <c r="F5656" s="857"/>
      <c r="G5656" s="859"/>
      <c r="H5656" s="859"/>
      <c r="I5656" s="859"/>
    </row>
    <row r="5657" spans="1:9" x14ac:dyDescent="0.25">
      <c r="A5657" s="933">
        <v>87419</v>
      </c>
      <c r="B5657" s="933" t="s">
        <v>4849</v>
      </c>
      <c r="C5657" s="933" t="s">
        <v>419</v>
      </c>
      <c r="D5657" s="934">
        <v>16.670000000000002</v>
      </c>
      <c r="E5657" s="290"/>
      <c r="F5657" s="857"/>
      <c r="G5657" s="859"/>
      <c r="H5657" s="859"/>
      <c r="I5657" s="859"/>
    </row>
    <row r="5658" spans="1:9" x14ac:dyDescent="0.25">
      <c r="A5658" s="933">
        <v>87420</v>
      </c>
      <c r="B5658" s="933" t="s">
        <v>4850</v>
      </c>
      <c r="C5658" s="933" t="s">
        <v>419</v>
      </c>
      <c r="D5658" s="934">
        <v>22.17</v>
      </c>
      <c r="E5658" s="290"/>
      <c r="F5658" s="857"/>
      <c r="G5658" s="859"/>
      <c r="H5658" s="859"/>
      <c r="I5658" s="859"/>
    </row>
    <row r="5659" spans="1:9" x14ac:dyDescent="0.25">
      <c r="A5659" s="933">
        <v>87421</v>
      </c>
      <c r="B5659" s="933" t="s">
        <v>4851</v>
      </c>
      <c r="C5659" s="933" t="s">
        <v>419</v>
      </c>
      <c r="D5659" s="934">
        <v>22.64</v>
      </c>
      <c r="E5659" s="290"/>
      <c r="F5659" s="857"/>
      <c r="G5659" s="859"/>
      <c r="H5659" s="859"/>
      <c r="I5659" s="859"/>
    </row>
    <row r="5660" spans="1:9" x14ac:dyDescent="0.25">
      <c r="A5660" s="933">
        <v>87422</v>
      </c>
      <c r="B5660" s="933" t="s">
        <v>4852</v>
      </c>
      <c r="C5660" s="933" t="s">
        <v>419</v>
      </c>
      <c r="D5660" s="934">
        <v>23.98</v>
      </c>
      <c r="E5660" s="290"/>
      <c r="F5660" s="857"/>
      <c r="G5660" s="859"/>
      <c r="H5660" s="859"/>
      <c r="I5660" s="859"/>
    </row>
    <row r="5661" spans="1:9" x14ac:dyDescent="0.25">
      <c r="A5661" s="933">
        <v>87423</v>
      </c>
      <c r="B5661" s="933" t="s">
        <v>4853</v>
      </c>
      <c r="C5661" s="933" t="s">
        <v>419</v>
      </c>
      <c r="D5661" s="934">
        <v>29.73</v>
      </c>
      <c r="E5661" s="290"/>
      <c r="F5661" s="857"/>
      <c r="G5661" s="859"/>
      <c r="H5661" s="859"/>
      <c r="I5661" s="859"/>
    </row>
    <row r="5662" spans="1:9" x14ac:dyDescent="0.25">
      <c r="A5662" s="933">
        <v>87424</v>
      </c>
      <c r="B5662" s="933" t="s">
        <v>4854</v>
      </c>
      <c r="C5662" s="933" t="s">
        <v>419</v>
      </c>
      <c r="D5662" s="934">
        <v>30.43</v>
      </c>
      <c r="E5662" s="290"/>
      <c r="F5662" s="857"/>
      <c r="G5662" s="859"/>
      <c r="H5662" s="859"/>
      <c r="I5662" s="859"/>
    </row>
    <row r="5663" spans="1:9" x14ac:dyDescent="0.25">
      <c r="A5663" s="933">
        <v>87425</v>
      </c>
      <c r="B5663" s="933" t="s">
        <v>4855</v>
      </c>
      <c r="C5663" s="933" t="s">
        <v>419</v>
      </c>
      <c r="D5663" s="934">
        <v>31.53</v>
      </c>
      <c r="E5663" s="290"/>
      <c r="F5663" s="857"/>
      <c r="G5663" s="859"/>
      <c r="H5663" s="859"/>
      <c r="I5663" s="859"/>
    </row>
    <row r="5664" spans="1:9" x14ac:dyDescent="0.25">
      <c r="A5664" s="933">
        <v>87426</v>
      </c>
      <c r="B5664" s="933" t="s">
        <v>4856</v>
      </c>
      <c r="C5664" s="933" t="s">
        <v>419</v>
      </c>
      <c r="D5664" s="934">
        <v>34.81</v>
      </c>
      <c r="E5664" s="290"/>
      <c r="F5664" s="857"/>
      <c r="G5664" s="859"/>
      <c r="H5664" s="859"/>
      <c r="I5664" s="859"/>
    </row>
    <row r="5665" spans="1:9" x14ac:dyDescent="0.25">
      <c r="A5665" s="933">
        <v>87427</v>
      </c>
      <c r="B5665" s="933" t="s">
        <v>4857</v>
      </c>
      <c r="C5665" s="933" t="s">
        <v>419</v>
      </c>
      <c r="D5665" s="934">
        <v>35.51</v>
      </c>
      <c r="E5665" s="290"/>
      <c r="F5665" s="857"/>
      <c r="G5665" s="859"/>
      <c r="H5665" s="859"/>
      <c r="I5665" s="859"/>
    </row>
    <row r="5666" spans="1:9" x14ac:dyDescent="0.25">
      <c r="A5666" s="933">
        <v>87428</v>
      </c>
      <c r="B5666" s="933" t="s">
        <v>4858</v>
      </c>
      <c r="C5666" s="933" t="s">
        <v>419</v>
      </c>
      <c r="D5666" s="934">
        <v>36.61</v>
      </c>
      <c r="E5666" s="290"/>
      <c r="F5666" s="857"/>
      <c r="G5666" s="859"/>
      <c r="H5666" s="859"/>
      <c r="I5666" s="859"/>
    </row>
    <row r="5667" spans="1:9" x14ac:dyDescent="0.25">
      <c r="A5667" s="933">
        <v>87429</v>
      </c>
      <c r="B5667" s="933" t="s">
        <v>4859</v>
      </c>
      <c r="C5667" s="933" t="s">
        <v>419</v>
      </c>
      <c r="D5667" s="934">
        <v>16.68</v>
      </c>
      <c r="E5667" s="290"/>
      <c r="F5667" s="857"/>
      <c r="G5667" s="859"/>
      <c r="H5667" s="859"/>
      <c r="I5667" s="859"/>
    </row>
    <row r="5668" spans="1:9" x14ac:dyDescent="0.25">
      <c r="A5668" s="933">
        <v>87430</v>
      </c>
      <c r="B5668" s="933" t="s">
        <v>4860</v>
      </c>
      <c r="C5668" s="933" t="s">
        <v>419</v>
      </c>
      <c r="D5668" s="934">
        <v>17.149999999999999</v>
      </c>
      <c r="E5668" s="290"/>
      <c r="F5668" s="857"/>
      <c r="G5668" s="859"/>
      <c r="H5668" s="859"/>
      <c r="I5668" s="859"/>
    </row>
    <row r="5669" spans="1:9" x14ac:dyDescent="0.25">
      <c r="A5669" s="933">
        <v>87431</v>
      </c>
      <c r="B5669" s="933" t="s">
        <v>4861</v>
      </c>
      <c r="C5669" s="933" t="s">
        <v>419</v>
      </c>
      <c r="D5669" s="934">
        <v>17.38</v>
      </c>
      <c r="E5669" s="290"/>
      <c r="F5669" s="857"/>
      <c r="G5669" s="859"/>
      <c r="H5669" s="859"/>
      <c r="I5669" s="859"/>
    </row>
    <row r="5670" spans="1:9" x14ac:dyDescent="0.25">
      <c r="A5670" s="933">
        <v>87432</v>
      </c>
      <c r="B5670" s="933" t="s">
        <v>4862</v>
      </c>
      <c r="C5670" s="933" t="s">
        <v>419</v>
      </c>
      <c r="D5670" s="934">
        <v>23.82</v>
      </c>
      <c r="E5670" s="290"/>
      <c r="F5670" s="857"/>
      <c r="G5670" s="859"/>
      <c r="H5670" s="859"/>
      <c r="I5670" s="859"/>
    </row>
    <row r="5671" spans="1:9" x14ac:dyDescent="0.25">
      <c r="A5671" s="933">
        <v>87433</v>
      </c>
      <c r="B5671" s="933" t="s">
        <v>4863</v>
      </c>
      <c r="C5671" s="933" t="s">
        <v>419</v>
      </c>
      <c r="D5671" s="934">
        <v>24.75</v>
      </c>
      <c r="E5671" s="290"/>
      <c r="F5671" s="857"/>
      <c r="G5671" s="859"/>
      <c r="H5671" s="859"/>
      <c r="I5671" s="859"/>
    </row>
    <row r="5672" spans="1:9" x14ac:dyDescent="0.25">
      <c r="A5672" s="933">
        <v>87434</v>
      </c>
      <c r="B5672" s="933" t="s">
        <v>4864</v>
      </c>
      <c r="C5672" s="933" t="s">
        <v>419</v>
      </c>
      <c r="D5672" s="934">
        <v>25.38</v>
      </c>
      <c r="E5672" s="290"/>
      <c r="F5672" s="857"/>
      <c r="G5672" s="859"/>
      <c r="H5672" s="859"/>
      <c r="I5672" s="859"/>
    </row>
    <row r="5673" spans="1:9" x14ac:dyDescent="0.25">
      <c r="A5673" s="933">
        <v>87435</v>
      </c>
      <c r="B5673" s="933" t="s">
        <v>4865</v>
      </c>
      <c r="C5673" s="933" t="s">
        <v>419</v>
      </c>
      <c r="D5673" s="934">
        <v>26.72</v>
      </c>
      <c r="E5673" s="290"/>
      <c r="F5673" s="857"/>
      <c r="G5673" s="859"/>
      <c r="H5673" s="859"/>
      <c r="I5673" s="859"/>
    </row>
    <row r="5674" spans="1:9" x14ac:dyDescent="0.25">
      <c r="A5674" s="933">
        <v>87436</v>
      </c>
      <c r="B5674" s="933" t="s">
        <v>4866</v>
      </c>
      <c r="C5674" s="933" t="s">
        <v>419</v>
      </c>
      <c r="D5674" s="934">
        <v>28.29</v>
      </c>
      <c r="E5674" s="290"/>
      <c r="F5674" s="857"/>
      <c r="G5674" s="859"/>
      <c r="H5674" s="859"/>
      <c r="I5674" s="859"/>
    </row>
    <row r="5675" spans="1:9" x14ac:dyDescent="0.25">
      <c r="A5675" s="933">
        <v>87437</v>
      </c>
      <c r="B5675" s="933" t="s">
        <v>4867</v>
      </c>
      <c r="C5675" s="933" t="s">
        <v>419</v>
      </c>
      <c r="D5675" s="934">
        <v>29.39</v>
      </c>
      <c r="E5675" s="290"/>
      <c r="F5675" s="857"/>
      <c r="G5675" s="859"/>
      <c r="H5675" s="859"/>
      <c r="I5675" s="859"/>
    </row>
    <row r="5676" spans="1:9" x14ac:dyDescent="0.25">
      <c r="A5676" s="933">
        <v>87438</v>
      </c>
      <c r="B5676" s="933" t="s">
        <v>4868</v>
      </c>
      <c r="C5676" s="933" t="s">
        <v>419</v>
      </c>
      <c r="D5676" s="934">
        <v>32.86</v>
      </c>
      <c r="E5676" s="290"/>
      <c r="F5676" s="857"/>
      <c r="G5676" s="859"/>
      <c r="H5676" s="859"/>
      <c r="I5676" s="859"/>
    </row>
    <row r="5677" spans="1:9" x14ac:dyDescent="0.25">
      <c r="A5677" s="933">
        <v>87439</v>
      </c>
      <c r="B5677" s="933" t="s">
        <v>4869</v>
      </c>
      <c r="C5677" s="933" t="s">
        <v>419</v>
      </c>
      <c r="D5677" s="934">
        <v>34.83</v>
      </c>
      <c r="E5677" s="290"/>
      <c r="F5677" s="857"/>
      <c r="G5677" s="859"/>
      <c r="H5677" s="859"/>
      <c r="I5677" s="859"/>
    </row>
    <row r="5678" spans="1:9" x14ac:dyDescent="0.25">
      <c r="A5678" s="933">
        <v>87440</v>
      </c>
      <c r="B5678" s="933" t="s">
        <v>4870</v>
      </c>
      <c r="C5678" s="933" t="s">
        <v>419</v>
      </c>
      <c r="D5678" s="934">
        <v>35.76</v>
      </c>
      <c r="E5678" s="290"/>
      <c r="F5678" s="857"/>
      <c r="G5678" s="859"/>
      <c r="H5678" s="859"/>
      <c r="I5678" s="859"/>
    </row>
    <row r="5679" spans="1:9" x14ac:dyDescent="0.25">
      <c r="A5679" s="933">
        <v>87527</v>
      </c>
      <c r="B5679" s="933" t="s">
        <v>4871</v>
      </c>
      <c r="C5679" s="933" t="s">
        <v>419</v>
      </c>
      <c r="D5679" s="934">
        <v>30.1</v>
      </c>
      <c r="E5679" s="290"/>
      <c r="F5679" s="857"/>
      <c r="G5679" s="859"/>
      <c r="H5679" s="859"/>
      <c r="I5679" s="859"/>
    </row>
    <row r="5680" spans="1:9" x14ac:dyDescent="0.25">
      <c r="A5680" s="933">
        <v>87528</v>
      </c>
      <c r="B5680" s="933" t="s">
        <v>4872</v>
      </c>
      <c r="C5680" s="933" t="s">
        <v>419</v>
      </c>
      <c r="D5680" s="934">
        <v>33.94</v>
      </c>
      <c r="E5680" s="290"/>
      <c r="F5680" s="857"/>
      <c r="G5680" s="859"/>
      <c r="H5680" s="859"/>
      <c r="I5680" s="859"/>
    </row>
    <row r="5681" spans="1:9" x14ac:dyDescent="0.25">
      <c r="A5681" s="933">
        <v>87529</v>
      </c>
      <c r="B5681" s="933" t="s">
        <v>4873</v>
      </c>
      <c r="C5681" s="933" t="s">
        <v>419</v>
      </c>
      <c r="D5681" s="934">
        <v>26.85</v>
      </c>
      <c r="E5681" s="290"/>
      <c r="F5681" s="857"/>
      <c r="G5681" s="859"/>
      <c r="H5681" s="859"/>
      <c r="I5681" s="859"/>
    </row>
    <row r="5682" spans="1:9" x14ac:dyDescent="0.25">
      <c r="A5682" s="933">
        <v>87530</v>
      </c>
      <c r="B5682" s="933" t="s">
        <v>4874</v>
      </c>
      <c r="C5682" s="933" t="s">
        <v>419</v>
      </c>
      <c r="D5682" s="934">
        <v>30.69</v>
      </c>
      <c r="E5682" s="290"/>
      <c r="F5682" s="857"/>
      <c r="G5682" s="859"/>
      <c r="H5682" s="859"/>
      <c r="I5682" s="859"/>
    </row>
    <row r="5683" spans="1:9" x14ac:dyDescent="0.25">
      <c r="A5683" s="933">
        <v>87531</v>
      </c>
      <c r="B5683" s="933" t="s">
        <v>4875</v>
      </c>
      <c r="C5683" s="933" t="s">
        <v>419</v>
      </c>
      <c r="D5683" s="934">
        <v>25.68</v>
      </c>
      <c r="E5683" s="290"/>
      <c r="F5683" s="857"/>
      <c r="G5683" s="859"/>
      <c r="H5683" s="859"/>
      <c r="I5683" s="859"/>
    </row>
    <row r="5684" spans="1:9" x14ac:dyDescent="0.25">
      <c r="A5684" s="933">
        <v>87532</v>
      </c>
      <c r="B5684" s="933" t="s">
        <v>4876</v>
      </c>
      <c r="C5684" s="933" t="s">
        <v>419</v>
      </c>
      <c r="D5684" s="934">
        <v>29.52</v>
      </c>
      <c r="E5684" s="290"/>
      <c r="F5684" s="857"/>
      <c r="G5684" s="859"/>
      <c r="H5684" s="859"/>
      <c r="I5684" s="859"/>
    </row>
    <row r="5685" spans="1:9" x14ac:dyDescent="0.25">
      <c r="A5685" s="933">
        <v>87535</v>
      </c>
      <c r="B5685" s="933" t="s">
        <v>4877</v>
      </c>
      <c r="C5685" s="933" t="s">
        <v>419</v>
      </c>
      <c r="D5685" s="934">
        <v>22.42</v>
      </c>
      <c r="E5685" s="290"/>
      <c r="F5685" s="857"/>
      <c r="G5685" s="859"/>
      <c r="H5685" s="859"/>
      <c r="I5685" s="859"/>
    </row>
    <row r="5686" spans="1:9" x14ac:dyDescent="0.25">
      <c r="A5686" s="933">
        <v>87536</v>
      </c>
      <c r="B5686" s="933" t="s">
        <v>4878</v>
      </c>
      <c r="C5686" s="933" t="s">
        <v>419</v>
      </c>
      <c r="D5686" s="934">
        <v>26.26</v>
      </c>
      <c r="E5686" s="290"/>
      <c r="F5686" s="857"/>
      <c r="G5686" s="859"/>
      <c r="H5686" s="859"/>
      <c r="I5686" s="859"/>
    </row>
    <row r="5687" spans="1:9" x14ac:dyDescent="0.25">
      <c r="A5687" s="933">
        <v>87537</v>
      </c>
      <c r="B5687" s="933" t="s">
        <v>4879</v>
      </c>
      <c r="C5687" s="933" t="s">
        <v>419</v>
      </c>
      <c r="D5687" s="934">
        <v>42.65</v>
      </c>
      <c r="E5687" s="290"/>
      <c r="F5687" s="857"/>
      <c r="G5687" s="859"/>
      <c r="H5687" s="859"/>
      <c r="I5687" s="859"/>
    </row>
    <row r="5688" spans="1:9" x14ac:dyDescent="0.25">
      <c r="A5688" s="933">
        <v>87538</v>
      </c>
      <c r="B5688" s="933" t="s">
        <v>4880</v>
      </c>
      <c r="C5688" s="933" t="s">
        <v>419</v>
      </c>
      <c r="D5688" s="934">
        <v>39.83</v>
      </c>
      <c r="E5688" s="290"/>
      <c r="F5688" s="857"/>
      <c r="G5688" s="859"/>
      <c r="H5688" s="859"/>
      <c r="I5688" s="859"/>
    </row>
    <row r="5689" spans="1:9" x14ac:dyDescent="0.25">
      <c r="A5689" s="933">
        <v>87539</v>
      </c>
      <c r="B5689" s="933" t="s">
        <v>4881</v>
      </c>
      <c r="C5689" s="933" t="s">
        <v>419</v>
      </c>
      <c r="D5689" s="934">
        <v>38.83</v>
      </c>
      <c r="E5689" s="290"/>
      <c r="F5689" s="857"/>
      <c r="G5689" s="859"/>
      <c r="H5689" s="859"/>
      <c r="I5689" s="859"/>
    </row>
    <row r="5690" spans="1:9" x14ac:dyDescent="0.25">
      <c r="A5690" s="933">
        <v>87541</v>
      </c>
      <c r="B5690" s="933" t="s">
        <v>4882</v>
      </c>
      <c r="C5690" s="933" t="s">
        <v>419</v>
      </c>
      <c r="D5690" s="934">
        <v>36.020000000000003</v>
      </c>
      <c r="E5690" s="290"/>
      <c r="F5690" s="857"/>
      <c r="G5690" s="859"/>
      <c r="H5690" s="859"/>
      <c r="I5690" s="859"/>
    </row>
    <row r="5691" spans="1:9" x14ac:dyDescent="0.25">
      <c r="A5691" s="933">
        <v>87543</v>
      </c>
      <c r="B5691" s="933" t="s">
        <v>4883</v>
      </c>
      <c r="C5691" s="933" t="s">
        <v>419</v>
      </c>
      <c r="D5691" s="934">
        <v>13.77</v>
      </c>
      <c r="E5691" s="290"/>
      <c r="F5691" s="857"/>
      <c r="G5691" s="859"/>
      <c r="H5691" s="859"/>
      <c r="I5691" s="859"/>
    </row>
    <row r="5692" spans="1:9" x14ac:dyDescent="0.25">
      <c r="A5692" s="933">
        <v>87545</v>
      </c>
      <c r="B5692" s="933" t="s">
        <v>4884</v>
      </c>
      <c r="C5692" s="933" t="s">
        <v>419</v>
      </c>
      <c r="D5692" s="934">
        <v>20.94</v>
      </c>
      <c r="E5692" s="290"/>
      <c r="F5692" s="857"/>
      <c r="G5692" s="859"/>
      <c r="H5692" s="859"/>
      <c r="I5692" s="859"/>
    </row>
    <row r="5693" spans="1:9" x14ac:dyDescent="0.25">
      <c r="A5693" s="933">
        <v>87546</v>
      </c>
      <c r="B5693" s="933" t="s">
        <v>4885</v>
      </c>
      <c r="C5693" s="933" t="s">
        <v>419</v>
      </c>
      <c r="D5693" s="934">
        <v>23.12</v>
      </c>
      <c r="E5693" s="290"/>
      <c r="F5693" s="857"/>
      <c r="G5693" s="859"/>
      <c r="H5693" s="859"/>
      <c r="I5693" s="859"/>
    </row>
    <row r="5694" spans="1:9" x14ac:dyDescent="0.25">
      <c r="A5694" s="933">
        <v>87547</v>
      </c>
      <c r="B5694" s="933" t="s">
        <v>4886</v>
      </c>
      <c r="C5694" s="933" t="s">
        <v>419</v>
      </c>
      <c r="D5694" s="934">
        <v>17.7</v>
      </c>
      <c r="E5694" s="290"/>
      <c r="F5694" s="857"/>
      <c r="G5694" s="859"/>
      <c r="H5694" s="859"/>
      <c r="I5694" s="859"/>
    </row>
    <row r="5695" spans="1:9" x14ac:dyDescent="0.25">
      <c r="A5695" s="933">
        <v>87548</v>
      </c>
      <c r="B5695" s="933" t="s">
        <v>4887</v>
      </c>
      <c r="C5695" s="933" t="s">
        <v>419</v>
      </c>
      <c r="D5695" s="934">
        <v>19.88</v>
      </c>
      <c r="E5695" s="290"/>
      <c r="F5695" s="857"/>
      <c r="G5695" s="859"/>
      <c r="H5695" s="859"/>
      <c r="I5695" s="859"/>
    </row>
    <row r="5696" spans="1:9" x14ac:dyDescent="0.25">
      <c r="A5696" s="933">
        <v>87549</v>
      </c>
      <c r="B5696" s="933" t="s">
        <v>4888</v>
      </c>
      <c r="C5696" s="933" t="s">
        <v>419</v>
      </c>
      <c r="D5696" s="934">
        <v>16.52</v>
      </c>
      <c r="E5696" s="290"/>
      <c r="F5696" s="857"/>
      <c r="G5696" s="859"/>
      <c r="H5696" s="859"/>
      <c r="I5696" s="859"/>
    </row>
    <row r="5697" spans="1:9" x14ac:dyDescent="0.25">
      <c r="A5697" s="933">
        <v>87550</v>
      </c>
      <c r="B5697" s="933" t="s">
        <v>4889</v>
      </c>
      <c r="C5697" s="933" t="s">
        <v>419</v>
      </c>
      <c r="D5697" s="934">
        <v>18.7</v>
      </c>
      <c r="E5697" s="290"/>
      <c r="F5697" s="857"/>
      <c r="G5697" s="859"/>
      <c r="H5697" s="859"/>
      <c r="I5697" s="859"/>
    </row>
    <row r="5698" spans="1:9" x14ac:dyDescent="0.25">
      <c r="A5698" s="933">
        <v>87553</v>
      </c>
      <c r="B5698" s="933" t="s">
        <v>4890</v>
      </c>
      <c r="C5698" s="933" t="s">
        <v>419</v>
      </c>
      <c r="D5698" s="934">
        <v>13.25</v>
      </c>
      <c r="E5698" s="290"/>
      <c r="F5698" s="857"/>
      <c r="G5698" s="859"/>
      <c r="H5698" s="859"/>
      <c r="I5698" s="859"/>
    </row>
    <row r="5699" spans="1:9" x14ac:dyDescent="0.25">
      <c r="A5699" s="933">
        <v>87554</v>
      </c>
      <c r="B5699" s="933" t="s">
        <v>4891</v>
      </c>
      <c r="C5699" s="933" t="s">
        <v>419</v>
      </c>
      <c r="D5699" s="934">
        <v>15.43</v>
      </c>
      <c r="E5699" s="290"/>
      <c r="F5699" s="857"/>
      <c r="G5699" s="859"/>
      <c r="H5699" s="859"/>
      <c r="I5699" s="859"/>
    </row>
    <row r="5700" spans="1:9" x14ac:dyDescent="0.25">
      <c r="A5700" s="933">
        <v>87555</v>
      </c>
      <c r="B5700" s="933" t="s">
        <v>4892</v>
      </c>
      <c r="C5700" s="933" t="s">
        <v>419</v>
      </c>
      <c r="D5700" s="934">
        <v>27.08</v>
      </c>
      <c r="E5700" s="290"/>
      <c r="F5700" s="857"/>
      <c r="G5700" s="859"/>
      <c r="H5700" s="859"/>
      <c r="I5700" s="859"/>
    </row>
    <row r="5701" spans="1:9" x14ac:dyDescent="0.25">
      <c r="A5701" s="933">
        <v>87556</v>
      </c>
      <c r="B5701" s="933" t="s">
        <v>4893</v>
      </c>
      <c r="C5701" s="933" t="s">
        <v>419</v>
      </c>
      <c r="D5701" s="934">
        <v>24.27</v>
      </c>
      <c r="E5701" s="290"/>
      <c r="F5701" s="857"/>
      <c r="G5701" s="859"/>
      <c r="H5701" s="859"/>
      <c r="I5701" s="859"/>
    </row>
    <row r="5702" spans="1:9" x14ac:dyDescent="0.25">
      <c r="A5702" s="933">
        <v>87557</v>
      </c>
      <c r="B5702" s="933" t="s">
        <v>4894</v>
      </c>
      <c r="C5702" s="933" t="s">
        <v>419</v>
      </c>
      <c r="D5702" s="934">
        <v>23.25</v>
      </c>
      <c r="E5702" s="290"/>
      <c r="F5702" s="857"/>
      <c r="G5702" s="859"/>
      <c r="H5702" s="859"/>
      <c r="I5702" s="859"/>
    </row>
    <row r="5703" spans="1:9" x14ac:dyDescent="0.25">
      <c r="A5703" s="933">
        <v>87559</v>
      </c>
      <c r="B5703" s="933" t="s">
        <v>4895</v>
      </c>
      <c r="C5703" s="933" t="s">
        <v>419</v>
      </c>
      <c r="D5703" s="934">
        <v>20.43</v>
      </c>
      <c r="E5703" s="290"/>
      <c r="F5703" s="857"/>
      <c r="G5703" s="859"/>
      <c r="H5703" s="859"/>
      <c r="I5703" s="859"/>
    </row>
    <row r="5704" spans="1:9" x14ac:dyDescent="0.25">
      <c r="A5704" s="933">
        <v>87561</v>
      </c>
      <c r="B5704" s="933" t="s">
        <v>4896</v>
      </c>
      <c r="C5704" s="933" t="s">
        <v>419</v>
      </c>
      <c r="D5704" s="934">
        <v>23.51</v>
      </c>
      <c r="E5704" s="290"/>
      <c r="F5704" s="857"/>
      <c r="G5704" s="859"/>
      <c r="H5704" s="859"/>
      <c r="I5704" s="859"/>
    </row>
    <row r="5705" spans="1:9" x14ac:dyDescent="0.25">
      <c r="A5705" s="933">
        <v>87775</v>
      </c>
      <c r="B5705" s="933" t="s">
        <v>4897</v>
      </c>
      <c r="C5705" s="933" t="s">
        <v>419</v>
      </c>
      <c r="D5705" s="934">
        <v>43.93</v>
      </c>
      <c r="E5705" s="290"/>
      <c r="F5705" s="857"/>
      <c r="G5705" s="859"/>
      <c r="H5705" s="859"/>
      <c r="I5705" s="859"/>
    </row>
    <row r="5706" spans="1:9" x14ac:dyDescent="0.25">
      <c r="A5706" s="933">
        <v>87777</v>
      </c>
      <c r="B5706" s="933" t="s">
        <v>4898</v>
      </c>
      <c r="C5706" s="933" t="s">
        <v>419</v>
      </c>
      <c r="D5706" s="934">
        <v>47.14</v>
      </c>
      <c r="E5706" s="290"/>
      <c r="F5706" s="857"/>
      <c r="G5706" s="859"/>
      <c r="H5706" s="859"/>
      <c r="I5706" s="859"/>
    </row>
    <row r="5707" spans="1:9" x14ac:dyDescent="0.25">
      <c r="A5707" s="933">
        <v>87778</v>
      </c>
      <c r="B5707" s="933" t="s">
        <v>4899</v>
      </c>
      <c r="C5707" s="933" t="s">
        <v>419</v>
      </c>
      <c r="D5707" s="934">
        <v>51.97</v>
      </c>
      <c r="E5707" s="290"/>
      <c r="F5707" s="857"/>
      <c r="G5707" s="859"/>
      <c r="H5707" s="859"/>
      <c r="I5707" s="859"/>
    </row>
    <row r="5708" spans="1:9" x14ac:dyDescent="0.25">
      <c r="A5708" s="933">
        <v>87779</v>
      </c>
      <c r="B5708" s="933" t="s">
        <v>4900</v>
      </c>
      <c r="C5708" s="933" t="s">
        <v>419</v>
      </c>
      <c r="D5708" s="934">
        <v>50.85</v>
      </c>
      <c r="E5708" s="290"/>
      <c r="F5708" s="857"/>
      <c r="G5708" s="859"/>
      <c r="H5708" s="859"/>
      <c r="I5708" s="859"/>
    </row>
    <row r="5709" spans="1:9" x14ac:dyDescent="0.25">
      <c r="A5709" s="933">
        <v>87781</v>
      </c>
      <c r="B5709" s="933" t="s">
        <v>4901</v>
      </c>
      <c r="C5709" s="933" t="s">
        <v>419</v>
      </c>
      <c r="D5709" s="934">
        <v>55.15</v>
      </c>
      <c r="E5709" s="290"/>
      <c r="F5709" s="857"/>
      <c r="G5709" s="859"/>
      <c r="H5709" s="859"/>
      <c r="I5709" s="859"/>
    </row>
    <row r="5710" spans="1:9" x14ac:dyDescent="0.25">
      <c r="A5710" s="933">
        <v>87783</v>
      </c>
      <c r="B5710" s="933" t="s">
        <v>4902</v>
      </c>
      <c r="C5710" s="933" t="s">
        <v>419</v>
      </c>
      <c r="D5710" s="934">
        <v>63.44</v>
      </c>
      <c r="E5710" s="290"/>
      <c r="F5710" s="857"/>
      <c r="G5710" s="859"/>
      <c r="H5710" s="859"/>
      <c r="I5710" s="859"/>
    </row>
    <row r="5711" spans="1:9" x14ac:dyDescent="0.25">
      <c r="A5711" s="933">
        <v>87784</v>
      </c>
      <c r="B5711" s="933" t="s">
        <v>4903</v>
      </c>
      <c r="C5711" s="933" t="s">
        <v>419</v>
      </c>
      <c r="D5711" s="934">
        <v>57.78</v>
      </c>
      <c r="E5711" s="290"/>
      <c r="F5711" s="857"/>
      <c r="G5711" s="859"/>
      <c r="H5711" s="859"/>
      <c r="I5711" s="859"/>
    </row>
    <row r="5712" spans="1:9" x14ac:dyDescent="0.25">
      <c r="A5712" s="933">
        <v>87786</v>
      </c>
      <c r="B5712" s="933" t="s">
        <v>4904</v>
      </c>
      <c r="C5712" s="933" t="s">
        <v>419</v>
      </c>
      <c r="D5712" s="934">
        <v>63.18</v>
      </c>
      <c r="E5712" s="290"/>
      <c r="F5712" s="857"/>
      <c r="G5712" s="859"/>
      <c r="H5712" s="859"/>
      <c r="I5712" s="859"/>
    </row>
    <row r="5713" spans="1:9" x14ac:dyDescent="0.25">
      <c r="A5713" s="933">
        <v>87787</v>
      </c>
      <c r="B5713" s="933" t="s">
        <v>4905</v>
      </c>
      <c r="C5713" s="933" t="s">
        <v>419</v>
      </c>
      <c r="D5713" s="934">
        <v>74.900000000000006</v>
      </c>
      <c r="E5713" s="290"/>
      <c r="F5713" s="857"/>
      <c r="G5713" s="859"/>
      <c r="H5713" s="859"/>
      <c r="I5713" s="859"/>
    </row>
    <row r="5714" spans="1:9" x14ac:dyDescent="0.25">
      <c r="A5714" s="933">
        <v>87788</v>
      </c>
      <c r="B5714" s="933" t="s">
        <v>4906</v>
      </c>
      <c r="C5714" s="933" t="s">
        <v>419</v>
      </c>
      <c r="D5714" s="934">
        <v>75.42</v>
      </c>
      <c r="E5714" s="290"/>
      <c r="F5714" s="857"/>
      <c r="G5714" s="859"/>
      <c r="H5714" s="859"/>
      <c r="I5714" s="859"/>
    </row>
    <row r="5715" spans="1:9" x14ac:dyDescent="0.25">
      <c r="A5715" s="933">
        <v>87790</v>
      </c>
      <c r="B5715" s="933" t="s">
        <v>4907</v>
      </c>
      <c r="C5715" s="933" t="s">
        <v>419</v>
      </c>
      <c r="D5715" s="934">
        <v>81.36</v>
      </c>
      <c r="E5715" s="290"/>
      <c r="F5715" s="857"/>
      <c r="G5715" s="859"/>
      <c r="H5715" s="859"/>
      <c r="I5715" s="859"/>
    </row>
    <row r="5716" spans="1:9" x14ac:dyDescent="0.25">
      <c r="A5716" s="933">
        <v>87791</v>
      </c>
      <c r="B5716" s="933" t="s">
        <v>4908</v>
      </c>
      <c r="C5716" s="933" t="s">
        <v>419</v>
      </c>
      <c r="D5716" s="934">
        <v>91.14</v>
      </c>
      <c r="E5716" s="290"/>
      <c r="F5716" s="857"/>
      <c r="G5716" s="859"/>
      <c r="H5716" s="859"/>
      <c r="I5716" s="859"/>
    </row>
    <row r="5717" spans="1:9" x14ac:dyDescent="0.25">
      <c r="A5717" s="933">
        <v>87792</v>
      </c>
      <c r="B5717" s="933" t="s">
        <v>4909</v>
      </c>
      <c r="C5717" s="933" t="s">
        <v>419</v>
      </c>
      <c r="D5717" s="934">
        <v>28.01</v>
      </c>
      <c r="E5717" s="290"/>
      <c r="F5717" s="857"/>
      <c r="G5717" s="859"/>
      <c r="H5717" s="859"/>
      <c r="I5717" s="859"/>
    </row>
    <row r="5718" spans="1:9" x14ac:dyDescent="0.25">
      <c r="A5718" s="933">
        <v>87794</v>
      </c>
      <c r="B5718" s="933" t="s">
        <v>4910</v>
      </c>
      <c r="C5718" s="933" t="s">
        <v>419</v>
      </c>
      <c r="D5718" s="934">
        <v>31</v>
      </c>
      <c r="E5718" s="290"/>
      <c r="F5718" s="857"/>
      <c r="G5718" s="859"/>
      <c r="H5718" s="859"/>
      <c r="I5718" s="859"/>
    </row>
    <row r="5719" spans="1:9" x14ac:dyDescent="0.25">
      <c r="A5719" s="933">
        <v>87795</v>
      </c>
      <c r="B5719" s="933" t="s">
        <v>4911</v>
      </c>
      <c r="C5719" s="933" t="s">
        <v>419</v>
      </c>
      <c r="D5719" s="934">
        <v>35.159999999999997</v>
      </c>
      <c r="E5719" s="290"/>
      <c r="F5719" s="857"/>
      <c r="G5719" s="859"/>
      <c r="H5719" s="859"/>
      <c r="I5719" s="859"/>
    </row>
    <row r="5720" spans="1:9" x14ac:dyDescent="0.25">
      <c r="A5720" s="933">
        <v>87797</v>
      </c>
      <c r="B5720" s="933" t="s">
        <v>4912</v>
      </c>
      <c r="C5720" s="933" t="s">
        <v>419</v>
      </c>
      <c r="D5720" s="934">
        <v>34.68</v>
      </c>
      <c r="E5720" s="290"/>
      <c r="F5720" s="857"/>
      <c r="G5720" s="859"/>
      <c r="H5720" s="859"/>
      <c r="I5720" s="859"/>
    </row>
    <row r="5721" spans="1:9" x14ac:dyDescent="0.25">
      <c r="A5721" s="933">
        <v>87799</v>
      </c>
      <c r="B5721" s="933" t="s">
        <v>4913</v>
      </c>
      <c r="C5721" s="933" t="s">
        <v>419</v>
      </c>
      <c r="D5721" s="934">
        <v>38.700000000000003</v>
      </c>
      <c r="E5721" s="290"/>
      <c r="F5721" s="857"/>
      <c r="G5721" s="859"/>
      <c r="H5721" s="859"/>
      <c r="I5721" s="859"/>
    </row>
    <row r="5722" spans="1:9" x14ac:dyDescent="0.25">
      <c r="A5722" s="933">
        <v>87800</v>
      </c>
      <c r="B5722" s="933" t="s">
        <v>4914</v>
      </c>
      <c r="C5722" s="933" t="s">
        <v>419</v>
      </c>
      <c r="D5722" s="934">
        <v>46.09</v>
      </c>
      <c r="E5722" s="290"/>
      <c r="F5722" s="857"/>
      <c r="G5722" s="859"/>
      <c r="H5722" s="859"/>
      <c r="I5722" s="859"/>
    </row>
    <row r="5723" spans="1:9" x14ac:dyDescent="0.25">
      <c r="A5723" s="933">
        <v>87801</v>
      </c>
      <c r="B5723" s="933" t="s">
        <v>4915</v>
      </c>
      <c r="C5723" s="933" t="s">
        <v>419</v>
      </c>
      <c r="D5723" s="934">
        <v>41.37</v>
      </c>
      <c r="E5723" s="290"/>
      <c r="F5723" s="857"/>
      <c r="G5723" s="859"/>
      <c r="H5723" s="859"/>
      <c r="I5723" s="859"/>
    </row>
    <row r="5724" spans="1:9" x14ac:dyDescent="0.25">
      <c r="A5724" s="933">
        <v>87803</v>
      </c>
      <c r="B5724" s="933" t="s">
        <v>4916</v>
      </c>
      <c r="C5724" s="933" t="s">
        <v>419</v>
      </c>
      <c r="D5724" s="934">
        <v>46.41</v>
      </c>
      <c r="E5724" s="290"/>
      <c r="F5724" s="857"/>
      <c r="G5724" s="859"/>
      <c r="H5724" s="859"/>
      <c r="I5724" s="859"/>
    </row>
    <row r="5725" spans="1:9" x14ac:dyDescent="0.25">
      <c r="A5725" s="933">
        <v>87804</v>
      </c>
      <c r="B5725" s="933" t="s">
        <v>4917</v>
      </c>
      <c r="C5725" s="933" t="s">
        <v>419</v>
      </c>
      <c r="D5725" s="934">
        <v>57</v>
      </c>
      <c r="E5725" s="290"/>
      <c r="F5725" s="857"/>
      <c r="G5725" s="859"/>
      <c r="H5725" s="859"/>
      <c r="I5725" s="859"/>
    </row>
    <row r="5726" spans="1:9" x14ac:dyDescent="0.25">
      <c r="A5726" s="933">
        <v>87805</v>
      </c>
      <c r="B5726" s="933" t="s">
        <v>4918</v>
      </c>
      <c r="C5726" s="933" t="s">
        <v>419</v>
      </c>
      <c r="D5726" s="934">
        <v>47.96</v>
      </c>
      <c r="E5726" s="290"/>
      <c r="F5726" s="857"/>
      <c r="G5726" s="859"/>
      <c r="H5726" s="859"/>
      <c r="I5726" s="859"/>
    </row>
    <row r="5727" spans="1:9" x14ac:dyDescent="0.25">
      <c r="A5727" s="933">
        <v>87807</v>
      </c>
      <c r="B5727" s="933" t="s">
        <v>4919</v>
      </c>
      <c r="C5727" s="933" t="s">
        <v>419</v>
      </c>
      <c r="D5727" s="934">
        <v>53.5</v>
      </c>
      <c r="E5727" s="290"/>
      <c r="F5727" s="857"/>
      <c r="G5727" s="859"/>
      <c r="H5727" s="859"/>
      <c r="I5727" s="859"/>
    </row>
    <row r="5728" spans="1:9" x14ac:dyDescent="0.25">
      <c r="A5728" s="933">
        <v>87808</v>
      </c>
      <c r="B5728" s="933" t="s">
        <v>4920</v>
      </c>
      <c r="C5728" s="933" t="s">
        <v>419</v>
      </c>
      <c r="D5728" s="934">
        <v>62.05</v>
      </c>
      <c r="E5728" s="290"/>
      <c r="F5728" s="857"/>
      <c r="G5728" s="859"/>
      <c r="H5728" s="859"/>
      <c r="I5728" s="859"/>
    </row>
    <row r="5729" spans="1:9" x14ac:dyDescent="0.25">
      <c r="A5729" s="933">
        <v>87809</v>
      </c>
      <c r="B5729" s="933" t="s">
        <v>4921</v>
      </c>
      <c r="C5729" s="933" t="s">
        <v>419</v>
      </c>
      <c r="D5729" s="934">
        <v>72.95</v>
      </c>
      <c r="E5729" s="290"/>
      <c r="F5729" s="857"/>
      <c r="G5729" s="859"/>
      <c r="H5729" s="859"/>
      <c r="I5729" s="859"/>
    </row>
    <row r="5730" spans="1:9" x14ac:dyDescent="0.25">
      <c r="A5730" s="933">
        <v>87811</v>
      </c>
      <c r="B5730" s="933" t="s">
        <v>4922</v>
      </c>
      <c r="C5730" s="933" t="s">
        <v>419</v>
      </c>
      <c r="D5730" s="934">
        <v>75.94</v>
      </c>
      <c r="E5730" s="290"/>
      <c r="F5730" s="857"/>
      <c r="G5730" s="859"/>
      <c r="H5730" s="859"/>
      <c r="I5730" s="859"/>
    </row>
    <row r="5731" spans="1:9" x14ac:dyDescent="0.25">
      <c r="A5731" s="933">
        <v>87812</v>
      </c>
      <c r="B5731" s="933" t="s">
        <v>4923</v>
      </c>
      <c r="C5731" s="933" t="s">
        <v>419</v>
      </c>
      <c r="D5731" s="934">
        <v>79.7</v>
      </c>
      <c r="E5731" s="290"/>
      <c r="F5731" s="857"/>
      <c r="G5731" s="859"/>
      <c r="H5731" s="859"/>
      <c r="I5731" s="859"/>
    </row>
    <row r="5732" spans="1:9" x14ac:dyDescent="0.25">
      <c r="A5732" s="933">
        <v>87813</v>
      </c>
      <c r="B5732" s="933" t="s">
        <v>4924</v>
      </c>
      <c r="C5732" s="933" t="s">
        <v>419</v>
      </c>
      <c r="D5732" s="934">
        <v>79.63</v>
      </c>
      <c r="E5732" s="290"/>
      <c r="F5732" s="857"/>
      <c r="G5732" s="859"/>
      <c r="H5732" s="859"/>
      <c r="I5732" s="859"/>
    </row>
    <row r="5733" spans="1:9" x14ac:dyDescent="0.25">
      <c r="A5733" s="933">
        <v>87815</v>
      </c>
      <c r="B5733" s="933" t="s">
        <v>4925</v>
      </c>
      <c r="C5733" s="933" t="s">
        <v>419</v>
      </c>
      <c r="D5733" s="934">
        <v>83.65</v>
      </c>
      <c r="E5733" s="290"/>
      <c r="F5733" s="857"/>
      <c r="G5733" s="859"/>
      <c r="H5733" s="859"/>
      <c r="I5733" s="859"/>
    </row>
    <row r="5734" spans="1:9" x14ac:dyDescent="0.25">
      <c r="A5734" s="933">
        <v>87816</v>
      </c>
      <c r="B5734" s="933" t="s">
        <v>4926</v>
      </c>
      <c r="C5734" s="933" t="s">
        <v>419</v>
      </c>
      <c r="D5734" s="934">
        <v>90.63</v>
      </c>
      <c r="E5734" s="290"/>
      <c r="F5734" s="857"/>
      <c r="G5734" s="859"/>
      <c r="H5734" s="859"/>
      <c r="I5734" s="859"/>
    </row>
    <row r="5735" spans="1:9" x14ac:dyDescent="0.25">
      <c r="A5735" s="933">
        <v>87817</v>
      </c>
      <c r="B5735" s="933" t="s">
        <v>4927</v>
      </c>
      <c r="C5735" s="933" t="s">
        <v>419</v>
      </c>
      <c r="D5735" s="934">
        <v>85.91</v>
      </c>
      <c r="E5735" s="290"/>
      <c r="F5735" s="857"/>
      <c r="G5735" s="859"/>
      <c r="H5735" s="859"/>
      <c r="I5735" s="859"/>
    </row>
    <row r="5736" spans="1:9" x14ac:dyDescent="0.25">
      <c r="A5736" s="933">
        <v>87819</v>
      </c>
      <c r="B5736" s="933" t="s">
        <v>4928</v>
      </c>
      <c r="C5736" s="933" t="s">
        <v>419</v>
      </c>
      <c r="D5736" s="934">
        <v>90.95</v>
      </c>
      <c r="E5736" s="290"/>
      <c r="F5736" s="857"/>
      <c r="G5736" s="859"/>
      <c r="H5736" s="859"/>
      <c r="I5736" s="859"/>
    </row>
    <row r="5737" spans="1:9" x14ac:dyDescent="0.25">
      <c r="A5737" s="933">
        <v>87820</v>
      </c>
      <c r="B5737" s="933" t="s">
        <v>4929</v>
      </c>
      <c r="C5737" s="933" t="s">
        <v>419</v>
      </c>
      <c r="D5737" s="934">
        <v>101.54</v>
      </c>
      <c r="E5737" s="290"/>
      <c r="F5737" s="857"/>
      <c r="G5737" s="859"/>
      <c r="H5737" s="859"/>
      <c r="I5737" s="859"/>
    </row>
    <row r="5738" spans="1:9" x14ac:dyDescent="0.25">
      <c r="A5738" s="933">
        <v>87821</v>
      </c>
      <c r="B5738" s="933" t="s">
        <v>4930</v>
      </c>
      <c r="C5738" s="933" t="s">
        <v>419</v>
      </c>
      <c r="D5738" s="934">
        <v>125.37</v>
      </c>
      <c r="E5738" s="290"/>
      <c r="F5738" s="857"/>
      <c r="G5738" s="859"/>
      <c r="H5738" s="859"/>
      <c r="I5738" s="859"/>
    </row>
    <row r="5739" spans="1:9" x14ac:dyDescent="0.25">
      <c r="A5739" s="933">
        <v>87823</v>
      </c>
      <c r="B5739" s="933" t="s">
        <v>4931</v>
      </c>
      <c r="C5739" s="933" t="s">
        <v>419</v>
      </c>
      <c r="D5739" s="934">
        <v>130.91</v>
      </c>
      <c r="E5739" s="290"/>
      <c r="F5739" s="857"/>
      <c r="G5739" s="859"/>
      <c r="H5739" s="859"/>
      <c r="I5739" s="859"/>
    </row>
    <row r="5740" spans="1:9" x14ac:dyDescent="0.25">
      <c r="A5740" s="933">
        <v>87824</v>
      </c>
      <c r="B5740" s="933" t="s">
        <v>4932</v>
      </c>
      <c r="C5740" s="933" t="s">
        <v>419</v>
      </c>
      <c r="D5740" s="934">
        <v>139.07</v>
      </c>
      <c r="E5740" s="290"/>
      <c r="F5740" s="857"/>
      <c r="G5740" s="859"/>
      <c r="H5740" s="859"/>
      <c r="I5740" s="859"/>
    </row>
    <row r="5741" spans="1:9" x14ac:dyDescent="0.25">
      <c r="A5741" s="933">
        <v>87825</v>
      </c>
      <c r="B5741" s="933" t="s">
        <v>4933</v>
      </c>
      <c r="C5741" s="933" t="s">
        <v>419</v>
      </c>
      <c r="D5741" s="934">
        <v>56.55</v>
      </c>
      <c r="E5741" s="290"/>
      <c r="F5741" s="857"/>
      <c r="G5741" s="859"/>
      <c r="H5741" s="859"/>
      <c r="I5741" s="859"/>
    </row>
    <row r="5742" spans="1:9" x14ac:dyDescent="0.25">
      <c r="A5742" s="933">
        <v>87827</v>
      </c>
      <c r="B5742" s="933" t="s">
        <v>4934</v>
      </c>
      <c r="C5742" s="933" t="s">
        <v>419</v>
      </c>
      <c r="D5742" s="934">
        <v>60.21</v>
      </c>
      <c r="E5742" s="290"/>
      <c r="F5742" s="857"/>
      <c r="G5742" s="859"/>
      <c r="H5742" s="859"/>
      <c r="I5742" s="859"/>
    </row>
    <row r="5743" spans="1:9" x14ac:dyDescent="0.25">
      <c r="A5743" s="933">
        <v>87828</v>
      </c>
      <c r="B5743" s="933" t="s">
        <v>4935</v>
      </c>
      <c r="C5743" s="933" t="s">
        <v>419</v>
      </c>
      <c r="D5743" s="934">
        <v>66.510000000000005</v>
      </c>
      <c r="E5743" s="290"/>
      <c r="F5743" s="857"/>
      <c r="G5743" s="859"/>
      <c r="H5743" s="859"/>
      <c r="I5743" s="859"/>
    </row>
    <row r="5744" spans="1:9" x14ac:dyDescent="0.25">
      <c r="A5744" s="933">
        <v>87829</v>
      </c>
      <c r="B5744" s="933" t="s">
        <v>4936</v>
      </c>
      <c r="C5744" s="933" t="s">
        <v>419</v>
      </c>
      <c r="D5744" s="934">
        <v>63.99</v>
      </c>
      <c r="E5744" s="290"/>
      <c r="F5744" s="857"/>
      <c r="G5744" s="859"/>
      <c r="H5744" s="859"/>
      <c r="I5744" s="859"/>
    </row>
    <row r="5745" spans="1:9" x14ac:dyDescent="0.25">
      <c r="A5745" s="933">
        <v>87831</v>
      </c>
      <c r="B5745" s="933" t="s">
        <v>4937</v>
      </c>
      <c r="C5745" s="933" t="s">
        <v>419</v>
      </c>
      <c r="D5745" s="934">
        <v>68.900000000000006</v>
      </c>
      <c r="E5745" s="290"/>
      <c r="F5745" s="857"/>
      <c r="G5745" s="859"/>
      <c r="H5745" s="859"/>
      <c r="I5745" s="859"/>
    </row>
    <row r="5746" spans="1:9" x14ac:dyDescent="0.25">
      <c r="A5746" s="933">
        <v>87832</v>
      </c>
      <c r="B5746" s="933" t="s">
        <v>4938</v>
      </c>
      <c r="C5746" s="933" t="s">
        <v>419</v>
      </c>
      <c r="D5746" s="934">
        <v>79.11</v>
      </c>
      <c r="E5746" s="290"/>
      <c r="F5746" s="857"/>
      <c r="G5746" s="859"/>
      <c r="H5746" s="859"/>
      <c r="I5746" s="859"/>
    </row>
    <row r="5747" spans="1:9" x14ac:dyDescent="0.25">
      <c r="A5747" s="933">
        <v>87834</v>
      </c>
      <c r="B5747" s="933" t="s">
        <v>4939</v>
      </c>
      <c r="C5747" s="933" t="s">
        <v>419</v>
      </c>
      <c r="D5747" s="934">
        <v>114.11</v>
      </c>
      <c r="E5747" s="290"/>
      <c r="F5747" s="857"/>
      <c r="G5747" s="859"/>
      <c r="H5747" s="859"/>
      <c r="I5747" s="859"/>
    </row>
    <row r="5748" spans="1:9" x14ac:dyDescent="0.25">
      <c r="A5748" s="933">
        <v>87835</v>
      </c>
      <c r="B5748" s="933" t="s">
        <v>4940</v>
      </c>
      <c r="C5748" s="933" t="s">
        <v>419</v>
      </c>
      <c r="D5748" s="934">
        <v>76.73</v>
      </c>
      <c r="E5748" s="290"/>
      <c r="F5748" s="857"/>
      <c r="G5748" s="859"/>
      <c r="H5748" s="859"/>
      <c r="I5748" s="859"/>
    </row>
    <row r="5749" spans="1:9" x14ac:dyDescent="0.25">
      <c r="A5749" s="933">
        <v>87836</v>
      </c>
      <c r="B5749" s="933" t="s">
        <v>4941</v>
      </c>
      <c r="C5749" s="933" t="s">
        <v>419</v>
      </c>
      <c r="D5749" s="934">
        <v>107.77</v>
      </c>
      <c r="E5749" s="290"/>
      <c r="F5749" s="857"/>
      <c r="G5749" s="859"/>
      <c r="H5749" s="859"/>
      <c r="I5749" s="859"/>
    </row>
    <row r="5750" spans="1:9" x14ac:dyDescent="0.25">
      <c r="A5750" s="933">
        <v>87837</v>
      </c>
      <c r="B5750" s="933" t="s">
        <v>4942</v>
      </c>
      <c r="C5750" s="933" t="s">
        <v>419</v>
      </c>
      <c r="D5750" s="934">
        <v>70.97</v>
      </c>
      <c r="E5750" s="290"/>
      <c r="F5750" s="857"/>
      <c r="G5750" s="859"/>
      <c r="H5750" s="859"/>
      <c r="I5750" s="859"/>
    </row>
    <row r="5751" spans="1:9" x14ac:dyDescent="0.25">
      <c r="A5751" s="933">
        <v>87838</v>
      </c>
      <c r="B5751" s="933" t="s">
        <v>4943</v>
      </c>
      <c r="C5751" s="933" t="s">
        <v>419</v>
      </c>
      <c r="D5751" s="934">
        <v>122.17</v>
      </c>
      <c r="E5751" s="290"/>
      <c r="F5751" s="857"/>
      <c r="G5751" s="859"/>
      <c r="H5751" s="859"/>
      <c r="I5751" s="859"/>
    </row>
    <row r="5752" spans="1:9" x14ac:dyDescent="0.25">
      <c r="A5752" s="933">
        <v>87839</v>
      </c>
      <c r="B5752" s="933" t="s">
        <v>4944</v>
      </c>
      <c r="C5752" s="933" t="s">
        <v>419</v>
      </c>
      <c r="D5752" s="934">
        <v>81.99</v>
      </c>
      <c r="E5752" s="290"/>
      <c r="F5752" s="857"/>
      <c r="G5752" s="859"/>
      <c r="H5752" s="859"/>
      <c r="I5752" s="859"/>
    </row>
    <row r="5753" spans="1:9" x14ac:dyDescent="0.25">
      <c r="A5753" s="933">
        <v>87840</v>
      </c>
      <c r="B5753" s="933" t="s">
        <v>4945</v>
      </c>
      <c r="C5753" s="933" t="s">
        <v>419</v>
      </c>
      <c r="D5753" s="934">
        <v>114.25</v>
      </c>
      <c r="E5753" s="290"/>
      <c r="F5753" s="857"/>
      <c r="G5753" s="859"/>
      <c r="H5753" s="859"/>
      <c r="I5753" s="859"/>
    </row>
    <row r="5754" spans="1:9" x14ac:dyDescent="0.25">
      <c r="A5754" s="933">
        <v>87841</v>
      </c>
      <c r="B5754" s="933" t="s">
        <v>4946</v>
      </c>
      <c r="C5754" s="933" t="s">
        <v>419</v>
      </c>
      <c r="D5754" s="934">
        <v>74.63</v>
      </c>
      <c r="E5754" s="290"/>
      <c r="F5754" s="857"/>
      <c r="G5754" s="859"/>
      <c r="H5754" s="859"/>
      <c r="I5754" s="859"/>
    </row>
    <row r="5755" spans="1:9" x14ac:dyDescent="0.25">
      <c r="A5755" s="933">
        <v>87842</v>
      </c>
      <c r="B5755" s="933" t="s">
        <v>4947</v>
      </c>
      <c r="C5755" s="933" t="s">
        <v>419</v>
      </c>
      <c r="D5755" s="934">
        <v>117.83</v>
      </c>
      <c r="E5755" s="290"/>
      <c r="F5755" s="857"/>
      <c r="G5755" s="859"/>
      <c r="H5755" s="859"/>
      <c r="I5755" s="859"/>
    </row>
    <row r="5756" spans="1:9" x14ac:dyDescent="0.25">
      <c r="A5756" s="933">
        <v>87843</v>
      </c>
      <c r="B5756" s="933" t="s">
        <v>4948</v>
      </c>
      <c r="C5756" s="933" t="s">
        <v>419</v>
      </c>
      <c r="D5756" s="934">
        <v>89.39</v>
      </c>
      <c r="E5756" s="290"/>
      <c r="F5756" s="857"/>
      <c r="G5756" s="859"/>
      <c r="H5756" s="859"/>
      <c r="I5756" s="859"/>
    </row>
    <row r="5757" spans="1:9" x14ac:dyDescent="0.25">
      <c r="A5757" s="933">
        <v>87844</v>
      </c>
      <c r="B5757" s="933" t="s">
        <v>4949</v>
      </c>
      <c r="C5757" s="933" t="s">
        <v>419</v>
      </c>
      <c r="D5757" s="934">
        <v>105.74</v>
      </c>
      <c r="E5757" s="290"/>
      <c r="F5757" s="857"/>
      <c r="G5757" s="859"/>
      <c r="H5757" s="859"/>
      <c r="I5757" s="859"/>
    </row>
    <row r="5758" spans="1:9" x14ac:dyDescent="0.25">
      <c r="A5758" s="933">
        <v>87845</v>
      </c>
      <c r="B5758" s="933" t="s">
        <v>4950</v>
      </c>
      <c r="C5758" s="933" t="s">
        <v>419</v>
      </c>
      <c r="D5758" s="934">
        <v>77.900000000000006</v>
      </c>
      <c r="E5758" s="290"/>
      <c r="F5758" s="857"/>
      <c r="G5758" s="859"/>
      <c r="H5758" s="859"/>
      <c r="I5758" s="859"/>
    </row>
    <row r="5759" spans="1:9" x14ac:dyDescent="0.25">
      <c r="A5759" s="933">
        <v>87846</v>
      </c>
      <c r="B5759" s="933" t="s">
        <v>4951</v>
      </c>
      <c r="C5759" s="933" t="s">
        <v>419</v>
      </c>
      <c r="D5759" s="934">
        <v>124.21</v>
      </c>
      <c r="E5759" s="290"/>
      <c r="F5759" s="857"/>
      <c r="G5759" s="859"/>
      <c r="H5759" s="859"/>
      <c r="I5759" s="859"/>
    </row>
    <row r="5760" spans="1:9" x14ac:dyDescent="0.25">
      <c r="A5760" s="933">
        <v>87847</v>
      </c>
      <c r="B5760" s="933" t="s">
        <v>4952</v>
      </c>
      <c r="C5760" s="933" t="s">
        <v>419</v>
      </c>
      <c r="D5760" s="934">
        <v>86.82</v>
      </c>
      <c r="E5760" s="290"/>
      <c r="F5760" s="857"/>
      <c r="G5760" s="859"/>
      <c r="H5760" s="859"/>
      <c r="I5760" s="859"/>
    </row>
    <row r="5761" spans="1:9" x14ac:dyDescent="0.25">
      <c r="A5761" s="933">
        <v>87848</v>
      </c>
      <c r="B5761" s="933" t="s">
        <v>4953</v>
      </c>
      <c r="C5761" s="933" t="s">
        <v>419</v>
      </c>
      <c r="D5761" s="934">
        <v>116.64</v>
      </c>
      <c r="E5761" s="290"/>
      <c r="F5761" s="857"/>
      <c r="G5761" s="859"/>
      <c r="H5761" s="859"/>
      <c r="I5761" s="859"/>
    </row>
    <row r="5762" spans="1:9" x14ac:dyDescent="0.25">
      <c r="A5762" s="933">
        <v>87849</v>
      </c>
      <c r="B5762" s="933" t="s">
        <v>4954</v>
      </c>
      <c r="C5762" s="933" t="s">
        <v>419</v>
      </c>
      <c r="D5762" s="934">
        <v>79.849999999999994</v>
      </c>
      <c r="E5762" s="290"/>
      <c r="F5762" s="857"/>
      <c r="G5762" s="859"/>
      <c r="H5762" s="859"/>
      <c r="I5762" s="859"/>
    </row>
    <row r="5763" spans="1:9" x14ac:dyDescent="0.25">
      <c r="A5763" s="933">
        <v>87850</v>
      </c>
      <c r="B5763" s="933" t="s">
        <v>4955</v>
      </c>
      <c r="C5763" s="933" t="s">
        <v>419</v>
      </c>
      <c r="D5763" s="934">
        <v>132.27000000000001</v>
      </c>
      <c r="E5763" s="290"/>
      <c r="F5763" s="857"/>
      <c r="G5763" s="859"/>
      <c r="H5763" s="859"/>
      <c r="I5763" s="859"/>
    </row>
    <row r="5764" spans="1:9" x14ac:dyDescent="0.25">
      <c r="A5764" s="933">
        <v>87851</v>
      </c>
      <c r="B5764" s="933" t="s">
        <v>4956</v>
      </c>
      <c r="C5764" s="933" t="s">
        <v>419</v>
      </c>
      <c r="D5764" s="934">
        <v>92.1</v>
      </c>
      <c r="E5764" s="290"/>
      <c r="F5764" s="857"/>
      <c r="G5764" s="859"/>
      <c r="H5764" s="859"/>
      <c r="I5764" s="859"/>
    </row>
    <row r="5765" spans="1:9" x14ac:dyDescent="0.25">
      <c r="A5765" s="933">
        <v>87852</v>
      </c>
      <c r="B5765" s="933" t="s">
        <v>4957</v>
      </c>
      <c r="C5765" s="933" t="s">
        <v>419</v>
      </c>
      <c r="D5765" s="934">
        <v>123.1</v>
      </c>
      <c r="E5765" s="290"/>
      <c r="F5765" s="857"/>
      <c r="G5765" s="859"/>
      <c r="H5765" s="859"/>
      <c r="I5765" s="859"/>
    </row>
    <row r="5766" spans="1:9" x14ac:dyDescent="0.25">
      <c r="A5766" s="933">
        <v>87853</v>
      </c>
      <c r="B5766" s="933" t="s">
        <v>4958</v>
      </c>
      <c r="C5766" s="933" t="s">
        <v>419</v>
      </c>
      <c r="D5766" s="934">
        <v>83.5</v>
      </c>
      <c r="E5766" s="290"/>
      <c r="F5766" s="857"/>
      <c r="G5766" s="859"/>
      <c r="H5766" s="859"/>
      <c r="I5766" s="859"/>
    </row>
    <row r="5767" spans="1:9" x14ac:dyDescent="0.25">
      <c r="A5767" s="933">
        <v>87854</v>
      </c>
      <c r="B5767" s="933" t="s">
        <v>4959</v>
      </c>
      <c r="C5767" s="933" t="s">
        <v>419</v>
      </c>
      <c r="D5767" s="934">
        <v>127.92</v>
      </c>
      <c r="E5767" s="290"/>
      <c r="F5767" s="857"/>
      <c r="G5767" s="859"/>
      <c r="H5767" s="859"/>
      <c r="I5767" s="859"/>
    </row>
    <row r="5768" spans="1:9" x14ac:dyDescent="0.25">
      <c r="A5768" s="933">
        <v>87855</v>
      </c>
      <c r="B5768" s="933" t="s">
        <v>4960</v>
      </c>
      <c r="C5768" s="933" t="s">
        <v>419</v>
      </c>
      <c r="D5768" s="934">
        <v>99.5</v>
      </c>
      <c r="E5768" s="290"/>
      <c r="F5768" s="857"/>
      <c r="G5768" s="859"/>
      <c r="H5768" s="859"/>
      <c r="I5768" s="859"/>
    </row>
    <row r="5769" spans="1:9" x14ac:dyDescent="0.25">
      <c r="A5769" s="933">
        <v>87856</v>
      </c>
      <c r="B5769" s="933" t="s">
        <v>4961</v>
      </c>
      <c r="C5769" s="933" t="s">
        <v>419</v>
      </c>
      <c r="D5769" s="934">
        <v>114.61</v>
      </c>
      <c r="E5769" s="290"/>
      <c r="F5769" s="857"/>
      <c r="G5769" s="859"/>
      <c r="H5769" s="859"/>
      <c r="I5769" s="859"/>
    </row>
    <row r="5770" spans="1:9" x14ac:dyDescent="0.25">
      <c r="A5770" s="933">
        <v>87857</v>
      </c>
      <c r="B5770" s="933" t="s">
        <v>4962</v>
      </c>
      <c r="C5770" s="933" t="s">
        <v>419</v>
      </c>
      <c r="D5770" s="934">
        <v>86.76</v>
      </c>
      <c r="E5770" s="290"/>
      <c r="F5770" s="857"/>
      <c r="G5770" s="859"/>
      <c r="H5770" s="859"/>
      <c r="I5770" s="859"/>
    </row>
    <row r="5771" spans="1:9" x14ac:dyDescent="0.25">
      <c r="A5771" s="933">
        <v>87858</v>
      </c>
      <c r="B5771" s="933" t="s">
        <v>4963</v>
      </c>
      <c r="C5771" s="933" t="s">
        <v>419</v>
      </c>
      <c r="D5771" s="934">
        <v>85.14</v>
      </c>
      <c r="E5771" s="290"/>
      <c r="F5771" s="857"/>
      <c r="G5771" s="859"/>
      <c r="H5771" s="859"/>
      <c r="I5771" s="859"/>
    </row>
    <row r="5772" spans="1:9" x14ac:dyDescent="0.25">
      <c r="A5772" s="933">
        <v>87859</v>
      </c>
      <c r="B5772" s="933" t="s">
        <v>4964</v>
      </c>
      <c r="C5772" s="933" t="s">
        <v>419</v>
      </c>
      <c r="D5772" s="934">
        <v>100.57</v>
      </c>
      <c r="E5772" s="290"/>
      <c r="F5772" s="857"/>
      <c r="G5772" s="859"/>
      <c r="H5772" s="859"/>
      <c r="I5772" s="859"/>
    </row>
    <row r="5773" spans="1:9" x14ac:dyDescent="0.25">
      <c r="A5773" s="933">
        <v>89048</v>
      </c>
      <c r="B5773" s="933" t="s">
        <v>4965</v>
      </c>
      <c r="C5773" s="933" t="s">
        <v>419</v>
      </c>
      <c r="D5773" s="934">
        <v>27.54</v>
      </c>
      <c r="E5773" s="290"/>
      <c r="F5773" s="857"/>
      <c r="G5773" s="859"/>
      <c r="H5773" s="859"/>
      <c r="I5773" s="859"/>
    </row>
    <row r="5774" spans="1:9" x14ac:dyDescent="0.25">
      <c r="A5774" s="933">
        <v>89049</v>
      </c>
      <c r="B5774" s="933" t="s">
        <v>4966</v>
      </c>
      <c r="C5774" s="933" t="s">
        <v>419</v>
      </c>
      <c r="D5774" s="934">
        <v>19.670000000000002</v>
      </c>
      <c r="E5774" s="290"/>
      <c r="F5774" s="857"/>
      <c r="G5774" s="859"/>
      <c r="H5774" s="859"/>
      <c r="I5774" s="859"/>
    </row>
    <row r="5775" spans="1:9" x14ac:dyDescent="0.25">
      <c r="A5775" s="933">
        <v>89173</v>
      </c>
      <c r="B5775" s="933" t="s">
        <v>4967</v>
      </c>
      <c r="C5775" s="933" t="s">
        <v>419</v>
      </c>
      <c r="D5775" s="934">
        <v>27.02</v>
      </c>
      <c r="E5775" s="290"/>
      <c r="F5775" s="857"/>
      <c r="G5775" s="859"/>
      <c r="H5775" s="859"/>
      <c r="I5775" s="859"/>
    </row>
    <row r="5776" spans="1:9" x14ac:dyDescent="0.25">
      <c r="A5776" s="933">
        <v>90406</v>
      </c>
      <c r="B5776" s="933" t="s">
        <v>4968</v>
      </c>
      <c r="C5776" s="933" t="s">
        <v>419</v>
      </c>
      <c r="D5776" s="934">
        <v>36.36</v>
      </c>
      <c r="E5776" s="290"/>
      <c r="F5776" s="857"/>
      <c r="G5776" s="859"/>
      <c r="H5776" s="859"/>
      <c r="I5776" s="859"/>
    </row>
    <row r="5777" spans="1:9" x14ac:dyDescent="0.25">
      <c r="A5777" s="933">
        <v>90407</v>
      </c>
      <c r="B5777" s="933" t="s">
        <v>4969</v>
      </c>
      <c r="C5777" s="933" t="s">
        <v>419</v>
      </c>
      <c r="D5777" s="934">
        <v>40.200000000000003</v>
      </c>
      <c r="E5777" s="290"/>
      <c r="F5777" s="857"/>
      <c r="G5777" s="859"/>
      <c r="H5777" s="859"/>
      <c r="I5777" s="859"/>
    </row>
    <row r="5778" spans="1:9" x14ac:dyDescent="0.25">
      <c r="A5778" s="933">
        <v>90408</v>
      </c>
      <c r="B5778" s="933" t="s">
        <v>4970</v>
      </c>
      <c r="C5778" s="933" t="s">
        <v>419</v>
      </c>
      <c r="D5778" s="934">
        <v>26.93</v>
      </c>
      <c r="E5778" s="290"/>
      <c r="F5778" s="857"/>
      <c r="G5778" s="859"/>
      <c r="H5778" s="859"/>
      <c r="I5778" s="859"/>
    </row>
    <row r="5779" spans="1:9" x14ac:dyDescent="0.25">
      <c r="A5779" s="933">
        <v>90409</v>
      </c>
      <c r="B5779" s="933" t="s">
        <v>4971</v>
      </c>
      <c r="C5779" s="933" t="s">
        <v>419</v>
      </c>
      <c r="D5779" s="934">
        <v>29.11</v>
      </c>
      <c r="E5779" s="290"/>
      <c r="F5779" s="857"/>
      <c r="G5779" s="859"/>
      <c r="H5779" s="859"/>
      <c r="I5779" s="859"/>
    </row>
    <row r="5780" spans="1:9" x14ac:dyDescent="0.25">
      <c r="A5780" s="933">
        <v>84084</v>
      </c>
      <c r="B5780" s="933" t="s">
        <v>4972</v>
      </c>
      <c r="C5780" s="933" t="s">
        <v>419</v>
      </c>
      <c r="D5780" s="934">
        <v>6.86</v>
      </c>
      <c r="E5780" s="290"/>
      <c r="F5780" s="857"/>
      <c r="G5780" s="859"/>
      <c r="H5780" s="859"/>
      <c r="I5780" s="859"/>
    </row>
    <row r="5781" spans="1:9" x14ac:dyDescent="0.25">
      <c r="A5781" s="933">
        <v>87242</v>
      </c>
      <c r="B5781" s="933" t="s">
        <v>4973</v>
      </c>
      <c r="C5781" s="933" t="s">
        <v>419</v>
      </c>
      <c r="D5781" s="934">
        <v>252.44</v>
      </c>
      <c r="E5781" s="290"/>
      <c r="F5781" s="857"/>
      <c r="G5781" s="859"/>
      <c r="H5781" s="859"/>
      <c r="I5781" s="859"/>
    </row>
    <row r="5782" spans="1:9" x14ac:dyDescent="0.25">
      <c r="A5782" s="933">
        <v>87243</v>
      </c>
      <c r="B5782" s="933" t="s">
        <v>4974</v>
      </c>
      <c r="C5782" s="933" t="s">
        <v>419</v>
      </c>
      <c r="D5782" s="934">
        <v>232.07</v>
      </c>
      <c r="E5782" s="290"/>
      <c r="F5782" s="857"/>
      <c r="G5782" s="859"/>
      <c r="H5782" s="859"/>
      <c r="I5782" s="859"/>
    </row>
    <row r="5783" spans="1:9" x14ac:dyDescent="0.25">
      <c r="A5783" s="933">
        <v>87244</v>
      </c>
      <c r="B5783" s="933" t="s">
        <v>4975</v>
      </c>
      <c r="C5783" s="933" t="s">
        <v>419</v>
      </c>
      <c r="D5783" s="934">
        <v>243.32</v>
      </c>
      <c r="E5783" s="290"/>
      <c r="F5783" s="857"/>
      <c r="G5783" s="859"/>
      <c r="H5783" s="859"/>
      <c r="I5783" s="859"/>
    </row>
    <row r="5784" spans="1:9" x14ac:dyDescent="0.25">
      <c r="A5784" s="933">
        <v>87245</v>
      </c>
      <c r="B5784" s="933" t="s">
        <v>4976</v>
      </c>
      <c r="C5784" s="933" t="s">
        <v>419</v>
      </c>
      <c r="D5784" s="934">
        <v>294.35000000000002</v>
      </c>
      <c r="E5784" s="290"/>
      <c r="F5784" s="857"/>
      <c r="G5784" s="859"/>
      <c r="H5784" s="859"/>
      <c r="I5784" s="859"/>
    </row>
    <row r="5785" spans="1:9" x14ac:dyDescent="0.25">
      <c r="A5785" s="933">
        <v>87264</v>
      </c>
      <c r="B5785" s="933" t="s">
        <v>4977</v>
      </c>
      <c r="C5785" s="933" t="s">
        <v>419</v>
      </c>
      <c r="D5785" s="934">
        <v>56.74</v>
      </c>
      <c r="E5785" s="290"/>
      <c r="F5785" s="857"/>
      <c r="G5785" s="859"/>
      <c r="H5785" s="859"/>
      <c r="I5785" s="859"/>
    </row>
    <row r="5786" spans="1:9" x14ac:dyDescent="0.25">
      <c r="A5786" s="933">
        <v>87265</v>
      </c>
      <c r="B5786" s="933" t="s">
        <v>4978</v>
      </c>
      <c r="C5786" s="933" t="s">
        <v>419</v>
      </c>
      <c r="D5786" s="934">
        <v>49.54</v>
      </c>
      <c r="E5786" s="290"/>
      <c r="F5786" s="857"/>
      <c r="G5786" s="859"/>
      <c r="H5786" s="859"/>
      <c r="I5786" s="859"/>
    </row>
    <row r="5787" spans="1:9" x14ac:dyDescent="0.25">
      <c r="A5787" s="933">
        <v>87266</v>
      </c>
      <c r="B5787" s="933" t="s">
        <v>4979</v>
      </c>
      <c r="C5787" s="933" t="s">
        <v>419</v>
      </c>
      <c r="D5787" s="934">
        <v>59.3</v>
      </c>
      <c r="E5787" s="290"/>
      <c r="F5787" s="857"/>
      <c r="G5787" s="859"/>
      <c r="H5787" s="859"/>
      <c r="I5787" s="859"/>
    </row>
    <row r="5788" spans="1:9" x14ac:dyDescent="0.25">
      <c r="A5788" s="933">
        <v>87267</v>
      </c>
      <c r="B5788" s="933" t="s">
        <v>4980</v>
      </c>
      <c r="C5788" s="933" t="s">
        <v>419</v>
      </c>
      <c r="D5788" s="934">
        <v>56.1</v>
      </c>
      <c r="E5788" s="290"/>
      <c r="F5788" s="857"/>
      <c r="G5788" s="859"/>
      <c r="H5788" s="859"/>
      <c r="I5788" s="859"/>
    </row>
    <row r="5789" spans="1:9" x14ac:dyDescent="0.25">
      <c r="A5789" s="933">
        <v>87268</v>
      </c>
      <c r="B5789" s="933" t="s">
        <v>4981</v>
      </c>
      <c r="C5789" s="933" t="s">
        <v>419</v>
      </c>
      <c r="D5789" s="934">
        <v>61.28</v>
      </c>
      <c r="E5789" s="290"/>
      <c r="F5789" s="857"/>
      <c r="G5789" s="859"/>
      <c r="H5789" s="859"/>
      <c r="I5789" s="859"/>
    </row>
    <row r="5790" spans="1:9" x14ac:dyDescent="0.25">
      <c r="A5790" s="933">
        <v>87269</v>
      </c>
      <c r="B5790" s="933" t="s">
        <v>4982</v>
      </c>
      <c r="C5790" s="933" t="s">
        <v>419</v>
      </c>
      <c r="D5790" s="934">
        <v>53.44</v>
      </c>
      <c r="E5790" s="290"/>
      <c r="F5790" s="857"/>
      <c r="G5790" s="859"/>
      <c r="H5790" s="859"/>
      <c r="I5790" s="859"/>
    </row>
    <row r="5791" spans="1:9" x14ac:dyDescent="0.25">
      <c r="A5791" s="933">
        <v>87270</v>
      </c>
      <c r="B5791" s="933" t="s">
        <v>4983</v>
      </c>
      <c r="C5791" s="933" t="s">
        <v>419</v>
      </c>
      <c r="D5791" s="934">
        <v>63.43</v>
      </c>
      <c r="E5791" s="290"/>
      <c r="F5791" s="857"/>
      <c r="G5791" s="859"/>
      <c r="H5791" s="859"/>
      <c r="I5791" s="859"/>
    </row>
    <row r="5792" spans="1:9" x14ac:dyDescent="0.25">
      <c r="A5792" s="933">
        <v>87271</v>
      </c>
      <c r="B5792" s="933" t="s">
        <v>4984</v>
      </c>
      <c r="C5792" s="933" t="s">
        <v>419</v>
      </c>
      <c r="D5792" s="934">
        <v>59.71</v>
      </c>
      <c r="E5792" s="290"/>
      <c r="F5792" s="857"/>
      <c r="G5792" s="859"/>
      <c r="H5792" s="859"/>
      <c r="I5792" s="859"/>
    </row>
    <row r="5793" spans="1:9" x14ac:dyDescent="0.25">
      <c r="A5793" s="933">
        <v>87272</v>
      </c>
      <c r="B5793" s="933" t="s">
        <v>4985</v>
      </c>
      <c r="C5793" s="933" t="s">
        <v>419</v>
      </c>
      <c r="D5793" s="934">
        <v>65.150000000000006</v>
      </c>
      <c r="E5793" s="290"/>
      <c r="F5793" s="857"/>
      <c r="G5793" s="859"/>
      <c r="H5793" s="859"/>
      <c r="I5793" s="859"/>
    </row>
    <row r="5794" spans="1:9" x14ac:dyDescent="0.25">
      <c r="A5794" s="933">
        <v>87273</v>
      </c>
      <c r="B5794" s="933" t="s">
        <v>4986</v>
      </c>
      <c r="C5794" s="933" t="s">
        <v>419</v>
      </c>
      <c r="D5794" s="934">
        <v>55.57</v>
      </c>
      <c r="E5794" s="290"/>
      <c r="F5794" s="857"/>
      <c r="G5794" s="859"/>
      <c r="H5794" s="859"/>
      <c r="I5794" s="859"/>
    </row>
    <row r="5795" spans="1:9" x14ac:dyDescent="0.25">
      <c r="A5795" s="933">
        <v>87274</v>
      </c>
      <c r="B5795" s="933" t="s">
        <v>4987</v>
      </c>
      <c r="C5795" s="933" t="s">
        <v>419</v>
      </c>
      <c r="D5795" s="934">
        <v>66.66</v>
      </c>
      <c r="E5795" s="290"/>
      <c r="F5795" s="857"/>
      <c r="G5795" s="859"/>
      <c r="H5795" s="859"/>
      <c r="I5795" s="859"/>
    </row>
    <row r="5796" spans="1:9" x14ac:dyDescent="0.25">
      <c r="A5796" s="933">
        <v>87275</v>
      </c>
      <c r="B5796" s="933" t="s">
        <v>4988</v>
      </c>
      <c r="C5796" s="933" t="s">
        <v>419</v>
      </c>
      <c r="D5796" s="934">
        <v>63.4</v>
      </c>
      <c r="E5796" s="290"/>
      <c r="F5796" s="857"/>
      <c r="G5796" s="859"/>
      <c r="H5796" s="859"/>
      <c r="I5796" s="859"/>
    </row>
    <row r="5797" spans="1:9" x14ac:dyDescent="0.25">
      <c r="A5797" s="933">
        <v>88786</v>
      </c>
      <c r="B5797" s="933" t="s">
        <v>4989</v>
      </c>
      <c r="C5797" s="933" t="s">
        <v>419</v>
      </c>
      <c r="D5797" s="934">
        <v>279.83</v>
      </c>
      <c r="E5797" s="290"/>
      <c r="F5797" s="857"/>
      <c r="G5797" s="859"/>
      <c r="H5797" s="859"/>
      <c r="I5797" s="859"/>
    </row>
    <row r="5798" spans="1:9" x14ac:dyDescent="0.25">
      <c r="A5798" s="933">
        <v>88787</v>
      </c>
      <c r="B5798" s="933" t="s">
        <v>4990</v>
      </c>
      <c r="C5798" s="933" t="s">
        <v>419</v>
      </c>
      <c r="D5798" s="934">
        <v>258.04000000000002</v>
      </c>
      <c r="E5798" s="290"/>
      <c r="F5798" s="857"/>
      <c r="G5798" s="859"/>
      <c r="H5798" s="859"/>
      <c r="I5798" s="859"/>
    </row>
    <row r="5799" spans="1:9" x14ac:dyDescent="0.25">
      <c r="A5799" s="933">
        <v>88788</v>
      </c>
      <c r="B5799" s="933" t="s">
        <v>4991</v>
      </c>
      <c r="C5799" s="933" t="s">
        <v>419</v>
      </c>
      <c r="D5799" s="934">
        <v>269.29000000000002</v>
      </c>
      <c r="E5799" s="290"/>
      <c r="F5799" s="857"/>
      <c r="G5799" s="859"/>
      <c r="H5799" s="859"/>
      <c r="I5799" s="859"/>
    </row>
    <row r="5800" spans="1:9" x14ac:dyDescent="0.25">
      <c r="A5800" s="933">
        <v>88789</v>
      </c>
      <c r="B5800" s="933" t="s">
        <v>4992</v>
      </c>
      <c r="C5800" s="933" t="s">
        <v>419</v>
      </c>
      <c r="D5800" s="934">
        <v>325.18</v>
      </c>
      <c r="E5800" s="290"/>
      <c r="F5800" s="857"/>
      <c r="G5800" s="859"/>
      <c r="H5800" s="859"/>
      <c r="I5800" s="859"/>
    </row>
    <row r="5801" spans="1:9" x14ac:dyDescent="0.25">
      <c r="A5801" s="933">
        <v>89045</v>
      </c>
      <c r="B5801" s="933" t="s">
        <v>4993</v>
      </c>
      <c r="C5801" s="933" t="s">
        <v>419</v>
      </c>
      <c r="D5801" s="934">
        <v>56.56</v>
      </c>
      <c r="E5801" s="290"/>
      <c r="F5801" s="857"/>
      <c r="G5801" s="859"/>
      <c r="H5801" s="859"/>
      <c r="I5801" s="859"/>
    </row>
    <row r="5802" spans="1:9" x14ac:dyDescent="0.25">
      <c r="A5802" s="933">
        <v>89170</v>
      </c>
      <c r="B5802" s="933" t="s">
        <v>4994</v>
      </c>
      <c r="C5802" s="933" t="s">
        <v>419</v>
      </c>
      <c r="D5802" s="934">
        <v>54.76</v>
      </c>
      <c r="E5802" s="290"/>
      <c r="F5802" s="857"/>
      <c r="G5802" s="859"/>
      <c r="H5802" s="859"/>
      <c r="I5802" s="859"/>
    </row>
    <row r="5803" spans="1:9" x14ac:dyDescent="0.25">
      <c r="A5803" s="933">
        <v>93392</v>
      </c>
      <c r="B5803" s="933" t="s">
        <v>6784</v>
      </c>
      <c r="C5803" s="933" t="s">
        <v>419</v>
      </c>
      <c r="D5803" s="934">
        <v>44.26</v>
      </c>
      <c r="E5803" s="290"/>
      <c r="F5803" s="857"/>
      <c r="G5803" s="859"/>
      <c r="H5803" s="859"/>
      <c r="I5803" s="859"/>
    </row>
    <row r="5804" spans="1:9" x14ac:dyDescent="0.25">
      <c r="A5804" s="933">
        <v>93393</v>
      </c>
      <c r="B5804" s="933" t="s">
        <v>6785</v>
      </c>
      <c r="C5804" s="933" t="s">
        <v>419</v>
      </c>
      <c r="D5804" s="934">
        <v>37.18</v>
      </c>
      <c r="E5804" s="290"/>
      <c r="F5804" s="857"/>
      <c r="G5804" s="859"/>
      <c r="H5804" s="859"/>
      <c r="I5804" s="859"/>
    </row>
    <row r="5805" spans="1:9" x14ac:dyDescent="0.25">
      <c r="A5805" s="933">
        <v>93394</v>
      </c>
      <c r="B5805" s="933" t="s">
        <v>6786</v>
      </c>
      <c r="C5805" s="933" t="s">
        <v>419</v>
      </c>
      <c r="D5805" s="934">
        <v>46.82</v>
      </c>
      <c r="E5805" s="290"/>
      <c r="F5805" s="857"/>
      <c r="G5805" s="859"/>
      <c r="H5805" s="859"/>
      <c r="I5805" s="859"/>
    </row>
    <row r="5806" spans="1:9" x14ac:dyDescent="0.25">
      <c r="A5806" s="933">
        <v>93395</v>
      </c>
      <c r="B5806" s="933" t="s">
        <v>6787</v>
      </c>
      <c r="C5806" s="933" t="s">
        <v>419</v>
      </c>
      <c r="D5806" s="934">
        <v>43.62</v>
      </c>
      <c r="E5806" s="290"/>
      <c r="F5806" s="857"/>
      <c r="G5806" s="859"/>
      <c r="H5806" s="859"/>
      <c r="I5806" s="859"/>
    </row>
    <row r="5807" spans="1:9" x14ac:dyDescent="0.25">
      <c r="A5807" s="933">
        <v>99194</v>
      </c>
      <c r="B5807" s="933" t="s">
        <v>6788</v>
      </c>
      <c r="C5807" s="933" t="s">
        <v>419</v>
      </c>
      <c r="D5807" s="934">
        <v>48.24</v>
      </c>
      <c r="E5807" s="290"/>
      <c r="F5807" s="857"/>
      <c r="G5807" s="859"/>
      <c r="H5807" s="859"/>
      <c r="I5807" s="859"/>
    </row>
    <row r="5808" spans="1:9" x14ac:dyDescent="0.25">
      <c r="A5808" s="933">
        <v>99195</v>
      </c>
      <c r="B5808" s="933" t="s">
        <v>6789</v>
      </c>
      <c r="C5808" s="933" t="s">
        <v>419</v>
      </c>
      <c r="D5808" s="934">
        <v>41.16</v>
      </c>
      <c r="E5808" s="290"/>
      <c r="F5808" s="857"/>
      <c r="G5808" s="859"/>
      <c r="H5808" s="859"/>
      <c r="I5808" s="859"/>
    </row>
    <row r="5809" spans="1:9" x14ac:dyDescent="0.25">
      <c r="A5809" s="933">
        <v>99196</v>
      </c>
      <c r="B5809" s="933" t="s">
        <v>6790</v>
      </c>
      <c r="C5809" s="933" t="s">
        <v>419</v>
      </c>
      <c r="D5809" s="934">
        <v>50.8</v>
      </c>
      <c r="E5809" s="290"/>
      <c r="F5809" s="857"/>
      <c r="G5809" s="859"/>
      <c r="H5809" s="859"/>
      <c r="I5809" s="859"/>
    </row>
    <row r="5810" spans="1:9" x14ac:dyDescent="0.25">
      <c r="A5810" s="933">
        <v>99198</v>
      </c>
      <c r="B5810" s="933" t="s">
        <v>6791</v>
      </c>
      <c r="C5810" s="933" t="s">
        <v>419</v>
      </c>
      <c r="D5810" s="934">
        <v>47.6</v>
      </c>
      <c r="E5810" s="290"/>
      <c r="F5810" s="857"/>
      <c r="G5810" s="859"/>
      <c r="H5810" s="859"/>
      <c r="I5810" s="859"/>
    </row>
    <row r="5811" spans="1:9" x14ac:dyDescent="0.25">
      <c r="A5811" s="933">
        <v>84088</v>
      </c>
      <c r="B5811" s="933" t="s">
        <v>4995</v>
      </c>
      <c r="C5811" s="933" t="s">
        <v>169</v>
      </c>
      <c r="D5811" s="934">
        <v>100.4</v>
      </c>
      <c r="E5811" s="290"/>
      <c r="F5811" s="857"/>
      <c r="G5811" s="859"/>
      <c r="H5811" s="859"/>
      <c r="I5811" s="859"/>
    </row>
    <row r="5812" spans="1:9" x14ac:dyDescent="0.25">
      <c r="A5812" s="933">
        <v>84089</v>
      </c>
      <c r="B5812" s="933" t="s">
        <v>4996</v>
      </c>
      <c r="C5812" s="933" t="s">
        <v>169</v>
      </c>
      <c r="D5812" s="934">
        <v>141.66999999999999</v>
      </c>
      <c r="E5812" s="290"/>
      <c r="F5812" s="857"/>
      <c r="G5812" s="859"/>
      <c r="H5812" s="859"/>
      <c r="I5812" s="859"/>
    </row>
    <row r="5813" spans="1:9" x14ac:dyDescent="0.25">
      <c r="A5813" s="933">
        <v>40675</v>
      </c>
      <c r="B5813" s="933" t="s">
        <v>4997</v>
      </c>
      <c r="C5813" s="933" t="s">
        <v>169</v>
      </c>
      <c r="D5813" s="934">
        <v>4.78</v>
      </c>
      <c r="E5813" s="290"/>
      <c r="F5813" s="857"/>
      <c r="G5813" s="859"/>
      <c r="H5813" s="859"/>
      <c r="I5813" s="859"/>
    </row>
    <row r="5814" spans="1:9" x14ac:dyDescent="0.25">
      <c r="A5814" s="933">
        <v>84093</v>
      </c>
      <c r="B5814" s="933" t="s">
        <v>4998</v>
      </c>
      <c r="C5814" s="933" t="s">
        <v>169</v>
      </c>
      <c r="D5814" s="934">
        <v>47.74</v>
      </c>
      <c r="E5814" s="290"/>
      <c r="F5814" s="857"/>
      <c r="G5814" s="859"/>
      <c r="H5814" s="859"/>
      <c r="I5814" s="859"/>
    </row>
    <row r="5815" spans="1:9" x14ac:dyDescent="0.25">
      <c r="A5815" s="933">
        <v>96112</v>
      </c>
      <c r="B5815" s="933" t="s">
        <v>4999</v>
      </c>
      <c r="C5815" s="933" t="s">
        <v>419</v>
      </c>
      <c r="D5815" s="934">
        <v>125.83</v>
      </c>
      <c r="E5815" s="290"/>
      <c r="F5815" s="857"/>
      <c r="G5815" s="859"/>
      <c r="H5815" s="859"/>
      <c r="I5815" s="859"/>
    </row>
    <row r="5816" spans="1:9" x14ac:dyDescent="0.25">
      <c r="A5816" s="933">
        <v>96117</v>
      </c>
      <c r="B5816" s="933" t="s">
        <v>5000</v>
      </c>
      <c r="C5816" s="933" t="s">
        <v>419</v>
      </c>
      <c r="D5816" s="934">
        <v>155.09</v>
      </c>
      <c r="E5816" s="290"/>
      <c r="F5816" s="857"/>
      <c r="G5816" s="859"/>
      <c r="H5816" s="859"/>
      <c r="I5816" s="859"/>
    </row>
    <row r="5817" spans="1:9" x14ac:dyDescent="0.25">
      <c r="A5817" s="933">
        <v>96122</v>
      </c>
      <c r="B5817" s="933" t="s">
        <v>5001</v>
      </c>
      <c r="C5817" s="933" t="s">
        <v>169</v>
      </c>
      <c r="D5817" s="934">
        <v>38.28</v>
      </c>
      <c r="E5817" s="290"/>
      <c r="F5817" s="857"/>
      <c r="G5817" s="859"/>
      <c r="H5817" s="859"/>
      <c r="I5817" s="859"/>
    </row>
    <row r="5818" spans="1:9" x14ac:dyDescent="0.25">
      <c r="A5818" s="933">
        <v>96109</v>
      </c>
      <c r="B5818" s="933" t="s">
        <v>5002</v>
      </c>
      <c r="C5818" s="933" t="s">
        <v>419</v>
      </c>
      <c r="D5818" s="934">
        <v>41.34</v>
      </c>
      <c r="E5818" s="290"/>
      <c r="F5818" s="857"/>
      <c r="G5818" s="859"/>
      <c r="H5818" s="859"/>
      <c r="I5818" s="859"/>
    </row>
    <row r="5819" spans="1:9" x14ac:dyDescent="0.25">
      <c r="A5819" s="933">
        <v>96110</v>
      </c>
      <c r="B5819" s="933" t="s">
        <v>5003</v>
      </c>
      <c r="C5819" s="933" t="s">
        <v>419</v>
      </c>
      <c r="D5819" s="934">
        <v>59.41</v>
      </c>
      <c r="E5819" s="290"/>
      <c r="F5819" s="857"/>
      <c r="G5819" s="859"/>
      <c r="H5819" s="859"/>
      <c r="I5819" s="859"/>
    </row>
    <row r="5820" spans="1:9" x14ac:dyDescent="0.25">
      <c r="A5820" s="933">
        <v>96113</v>
      </c>
      <c r="B5820" s="933" t="s">
        <v>5004</v>
      </c>
      <c r="C5820" s="933" t="s">
        <v>419</v>
      </c>
      <c r="D5820" s="934">
        <v>36.68</v>
      </c>
      <c r="E5820" s="290"/>
      <c r="F5820" s="857"/>
      <c r="G5820" s="859"/>
      <c r="H5820" s="859"/>
      <c r="I5820" s="859"/>
    </row>
    <row r="5821" spans="1:9" x14ac:dyDescent="0.25">
      <c r="A5821" s="933">
        <v>96114</v>
      </c>
      <c r="B5821" s="933" t="s">
        <v>5005</v>
      </c>
      <c r="C5821" s="933" t="s">
        <v>419</v>
      </c>
      <c r="D5821" s="934">
        <v>60.21</v>
      </c>
      <c r="E5821" s="290"/>
      <c r="F5821" s="857"/>
      <c r="G5821" s="859"/>
      <c r="H5821" s="859"/>
      <c r="I5821" s="859"/>
    </row>
    <row r="5822" spans="1:9" x14ac:dyDescent="0.25">
      <c r="A5822" s="933">
        <v>96120</v>
      </c>
      <c r="B5822" s="933" t="s">
        <v>5006</v>
      </c>
      <c r="C5822" s="933" t="s">
        <v>169</v>
      </c>
      <c r="D5822" s="934">
        <v>2.83</v>
      </c>
      <c r="E5822" s="290"/>
      <c r="F5822" s="857"/>
      <c r="G5822" s="859"/>
      <c r="H5822" s="859"/>
      <c r="I5822" s="859"/>
    </row>
    <row r="5823" spans="1:9" x14ac:dyDescent="0.25">
      <c r="A5823" s="933">
        <v>96123</v>
      </c>
      <c r="B5823" s="933" t="s">
        <v>5007</v>
      </c>
      <c r="C5823" s="933" t="s">
        <v>169</v>
      </c>
      <c r="D5823" s="934">
        <v>23.89</v>
      </c>
      <c r="E5823" s="290"/>
      <c r="F5823" s="857"/>
      <c r="G5823" s="859"/>
      <c r="H5823" s="859"/>
      <c r="I5823" s="859"/>
    </row>
    <row r="5824" spans="1:9" x14ac:dyDescent="0.25">
      <c r="A5824" s="933">
        <v>99054</v>
      </c>
      <c r="B5824" s="933" t="s">
        <v>6482</v>
      </c>
      <c r="C5824" s="933" t="s">
        <v>419</v>
      </c>
      <c r="D5824" s="934">
        <v>50.85</v>
      </c>
      <c r="E5824" s="290"/>
      <c r="F5824" s="857"/>
      <c r="G5824" s="859"/>
      <c r="H5824" s="859"/>
      <c r="I5824" s="859"/>
    </row>
    <row r="5825" spans="1:9" x14ac:dyDescent="0.25">
      <c r="A5825" s="933">
        <v>72200</v>
      </c>
      <c r="B5825" s="933" t="s">
        <v>5008</v>
      </c>
      <c r="C5825" s="933" t="s">
        <v>419</v>
      </c>
      <c r="D5825" s="934">
        <v>97.32</v>
      </c>
      <c r="E5825" s="290"/>
      <c r="F5825" s="857"/>
      <c r="G5825" s="859"/>
      <c r="H5825" s="859"/>
      <c r="I5825" s="859"/>
    </row>
    <row r="5826" spans="1:9" x14ac:dyDescent="0.25">
      <c r="A5826" s="933" t="s">
        <v>5009</v>
      </c>
      <c r="B5826" s="933" t="s">
        <v>5010</v>
      </c>
      <c r="C5826" s="933" t="s">
        <v>169</v>
      </c>
      <c r="D5826" s="934">
        <v>102.71</v>
      </c>
      <c r="E5826" s="290"/>
      <c r="F5826" s="857"/>
      <c r="G5826" s="859"/>
      <c r="H5826" s="859"/>
      <c r="I5826" s="859"/>
    </row>
    <row r="5827" spans="1:9" x14ac:dyDescent="0.25">
      <c r="A5827" s="933">
        <v>72201</v>
      </c>
      <c r="B5827" s="933" t="s">
        <v>5011</v>
      </c>
      <c r="C5827" s="933" t="s">
        <v>419</v>
      </c>
      <c r="D5827" s="934">
        <v>14.18</v>
      </c>
      <c r="E5827" s="290"/>
      <c r="F5827" s="857"/>
      <c r="G5827" s="859"/>
      <c r="H5827" s="859"/>
      <c r="I5827" s="859"/>
    </row>
    <row r="5828" spans="1:9" x14ac:dyDescent="0.25">
      <c r="A5828" s="933">
        <v>96111</v>
      </c>
      <c r="B5828" s="933" t="s">
        <v>5012</v>
      </c>
      <c r="C5828" s="933" t="s">
        <v>419</v>
      </c>
      <c r="D5828" s="934">
        <v>38.950000000000003</v>
      </c>
      <c r="E5828" s="290"/>
      <c r="F5828" s="857"/>
      <c r="G5828" s="859"/>
      <c r="H5828" s="859"/>
      <c r="I5828" s="859"/>
    </row>
    <row r="5829" spans="1:9" x14ac:dyDescent="0.25">
      <c r="A5829" s="933">
        <v>96116</v>
      </c>
      <c r="B5829" s="933" t="s">
        <v>5013</v>
      </c>
      <c r="C5829" s="933" t="s">
        <v>419</v>
      </c>
      <c r="D5829" s="934">
        <v>42.11</v>
      </c>
      <c r="E5829" s="290"/>
      <c r="F5829" s="857"/>
      <c r="G5829" s="859"/>
      <c r="H5829" s="859"/>
      <c r="I5829" s="859"/>
    </row>
    <row r="5830" spans="1:9" x14ac:dyDescent="0.25">
      <c r="A5830" s="933">
        <v>96121</v>
      </c>
      <c r="B5830" s="933" t="s">
        <v>5014</v>
      </c>
      <c r="C5830" s="933" t="s">
        <v>169</v>
      </c>
      <c r="D5830" s="934">
        <v>7.59</v>
      </c>
      <c r="E5830" s="290"/>
      <c r="F5830" s="857"/>
      <c r="G5830" s="859"/>
      <c r="H5830" s="859"/>
      <c r="I5830" s="859"/>
    </row>
    <row r="5831" spans="1:9" x14ac:dyDescent="0.25">
      <c r="A5831" s="933">
        <v>96485</v>
      </c>
      <c r="B5831" s="933" t="s">
        <v>5015</v>
      </c>
      <c r="C5831" s="933" t="s">
        <v>419</v>
      </c>
      <c r="D5831" s="934">
        <v>44.52</v>
      </c>
      <c r="E5831" s="290"/>
      <c r="F5831" s="857"/>
      <c r="G5831" s="859"/>
      <c r="H5831" s="859"/>
      <c r="I5831" s="859"/>
    </row>
    <row r="5832" spans="1:9" x14ac:dyDescent="0.25">
      <c r="A5832" s="933">
        <v>96486</v>
      </c>
      <c r="B5832" s="933" t="s">
        <v>5016</v>
      </c>
      <c r="C5832" s="933" t="s">
        <v>419</v>
      </c>
      <c r="D5832" s="934">
        <v>48.01</v>
      </c>
      <c r="E5832" s="290"/>
      <c r="F5832" s="857"/>
      <c r="G5832" s="859"/>
      <c r="H5832" s="859"/>
      <c r="I5832" s="859"/>
    </row>
    <row r="5833" spans="1:9" x14ac:dyDescent="0.25">
      <c r="A5833" s="933">
        <v>72198</v>
      </c>
      <c r="B5833" s="933" t="s">
        <v>5017</v>
      </c>
      <c r="C5833" s="933" t="s">
        <v>419</v>
      </c>
      <c r="D5833" s="934">
        <v>109.19</v>
      </c>
      <c r="E5833" s="290"/>
      <c r="F5833" s="857"/>
      <c r="G5833" s="859"/>
      <c r="H5833" s="859"/>
      <c r="I5833" s="859"/>
    </row>
    <row r="5834" spans="1:9" x14ac:dyDescent="0.25">
      <c r="A5834" s="933" t="s">
        <v>5018</v>
      </c>
      <c r="B5834" s="933" t="s">
        <v>5019</v>
      </c>
      <c r="C5834" s="933" t="s">
        <v>419</v>
      </c>
      <c r="D5834" s="934">
        <v>62.56</v>
      </c>
      <c r="E5834" s="290"/>
      <c r="F5834" s="857"/>
      <c r="G5834" s="859"/>
      <c r="H5834" s="859"/>
      <c r="I5834" s="859"/>
    </row>
    <row r="5835" spans="1:9" x14ac:dyDescent="0.25">
      <c r="A5835" s="933">
        <v>83730</v>
      </c>
      <c r="B5835" s="933" t="s">
        <v>5020</v>
      </c>
      <c r="C5835" s="933" t="s">
        <v>419</v>
      </c>
      <c r="D5835" s="934">
        <v>181.29</v>
      </c>
      <c r="E5835" s="290"/>
      <c r="F5835" s="857"/>
      <c r="G5835" s="859"/>
      <c r="H5835" s="859"/>
      <c r="I5835" s="859"/>
    </row>
    <row r="5836" spans="1:9" x14ac:dyDescent="0.25">
      <c r="A5836" s="933">
        <v>83736</v>
      </c>
      <c r="B5836" s="933" t="s">
        <v>5021</v>
      </c>
      <c r="C5836" s="933" t="s">
        <v>419</v>
      </c>
      <c r="D5836" s="934">
        <v>169.41</v>
      </c>
      <c r="E5836" s="290"/>
      <c r="F5836" s="857"/>
      <c r="G5836" s="859"/>
      <c r="H5836" s="859"/>
      <c r="I5836" s="859"/>
    </row>
    <row r="5837" spans="1:9" x14ac:dyDescent="0.25">
      <c r="A5837" s="933">
        <v>91514</v>
      </c>
      <c r="B5837" s="933" t="s">
        <v>5022</v>
      </c>
      <c r="C5837" s="933" t="s">
        <v>419</v>
      </c>
      <c r="D5837" s="934">
        <v>6.04</v>
      </c>
      <c r="E5837" s="290"/>
      <c r="F5837" s="857"/>
      <c r="G5837" s="859"/>
      <c r="H5837" s="859"/>
      <c r="I5837" s="859"/>
    </row>
    <row r="5838" spans="1:9" x14ac:dyDescent="0.25">
      <c r="A5838" s="933">
        <v>91515</v>
      </c>
      <c r="B5838" s="933" t="s">
        <v>5023</v>
      </c>
      <c r="C5838" s="933" t="s">
        <v>419</v>
      </c>
      <c r="D5838" s="934">
        <v>7.99</v>
      </c>
      <c r="E5838" s="290"/>
      <c r="F5838" s="857"/>
      <c r="G5838" s="859"/>
      <c r="H5838" s="859"/>
      <c r="I5838" s="859"/>
    </row>
    <row r="5839" spans="1:9" x14ac:dyDescent="0.25">
      <c r="A5839" s="933">
        <v>91516</v>
      </c>
      <c r="B5839" s="933" t="s">
        <v>5024</v>
      </c>
      <c r="C5839" s="933" t="s">
        <v>419</v>
      </c>
      <c r="D5839" s="934">
        <v>11.69</v>
      </c>
      <c r="E5839" s="290"/>
      <c r="F5839" s="857"/>
      <c r="G5839" s="859"/>
      <c r="H5839" s="859"/>
      <c r="I5839" s="859"/>
    </row>
    <row r="5840" spans="1:9" x14ac:dyDescent="0.25">
      <c r="A5840" s="933">
        <v>91517</v>
      </c>
      <c r="B5840" s="933" t="s">
        <v>5025</v>
      </c>
      <c r="C5840" s="933" t="s">
        <v>419</v>
      </c>
      <c r="D5840" s="934">
        <v>13.03</v>
      </c>
      <c r="E5840" s="290"/>
      <c r="F5840" s="857"/>
      <c r="G5840" s="859"/>
      <c r="H5840" s="859"/>
      <c r="I5840" s="859"/>
    </row>
    <row r="5841" spans="1:9" x14ac:dyDescent="0.25">
      <c r="A5841" s="933">
        <v>91519</v>
      </c>
      <c r="B5841" s="933" t="s">
        <v>5026</v>
      </c>
      <c r="C5841" s="933" t="s">
        <v>419</v>
      </c>
      <c r="D5841" s="934">
        <v>14.97</v>
      </c>
      <c r="E5841" s="290"/>
      <c r="F5841" s="857"/>
      <c r="G5841" s="859"/>
      <c r="H5841" s="859"/>
      <c r="I5841" s="859"/>
    </row>
    <row r="5842" spans="1:9" x14ac:dyDescent="0.25">
      <c r="A5842" s="933">
        <v>91520</v>
      </c>
      <c r="B5842" s="933" t="s">
        <v>5027</v>
      </c>
      <c r="C5842" s="933" t="s">
        <v>419</v>
      </c>
      <c r="D5842" s="934">
        <v>2.16</v>
      </c>
      <c r="E5842" s="290"/>
      <c r="F5842" s="857"/>
      <c r="G5842" s="859"/>
      <c r="H5842" s="859"/>
      <c r="I5842" s="859"/>
    </row>
    <row r="5843" spans="1:9" x14ac:dyDescent="0.25">
      <c r="A5843" s="933">
        <v>91522</v>
      </c>
      <c r="B5843" s="933" t="s">
        <v>5028</v>
      </c>
      <c r="C5843" s="933" t="s">
        <v>419</v>
      </c>
      <c r="D5843" s="934">
        <v>2.6</v>
      </c>
      <c r="E5843" s="290"/>
      <c r="F5843" s="857"/>
      <c r="G5843" s="859"/>
      <c r="H5843" s="859"/>
      <c r="I5843" s="859"/>
    </row>
    <row r="5844" spans="1:9" x14ac:dyDescent="0.25">
      <c r="A5844" s="933">
        <v>91525</v>
      </c>
      <c r="B5844" s="933" t="s">
        <v>5029</v>
      </c>
      <c r="C5844" s="933" t="s">
        <v>419</v>
      </c>
      <c r="D5844" s="934">
        <v>4.62</v>
      </c>
      <c r="E5844" s="290"/>
      <c r="F5844" s="857"/>
      <c r="G5844" s="859"/>
      <c r="H5844" s="859"/>
      <c r="I5844" s="859"/>
    </row>
    <row r="5845" spans="1:9" x14ac:dyDescent="0.25">
      <c r="A5845" s="933">
        <v>87280</v>
      </c>
      <c r="B5845" s="933" t="s">
        <v>12726</v>
      </c>
      <c r="C5845" s="933" t="s">
        <v>1341</v>
      </c>
      <c r="D5845" s="934">
        <v>302.66000000000003</v>
      </c>
      <c r="E5845" s="290"/>
      <c r="F5845" s="857"/>
      <c r="G5845" s="859"/>
      <c r="H5845" s="859"/>
      <c r="I5845" s="859"/>
    </row>
    <row r="5846" spans="1:9" x14ac:dyDescent="0.25">
      <c r="A5846" s="933">
        <v>87281</v>
      </c>
      <c r="B5846" s="933" t="s">
        <v>12727</v>
      </c>
      <c r="C5846" s="933" t="s">
        <v>1341</v>
      </c>
      <c r="D5846" s="934">
        <v>295.56</v>
      </c>
      <c r="E5846" s="290"/>
      <c r="F5846" s="857"/>
      <c r="G5846" s="859"/>
      <c r="H5846" s="859"/>
      <c r="I5846" s="859"/>
    </row>
    <row r="5847" spans="1:9" x14ac:dyDescent="0.25">
      <c r="A5847" s="933">
        <v>87283</v>
      </c>
      <c r="B5847" s="933" t="s">
        <v>12728</v>
      </c>
      <c r="C5847" s="933" t="s">
        <v>1341</v>
      </c>
      <c r="D5847" s="934">
        <v>311.70999999999998</v>
      </c>
      <c r="E5847" s="290"/>
      <c r="F5847" s="857"/>
      <c r="G5847" s="859"/>
      <c r="H5847" s="859"/>
      <c r="I5847" s="859"/>
    </row>
    <row r="5848" spans="1:9" x14ac:dyDescent="0.25">
      <c r="A5848" s="933">
        <v>87284</v>
      </c>
      <c r="B5848" s="933" t="s">
        <v>12729</v>
      </c>
      <c r="C5848" s="933" t="s">
        <v>1341</v>
      </c>
      <c r="D5848" s="934">
        <v>304.02999999999997</v>
      </c>
      <c r="E5848" s="290"/>
      <c r="F5848" s="857"/>
      <c r="G5848" s="859"/>
      <c r="H5848" s="859"/>
      <c r="I5848" s="859"/>
    </row>
    <row r="5849" spans="1:9" x14ac:dyDescent="0.25">
      <c r="A5849" s="933">
        <v>87286</v>
      </c>
      <c r="B5849" s="933" t="s">
        <v>12730</v>
      </c>
      <c r="C5849" s="933" t="s">
        <v>1341</v>
      </c>
      <c r="D5849" s="934">
        <v>361.23</v>
      </c>
      <c r="E5849" s="290"/>
      <c r="F5849" s="857"/>
      <c r="G5849" s="859"/>
      <c r="H5849" s="859"/>
      <c r="I5849" s="859"/>
    </row>
    <row r="5850" spans="1:9" x14ac:dyDescent="0.25">
      <c r="A5850" s="933">
        <v>87287</v>
      </c>
      <c r="B5850" s="933" t="s">
        <v>12731</v>
      </c>
      <c r="C5850" s="933" t="s">
        <v>1341</v>
      </c>
      <c r="D5850" s="934">
        <v>343.7</v>
      </c>
      <c r="E5850" s="290"/>
      <c r="F5850" s="857"/>
      <c r="G5850" s="859"/>
      <c r="H5850" s="859"/>
      <c r="I5850" s="859"/>
    </row>
    <row r="5851" spans="1:9" x14ac:dyDescent="0.25">
      <c r="A5851" s="933">
        <v>87289</v>
      </c>
      <c r="B5851" s="933" t="s">
        <v>12732</v>
      </c>
      <c r="C5851" s="933" t="s">
        <v>1341</v>
      </c>
      <c r="D5851" s="934">
        <v>342.85</v>
      </c>
      <c r="E5851" s="290"/>
      <c r="F5851" s="857"/>
      <c r="G5851" s="859"/>
      <c r="H5851" s="859"/>
      <c r="I5851" s="859"/>
    </row>
    <row r="5852" spans="1:9" x14ac:dyDescent="0.25">
      <c r="A5852" s="933">
        <v>87290</v>
      </c>
      <c r="B5852" s="933" t="s">
        <v>12733</v>
      </c>
      <c r="C5852" s="933" t="s">
        <v>1341</v>
      </c>
      <c r="D5852" s="934">
        <v>333.22</v>
      </c>
      <c r="E5852" s="290"/>
      <c r="F5852" s="857"/>
      <c r="G5852" s="859"/>
      <c r="H5852" s="859"/>
      <c r="I5852" s="859"/>
    </row>
    <row r="5853" spans="1:9" x14ac:dyDescent="0.25">
      <c r="A5853" s="933">
        <v>87292</v>
      </c>
      <c r="B5853" s="933" t="s">
        <v>12734</v>
      </c>
      <c r="C5853" s="933" t="s">
        <v>1341</v>
      </c>
      <c r="D5853" s="934">
        <v>343.47</v>
      </c>
      <c r="E5853" s="290"/>
      <c r="F5853" s="857"/>
      <c r="G5853" s="859"/>
      <c r="H5853" s="859"/>
      <c r="I5853" s="859"/>
    </row>
    <row r="5854" spans="1:9" x14ac:dyDescent="0.25">
      <c r="A5854" s="933">
        <v>87294</v>
      </c>
      <c r="B5854" s="933" t="s">
        <v>12735</v>
      </c>
      <c r="C5854" s="933" t="s">
        <v>1341</v>
      </c>
      <c r="D5854" s="934">
        <v>329.06</v>
      </c>
      <c r="E5854" s="290"/>
      <c r="F5854" s="857"/>
      <c r="G5854" s="859"/>
      <c r="H5854" s="859"/>
      <c r="I5854" s="859"/>
    </row>
    <row r="5855" spans="1:9" x14ac:dyDescent="0.25">
      <c r="A5855" s="933">
        <v>87295</v>
      </c>
      <c r="B5855" s="933" t="s">
        <v>12736</v>
      </c>
      <c r="C5855" s="933" t="s">
        <v>1341</v>
      </c>
      <c r="D5855" s="934">
        <v>338.13</v>
      </c>
      <c r="E5855" s="290"/>
      <c r="F5855" s="857"/>
      <c r="G5855" s="859"/>
      <c r="H5855" s="859"/>
      <c r="I5855" s="859"/>
    </row>
    <row r="5856" spans="1:9" x14ac:dyDescent="0.25">
      <c r="A5856" s="933">
        <v>87296</v>
      </c>
      <c r="B5856" s="933" t="s">
        <v>12737</v>
      </c>
      <c r="C5856" s="933" t="s">
        <v>1341</v>
      </c>
      <c r="D5856" s="934">
        <v>312.74</v>
      </c>
      <c r="E5856" s="290"/>
      <c r="F5856" s="857"/>
      <c r="G5856" s="859"/>
      <c r="H5856" s="859"/>
      <c r="I5856" s="859"/>
    </row>
    <row r="5857" spans="1:9" x14ac:dyDescent="0.25">
      <c r="A5857" s="933">
        <v>87298</v>
      </c>
      <c r="B5857" s="933" t="s">
        <v>12738</v>
      </c>
      <c r="C5857" s="933" t="s">
        <v>1341</v>
      </c>
      <c r="D5857" s="934">
        <v>447.29</v>
      </c>
      <c r="E5857" s="290"/>
      <c r="F5857" s="857"/>
      <c r="G5857" s="859"/>
      <c r="H5857" s="859"/>
      <c r="I5857" s="859"/>
    </row>
    <row r="5858" spans="1:9" x14ac:dyDescent="0.25">
      <c r="A5858" s="933">
        <v>87299</v>
      </c>
      <c r="B5858" s="933" t="s">
        <v>12739</v>
      </c>
      <c r="C5858" s="933" t="s">
        <v>1341</v>
      </c>
      <c r="D5858" s="934">
        <v>296.60000000000002</v>
      </c>
      <c r="E5858" s="290"/>
      <c r="F5858" s="857"/>
      <c r="G5858" s="859"/>
      <c r="H5858" s="859"/>
      <c r="I5858" s="859"/>
    </row>
    <row r="5859" spans="1:9" x14ac:dyDescent="0.25">
      <c r="A5859" s="933">
        <v>87301</v>
      </c>
      <c r="B5859" s="933" t="s">
        <v>12740</v>
      </c>
      <c r="C5859" s="933" t="s">
        <v>1341</v>
      </c>
      <c r="D5859" s="934">
        <v>405.51</v>
      </c>
      <c r="E5859" s="290"/>
      <c r="F5859" s="857"/>
      <c r="G5859" s="859"/>
      <c r="H5859" s="859"/>
      <c r="I5859" s="859"/>
    </row>
    <row r="5860" spans="1:9" x14ac:dyDescent="0.25">
      <c r="A5860" s="933">
        <v>87302</v>
      </c>
      <c r="B5860" s="933" t="s">
        <v>12741</v>
      </c>
      <c r="C5860" s="933" t="s">
        <v>1341</v>
      </c>
      <c r="D5860" s="934">
        <v>395.91</v>
      </c>
      <c r="E5860" s="290"/>
      <c r="F5860" s="857"/>
      <c r="G5860" s="859"/>
      <c r="H5860" s="859"/>
      <c r="I5860" s="859"/>
    </row>
    <row r="5861" spans="1:9" x14ac:dyDescent="0.25">
      <c r="A5861" s="933">
        <v>87304</v>
      </c>
      <c r="B5861" s="933" t="s">
        <v>12742</v>
      </c>
      <c r="C5861" s="933" t="s">
        <v>1341</v>
      </c>
      <c r="D5861" s="934">
        <v>366.17</v>
      </c>
      <c r="E5861" s="290"/>
      <c r="F5861" s="857"/>
      <c r="G5861" s="859"/>
      <c r="H5861" s="859"/>
      <c r="I5861" s="859"/>
    </row>
    <row r="5862" spans="1:9" x14ac:dyDescent="0.25">
      <c r="A5862" s="933">
        <v>87305</v>
      </c>
      <c r="B5862" s="933" t="s">
        <v>12743</v>
      </c>
      <c r="C5862" s="933" t="s">
        <v>1341</v>
      </c>
      <c r="D5862" s="934">
        <v>366.47</v>
      </c>
      <c r="E5862" s="290"/>
      <c r="F5862" s="857"/>
      <c r="G5862" s="859"/>
      <c r="H5862" s="859"/>
      <c r="I5862" s="859"/>
    </row>
    <row r="5863" spans="1:9" x14ac:dyDescent="0.25">
      <c r="A5863" s="933">
        <v>87307</v>
      </c>
      <c r="B5863" s="933" t="s">
        <v>12744</v>
      </c>
      <c r="C5863" s="933" t="s">
        <v>1341</v>
      </c>
      <c r="D5863" s="934">
        <v>351</v>
      </c>
      <c r="E5863" s="290"/>
      <c r="F5863" s="857"/>
      <c r="G5863" s="859"/>
      <c r="H5863" s="859"/>
      <c r="I5863" s="859"/>
    </row>
    <row r="5864" spans="1:9" x14ac:dyDescent="0.25">
      <c r="A5864" s="933">
        <v>87308</v>
      </c>
      <c r="B5864" s="933" t="s">
        <v>12745</v>
      </c>
      <c r="C5864" s="933" t="s">
        <v>1341</v>
      </c>
      <c r="D5864" s="934">
        <v>341.48</v>
      </c>
      <c r="E5864" s="290"/>
      <c r="F5864" s="857"/>
      <c r="G5864" s="859"/>
      <c r="H5864" s="859"/>
      <c r="I5864" s="859"/>
    </row>
    <row r="5865" spans="1:9" x14ac:dyDescent="0.25">
      <c r="A5865" s="933">
        <v>87310</v>
      </c>
      <c r="B5865" s="933" t="s">
        <v>12746</v>
      </c>
      <c r="C5865" s="933" t="s">
        <v>1341</v>
      </c>
      <c r="D5865" s="934">
        <v>309.27</v>
      </c>
      <c r="E5865" s="290"/>
      <c r="F5865" s="857"/>
      <c r="G5865" s="859"/>
      <c r="H5865" s="859"/>
      <c r="I5865" s="859"/>
    </row>
    <row r="5866" spans="1:9" x14ac:dyDescent="0.25">
      <c r="A5866" s="933">
        <v>87311</v>
      </c>
      <c r="B5866" s="933" t="s">
        <v>12747</v>
      </c>
      <c r="C5866" s="933" t="s">
        <v>1341</v>
      </c>
      <c r="D5866" s="934">
        <v>299.77</v>
      </c>
      <c r="E5866" s="290"/>
      <c r="F5866" s="857"/>
      <c r="G5866" s="859"/>
      <c r="H5866" s="859"/>
      <c r="I5866" s="859"/>
    </row>
    <row r="5867" spans="1:9" x14ac:dyDescent="0.25">
      <c r="A5867" s="933">
        <v>87313</v>
      </c>
      <c r="B5867" s="933" t="s">
        <v>12748</v>
      </c>
      <c r="C5867" s="933" t="s">
        <v>1341</v>
      </c>
      <c r="D5867" s="934">
        <v>367.05</v>
      </c>
      <c r="E5867" s="290"/>
      <c r="F5867" s="857"/>
      <c r="G5867" s="859"/>
      <c r="H5867" s="859"/>
      <c r="I5867" s="859"/>
    </row>
    <row r="5868" spans="1:9" x14ac:dyDescent="0.25">
      <c r="A5868" s="933">
        <v>87314</v>
      </c>
      <c r="B5868" s="933" t="s">
        <v>12749</v>
      </c>
      <c r="C5868" s="933" t="s">
        <v>1341</v>
      </c>
      <c r="D5868" s="934">
        <v>358.72</v>
      </c>
      <c r="E5868" s="290"/>
      <c r="F5868" s="857"/>
      <c r="G5868" s="859"/>
      <c r="H5868" s="859"/>
      <c r="I5868" s="859"/>
    </row>
    <row r="5869" spans="1:9" x14ac:dyDescent="0.25">
      <c r="A5869" s="933">
        <v>87316</v>
      </c>
      <c r="B5869" s="933" t="s">
        <v>12750</v>
      </c>
      <c r="C5869" s="933" t="s">
        <v>1341</v>
      </c>
      <c r="D5869" s="934">
        <v>338.06</v>
      </c>
      <c r="E5869" s="290"/>
      <c r="F5869" s="857"/>
      <c r="G5869" s="859"/>
      <c r="H5869" s="859"/>
      <c r="I5869" s="859"/>
    </row>
    <row r="5870" spans="1:9" x14ac:dyDescent="0.25">
      <c r="A5870" s="933">
        <v>87317</v>
      </c>
      <c r="B5870" s="933" t="s">
        <v>12751</v>
      </c>
      <c r="C5870" s="933" t="s">
        <v>1341</v>
      </c>
      <c r="D5870" s="934">
        <v>323.91000000000003</v>
      </c>
      <c r="E5870" s="290"/>
      <c r="F5870" s="857"/>
      <c r="G5870" s="859"/>
      <c r="H5870" s="859"/>
      <c r="I5870" s="859"/>
    </row>
    <row r="5871" spans="1:9" x14ac:dyDescent="0.25">
      <c r="A5871" s="933">
        <v>87319</v>
      </c>
      <c r="B5871" s="933" t="s">
        <v>12752</v>
      </c>
      <c r="C5871" s="933" t="s">
        <v>1341</v>
      </c>
      <c r="D5871" s="935">
        <v>2056.6799999999998</v>
      </c>
      <c r="E5871" s="290"/>
      <c r="F5871" s="857"/>
      <c r="G5871" s="859"/>
      <c r="H5871" s="859"/>
      <c r="I5871" s="859"/>
    </row>
    <row r="5872" spans="1:9" x14ac:dyDescent="0.25">
      <c r="A5872" s="933">
        <v>87320</v>
      </c>
      <c r="B5872" s="933" t="s">
        <v>12753</v>
      </c>
      <c r="C5872" s="933" t="s">
        <v>1341</v>
      </c>
      <c r="D5872" s="935">
        <v>2056.5100000000002</v>
      </c>
      <c r="E5872" s="290"/>
      <c r="F5872" s="857"/>
      <c r="G5872" s="859"/>
      <c r="H5872" s="859"/>
      <c r="I5872" s="859"/>
    </row>
    <row r="5873" spans="1:9" x14ac:dyDescent="0.25">
      <c r="A5873" s="933">
        <v>87322</v>
      </c>
      <c r="B5873" s="933" t="s">
        <v>12754</v>
      </c>
      <c r="C5873" s="933" t="s">
        <v>1341</v>
      </c>
      <c r="D5873" s="935">
        <v>2124.71</v>
      </c>
      <c r="E5873" s="290"/>
      <c r="F5873" s="857"/>
      <c r="G5873" s="859"/>
      <c r="H5873" s="859"/>
      <c r="I5873" s="859"/>
    </row>
    <row r="5874" spans="1:9" x14ac:dyDescent="0.25">
      <c r="A5874" s="933">
        <v>87323</v>
      </c>
      <c r="B5874" s="933" t="s">
        <v>12755</v>
      </c>
      <c r="C5874" s="933" t="s">
        <v>1341</v>
      </c>
      <c r="D5874" s="935">
        <v>2118.4899999999998</v>
      </c>
      <c r="E5874" s="290"/>
      <c r="F5874" s="857"/>
      <c r="G5874" s="859"/>
      <c r="H5874" s="859"/>
      <c r="I5874" s="859"/>
    </row>
    <row r="5875" spans="1:9" x14ac:dyDescent="0.25">
      <c r="A5875" s="933">
        <v>87325</v>
      </c>
      <c r="B5875" s="933" t="s">
        <v>12756</v>
      </c>
      <c r="C5875" s="933" t="s">
        <v>1341</v>
      </c>
      <c r="D5875" s="935">
        <v>2076.1</v>
      </c>
      <c r="E5875" s="290"/>
      <c r="F5875" s="857"/>
      <c r="G5875" s="859"/>
      <c r="H5875" s="859"/>
      <c r="I5875" s="859"/>
    </row>
    <row r="5876" spans="1:9" x14ac:dyDescent="0.25">
      <c r="A5876" s="933">
        <v>87326</v>
      </c>
      <c r="B5876" s="933" t="s">
        <v>12757</v>
      </c>
      <c r="C5876" s="933" t="s">
        <v>1341</v>
      </c>
      <c r="D5876" s="935">
        <v>2073.91</v>
      </c>
      <c r="E5876" s="290"/>
      <c r="F5876" s="857"/>
      <c r="G5876" s="859"/>
      <c r="H5876" s="859"/>
      <c r="I5876" s="859"/>
    </row>
    <row r="5877" spans="1:9" x14ac:dyDescent="0.25">
      <c r="A5877" s="933">
        <v>87327</v>
      </c>
      <c r="B5877" s="933" t="s">
        <v>12758</v>
      </c>
      <c r="C5877" s="933" t="s">
        <v>1341</v>
      </c>
      <c r="D5877" s="934">
        <v>321.69</v>
      </c>
      <c r="E5877" s="290"/>
      <c r="F5877" s="857"/>
      <c r="G5877" s="859"/>
      <c r="H5877" s="859"/>
      <c r="I5877" s="859"/>
    </row>
    <row r="5878" spans="1:9" x14ac:dyDescent="0.25">
      <c r="A5878" s="933">
        <v>87328</v>
      </c>
      <c r="B5878" s="933" t="s">
        <v>12759</v>
      </c>
      <c r="C5878" s="933" t="s">
        <v>1341</v>
      </c>
      <c r="D5878" s="934">
        <v>273.10000000000002</v>
      </c>
      <c r="E5878" s="290"/>
      <c r="F5878" s="857"/>
      <c r="G5878" s="859"/>
      <c r="H5878" s="859"/>
      <c r="I5878" s="859"/>
    </row>
    <row r="5879" spans="1:9" x14ac:dyDescent="0.25">
      <c r="A5879" s="933">
        <v>87329</v>
      </c>
      <c r="B5879" s="933" t="s">
        <v>12760</v>
      </c>
      <c r="C5879" s="933" t="s">
        <v>1341</v>
      </c>
      <c r="D5879" s="934">
        <v>346.17</v>
      </c>
      <c r="E5879" s="290"/>
      <c r="F5879" s="857"/>
      <c r="G5879" s="859"/>
      <c r="H5879" s="859"/>
      <c r="I5879" s="859"/>
    </row>
    <row r="5880" spans="1:9" x14ac:dyDescent="0.25">
      <c r="A5880" s="933">
        <v>87330</v>
      </c>
      <c r="B5880" s="933" t="s">
        <v>12761</v>
      </c>
      <c r="C5880" s="933" t="s">
        <v>1341</v>
      </c>
      <c r="D5880" s="934">
        <v>291.2</v>
      </c>
      <c r="E5880" s="290"/>
      <c r="F5880" s="857"/>
      <c r="G5880" s="859"/>
      <c r="H5880" s="859"/>
      <c r="I5880" s="859"/>
    </row>
    <row r="5881" spans="1:9" x14ac:dyDescent="0.25">
      <c r="A5881" s="933">
        <v>87331</v>
      </c>
      <c r="B5881" s="933" t="s">
        <v>12762</v>
      </c>
      <c r="C5881" s="933" t="s">
        <v>1341</v>
      </c>
      <c r="D5881" s="934">
        <v>380.21</v>
      </c>
      <c r="E5881" s="290"/>
      <c r="F5881" s="857"/>
      <c r="G5881" s="859"/>
      <c r="H5881" s="859"/>
      <c r="I5881" s="859"/>
    </row>
    <row r="5882" spans="1:9" x14ac:dyDescent="0.25">
      <c r="A5882" s="933">
        <v>87332</v>
      </c>
      <c r="B5882" s="933" t="s">
        <v>12763</v>
      </c>
      <c r="C5882" s="933" t="s">
        <v>1341</v>
      </c>
      <c r="D5882" s="934">
        <v>329.16</v>
      </c>
      <c r="E5882" s="290"/>
      <c r="F5882" s="857"/>
      <c r="G5882" s="859"/>
      <c r="H5882" s="859"/>
      <c r="I5882" s="859"/>
    </row>
    <row r="5883" spans="1:9" x14ac:dyDescent="0.25">
      <c r="A5883" s="933">
        <v>87333</v>
      </c>
      <c r="B5883" s="933" t="s">
        <v>12764</v>
      </c>
      <c r="C5883" s="933" t="s">
        <v>1341</v>
      </c>
      <c r="D5883" s="934">
        <v>348.68</v>
      </c>
      <c r="E5883" s="290"/>
      <c r="F5883" s="857"/>
      <c r="G5883" s="859"/>
      <c r="H5883" s="859"/>
      <c r="I5883" s="859"/>
    </row>
    <row r="5884" spans="1:9" x14ac:dyDescent="0.25">
      <c r="A5884" s="933">
        <v>87334</v>
      </c>
      <c r="B5884" s="933" t="s">
        <v>12765</v>
      </c>
      <c r="C5884" s="933" t="s">
        <v>1341</v>
      </c>
      <c r="D5884" s="934">
        <v>317.52999999999997</v>
      </c>
      <c r="E5884" s="290"/>
      <c r="F5884" s="857"/>
      <c r="G5884" s="859"/>
      <c r="H5884" s="859"/>
      <c r="I5884" s="859"/>
    </row>
    <row r="5885" spans="1:9" x14ac:dyDescent="0.25">
      <c r="A5885" s="933">
        <v>87335</v>
      </c>
      <c r="B5885" s="933" t="s">
        <v>12766</v>
      </c>
      <c r="C5885" s="933" t="s">
        <v>1341</v>
      </c>
      <c r="D5885" s="934">
        <v>342.3</v>
      </c>
      <c r="E5885" s="290"/>
      <c r="F5885" s="857"/>
      <c r="G5885" s="859"/>
      <c r="H5885" s="859"/>
      <c r="I5885" s="859"/>
    </row>
    <row r="5886" spans="1:9" x14ac:dyDescent="0.25">
      <c r="A5886" s="933">
        <v>87336</v>
      </c>
      <c r="B5886" s="933" t="s">
        <v>12767</v>
      </c>
      <c r="C5886" s="933" t="s">
        <v>1341</v>
      </c>
      <c r="D5886" s="934">
        <v>322.08999999999997</v>
      </c>
      <c r="E5886" s="290"/>
      <c r="F5886" s="857"/>
      <c r="G5886" s="859"/>
      <c r="H5886" s="859"/>
      <c r="I5886" s="859"/>
    </row>
    <row r="5887" spans="1:9" x14ac:dyDescent="0.25">
      <c r="A5887" s="933">
        <v>87337</v>
      </c>
      <c r="B5887" s="933" t="s">
        <v>12768</v>
      </c>
      <c r="C5887" s="933" t="s">
        <v>1341</v>
      </c>
      <c r="D5887" s="934">
        <v>333.84</v>
      </c>
      <c r="E5887" s="290"/>
      <c r="F5887" s="857"/>
      <c r="G5887" s="859"/>
      <c r="H5887" s="859"/>
      <c r="I5887" s="859"/>
    </row>
    <row r="5888" spans="1:9" x14ac:dyDescent="0.25">
      <c r="A5888" s="933">
        <v>87338</v>
      </c>
      <c r="B5888" s="933" t="s">
        <v>12769</v>
      </c>
      <c r="C5888" s="933" t="s">
        <v>1341</v>
      </c>
      <c r="D5888" s="934">
        <v>314.51</v>
      </c>
      <c r="E5888" s="290"/>
      <c r="F5888" s="857"/>
      <c r="G5888" s="859"/>
      <c r="H5888" s="859"/>
      <c r="I5888" s="859"/>
    </row>
    <row r="5889" spans="1:9" x14ac:dyDescent="0.25">
      <c r="A5889" s="933">
        <v>87339</v>
      </c>
      <c r="B5889" s="933" t="s">
        <v>12770</v>
      </c>
      <c r="C5889" s="933" t="s">
        <v>1341</v>
      </c>
      <c r="D5889" s="934">
        <v>549.29</v>
      </c>
      <c r="E5889" s="290"/>
      <c r="F5889" s="857"/>
      <c r="G5889" s="859"/>
      <c r="H5889" s="859"/>
      <c r="I5889" s="859"/>
    </row>
    <row r="5890" spans="1:9" x14ac:dyDescent="0.25">
      <c r="A5890" s="933">
        <v>87340</v>
      </c>
      <c r="B5890" s="933" t="s">
        <v>12771</v>
      </c>
      <c r="C5890" s="933" t="s">
        <v>1341</v>
      </c>
      <c r="D5890" s="934">
        <v>447.6</v>
      </c>
      <c r="E5890" s="290"/>
      <c r="F5890" s="857"/>
      <c r="G5890" s="859"/>
      <c r="H5890" s="859"/>
      <c r="I5890" s="859"/>
    </row>
    <row r="5891" spans="1:9" x14ac:dyDescent="0.25">
      <c r="A5891" s="933">
        <v>87341</v>
      </c>
      <c r="B5891" s="933" t="s">
        <v>12772</v>
      </c>
      <c r="C5891" s="933" t="s">
        <v>1341</v>
      </c>
      <c r="D5891" s="934">
        <v>421.58</v>
      </c>
      <c r="E5891" s="290"/>
      <c r="F5891" s="857"/>
      <c r="G5891" s="859"/>
      <c r="H5891" s="859"/>
      <c r="I5891" s="859"/>
    </row>
    <row r="5892" spans="1:9" x14ac:dyDescent="0.25">
      <c r="A5892" s="933">
        <v>87342</v>
      </c>
      <c r="B5892" s="933" t="s">
        <v>12773</v>
      </c>
      <c r="C5892" s="933" t="s">
        <v>1341</v>
      </c>
      <c r="D5892" s="934">
        <v>465.32</v>
      </c>
      <c r="E5892" s="290"/>
      <c r="F5892" s="857"/>
      <c r="G5892" s="859"/>
      <c r="H5892" s="859"/>
      <c r="I5892" s="859"/>
    </row>
    <row r="5893" spans="1:9" x14ac:dyDescent="0.25">
      <c r="A5893" s="933">
        <v>87343</v>
      </c>
      <c r="B5893" s="933" t="s">
        <v>12774</v>
      </c>
      <c r="C5893" s="933" t="s">
        <v>1341</v>
      </c>
      <c r="D5893" s="934">
        <v>407.73</v>
      </c>
      <c r="E5893" s="290"/>
      <c r="F5893" s="857"/>
      <c r="G5893" s="859"/>
      <c r="H5893" s="859"/>
      <c r="I5893" s="859"/>
    </row>
    <row r="5894" spans="1:9" x14ac:dyDescent="0.25">
      <c r="A5894" s="933">
        <v>87344</v>
      </c>
      <c r="B5894" s="933" t="s">
        <v>12775</v>
      </c>
      <c r="C5894" s="933" t="s">
        <v>1341</v>
      </c>
      <c r="D5894" s="934">
        <v>375.18</v>
      </c>
      <c r="E5894" s="290"/>
      <c r="F5894" s="857"/>
      <c r="G5894" s="859"/>
      <c r="H5894" s="859"/>
      <c r="I5894" s="859"/>
    </row>
    <row r="5895" spans="1:9" x14ac:dyDescent="0.25">
      <c r="A5895" s="933">
        <v>87345</v>
      </c>
      <c r="B5895" s="933" t="s">
        <v>12776</v>
      </c>
      <c r="C5895" s="933" t="s">
        <v>1341</v>
      </c>
      <c r="D5895" s="934">
        <v>416.84</v>
      </c>
      <c r="E5895" s="290"/>
      <c r="F5895" s="857"/>
      <c r="G5895" s="859"/>
      <c r="H5895" s="859"/>
      <c r="I5895" s="859"/>
    </row>
    <row r="5896" spans="1:9" x14ac:dyDescent="0.25">
      <c r="A5896" s="933">
        <v>87346</v>
      </c>
      <c r="B5896" s="933" t="s">
        <v>12777</v>
      </c>
      <c r="C5896" s="933" t="s">
        <v>1341</v>
      </c>
      <c r="D5896" s="934">
        <v>369.21</v>
      </c>
      <c r="E5896" s="290"/>
      <c r="F5896" s="857"/>
      <c r="G5896" s="859"/>
      <c r="H5896" s="859"/>
      <c r="I5896" s="859"/>
    </row>
    <row r="5897" spans="1:9" x14ac:dyDescent="0.25">
      <c r="A5897" s="933">
        <v>87347</v>
      </c>
      <c r="B5897" s="933" t="s">
        <v>12778</v>
      </c>
      <c r="C5897" s="933" t="s">
        <v>1341</v>
      </c>
      <c r="D5897" s="934">
        <v>343.36</v>
      </c>
      <c r="E5897" s="290"/>
      <c r="F5897" s="857"/>
      <c r="G5897" s="859"/>
      <c r="H5897" s="859"/>
      <c r="I5897" s="859"/>
    </row>
    <row r="5898" spans="1:9" x14ac:dyDescent="0.25">
      <c r="A5898" s="933">
        <v>87348</v>
      </c>
      <c r="B5898" s="933" t="s">
        <v>12779</v>
      </c>
      <c r="C5898" s="933" t="s">
        <v>1341</v>
      </c>
      <c r="D5898" s="934">
        <v>380.44</v>
      </c>
      <c r="E5898" s="290"/>
      <c r="F5898" s="857"/>
      <c r="G5898" s="859"/>
      <c r="H5898" s="859"/>
      <c r="I5898" s="859"/>
    </row>
    <row r="5899" spans="1:9" x14ac:dyDescent="0.25">
      <c r="A5899" s="933">
        <v>87349</v>
      </c>
      <c r="B5899" s="933" t="s">
        <v>12780</v>
      </c>
      <c r="C5899" s="933" t="s">
        <v>1341</v>
      </c>
      <c r="D5899" s="934">
        <v>317.39</v>
      </c>
      <c r="E5899" s="290"/>
      <c r="F5899" s="857"/>
      <c r="G5899" s="859"/>
      <c r="H5899" s="859"/>
      <c r="I5899" s="859"/>
    </row>
    <row r="5900" spans="1:9" x14ac:dyDescent="0.25">
      <c r="A5900" s="933">
        <v>87350</v>
      </c>
      <c r="B5900" s="933" t="s">
        <v>12781</v>
      </c>
      <c r="C5900" s="933" t="s">
        <v>1341</v>
      </c>
      <c r="D5900" s="934">
        <v>346.86</v>
      </c>
      <c r="E5900" s="290"/>
      <c r="F5900" s="857"/>
      <c r="G5900" s="859"/>
      <c r="H5900" s="859"/>
      <c r="I5900" s="859"/>
    </row>
    <row r="5901" spans="1:9" x14ac:dyDescent="0.25">
      <c r="A5901" s="933">
        <v>87351</v>
      </c>
      <c r="B5901" s="933" t="s">
        <v>12782</v>
      </c>
      <c r="C5901" s="933" t="s">
        <v>1341</v>
      </c>
      <c r="D5901" s="934">
        <v>288</v>
      </c>
      <c r="E5901" s="290"/>
      <c r="F5901" s="857"/>
      <c r="G5901" s="859"/>
      <c r="H5901" s="859"/>
      <c r="I5901" s="859"/>
    </row>
    <row r="5902" spans="1:9" x14ac:dyDescent="0.25">
      <c r="A5902" s="933">
        <v>87352</v>
      </c>
      <c r="B5902" s="933" t="s">
        <v>12783</v>
      </c>
      <c r="C5902" s="933" t="s">
        <v>1341</v>
      </c>
      <c r="D5902" s="934">
        <v>433.97</v>
      </c>
      <c r="E5902" s="290"/>
      <c r="F5902" s="857"/>
      <c r="G5902" s="859"/>
      <c r="H5902" s="859"/>
      <c r="I5902" s="859"/>
    </row>
    <row r="5903" spans="1:9" x14ac:dyDescent="0.25">
      <c r="A5903" s="933">
        <v>87353</v>
      </c>
      <c r="B5903" s="933" t="s">
        <v>12784</v>
      </c>
      <c r="C5903" s="933" t="s">
        <v>1341</v>
      </c>
      <c r="D5903" s="934">
        <v>371.33</v>
      </c>
      <c r="E5903" s="290"/>
      <c r="F5903" s="857"/>
      <c r="G5903" s="859"/>
      <c r="H5903" s="859"/>
      <c r="I5903" s="859"/>
    </row>
    <row r="5904" spans="1:9" x14ac:dyDescent="0.25">
      <c r="A5904" s="933">
        <v>87354</v>
      </c>
      <c r="B5904" s="933" t="s">
        <v>12785</v>
      </c>
      <c r="C5904" s="933" t="s">
        <v>1341</v>
      </c>
      <c r="D5904" s="934">
        <v>342.56</v>
      </c>
      <c r="E5904" s="290"/>
      <c r="F5904" s="857"/>
      <c r="G5904" s="859"/>
      <c r="H5904" s="859"/>
      <c r="I5904" s="859"/>
    </row>
    <row r="5905" spans="1:9" x14ac:dyDescent="0.25">
      <c r="A5905" s="933">
        <v>87355</v>
      </c>
      <c r="B5905" s="933" t="s">
        <v>12786</v>
      </c>
      <c r="C5905" s="933" t="s">
        <v>1341</v>
      </c>
      <c r="D5905" s="934">
        <v>369.94</v>
      </c>
      <c r="E5905" s="290"/>
      <c r="F5905" s="857"/>
      <c r="G5905" s="859"/>
      <c r="H5905" s="859"/>
      <c r="I5905" s="859"/>
    </row>
    <row r="5906" spans="1:9" x14ac:dyDescent="0.25">
      <c r="A5906" s="933">
        <v>87356</v>
      </c>
      <c r="B5906" s="933" t="s">
        <v>12787</v>
      </c>
      <c r="C5906" s="933" t="s">
        <v>1341</v>
      </c>
      <c r="D5906" s="934">
        <v>327.5</v>
      </c>
      <c r="E5906" s="290"/>
      <c r="F5906" s="857"/>
      <c r="G5906" s="859"/>
      <c r="H5906" s="859"/>
      <c r="I5906" s="859"/>
    </row>
    <row r="5907" spans="1:9" x14ac:dyDescent="0.25">
      <c r="A5907" s="933">
        <v>87357</v>
      </c>
      <c r="B5907" s="933" t="s">
        <v>12788</v>
      </c>
      <c r="C5907" s="933" t="s">
        <v>1341</v>
      </c>
      <c r="D5907" s="934">
        <v>306.49</v>
      </c>
      <c r="E5907" s="290"/>
      <c r="F5907" s="857"/>
      <c r="G5907" s="859"/>
      <c r="H5907" s="859"/>
      <c r="I5907" s="859"/>
    </row>
    <row r="5908" spans="1:9" x14ac:dyDescent="0.25">
      <c r="A5908" s="933">
        <v>87358</v>
      </c>
      <c r="B5908" s="933" t="s">
        <v>12789</v>
      </c>
      <c r="C5908" s="933" t="s">
        <v>1341</v>
      </c>
      <c r="D5908" s="935">
        <v>2040.71</v>
      </c>
      <c r="E5908" s="290"/>
      <c r="F5908" s="857"/>
      <c r="G5908" s="859"/>
      <c r="H5908" s="859"/>
      <c r="I5908" s="859"/>
    </row>
    <row r="5909" spans="1:9" x14ac:dyDescent="0.25">
      <c r="A5909" s="933">
        <v>87359</v>
      </c>
      <c r="B5909" s="933" t="s">
        <v>12790</v>
      </c>
      <c r="C5909" s="933" t="s">
        <v>1341</v>
      </c>
      <c r="D5909" s="935">
        <v>2014.24</v>
      </c>
      <c r="E5909" s="290"/>
      <c r="F5909" s="857"/>
      <c r="G5909" s="859"/>
      <c r="H5909" s="859"/>
      <c r="I5909" s="859"/>
    </row>
    <row r="5910" spans="1:9" x14ac:dyDescent="0.25">
      <c r="A5910" s="933">
        <v>87360</v>
      </c>
      <c r="B5910" s="933" t="s">
        <v>12791</v>
      </c>
      <c r="C5910" s="933" t="s">
        <v>1341</v>
      </c>
      <c r="D5910" s="935">
        <v>2113.2199999999998</v>
      </c>
      <c r="E5910" s="290"/>
      <c r="F5910" s="857"/>
      <c r="G5910" s="859"/>
      <c r="H5910" s="859"/>
      <c r="I5910" s="859"/>
    </row>
    <row r="5911" spans="1:9" x14ac:dyDescent="0.25">
      <c r="A5911" s="933">
        <v>87361</v>
      </c>
      <c r="B5911" s="933" t="s">
        <v>12792</v>
      </c>
      <c r="C5911" s="933" t="s">
        <v>1341</v>
      </c>
      <c r="D5911" s="935">
        <v>2073.08</v>
      </c>
      <c r="E5911" s="290"/>
      <c r="F5911" s="857"/>
      <c r="G5911" s="859"/>
      <c r="H5911" s="859"/>
      <c r="I5911" s="859"/>
    </row>
    <row r="5912" spans="1:9" x14ac:dyDescent="0.25">
      <c r="A5912" s="933">
        <v>87362</v>
      </c>
      <c r="B5912" s="933" t="s">
        <v>12793</v>
      </c>
      <c r="C5912" s="933" t="s">
        <v>1341</v>
      </c>
      <c r="D5912" s="935">
        <v>2066.15</v>
      </c>
      <c r="E5912" s="290"/>
      <c r="F5912" s="857"/>
      <c r="G5912" s="859"/>
      <c r="H5912" s="859"/>
      <c r="I5912" s="859"/>
    </row>
    <row r="5913" spans="1:9" x14ac:dyDescent="0.25">
      <c r="A5913" s="933">
        <v>87363</v>
      </c>
      <c r="B5913" s="933" t="s">
        <v>12794</v>
      </c>
      <c r="C5913" s="933" t="s">
        <v>1341</v>
      </c>
      <c r="D5913" s="935">
        <v>2066.2399999999998</v>
      </c>
      <c r="E5913" s="290"/>
      <c r="F5913" s="857"/>
      <c r="G5913" s="859"/>
      <c r="H5913" s="859"/>
      <c r="I5913" s="859"/>
    </row>
    <row r="5914" spans="1:9" x14ac:dyDescent="0.25">
      <c r="A5914" s="933">
        <v>87364</v>
      </c>
      <c r="B5914" s="933" t="s">
        <v>12795</v>
      </c>
      <c r="C5914" s="933" t="s">
        <v>1341</v>
      </c>
      <c r="D5914" s="935">
        <v>2035.21</v>
      </c>
      <c r="E5914" s="290"/>
      <c r="F5914" s="857"/>
      <c r="G5914" s="859"/>
      <c r="H5914" s="859"/>
      <c r="I5914" s="859"/>
    </row>
    <row r="5915" spans="1:9" x14ac:dyDescent="0.25">
      <c r="A5915" s="933">
        <v>87365</v>
      </c>
      <c r="B5915" s="933" t="s">
        <v>12796</v>
      </c>
      <c r="C5915" s="933" t="s">
        <v>1341</v>
      </c>
      <c r="D5915" s="934">
        <v>396.76</v>
      </c>
      <c r="E5915" s="290"/>
      <c r="F5915" s="857"/>
      <c r="G5915" s="859"/>
      <c r="H5915" s="859"/>
      <c r="I5915" s="859"/>
    </row>
    <row r="5916" spans="1:9" x14ac:dyDescent="0.25">
      <c r="A5916" s="933">
        <v>87366</v>
      </c>
      <c r="B5916" s="933" t="s">
        <v>12797</v>
      </c>
      <c r="C5916" s="933" t="s">
        <v>1341</v>
      </c>
      <c r="D5916" s="934">
        <v>418.24</v>
      </c>
      <c r="E5916" s="290"/>
      <c r="F5916" s="857"/>
      <c r="G5916" s="859"/>
      <c r="H5916" s="859"/>
      <c r="I5916" s="859"/>
    </row>
    <row r="5917" spans="1:9" x14ac:dyDescent="0.25">
      <c r="A5917" s="933">
        <v>87367</v>
      </c>
      <c r="B5917" s="933" t="s">
        <v>12798</v>
      </c>
      <c r="C5917" s="933" t="s">
        <v>1341</v>
      </c>
      <c r="D5917" s="934">
        <v>455.85</v>
      </c>
      <c r="E5917" s="290"/>
      <c r="F5917" s="857"/>
      <c r="G5917" s="859"/>
      <c r="H5917" s="859"/>
      <c r="I5917" s="859"/>
    </row>
    <row r="5918" spans="1:9" x14ac:dyDescent="0.25">
      <c r="A5918" s="933">
        <v>87368</v>
      </c>
      <c r="B5918" s="933" t="s">
        <v>12799</v>
      </c>
      <c r="C5918" s="933" t="s">
        <v>1341</v>
      </c>
      <c r="D5918" s="934">
        <v>442.12</v>
      </c>
      <c r="E5918" s="290"/>
      <c r="F5918" s="857"/>
      <c r="G5918" s="859"/>
      <c r="H5918" s="859"/>
      <c r="I5918" s="859"/>
    </row>
    <row r="5919" spans="1:9" x14ac:dyDescent="0.25">
      <c r="A5919" s="933">
        <v>87369</v>
      </c>
      <c r="B5919" s="933" t="s">
        <v>12800</v>
      </c>
      <c r="C5919" s="933" t="s">
        <v>1341</v>
      </c>
      <c r="D5919" s="934">
        <v>445.67</v>
      </c>
      <c r="E5919" s="290"/>
      <c r="F5919" s="857"/>
      <c r="G5919" s="859"/>
      <c r="H5919" s="859"/>
      <c r="I5919" s="859"/>
    </row>
    <row r="5920" spans="1:9" x14ac:dyDescent="0.25">
      <c r="A5920" s="933">
        <v>87370</v>
      </c>
      <c r="B5920" s="933" t="s">
        <v>12801</v>
      </c>
      <c r="C5920" s="933" t="s">
        <v>1341</v>
      </c>
      <c r="D5920" s="934">
        <v>432.8</v>
      </c>
      <c r="E5920" s="290"/>
      <c r="F5920" s="857"/>
      <c r="G5920" s="859"/>
      <c r="H5920" s="859"/>
      <c r="I5920" s="859"/>
    </row>
    <row r="5921" spans="1:9" x14ac:dyDescent="0.25">
      <c r="A5921" s="933">
        <v>87371</v>
      </c>
      <c r="B5921" s="933" t="s">
        <v>12802</v>
      </c>
      <c r="C5921" s="933" t="s">
        <v>1341</v>
      </c>
      <c r="D5921" s="934">
        <v>419.66</v>
      </c>
      <c r="E5921" s="290"/>
      <c r="F5921" s="857"/>
      <c r="G5921" s="859"/>
      <c r="H5921" s="859"/>
      <c r="I5921" s="859"/>
    </row>
    <row r="5922" spans="1:9" x14ac:dyDescent="0.25">
      <c r="A5922" s="933">
        <v>87372</v>
      </c>
      <c r="B5922" s="933" t="s">
        <v>12803</v>
      </c>
      <c r="C5922" s="933" t="s">
        <v>1341</v>
      </c>
      <c r="D5922" s="934">
        <v>558.64</v>
      </c>
      <c r="E5922" s="290"/>
      <c r="F5922" s="857"/>
      <c r="G5922" s="859"/>
      <c r="H5922" s="859"/>
      <c r="I5922" s="859"/>
    </row>
    <row r="5923" spans="1:9" x14ac:dyDescent="0.25">
      <c r="A5923" s="933">
        <v>87373</v>
      </c>
      <c r="B5923" s="933" t="s">
        <v>12804</v>
      </c>
      <c r="C5923" s="933" t="s">
        <v>1341</v>
      </c>
      <c r="D5923" s="934">
        <v>501.04</v>
      </c>
      <c r="E5923" s="290"/>
      <c r="F5923" s="857"/>
      <c r="G5923" s="859"/>
      <c r="H5923" s="859"/>
      <c r="I5923" s="859"/>
    </row>
    <row r="5924" spans="1:9" x14ac:dyDescent="0.25">
      <c r="A5924" s="933">
        <v>87374</v>
      </c>
      <c r="B5924" s="933" t="s">
        <v>12805</v>
      </c>
      <c r="C5924" s="933" t="s">
        <v>1341</v>
      </c>
      <c r="D5924" s="934">
        <v>470.28</v>
      </c>
      <c r="E5924" s="290"/>
      <c r="F5924" s="857"/>
      <c r="G5924" s="859"/>
      <c r="H5924" s="859"/>
      <c r="I5924" s="859"/>
    </row>
    <row r="5925" spans="1:9" x14ac:dyDescent="0.25">
      <c r="A5925" s="933">
        <v>87375</v>
      </c>
      <c r="B5925" s="933" t="s">
        <v>12806</v>
      </c>
      <c r="C5925" s="933" t="s">
        <v>1341</v>
      </c>
      <c r="D5925" s="934">
        <v>451.16</v>
      </c>
      <c r="E5925" s="290"/>
      <c r="F5925" s="857"/>
      <c r="G5925" s="859"/>
      <c r="H5925" s="859"/>
      <c r="I5925" s="859"/>
    </row>
    <row r="5926" spans="1:9" x14ac:dyDescent="0.25">
      <c r="A5926" s="933">
        <v>87376</v>
      </c>
      <c r="B5926" s="933" t="s">
        <v>12807</v>
      </c>
      <c r="C5926" s="933" t="s">
        <v>1341</v>
      </c>
      <c r="D5926" s="934">
        <v>411.55</v>
      </c>
      <c r="E5926" s="290"/>
      <c r="F5926" s="857"/>
      <c r="G5926" s="859"/>
      <c r="H5926" s="859"/>
      <c r="I5926" s="859"/>
    </row>
    <row r="5927" spans="1:9" x14ac:dyDescent="0.25">
      <c r="A5927" s="933">
        <v>87377</v>
      </c>
      <c r="B5927" s="933" t="s">
        <v>12808</v>
      </c>
      <c r="C5927" s="933" t="s">
        <v>1341</v>
      </c>
      <c r="D5927" s="934">
        <v>472.96</v>
      </c>
      <c r="E5927" s="290"/>
      <c r="F5927" s="857"/>
      <c r="G5927" s="859"/>
      <c r="H5927" s="859"/>
      <c r="I5927" s="859"/>
    </row>
    <row r="5928" spans="1:9" x14ac:dyDescent="0.25">
      <c r="A5928" s="933">
        <v>87378</v>
      </c>
      <c r="B5928" s="933" t="s">
        <v>12809</v>
      </c>
      <c r="C5928" s="933" t="s">
        <v>1341</v>
      </c>
      <c r="D5928" s="934">
        <v>432.22</v>
      </c>
      <c r="E5928" s="290"/>
      <c r="F5928" s="857"/>
      <c r="G5928" s="859"/>
      <c r="H5928" s="859"/>
      <c r="I5928" s="859"/>
    </row>
    <row r="5929" spans="1:9" x14ac:dyDescent="0.25">
      <c r="A5929" s="933">
        <v>87379</v>
      </c>
      <c r="B5929" s="933" t="s">
        <v>12810</v>
      </c>
      <c r="C5929" s="933" t="s">
        <v>1341</v>
      </c>
      <c r="D5929" s="935">
        <v>2146.29</v>
      </c>
      <c r="E5929" s="290"/>
      <c r="F5929" s="857"/>
      <c r="G5929" s="859"/>
      <c r="H5929" s="859"/>
      <c r="I5929" s="859"/>
    </row>
    <row r="5930" spans="1:9" x14ac:dyDescent="0.25">
      <c r="A5930" s="933">
        <v>87380</v>
      </c>
      <c r="B5930" s="933" t="s">
        <v>12811</v>
      </c>
      <c r="C5930" s="933" t="s">
        <v>1341</v>
      </c>
      <c r="D5930" s="935">
        <v>2205.16</v>
      </c>
      <c r="E5930" s="290"/>
      <c r="F5930" s="857"/>
      <c r="G5930" s="859"/>
      <c r="H5930" s="859"/>
      <c r="I5930" s="859"/>
    </row>
    <row r="5931" spans="1:9" x14ac:dyDescent="0.25">
      <c r="A5931" s="933">
        <v>87381</v>
      </c>
      <c r="B5931" s="933" t="s">
        <v>12812</v>
      </c>
      <c r="C5931" s="933" t="s">
        <v>1341</v>
      </c>
      <c r="D5931" s="935">
        <v>2165.7600000000002</v>
      </c>
      <c r="E5931" s="290"/>
      <c r="F5931" s="857"/>
      <c r="G5931" s="859"/>
      <c r="H5931" s="859"/>
      <c r="I5931" s="859"/>
    </row>
    <row r="5932" spans="1:9" x14ac:dyDescent="0.25">
      <c r="A5932" s="933">
        <v>87382</v>
      </c>
      <c r="B5932" s="933" t="s">
        <v>12813</v>
      </c>
      <c r="C5932" s="933" t="s">
        <v>1341</v>
      </c>
      <c r="D5932" s="934">
        <v>747.81</v>
      </c>
      <c r="E5932" s="290"/>
      <c r="F5932" s="857"/>
      <c r="G5932" s="859"/>
      <c r="H5932" s="859"/>
      <c r="I5932" s="859"/>
    </row>
    <row r="5933" spans="1:9" x14ac:dyDescent="0.25">
      <c r="A5933" s="933">
        <v>87383</v>
      </c>
      <c r="B5933" s="933" t="s">
        <v>12814</v>
      </c>
      <c r="C5933" s="933" t="s">
        <v>1341</v>
      </c>
      <c r="D5933" s="934">
        <v>736.92</v>
      </c>
      <c r="E5933" s="290"/>
      <c r="F5933" s="857"/>
      <c r="G5933" s="859"/>
      <c r="H5933" s="859"/>
      <c r="I5933" s="859"/>
    </row>
    <row r="5934" spans="1:9" x14ac:dyDescent="0.25">
      <c r="A5934" s="933">
        <v>87384</v>
      </c>
      <c r="B5934" s="933" t="s">
        <v>12815</v>
      </c>
      <c r="C5934" s="933" t="s">
        <v>1341</v>
      </c>
      <c r="D5934" s="934">
        <v>724.93</v>
      </c>
      <c r="E5934" s="290"/>
      <c r="F5934" s="857"/>
      <c r="G5934" s="859"/>
      <c r="H5934" s="859"/>
      <c r="I5934" s="859"/>
    </row>
    <row r="5935" spans="1:9" x14ac:dyDescent="0.25">
      <c r="A5935" s="933">
        <v>87385</v>
      </c>
      <c r="B5935" s="933" t="s">
        <v>12816</v>
      </c>
      <c r="C5935" s="933" t="s">
        <v>1341</v>
      </c>
      <c r="D5935" s="935">
        <v>1048.3900000000001</v>
      </c>
      <c r="E5935" s="290"/>
      <c r="F5935" s="857"/>
      <c r="G5935" s="859"/>
      <c r="H5935" s="859"/>
      <c r="I5935" s="859"/>
    </row>
    <row r="5936" spans="1:9" x14ac:dyDescent="0.25">
      <c r="A5936" s="933">
        <v>87386</v>
      </c>
      <c r="B5936" s="933" t="s">
        <v>12817</v>
      </c>
      <c r="C5936" s="933" t="s">
        <v>1341</v>
      </c>
      <c r="D5936" s="935">
        <v>1033.96</v>
      </c>
      <c r="E5936" s="290"/>
      <c r="F5936" s="857"/>
      <c r="G5936" s="859"/>
      <c r="H5936" s="859"/>
      <c r="I5936" s="859"/>
    </row>
    <row r="5937" spans="1:9" x14ac:dyDescent="0.25">
      <c r="A5937" s="933">
        <v>87387</v>
      </c>
      <c r="B5937" s="933" t="s">
        <v>12818</v>
      </c>
      <c r="C5937" s="933" t="s">
        <v>1341</v>
      </c>
      <c r="D5937" s="935">
        <v>1023.52</v>
      </c>
      <c r="E5937" s="290"/>
      <c r="F5937" s="857"/>
      <c r="G5937" s="859"/>
      <c r="H5937" s="859"/>
      <c r="I5937" s="859"/>
    </row>
    <row r="5938" spans="1:9" x14ac:dyDescent="0.25">
      <c r="A5938" s="933">
        <v>87388</v>
      </c>
      <c r="B5938" s="933" t="s">
        <v>12819</v>
      </c>
      <c r="C5938" s="933" t="s">
        <v>1341</v>
      </c>
      <c r="D5938" s="935">
        <v>2431.67</v>
      </c>
      <c r="E5938" s="290"/>
      <c r="F5938" s="857"/>
      <c r="G5938" s="859"/>
      <c r="H5938" s="859"/>
      <c r="I5938" s="859"/>
    </row>
    <row r="5939" spans="1:9" x14ac:dyDescent="0.25">
      <c r="A5939" s="933">
        <v>87389</v>
      </c>
      <c r="B5939" s="933" t="s">
        <v>12820</v>
      </c>
      <c r="C5939" s="933" t="s">
        <v>1341</v>
      </c>
      <c r="D5939" s="935">
        <v>2432.7199999999998</v>
      </c>
      <c r="E5939" s="290"/>
      <c r="F5939" s="857"/>
      <c r="G5939" s="859"/>
      <c r="H5939" s="859"/>
      <c r="I5939" s="859"/>
    </row>
    <row r="5940" spans="1:9" x14ac:dyDescent="0.25">
      <c r="A5940" s="933">
        <v>87390</v>
      </c>
      <c r="B5940" s="933" t="s">
        <v>12821</v>
      </c>
      <c r="C5940" s="933" t="s">
        <v>1341</v>
      </c>
      <c r="D5940" s="935">
        <v>2437.86</v>
      </c>
      <c r="E5940" s="290"/>
      <c r="F5940" s="857"/>
      <c r="G5940" s="859"/>
      <c r="H5940" s="859"/>
      <c r="I5940" s="859"/>
    </row>
    <row r="5941" spans="1:9" x14ac:dyDescent="0.25">
      <c r="A5941" s="933">
        <v>87391</v>
      </c>
      <c r="B5941" s="933" t="s">
        <v>12822</v>
      </c>
      <c r="C5941" s="933" t="s">
        <v>1341</v>
      </c>
      <c r="D5941" s="935">
        <v>3493.73</v>
      </c>
      <c r="E5941" s="290"/>
      <c r="F5941" s="857"/>
      <c r="G5941" s="859"/>
      <c r="H5941" s="859"/>
      <c r="I5941" s="859"/>
    </row>
    <row r="5942" spans="1:9" x14ac:dyDescent="0.25">
      <c r="A5942" s="933">
        <v>87393</v>
      </c>
      <c r="B5942" s="933" t="s">
        <v>12823</v>
      </c>
      <c r="C5942" s="933" t="s">
        <v>1341</v>
      </c>
      <c r="D5942" s="935">
        <v>3519.14</v>
      </c>
      <c r="E5942" s="290"/>
      <c r="F5942" s="857"/>
      <c r="G5942" s="859"/>
      <c r="H5942" s="859"/>
      <c r="I5942" s="859"/>
    </row>
    <row r="5943" spans="1:9" x14ac:dyDescent="0.25">
      <c r="A5943" s="933">
        <v>87394</v>
      </c>
      <c r="B5943" s="933" t="s">
        <v>12824</v>
      </c>
      <c r="C5943" s="933" t="s">
        <v>1341</v>
      </c>
      <c r="D5943" s="935">
        <v>3544.85</v>
      </c>
      <c r="E5943" s="290"/>
      <c r="F5943" s="857"/>
      <c r="G5943" s="859"/>
      <c r="H5943" s="859"/>
      <c r="I5943" s="859"/>
    </row>
    <row r="5944" spans="1:9" x14ac:dyDescent="0.25">
      <c r="A5944" s="933">
        <v>87395</v>
      </c>
      <c r="B5944" s="933" t="s">
        <v>12825</v>
      </c>
      <c r="C5944" s="933" t="s">
        <v>1341</v>
      </c>
      <c r="D5944" s="935">
        <v>2750.84</v>
      </c>
      <c r="E5944" s="290"/>
      <c r="F5944" s="857"/>
      <c r="G5944" s="859"/>
      <c r="H5944" s="859"/>
      <c r="I5944" s="859"/>
    </row>
    <row r="5945" spans="1:9" x14ac:dyDescent="0.25">
      <c r="A5945" s="933">
        <v>87396</v>
      </c>
      <c r="B5945" s="933" t="s">
        <v>12826</v>
      </c>
      <c r="C5945" s="933" t="s">
        <v>1341</v>
      </c>
      <c r="D5945" s="935">
        <v>2766.28</v>
      </c>
      <c r="E5945" s="290"/>
      <c r="F5945" s="857"/>
      <c r="G5945" s="859"/>
      <c r="H5945" s="859"/>
      <c r="I5945" s="859"/>
    </row>
    <row r="5946" spans="1:9" x14ac:dyDescent="0.25">
      <c r="A5946" s="933">
        <v>87397</v>
      </c>
      <c r="B5946" s="933" t="s">
        <v>12827</v>
      </c>
      <c r="C5946" s="933" t="s">
        <v>1341</v>
      </c>
      <c r="D5946" s="935">
        <v>2782.45</v>
      </c>
      <c r="E5946" s="290"/>
      <c r="F5946" s="857"/>
      <c r="G5946" s="859"/>
      <c r="H5946" s="859"/>
      <c r="I5946" s="859"/>
    </row>
    <row r="5947" spans="1:9" x14ac:dyDescent="0.25">
      <c r="A5947" s="933">
        <v>87398</v>
      </c>
      <c r="B5947" s="933" t="s">
        <v>12828</v>
      </c>
      <c r="C5947" s="933" t="s">
        <v>1341</v>
      </c>
      <c r="D5947" s="934">
        <v>896.31</v>
      </c>
      <c r="E5947" s="290"/>
      <c r="F5947" s="857"/>
      <c r="G5947" s="859"/>
      <c r="H5947" s="859"/>
      <c r="I5947" s="859"/>
    </row>
    <row r="5948" spans="1:9" x14ac:dyDescent="0.25">
      <c r="A5948" s="933">
        <v>87399</v>
      </c>
      <c r="B5948" s="933" t="s">
        <v>12829</v>
      </c>
      <c r="C5948" s="933" t="s">
        <v>1341</v>
      </c>
      <c r="D5948" s="935">
        <v>1202.23</v>
      </c>
      <c r="E5948" s="290"/>
      <c r="F5948" s="857"/>
      <c r="G5948" s="859"/>
      <c r="H5948" s="859"/>
      <c r="I5948" s="859"/>
    </row>
    <row r="5949" spans="1:9" x14ac:dyDescent="0.25">
      <c r="A5949" s="933">
        <v>87401</v>
      </c>
      <c r="B5949" s="933" t="s">
        <v>12830</v>
      </c>
      <c r="C5949" s="933" t="s">
        <v>1341</v>
      </c>
      <c r="D5949" s="935">
        <v>3721.97</v>
      </c>
      <c r="E5949" s="290"/>
      <c r="F5949" s="857"/>
      <c r="G5949" s="859"/>
      <c r="H5949" s="859"/>
      <c r="I5949" s="859"/>
    </row>
    <row r="5950" spans="1:9" x14ac:dyDescent="0.25">
      <c r="A5950" s="933">
        <v>87402</v>
      </c>
      <c r="B5950" s="933" t="s">
        <v>12831</v>
      </c>
      <c r="C5950" s="933" t="s">
        <v>1341</v>
      </c>
      <c r="D5950" s="935">
        <v>2963.87</v>
      </c>
      <c r="E5950" s="290"/>
      <c r="F5950" s="857"/>
      <c r="G5950" s="859"/>
      <c r="H5950" s="859"/>
      <c r="I5950" s="859"/>
    </row>
    <row r="5951" spans="1:9" x14ac:dyDescent="0.25">
      <c r="A5951" s="933">
        <v>87404</v>
      </c>
      <c r="B5951" s="933" t="s">
        <v>12832</v>
      </c>
      <c r="C5951" s="933" t="s">
        <v>1341</v>
      </c>
      <c r="D5951" s="935">
        <v>2547.71</v>
      </c>
      <c r="E5951" s="290"/>
      <c r="F5951" s="857"/>
      <c r="G5951" s="859"/>
      <c r="H5951" s="859"/>
      <c r="I5951" s="859"/>
    </row>
    <row r="5952" spans="1:9" x14ac:dyDescent="0.25">
      <c r="A5952" s="933">
        <v>87405</v>
      </c>
      <c r="B5952" s="933" t="s">
        <v>5030</v>
      </c>
      <c r="C5952" s="933" t="s">
        <v>1341</v>
      </c>
      <c r="D5952" s="935">
        <v>2540.61</v>
      </c>
      <c r="E5952" s="290"/>
      <c r="F5952" s="857"/>
      <c r="G5952" s="859"/>
      <c r="H5952" s="859"/>
      <c r="I5952" s="859"/>
    </row>
    <row r="5953" spans="1:9" x14ac:dyDescent="0.25">
      <c r="A5953" s="933">
        <v>87407</v>
      </c>
      <c r="B5953" s="933" t="s">
        <v>12833</v>
      </c>
      <c r="C5953" s="933" t="s">
        <v>1341</v>
      </c>
      <c r="D5953" s="934">
        <v>767.74</v>
      </c>
      <c r="E5953" s="290"/>
      <c r="F5953" s="857"/>
      <c r="G5953" s="859"/>
      <c r="H5953" s="859"/>
      <c r="I5953" s="859"/>
    </row>
    <row r="5954" spans="1:9" x14ac:dyDescent="0.25">
      <c r="A5954" s="933">
        <v>87408</v>
      </c>
      <c r="B5954" s="933" t="s">
        <v>5031</v>
      </c>
      <c r="C5954" s="933" t="s">
        <v>1341</v>
      </c>
      <c r="D5954" s="934">
        <v>752.09</v>
      </c>
      <c r="E5954" s="290"/>
      <c r="F5954" s="857"/>
      <c r="G5954" s="859"/>
      <c r="H5954" s="859"/>
      <c r="I5954" s="859"/>
    </row>
    <row r="5955" spans="1:9" x14ac:dyDescent="0.25">
      <c r="A5955" s="933">
        <v>87410</v>
      </c>
      <c r="B5955" s="933" t="s">
        <v>12834</v>
      </c>
      <c r="C5955" s="933" t="s">
        <v>1341</v>
      </c>
      <c r="D5955" s="934">
        <v>804.18</v>
      </c>
      <c r="E5955" s="290"/>
      <c r="F5955" s="857"/>
      <c r="G5955" s="859"/>
      <c r="H5955" s="859"/>
      <c r="I5955" s="859"/>
    </row>
    <row r="5956" spans="1:9" x14ac:dyDescent="0.25">
      <c r="A5956" s="933">
        <v>88626</v>
      </c>
      <c r="B5956" s="933" t="s">
        <v>12835</v>
      </c>
      <c r="C5956" s="933" t="s">
        <v>1341</v>
      </c>
      <c r="D5956" s="934">
        <v>351.05</v>
      </c>
      <c r="E5956" s="290"/>
      <c r="F5956" s="857"/>
      <c r="G5956" s="859"/>
      <c r="H5956" s="859"/>
      <c r="I5956" s="859"/>
    </row>
    <row r="5957" spans="1:9" x14ac:dyDescent="0.25">
      <c r="A5957" s="933">
        <v>88627</v>
      </c>
      <c r="B5957" s="933" t="s">
        <v>12836</v>
      </c>
      <c r="C5957" s="933" t="s">
        <v>1341</v>
      </c>
      <c r="D5957" s="934">
        <v>429.47</v>
      </c>
      <c r="E5957" s="290"/>
      <c r="F5957" s="857"/>
      <c r="G5957" s="859"/>
      <c r="H5957" s="859"/>
      <c r="I5957" s="859"/>
    </row>
    <row r="5958" spans="1:9" x14ac:dyDescent="0.25">
      <c r="A5958" s="933">
        <v>88628</v>
      </c>
      <c r="B5958" s="933" t="s">
        <v>12837</v>
      </c>
      <c r="C5958" s="933" t="s">
        <v>1341</v>
      </c>
      <c r="D5958" s="934">
        <v>371.41</v>
      </c>
      <c r="E5958" s="290"/>
      <c r="F5958" s="857"/>
      <c r="G5958" s="859"/>
      <c r="H5958" s="859"/>
      <c r="I5958" s="859"/>
    </row>
    <row r="5959" spans="1:9" x14ac:dyDescent="0.25">
      <c r="A5959" s="933">
        <v>88629</v>
      </c>
      <c r="B5959" s="933" t="s">
        <v>12838</v>
      </c>
      <c r="C5959" s="933" t="s">
        <v>1341</v>
      </c>
      <c r="D5959" s="934">
        <v>454.41</v>
      </c>
      <c r="E5959" s="290"/>
      <c r="F5959" s="857"/>
      <c r="G5959" s="859"/>
      <c r="H5959" s="859"/>
      <c r="I5959" s="859"/>
    </row>
    <row r="5960" spans="1:9" x14ac:dyDescent="0.25">
      <c r="A5960" s="933">
        <v>88630</v>
      </c>
      <c r="B5960" s="933" t="s">
        <v>5032</v>
      </c>
      <c r="C5960" s="933" t="s">
        <v>1341</v>
      </c>
      <c r="D5960" s="934">
        <v>317.82</v>
      </c>
      <c r="E5960" s="290"/>
      <c r="F5960" s="857"/>
      <c r="G5960" s="859"/>
      <c r="H5960" s="859"/>
      <c r="I5960" s="859"/>
    </row>
    <row r="5961" spans="1:9" x14ac:dyDescent="0.25">
      <c r="A5961" s="933">
        <v>88631</v>
      </c>
      <c r="B5961" s="933" t="s">
        <v>12839</v>
      </c>
      <c r="C5961" s="933" t="s">
        <v>1341</v>
      </c>
      <c r="D5961" s="934">
        <v>409.12</v>
      </c>
      <c r="E5961" s="290"/>
      <c r="F5961" s="857"/>
      <c r="G5961" s="859"/>
      <c r="H5961" s="859"/>
      <c r="I5961" s="859"/>
    </row>
    <row r="5962" spans="1:9" x14ac:dyDescent="0.25">
      <c r="A5962" s="933">
        <v>88715</v>
      </c>
      <c r="B5962" s="933" t="s">
        <v>12840</v>
      </c>
      <c r="C5962" s="933" t="s">
        <v>1341</v>
      </c>
      <c r="D5962" s="934">
        <v>325.05</v>
      </c>
      <c r="E5962" s="290"/>
      <c r="F5962" s="857"/>
      <c r="G5962" s="859"/>
      <c r="H5962" s="859"/>
      <c r="I5962" s="859"/>
    </row>
    <row r="5963" spans="1:9" x14ac:dyDescent="0.25">
      <c r="A5963" s="933">
        <v>95563</v>
      </c>
      <c r="B5963" s="933" t="s">
        <v>5033</v>
      </c>
      <c r="C5963" s="933" t="s">
        <v>1341</v>
      </c>
      <c r="D5963" s="934">
        <v>565.12</v>
      </c>
      <c r="E5963" s="290"/>
      <c r="F5963" s="857"/>
      <c r="G5963" s="859"/>
      <c r="H5963" s="859"/>
      <c r="I5963" s="859"/>
    </row>
    <row r="5964" spans="1:9" x14ac:dyDescent="0.25">
      <c r="A5964" s="933">
        <v>100464</v>
      </c>
      <c r="B5964" s="933" t="s">
        <v>12841</v>
      </c>
      <c r="C5964" s="933" t="s">
        <v>1341</v>
      </c>
      <c r="D5964" s="934">
        <v>373.68</v>
      </c>
      <c r="E5964" s="290"/>
      <c r="F5964" s="857"/>
      <c r="G5964" s="859"/>
      <c r="H5964" s="859"/>
      <c r="I5964" s="859"/>
    </row>
    <row r="5965" spans="1:9" x14ac:dyDescent="0.25">
      <c r="A5965" s="933">
        <v>100465</v>
      </c>
      <c r="B5965" s="933" t="s">
        <v>12842</v>
      </c>
      <c r="C5965" s="933" t="s">
        <v>1341</v>
      </c>
      <c r="D5965" s="934">
        <v>341.83</v>
      </c>
      <c r="E5965" s="290"/>
      <c r="F5965" s="857"/>
      <c r="G5965" s="859"/>
      <c r="H5965" s="859"/>
      <c r="I5965" s="859"/>
    </row>
    <row r="5966" spans="1:9" x14ac:dyDescent="0.25">
      <c r="A5966" s="933">
        <v>100466</v>
      </c>
      <c r="B5966" s="933" t="s">
        <v>12843</v>
      </c>
      <c r="C5966" s="933" t="s">
        <v>1341</v>
      </c>
      <c r="D5966" s="934">
        <v>325.64</v>
      </c>
      <c r="E5966" s="290"/>
      <c r="F5966" s="857"/>
      <c r="G5966" s="859"/>
      <c r="H5966" s="859"/>
      <c r="I5966" s="859"/>
    </row>
    <row r="5967" spans="1:9" x14ac:dyDescent="0.25">
      <c r="A5967" s="933">
        <v>100468</v>
      </c>
      <c r="B5967" s="933" t="s">
        <v>12844</v>
      </c>
      <c r="C5967" s="933" t="s">
        <v>1341</v>
      </c>
      <c r="D5967" s="934">
        <v>458.59</v>
      </c>
      <c r="E5967" s="290"/>
      <c r="F5967" s="857"/>
      <c r="G5967" s="859"/>
      <c r="H5967" s="859"/>
      <c r="I5967" s="859"/>
    </row>
    <row r="5968" spans="1:9" x14ac:dyDescent="0.25">
      <c r="A5968" s="933">
        <v>100469</v>
      </c>
      <c r="B5968" s="933" t="s">
        <v>12845</v>
      </c>
      <c r="C5968" s="933" t="s">
        <v>1341</v>
      </c>
      <c r="D5968" s="934">
        <v>364.55</v>
      </c>
      <c r="E5968" s="290"/>
      <c r="F5968" s="857"/>
      <c r="G5968" s="859"/>
      <c r="H5968" s="859"/>
      <c r="I5968" s="859"/>
    </row>
    <row r="5969" spans="1:9" x14ac:dyDescent="0.25">
      <c r="A5969" s="933">
        <v>100470</v>
      </c>
      <c r="B5969" s="933" t="s">
        <v>12846</v>
      </c>
      <c r="C5969" s="933" t="s">
        <v>1341</v>
      </c>
      <c r="D5969" s="934">
        <v>327.14999999999998</v>
      </c>
      <c r="E5969" s="290"/>
      <c r="F5969" s="857"/>
      <c r="G5969" s="859"/>
      <c r="H5969" s="859"/>
      <c r="I5969" s="859"/>
    </row>
    <row r="5970" spans="1:9" x14ac:dyDescent="0.25">
      <c r="A5970" s="933">
        <v>100472</v>
      </c>
      <c r="B5970" s="933" t="s">
        <v>12847</v>
      </c>
      <c r="C5970" s="933" t="s">
        <v>1341</v>
      </c>
      <c r="D5970" s="934">
        <v>369.89</v>
      </c>
      <c r="E5970" s="290"/>
      <c r="F5970" s="857"/>
      <c r="G5970" s="859"/>
      <c r="H5970" s="859"/>
      <c r="I5970" s="859"/>
    </row>
    <row r="5971" spans="1:9" x14ac:dyDescent="0.25">
      <c r="A5971" s="933">
        <v>100473</v>
      </c>
      <c r="B5971" s="933" t="s">
        <v>12848</v>
      </c>
      <c r="C5971" s="933" t="s">
        <v>1341</v>
      </c>
      <c r="D5971" s="934">
        <v>329.85</v>
      </c>
      <c r="E5971" s="290"/>
      <c r="F5971" s="857"/>
      <c r="G5971" s="859"/>
      <c r="H5971" s="859"/>
      <c r="I5971" s="859"/>
    </row>
    <row r="5972" spans="1:9" x14ac:dyDescent="0.25">
      <c r="A5972" s="933">
        <v>100474</v>
      </c>
      <c r="B5972" s="933" t="s">
        <v>12849</v>
      </c>
      <c r="C5972" s="933" t="s">
        <v>1341</v>
      </c>
      <c r="D5972" s="934">
        <v>311.75</v>
      </c>
      <c r="E5972" s="290"/>
      <c r="F5972" s="857"/>
      <c r="G5972" s="859"/>
      <c r="H5972" s="859"/>
      <c r="I5972" s="859"/>
    </row>
    <row r="5973" spans="1:9" x14ac:dyDescent="0.25">
      <c r="A5973" s="933">
        <v>100475</v>
      </c>
      <c r="B5973" s="933" t="s">
        <v>12850</v>
      </c>
      <c r="C5973" s="933" t="s">
        <v>1341</v>
      </c>
      <c r="D5973" s="934">
        <v>465.26</v>
      </c>
      <c r="E5973" s="290"/>
      <c r="F5973" s="857"/>
      <c r="G5973" s="859"/>
      <c r="H5973" s="859"/>
      <c r="I5973" s="859"/>
    </row>
    <row r="5974" spans="1:9" x14ac:dyDescent="0.25">
      <c r="A5974" s="933">
        <v>100477</v>
      </c>
      <c r="B5974" s="933" t="s">
        <v>12851</v>
      </c>
      <c r="C5974" s="933" t="s">
        <v>1341</v>
      </c>
      <c r="D5974" s="934">
        <v>518.64</v>
      </c>
      <c r="E5974" s="290"/>
      <c r="F5974" s="857"/>
      <c r="G5974" s="859"/>
      <c r="H5974" s="859"/>
      <c r="I5974" s="859"/>
    </row>
    <row r="5975" spans="1:9" x14ac:dyDescent="0.25">
      <c r="A5975" s="933">
        <v>100478</v>
      </c>
      <c r="B5975" s="933" t="s">
        <v>12852</v>
      </c>
      <c r="C5975" s="933" t="s">
        <v>1341</v>
      </c>
      <c r="D5975" s="934">
        <v>456.2</v>
      </c>
      <c r="E5975" s="290"/>
      <c r="F5975" s="857"/>
      <c r="G5975" s="859"/>
      <c r="H5975" s="859"/>
      <c r="I5975" s="859"/>
    </row>
    <row r="5976" spans="1:9" x14ac:dyDescent="0.25">
      <c r="A5976" s="933">
        <v>100479</v>
      </c>
      <c r="B5976" s="933" t="s">
        <v>12853</v>
      </c>
      <c r="C5976" s="933" t="s">
        <v>1341</v>
      </c>
      <c r="D5976" s="934">
        <v>442.37</v>
      </c>
      <c r="E5976" s="290"/>
      <c r="F5976" s="857"/>
      <c r="G5976" s="859"/>
      <c r="H5976" s="859"/>
      <c r="I5976" s="859"/>
    </row>
    <row r="5977" spans="1:9" x14ac:dyDescent="0.25">
      <c r="A5977" s="933">
        <v>100480</v>
      </c>
      <c r="B5977" s="933" t="s">
        <v>12854</v>
      </c>
      <c r="C5977" s="933" t="s">
        <v>1341</v>
      </c>
      <c r="D5977" s="934">
        <v>547.26</v>
      </c>
      <c r="E5977" s="290"/>
      <c r="F5977" s="857"/>
      <c r="G5977" s="859"/>
      <c r="H5977" s="859"/>
      <c r="I5977" s="859"/>
    </row>
    <row r="5978" spans="1:9" x14ac:dyDescent="0.25">
      <c r="A5978" s="933">
        <v>100481</v>
      </c>
      <c r="B5978" s="933" t="s">
        <v>12855</v>
      </c>
      <c r="C5978" s="933" t="s">
        <v>1341</v>
      </c>
      <c r="D5978" s="934">
        <v>402.41</v>
      </c>
      <c r="E5978" s="290"/>
      <c r="F5978" s="857"/>
      <c r="G5978" s="859"/>
      <c r="H5978" s="859"/>
      <c r="I5978" s="859"/>
    </row>
    <row r="5979" spans="1:9" x14ac:dyDescent="0.25">
      <c r="A5979" s="933">
        <v>100483</v>
      </c>
      <c r="B5979" s="933" t="s">
        <v>12856</v>
      </c>
      <c r="C5979" s="933" t="s">
        <v>1341</v>
      </c>
      <c r="D5979" s="934">
        <v>442.3</v>
      </c>
      <c r="E5979" s="290"/>
      <c r="F5979" s="857"/>
      <c r="G5979" s="859"/>
      <c r="H5979" s="859"/>
      <c r="I5979" s="859"/>
    </row>
    <row r="5980" spans="1:9" x14ac:dyDescent="0.25">
      <c r="A5980" s="933">
        <v>100484</v>
      </c>
      <c r="B5980" s="933" t="s">
        <v>12857</v>
      </c>
      <c r="C5980" s="933" t="s">
        <v>1341</v>
      </c>
      <c r="D5980" s="934">
        <v>402.91</v>
      </c>
      <c r="E5980" s="290"/>
      <c r="F5980" s="857"/>
      <c r="G5980" s="859"/>
      <c r="H5980" s="859"/>
      <c r="I5980" s="859"/>
    </row>
    <row r="5981" spans="1:9" x14ac:dyDescent="0.25">
      <c r="A5981" s="933">
        <v>100485</v>
      </c>
      <c r="B5981" s="933" t="s">
        <v>12858</v>
      </c>
      <c r="C5981" s="933" t="s">
        <v>1341</v>
      </c>
      <c r="D5981" s="934">
        <v>386.1</v>
      </c>
      <c r="E5981" s="290"/>
      <c r="F5981" s="857"/>
      <c r="G5981" s="859"/>
      <c r="H5981" s="859"/>
      <c r="I5981" s="859"/>
    </row>
    <row r="5982" spans="1:9" x14ac:dyDescent="0.25">
      <c r="A5982" s="933">
        <v>100486</v>
      </c>
      <c r="B5982" s="933" t="s">
        <v>12859</v>
      </c>
      <c r="C5982" s="933" t="s">
        <v>1341</v>
      </c>
      <c r="D5982" s="934">
        <v>487.24</v>
      </c>
      <c r="E5982" s="290"/>
      <c r="F5982" s="857"/>
      <c r="G5982" s="859"/>
      <c r="H5982" s="859"/>
      <c r="I5982" s="859"/>
    </row>
    <row r="5983" spans="1:9" x14ac:dyDescent="0.25">
      <c r="A5983" s="933">
        <v>100487</v>
      </c>
      <c r="B5983" s="933" t="s">
        <v>12860</v>
      </c>
      <c r="C5983" s="933" t="s">
        <v>1341</v>
      </c>
      <c r="D5983" s="934">
        <v>305.87</v>
      </c>
      <c r="E5983" s="290"/>
      <c r="F5983" s="857"/>
      <c r="G5983" s="859"/>
      <c r="H5983" s="859"/>
      <c r="I5983" s="859"/>
    </row>
    <row r="5984" spans="1:9" x14ac:dyDescent="0.25">
      <c r="A5984" s="933">
        <v>100488</v>
      </c>
      <c r="B5984" s="933" t="s">
        <v>12861</v>
      </c>
      <c r="C5984" s="933" t="s">
        <v>1341</v>
      </c>
      <c r="D5984" s="934">
        <v>342.46</v>
      </c>
      <c r="E5984" s="290"/>
      <c r="F5984" s="857"/>
      <c r="G5984" s="859"/>
      <c r="H5984" s="859"/>
      <c r="I5984" s="859"/>
    </row>
    <row r="5985" spans="1:9" x14ac:dyDescent="0.25">
      <c r="A5985" s="933">
        <v>100489</v>
      </c>
      <c r="B5985" s="933" t="s">
        <v>12862</v>
      </c>
      <c r="C5985" s="933" t="s">
        <v>1341</v>
      </c>
      <c r="D5985" s="934">
        <v>368.77</v>
      </c>
      <c r="E5985" s="290"/>
      <c r="F5985" s="857"/>
      <c r="G5985" s="859"/>
      <c r="H5985" s="859"/>
      <c r="I5985" s="859"/>
    </row>
    <row r="5986" spans="1:9" x14ac:dyDescent="0.25">
      <c r="A5986" s="933">
        <v>100490</v>
      </c>
      <c r="B5986" s="933" t="s">
        <v>12863</v>
      </c>
      <c r="C5986" s="933" t="s">
        <v>1341</v>
      </c>
      <c r="D5986" s="934">
        <v>325.43</v>
      </c>
      <c r="E5986" s="290"/>
      <c r="F5986" s="857"/>
      <c r="G5986" s="859"/>
      <c r="H5986" s="859"/>
      <c r="I5986" s="859"/>
    </row>
    <row r="5987" spans="1:9" x14ac:dyDescent="0.25">
      <c r="A5987" s="933">
        <v>100491</v>
      </c>
      <c r="B5987" s="933" t="s">
        <v>12864</v>
      </c>
      <c r="C5987" s="933" t="s">
        <v>1341</v>
      </c>
      <c r="D5987" s="934">
        <v>463.42</v>
      </c>
      <c r="E5987" s="290"/>
      <c r="F5987" s="857"/>
      <c r="G5987" s="859"/>
      <c r="H5987" s="859"/>
      <c r="I5987" s="859"/>
    </row>
    <row r="5988" spans="1:9" x14ac:dyDescent="0.25">
      <c r="A5988" s="933">
        <v>100492</v>
      </c>
      <c r="B5988" s="933" t="s">
        <v>12865</v>
      </c>
      <c r="C5988" s="933" t="s">
        <v>1341</v>
      </c>
      <c r="D5988" s="934">
        <v>400.86</v>
      </c>
      <c r="E5988" s="290"/>
      <c r="F5988" s="857"/>
      <c r="G5988" s="859"/>
      <c r="H5988" s="859"/>
      <c r="I5988" s="859"/>
    </row>
    <row r="5989" spans="1:9" x14ac:dyDescent="0.25">
      <c r="A5989" s="933">
        <v>92121</v>
      </c>
      <c r="B5989" s="933" t="s">
        <v>5034</v>
      </c>
      <c r="C5989" s="933" t="s">
        <v>1341</v>
      </c>
      <c r="D5989" s="934">
        <v>24.13</v>
      </c>
      <c r="E5989" s="290"/>
      <c r="F5989" s="857"/>
      <c r="G5989" s="859"/>
      <c r="H5989" s="859"/>
      <c r="I5989" s="859"/>
    </row>
    <row r="5990" spans="1:9" x14ac:dyDescent="0.25">
      <c r="A5990" s="933">
        <v>92122</v>
      </c>
      <c r="B5990" s="933" t="s">
        <v>5035</v>
      </c>
      <c r="C5990" s="933" t="s">
        <v>1341</v>
      </c>
      <c r="D5990" s="934">
        <v>41.12</v>
      </c>
      <c r="E5990" s="290"/>
      <c r="F5990" s="857"/>
      <c r="G5990" s="859"/>
      <c r="H5990" s="859"/>
      <c r="I5990" s="859"/>
    </row>
    <row r="5991" spans="1:9" x14ac:dyDescent="0.25">
      <c r="A5991" s="933">
        <v>92123</v>
      </c>
      <c r="B5991" s="933" t="s">
        <v>5036</v>
      </c>
      <c r="C5991" s="933" t="s">
        <v>1341</v>
      </c>
      <c r="D5991" s="934">
        <v>36.51</v>
      </c>
      <c r="E5991" s="290"/>
      <c r="F5991" s="857"/>
      <c r="G5991" s="859"/>
      <c r="H5991" s="859"/>
      <c r="I5991" s="859"/>
    </row>
    <row r="5992" spans="1:9" x14ac:dyDescent="0.25">
      <c r="A5992" s="933">
        <v>100195</v>
      </c>
      <c r="B5992" s="933" t="s">
        <v>12449</v>
      </c>
      <c r="C5992" s="933" t="s">
        <v>12450</v>
      </c>
      <c r="D5992" s="934">
        <v>0.62</v>
      </c>
      <c r="E5992" s="290"/>
      <c r="F5992" s="857"/>
      <c r="G5992" s="859"/>
      <c r="H5992" s="859"/>
      <c r="I5992" s="859"/>
    </row>
    <row r="5993" spans="1:9" x14ac:dyDescent="0.25">
      <c r="A5993" s="933">
        <v>100196</v>
      </c>
      <c r="B5993" s="933" t="s">
        <v>12451</v>
      </c>
      <c r="C5993" s="933" t="s">
        <v>12450</v>
      </c>
      <c r="D5993" s="934">
        <v>1.04</v>
      </c>
      <c r="E5993" s="290"/>
      <c r="F5993" s="857"/>
      <c r="G5993" s="859"/>
      <c r="H5993" s="859"/>
      <c r="I5993" s="859"/>
    </row>
    <row r="5994" spans="1:9" x14ac:dyDescent="0.25">
      <c r="A5994" s="933">
        <v>100197</v>
      </c>
      <c r="B5994" s="933" t="s">
        <v>12452</v>
      </c>
      <c r="C5994" s="933" t="s">
        <v>12450</v>
      </c>
      <c r="D5994" s="934">
        <v>1.57</v>
      </c>
      <c r="E5994" s="290"/>
      <c r="F5994" s="857"/>
      <c r="G5994" s="859"/>
      <c r="H5994" s="859"/>
      <c r="I5994" s="859"/>
    </row>
    <row r="5995" spans="1:9" x14ac:dyDescent="0.25">
      <c r="A5995" s="933">
        <v>100198</v>
      </c>
      <c r="B5995" s="933" t="s">
        <v>12453</v>
      </c>
      <c r="C5995" s="933" t="s">
        <v>12450</v>
      </c>
      <c r="D5995" s="934">
        <v>0.21</v>
      </c>
      <c r="E5995" s="290"/>
      <c r="F5995" s="857"/>
      <c r="G5995" s="859"/>
      <c r="H5995" s="859"/>
      <c r="I5995" s="859"/>
    </row>
    <row r="5996" spans="1:9" x14ac:dyDescent="0.25">
      <c r="A5996" s="933">
        <v>100199</v>
      </c>
      <c r="B5996" s="933" t="s">
        <v>12454</v>
      </c>
      <c r="C5996" s="933" t="s">
        <v>12450</v>
      </c>
      <c r="D5996" s="934">
        <v>0.26</v>
      </c>
      <c r="E5996" s="290"/>
      <c r="F5996" s="857"/>
      <c r="G5996" s="859"/>
      <c r="H5996" s="859"/>
      <c r="I5996" s="859"/>
    </row>
    <row r="5997" spans="1:9" x14ac:dyDescent="0.25">
      <c r="A5997" s="933">
        <v>100200</v>
      </c>
      <c r="B5997" s="933" t="s">
        <v>12455</v>
      </c>
      <c r="C5997" s="933" t="s">
        <v>12450</v>
      </c>
      <c r="D5997" s="934">
        <v>0.32</v>
      </c>
      <c r="E5997" s="290"/>
      <c r="F5997" s="857"/>
      <c r="G5997" s="859"/>
      <c r="H5997" s="859"/>
      <c r="I5997" s="859"/>
    </row>
    <row r="5998" spans="1:9" x14ac:dyDescent="0.25">
      <c r="A5998" s="933">
        <v>100201</v>
      </c>
      <c r="B5998" s="933" t="s">
        <v>12456</v>
      </c>
      <c r="C5998" s="933" t="s">
        <v>12450</v>
      </c>
      <c r="D5998" s="934">
        <v>0.63</v>
      </c>
      <c r="E5998" s="290"/>
      <c r="F5998" s="857"/>
      <c r="G5998" s="859"/>
      <c r="H5998" s="859"/>
      <c r="I5998" s="859"/>
    </row>
    <row r="5999" spans="1:9" x14ac:dyDescent="0.25">
      <c r="A5999" s="933">
        <v>100202</v>
      </c>
      <c r="B5999" s="933" t="s">
        <v>12457</v>
      </c>
      <c r="C5999" s="933" t="s">
        <v>12450</v>
      </c>
      <c r="D5999" s="934">
        <v>0.74</v>
      </c>
      <c r="E5999" s="290"/>
      <c r="F5999" s="857"/>
      <c r="G5999" s="859"/>
      <c r="H5999" s="859"/>
      <c r="I5999" s="859"/>
    </row>
    <row r="6000" spans="1:9" x14ac:dyDescent="0.25">
      <c r="A6000" s="933">
        <v>100203</v>
      </c>
      <c r="B6000" s="933" t="s">
        <v>12458</v>
      </c>
      <c r="C6000" s="933" t="s">
        <v>12450</v>
      </c>
      <c r="D6000" s="934">
        <v>0.88</v>
      </c>
      <c r="E6000" s="290"/>
      <c r="F6000" s="857"/>
      <c r="G6000" s="859"/>
      <c r="H6000" s="859"/>
      <c r="I6000" s="859"/>
    </row>
    <row r="6001" spans="1:9" x14ac:dyDescent="0.25">
      <c r="A6001" s="933">
        <v>100204</v>
      </c>
      <c r="B6001" s="933" t="s">
        <v>12459</v>
      </c>
      <c r="C6001" s="933" t="s">
        <v>12450</v>
      </c>
      <c r="D6001" s="934">
        <v>0.08</v>
      </c>
      <c r="E6001" s="290"/>
      <c r="F6001" s="857"/>
      <c r="G6001" s="859"/>
      <c r="H6001" s="859"/>
      <c r="I6001" s="859"/>
    </row>
    <row r="6002" spans="1:9" x14ac:dyDescent="0.25">
      <c r="A6002" s="933">
        <v>100205</v>
      </c>
      <c r="B6002" s="933" t="s">
        <v>12460</v>
      </c>
      <c r="C6002" s="933" t="s">
        <v>4217</v>
      </c>
      <c r="D6002" s="935">
        <v>1171.45</v>
      </c>
      <c r="E6002" s="290"/>
      <c r="F6002" s="857"/>
      <c r="G6002" s="859"/>
      <c r="H6002" s="859"/>
      <c r="I6002" s="859"/>
    </row>
    <row r="6003" spans="1:9" x14ac:dyDescent="0.25">
      <c r="A6003" s="933">
        <v>100206</v>
      </c>
      <c r="B6003" s="933" t="s">
        <v>12461</v>
      </c>
      <c r="C6003" s="933" t="s">
        <v>4217</v>
      </c>
      <c r="D6003" s="934">
        <v>846.76</v>
      </c>
      <c r="E6003" s="290"/>
      <c r="F6003" s="857"/>
      <c r="G6003" s="859"/>
      <c r="H6003" s="859"/>
      <c r="I6003" s="859"/>
    </row>
    <row r="6004" spans="1:9" x14ac:dyDescent="0.25">
      <c r="A6004" s="933">
        <v>100207</v>
      </c>
      <c r="B6004" s="933" t="s">
        <v>12462</v>
      </c>
      <c r="C6004" s="933" t="s">
        <v>4217</v>
      </c>
      <c r="D6004" s="934">
        <v>376.39</v>
      </c>
      <c r="E6004" s="290"/>
      <c r="F6004" s="857"/>
      <c r="G6004" s="859"/>
      <c r="H6004" s="859"/>
      <c r="I6004" s="859"/>
    </row>
    <row r="6005" spans="1:9" x14ac:dyDescent="0.25">
      <c r="A6005" s="933">
        <v>100208</v>
      </c>
      <c r="B6005" s="933" t="s">
        <v>12463</v>
      </c>
      <c r="C6005" s="933" t="s">
        <v>12464</v>
      </c>
      <c r="D6005" s="934">
        <v>15.49</v>
      </c>
      <c r="E6005" s="290"/>
      <c r="F6005" s="857"/>
      <c r="G6005" s="859"/>
      <c r="H6005" s="859"/>
      <c r="I6005" s="859"/>
    </row>
    <row r="6006" spans="1:9" x14ac:dyDescent="0.25">
      <c r="A6006" s="933">
        <v>100209</v>
      </c>
      <c r="B6006" s="933" t="s">
        <v>12465</v>
      </c>
      <c r="C6006" s="933" t="s">
        <v>12464</v>
      </c>
      <c r="D6006" s="934">
        <v>7.75</v>
      </c>
      <c r="E6006" s="290"/>
      <c r="F6006" s="857"/>
      <c r="G6006" s="859"/>
      <c r="H6006" s="859"/>
      <c r="I6006" s="859"/>
    </row>
    <row r="6007" spans="1:9" x14ac:dyDescent="0.25">
      <c r="A6007" s="933">
        <v>100210</v>
      </c>
      <c r="B6007" s="933" t="s">
        <v>12466</v>
      </c>
      <c r="C6007" s="933" t="s">
        <v>12464</v>
      </c>
      <c r="D6007" s="934">
        <v>14.27</v>
      </c>
      <c r="E6007" s="290"/>
      <c r="F6007" s="857"/>
      <c r="G6007" s="859"/>
      <c r="H6007" s="859"/>
      <c r="I6007" s="859"/>
    </row>
    <row r="6008" spans="1:9" x14ac:dyDescent="0.25">
      <c r="A6008" s="933">
        <v>100211</v>
      </c>
      <c r="B6008" s="933" t="s">
        <v>12467</v>
      </c>
      <c r="C6008" s="933" t="s">
        <v>12464</v>
      </c>
      <c r="D6008" s="934">
        <v>5.51</v>
      </c>
      <c r="E6008" s="290"/>
      <c r="F6008" s="857"/>
      <c r="G6008" s="859"/>
      <c r="H6008" s="859"/>
      <c r="I6008" s="859"/>
    </row>
    <row r="6009" spans="1:9" x14ac:dyDescent="0.25">
      <c r="A6009" s="933">
        <v>100212</v>
      </c>
      <c r="B6009" s="933" t="s">
        <v>12468</v>
      </c>
      <c r="C6009" s="933" t="s">
        <v>12464</v>
      </c>
      <c r="D6009" s="934">
        <v>6.08</v>
      </c>
      <c r="E6009" s="290"/>
      <c r="F6009" s="857"/>
      <c r="G6009" s="859"/>
      <c r="H6009" s="859"/>
      <c r="I6009" s="859"/>
    </row>
    <row r="6010" spans="1:9" x14ac:dyDescent="0.25">
      <c r="A6010" s="933">
        <v>100213</v>
      </c>
      <c r="B6010" s="933" t="s">
        <v>12469</v>
      </c>
      <c r="C6010" s="933" t="s">
        <v>12464</v>
      </c>
      <c r="D6010" s="934">
        <v>2.1800000000000002</v>
      </c>
      <c r="E6010" s="290"/>
      <c r="F6010" s="857"/>
      <c r="G6010" s="859"/>
      <c r="H6010" s="859"/>
      <c r="I6010" s="859"/>
    </row>
    <row r="6011" spans="1:9" x14ac:dyDescent="0.25">
      <c r="A6011" s="933">
        <v>100214</v>
      </c>
      <c r="B6011" s="933" t="s">
        <v>12470</v>
      </c>
      <c r="C6011" s="933" t="s">
        <v>12464</v>
      </c>
      <c r="D6011" s="934">
        <v>3.35</v>
      </c>
      <c r="E6011" s="290"/>
      <c r="F6011" s="857"/>
      <c r="G6011" s="859"/>
      <c r="H6011" s="859"/>
      <c r="I6011" s="859"/>
    </row>
    <row r="6012" spans="1:9" x14ac:dyDescent="0.25">
      <c r="A6012" s="933">
        <v>100215</v>
      </c>
      <c r="B6012" s="933" t="s">
        <v>12471</v>
      </c>
      <c r="C6012" s="933" t="s">
        <v>12464</v>
      </c>
      <c r="D6012" s="934">
        <v>2.87</v>
      </c>
      <c r="E6012" s="290"/>
      <c r="F6012" s="857"/>
      <c r="G6012" s="859"/>
      <c r="H6012" s="859"/>
      <c r="I6012" s="859"/>
    </row>
    <row r="6013" spans="1:9" x14ac:dyDescent="0.25">
      <c r="A6013" s="933">
        <v>100216</v>
      </c>
      <c r="B6013" s="933" t="s">
        <v>12472</v>
      </c>
      <c r="C6013" s="933" t="s">
        <v>12464</v>
      </c>
      <c r="D6013" s="934">
        <v>0.77</v>
      </c>
      <c r="E6013" s="290"/>
      <c r="F6013" s="857"/>
      <c r="G6013" s="859"/>
      <c r="H6013" s="859"/>
      <c r="I6013" s="859"/>
    </row>
    <row r="6014" spans="1:9" x14ac:dyDescent="0.25">
      <c r="A6014" s="933">
        <v>100217</v>
      </c>
      <c r="B6014" s="933" t="s">
        <v>12473</v>
      </c>
      <c r="C6014" s="933" t="s">
        <v>12464</v>
      </c>
      <c r="D6014" s="934">
        <v>2.36</v>
      </c>
      <c r="E6014" s="290"/>
      <c r="F6014" s="857"/>
      <c r="G6014" s="859"/>
      <c r="H6014" s="859"/>
      <c r="I6014" s="859"/>
    </row>
    <row r="6015" spans="1:9" x14ac:dyDescent="0.25">
      <c r="A6015" s="933">
        <v>100218</v>
      </c>
      <c r="B6015" s="933" t="s">
        <v>12474</v>
      </c>
      <c r="C6015" s="933" t="s">
        <v>12464</v>
      </c>
      <c r="D6015" s="934">
        <v>1.62</v>
      </c>
      <c r="E6015" s="290"/>
      <c r="F6015" s="857"/>
      <c r="G6015" s="859"/>
      <c r="H6015" s="859"/>
      <c r="I6015" s="859"/>
    </row>
    <row r="6016" spans="1:9" x14ac:dyDescent="0.25">
      <c r="A6016" s="933">
        <v>100219</v>
      </c>
      <c r="B6016" s="933" t="s">
        <v>12475</v>
      </c>
      <c r="C6016" s="933" t="s">
        <v>12464</v>
      </c>
      <c r="D6016" s="934">
        <v>0.36</v>
      </c>
      <c r="E6016" s="290"/>
      <c r="F6016" s="857"/>
      <c r="G6016" s="859"/>
      <c r="H6016" s="859"/>
      <c r="I6016" s="859"/>
    </row>
    <row r="6017" spans="1:9" x14ac:dyDescent="0.25">
      <c r="A6017" s="933">
        <v>100220</v>
      </c>
      <c r="B6017" s="933" t="s">
        <v>12476</v>
      </c>
      <c r="C6017" s="933" t="s">
        <v>12477</v>
      </c>
      <c r="D6017" s="934">
        <v>22.26</v>
      </c>
      <c r="E6017" s="290"/>
      <c r="F6017" s="857"/>
      <c r="G6017" s="859"/>
      <c r="H6017" s="859"/>
      <c r="I6017" s="859"/>
    </row>
    <row r="6018" spans="1:9" x14ac:dyDescent="0.25">
      <c r="A6018" s="933">
        <v>100221</v>
      </c>
      <c r="B6018" s="933" t="s">
        <v>12478</v>
      </c>
      <c r="C6018" s="933" t="s">
        <v>12477</v>
      </c>
      <c r="D6018" s="934">
        <v>25.23</v>
      </c>
      <c r="E6018" s="290"/>
      <c r="F6018" s="857"/>
      <c r="G6018" s="859"/>
      <c r="H6018" s="859"/>
      <c r="I6018" s="859"/>
    </row>
    <row r="6019" spans="1:9" x14ac:dyDescent="0.25">
      <c r="A6019" s="933">
        <v>100222</v>
      </c>
      <c r="B6019" s="933" t="s">
        <v>12479</v>
      </c>
      <c r="C6019" s="933" t="s">
        <v>12477</v>
      </c>
      <c r="D6019" s="934">
        <v>9.56</v>
      </c>
      <c r="E6019" s="290"/>
      <c r="F6019" s="857"/>
      <c r="G6019" s="859"/>
      <c r="H6019" s="859"/>
      <c r="I6019" s="859"/>
    </row>
    <row r="6020" spans="1:9" x14ac:dyDescent="0.25">
      <c r="A6020" s="933">
        <v>100223</v>
      </c>
      <c r="B6020" s="933" t="s">
        <v>12480</v>
      </c>
      <c r="C6020" s="933" t="s">
        <v>12477</v>
      </c>
      <c r="D6020" s="934">
        <v>4.47</v>
      </c>
      <c r="E6020" s="290"/>
      <c r="F6020" s="857"/>
      <c r="G6020" s="859"/>
      <c r="H6020" s="859"/>
      <c r="I6020" s="859"/>
    </row>
    <row r="6021" spans="1:9" x14ac:dyDescent="0.25">
      <c r="A6021" s="933">
        <v>100224</v>
      </c>
      <c r="B6021" s="933" t="s">
        <v>12481</v>
      </c>
      <c r="C6021" s="933" t="s">
        <v>12477</v>
      </c>
      <c r="D6021" s="934">
        <v>2.36</v>
      </c>
      <c r="E6021" s="290"/>
      <c r="F6021" s="857"/>
      <c r="G6021" s="859"/>
      <c r="H6021" s="859"/>
      <c r="I6021" s="859"/>
    </row>
    <row r="6022" spans="1:9" x14ac:dyDescent="0.25">
      <c r="A6022" s="933">
        <v>100225</v>
      </c>
      <c r="B6022" s="933" t="s">
        <v>12482</v>
      </c>
      <c r="C6022" s="933" t="s">
        <v>12483</v>
      </c>
      <c r="D6022" s="934">
        <v>1.74</v>
      </c>
      <c r="E6022" s="290"/>
      <c r="F6022" s="857"/>
      <c r="G6022" s="859"/>
      <c r="H6022" s="859"/>
      <c r="I6022" s="859"/>
    </row>
    <row r="6023" spans="1:9" x14ac:dyDescent="0.25">
      <c r="A6023" s="933">
        <v>100226</v>
      </c>
      <c r="B6023" s="933" t="s">
        <v>12484</v>
      </c>
      <c r="C6023" s="933" t="s">
        <v>12483</v>
      </c>
      <c r="D6023" s="934">
        <v>0.55000000000000004</v>
      </c>
      <c r="E6023" s="290"/>
      <c r="F6023" s="857"/>
      <c r="G6023" s="859"/>
      <c r="H6023" s="859"/>
      <c r="I6023" s="859"/>
    </row>
    <row r="6024" spans="1:9" x14ac:dyDescent="0.25">
      <c r="A6024" s="933">
        <v>100227</v>
      </c>
      <c r="B6024" s="933" t="s">
        <v>12485</v>
      </c>
      <c r="C6024" s="933" t="s">
        <v>12483</v>
      </c>
      <c r="D6024" s="934">
        <v>0.81</v>
      </c>
      <c r="E6024" s="290"/>
      <c r="F6024" s="857"/>
      <c r="G6024" s="859"/>
      <c r="H6024" s="859"/>
      <c r="I6024" s="859"/>
    </row>
    <row r="6025" spans="1:9" x14ac:dyDescent="0.25">
      <c r="A6025" s="933">
        <v>100228</v>
      </c>
      <c r="B6025" s="933" t="s">
        <v>12486</v>
      </c>
      <c r="C6025" s="933" t="s">
        <v>12483</v>
      </c>
      <c r="D6025" s="934">
        <v>0.23</v>
      </c>
      <c r="E6025" s="290"/>
      <c r="F6025" s="857"/>
      <c r="G6025" s="859"/>
      <c r="H6025" s="859"/>
      <c r="I6025" s="859"/>
    </row>
    <row r="6026" spans="1:9" x14ac:dyDescent="0.25">
      <c r="A6026" s="933">
        <v>100229</v>
      </c>
      <c r="B6026" s="933" t="s">
        <v>12487</v>
      </c>
      <c r="C6026" s="933" t="s">
        <v>398</v>
      </c>
      <c r="D6026" s="934">
        <v>0.01</v>
      </c>
      <c r="E6026" s="290"/>
      <c r="F6026" s="857"/>
      <c r="G6026" s="859"/>
      <c r="H6026" s="859"/>
      <c r="I6026" s="859"/>
    </row>
    <row r="6027" spans="1:9" x14ac:dyDescent="0.25">
      <c r="A6027" s="933">
        <v>100230</v>
      </c>
      <c r="B6027" s="933" t="s">
        <v>12488</v>
      </c>
      <c r="C6027" s="933" t="s">
        <v>398</v>
      </c>
      <c r="D6027" s="934">
        <v>0.02</v>
      </c>
      <c r="E6027" s="290"/>
      <c r="F6027" s="857"/>
      <c r="G6027" s="859"/>
      <c r="H6027" s="859"/>
      <c r="I6027" s="859"/>
    </row>
    <row r="6028" spans="1:9" x14ac:dyDescent="0.25">
      <c r="A6028" s="933">
        <v>100231</v>
      </c>
      <c r="B6028" s="933" t="s">
        <v>12489</v>
      </c>
      <c r="C6028" s="933" t="s">
        <v>398</v>
      </c>
      <c r="D6028" s="934">
        <v>0.03</v>
      </c>
      <c r="E6028" s="290"/>
      <c r="F6028" s="857"/>
      <c r="G6028" s="859"/>
      <c r="H6028" s="859"/>
      <c r="I6028" s="859"/>
    </row>
    <row r="6029" spans="1:9" x14ac:dyDescent="0.25">
      <c r="A6029" s="933">
        <v>100232</v>
      </c>
      <c r="B6029" s="933" t="s">
        <v>12490</v>
      </c>
      <c r="C6029" s="933" t="s">
        <v>156</v>
      </c>
      <c r="D6029" s="934">
        <v>0.28999999999999998</v>
      </c>
      <c r="E6029" s="290"/>
      <c r="F6029" s="857"/>
      <c r="G6029" s="859"/>
      <c r="H6029" s="859"/>
      <c r="I6029" s="859"/>
    </row>
    <row r="6030" spans="1:9" x14ac:dyDescent="0.25">
      <c r="A6030" s="933">
        <v>100233</v>
      </c>
      <c r="B6030" s="933" t="s">
        <v>12491</v>
      </c>
      <c r="C6030" s="933" t="s">
        <v>156</v>
      </c>
      <c r="D6030" s="934">
        <v>0.14000000000000001</v>
      </c>
      <c r="E6030" s="290"/>
      <c r="F6030" s="857"/>
      <c r="G6030" s="859"/>
      <c r="H6030" s="859"/>
      <c r="I6030" s="859"/>
    </row>
    <row r="6031" spans="1:9" x14ac:dyDescent="0.25">
      <c r="A6031" s="933">
        <v>100234</v>
      </c>
      <c r="B6031" s="933" t="s">
        <v>12492</v>
      </c>
      <c r="C6031" s="933" t="s">
        <v>419</v>
      </c>
      <c r="D6031" s="934">
        <v>0.44</v>
      </c>
      <c r="E6031" s="290"/>
      <c r="F6031" s="857"/>
      <c r="G6031" s="859"/>
      <c r="H6031" s="859"/>
      <c r="I6031" s="859"/>
    </row>
    <row r="6032" spans="1:9" x14ac:dyDescent="0.25">
      <c r="A6032" s="933">
        <v>100235</v>
      </c>
      <c r="B6032" s="933" t="s">
        <v>12493</v>
      </c>
      <c r="C6032" s="933" t="s">
        <v>136</v>
      </c>
      <c r="D6032" s="934">
        <v>0.03</v>
      </c>
      <c r="E6032" s="290"/>
      <c r="F6032" s="857"/>
      <c r="G6032" s="859"/>
      <c r="H6032" s="859"/>
      <c r="I6032" s="859"/>
    </row>
    <row r="6033" spans="1:9" x14ac:dyDescent="0.25">
      <c r="A6033" s="933">
        <v>100236</v>
      </c>
      <c r="B6033" s="933" t="s">
        <v>12494</v>
      </c>
      <c r="C6033" s="933" t="s">
        <v>12495</v>
      </c>
      <c r="D6033" s="934">
        <v>2.2200000000000002</v>
      </c>
      <c r="E6033" s="290"/>
      <c r="F6033" s="857"/>
      <c r="G6033" s="859"/>
      <c r="H6033" s="859"/>
      <c r="I6033" s="859"/>
    </row>
    <row r="6034" spans="1:9" x14ac:dyDescent="0.25">
      <c r="A6034" s="933">
        <v>100237</v>
      </c>
      <c r="B6034" s="933" t="s">
        <v>12496</v>
      </c>
      <c r="C6034" s="933" t="s">
        <v>12495</v>
      </c>
      <c r="D6034" s="934">
        <v>2.66</v>
      </c>
      <c r="E6034" s="290"/>
      <c r="F6034" s="857"/>
      <c r="G6034" s="859"/>
      <c r="H6034" s="859"/>
      <c r="I6034" s="859"/>
    </row>
    <row r="6035" spans="1:9" x14ac:dyDescent="0.25">
      <c r="A6035" s="933">
        <v>100238</v>
      </c>
      <c r="B6035" s="933" t="s">
        <v>12497</v>
      </c>
      <c r="C6035" s="933" t="s">
        <v>12495</v>
      </c>
      <c r="D6035" s="934">
        <v>4.26</v>
      </c>
      <c r="E6035" s="290"/>
      <c r="F6035" s="857"/>
      <c r="G6035" s="859"/>
      <c r="H6035" s="859"/>
      <c r="I6035" s="859"/>
    </row>
    <row r="6036" spans="1:9" x14ac:dyDescent="0.25">
      <c r="A6036" s="933">
        <v>100239</v>
      </c>
      <c r="B6036" s="933" t="s">
        <v>12498</v>
      </c>
      <c r="C6036" s="933" t="s">
        <v>12495</v>
      </c>
      <c r="D6036" s="934">
        <v>5.32</v>
      </c>
      <c r="E6036" s="290"/>
      <c r="F6036" s="857"/>
      <c r="G6036" s="859"/>
      <c r="H6036" s="859"/>
      <c r="I6036" s="859"/>
    </row>
    <row r="6037" spans="1:9" x14ac:dyDescent="0.25">
      <c r="A6037" s="933">
        <v>100240</v>
      </c>
      <c r="B6037" s="933" t="s">
        <v>12499</v>
      </c>
      <c r="C6037" s="933" t="s">
        <v>12495</v>
      </c>
      <c r="D6037" s="934">
        <v>3.19</v>
      </c>
      <c r="E6037" s="290"/>
      <c r="F6037" s="857"/>
      <c r="G6037" s="859"/>
      <c r="H6037" s="859"/>
      <c r="I6037" s="859"/>
    </row>
    <row r="6038" spans="1:9" x14ac:dyDescent="0.25">
      <c r="A6038" s="933">
        <v>100241</v>
      </c>
      <c r="B6038" s="933" t="s">
        <v>12500</v>
      </c>
      <c r="C6038" s="933" t="s">
        <v>12495</v>
      </c>
      <c r="D6038" s="934">
        <v>5.32</v>
      </c>
      <c r="E6038" s="290"/>
      <c r="F6038" s="857"/>
      <c r="G6038" s="859"/>
      <c r="H6038" s="859"/>
      <c r="I6038" s="859"/>
    </row>
    <row r="6039" spans="1:9" x14ac:dyDescent="0.25">
      <c r="A6039" s="933">
        <v>100242</v>
      </c>
      <c r="B6039" s="933" t="s">
        <v>12501</v>
      </c>
      <c r="C6039" s="933" t="s">
        <v>12495</v>
      </c>
      <c r="D6039" s="934">
        <v>15.73</v>
      </c>
      <c r="E6039" s="290"/>
      <c r="F6039" s="857"/>
      <c r="G6039" s="859"/>
      <c r="H6039" s="859"/>
      <c r="I6039" s="859"/>
    </row>
    <row r="6040" spans="1:9" x14ac:dyDescent="0.25">
      <c r="A6040" s="933">
        <v>100243</v>
      </c>
      <c r="B6040" s="933" t="s">
        <v>12502</v>
      </c>
      <c r="C6040" s="933" t="s">
        <v>12495</v>
      </c>
      <c r="D6040" s="934">
        <v>2.5499999999999998</v>
      </c>
      <c r="E6040" s="290"/>
      <c r="F6040" s="857"/>
      <c r="G6040" s="859"/>
      <c r="H6040" s="859"/>
      <c r="I6040" s="859"/>
    </row>
    <row r="6041" spans="1:9" x14ac:dyDescent="0.25">
      <c r="A6041" s="933">
        <v>100244</v>
      </c>
      <c r="B6041" s="933" t="s">
        <v>12503</v>
      </c>
      <c r="C6041" s="933" t="s">
        <v>12495</v>
      </c>
      <c r="D6041" s="934">
        <v>3.19</v>
      </c>
      <c r="E6041" s="290"/>
      <c r="F6041" s="857"/>
      <c r="G6041" s="859"/>
      <c r="H6041" s="859"/>
      <c r="I6041" s="859"/>
    </row>
    <row r="6042" spans="1:9" x14ac:dyDescent="0.25">
      <c r="A6042" s="933">
        <v>100245</v>
      </c>
      <c r="B6042" s="933" t="s">
        <v>12504</v>
      </c>
      <c r="C6042" s="933" t="s">
        <v>12495</v>
      </c>
      <c r="D6042" s="934">
        <v>6.39</v>
      </c>
      <c r="E6042" s="290"/>
      <c r="F6042" s="857"/>
      <c r="G6042" s="859"/>
      <c r="H6042" s="859"/>
      <c r="I6042" s="859"/>
    </row>
    <row r="6043" spans="1:9" x14ac:dyDescent="0.25">
      <c r="A6043" s="933">
        <v>100246</v>
      </c>
      <c r="B6043" s="933" t="s">
        <v>12505</v>
      </c>
      <c r="C6043" s="933" t="s">
        <v>12495</v>
      </c>
      <c r="D6043" s="934">
        <v>2.13</v>
      </c>
      <c r="E6043" s="290"/>
      <c r="F6043" s="857"/>
      <c r="G6043" s="859"/>
      <c r="H6043" s="859"/>
      <c r="I6043" s="859"/>
    </row>
    <row r="6044" spans="1:9" x14ac:dyDescent="0.25">
      <c r="A6044" s="933">
        <v>100247</v>
      </c>
      <c r="B6044" s="933" t="s">
        <v>12506</v>
      </c>
      <c r="C6044" s="933" t="s">
        <v>12495</v>
      </c>
      <c r="D6044" s="934">
        <v>2.66</v>
      </c>
      <c r="E6044" s="290"/>
      <c r="F6044" s="857"/>
      <c r="G6044" s="859"/>
      <c r="H6044" s="859"/>
      <c r="I6044" s="859"/>
    </row>
    <row r="6045" spans="1:9" x14ac:dyDescent="0.25">
      <c r="A6045" s="933">
        <v>100248</v>
      </c>
      <c r="B6045" s="933" t="s">
        <v>12507</v>
      </c>
      <c r="C6045" s="933" t="s">
        <v>12495</v>
      </c>
      <c r="D6045" s="934">
        <v>10.49</v>
      </c>
      <c r="E6045" s="290"/>
      <c r="F6045" s="857"/>
      <c r="G6045" s="859"/>
      <c r="H6045" s="859"/>
      <c r="I6045" s="859"/>
    </row>
    <row r="6046" spans="1:9" x14ac:dyDescent="0.25">
      <c r="A6046" s="933">
        <v>100249</v>
      </c>
      <c r="B6046" s="933" t="s">
        <v>12508</v>
      </c>
      <c r="C6046" s="933" t="s">
        <v>12495</v>
      </c>
      <c r="D6046" s="934">
        <v>2.13</v>
      </c>
      <c r="E6046" s="290"/>
      <c r="F6046" s="857"/>
      <c r="G6046" s="859"/>
      <c r="H6046" s="859"/>
      <c r="I6046" s="859"/>
    </row>
    <row r="6047" spans="1:9" x14ac:dyDescent="0.25">
      <c r="A6047" s="933">
        <v>100250</v>
      </c>
      <c r="B6047" s="933" t="s">
        <v>12509</v>
      </c>
      <c r="C6047" s="933" t="s">
        <v>12495</v>
      </c>
      <c r="D6047" s="934">
        <v>3.55</v>
      </c>
      <c r="E6047" s="290"/>
      <c r="F6047" s="857"/>
      <c r="G6047" s="859"/>
      <c r="H6047" s="859"/>
      <c r="I6047" s="859"/>
    </row>
    <row r="6048" spans="1:9" x14ac:dyDescent="0.25">
      <c r="A6048" s="933">
        <v>100251</v>
      </c>
      <c r="B6048" s="933" t="s">
        <v>12510</v>
      </c>
      <c r="C6048" s="933" t="s">
        <v>12495</v>
      </c>
      <c r="D6048" s="934">
        <v>10.49</v>
      </c>
      <c r="E6048" s="290"/>
      <c r="F6048" s="857"/>
      <c r="G6048" s="859"/>
      <c r="H6048" s="859"/>
      <c r="I6048" s="859"/>
    </row>
    <row r="6049" spans="1:9" x14ac:dyDescent="0.25">
      <c r="A6049" s="933">
        <v>100252</v>
      </c>
      <c r="B6049" s="933" t="s">
        <v>12511</v>
      </c>
      <c r="C6049" s="933" t="s">
        <v>12495</v>
      </c>
      <c r="D6049" s="934">
        <v>15.73</v>
      </c>
      <c r="E6049" s="290"/>
      <c r="F6049" s="857"/>
      <c r="G6049" s="859"/>
      <c r="H6049" s="859"/>
      <c r="I6049" s="859"/>
    </row>
    <row r="6050" spans="1:9" x14ac:dyDescent="0.25">
      <c r="A6050" s="933">
        <v>100253</v>
      </c>
      <c r="B6050" s="933" t="s">
        <v>12512</v>
      </c>
      <c r="C6050" s="933" t="s">
        <v>12495</v>
      </c>
      <c r="D6050" s="934">
        <v>20.98</v>
      </c>
      <c r="E6050" s="290"/>
      <c r="F6050" s="857"/>
      <c r="G6050" s="859"/>
      <c r="H6050" s="859"/>
      <c r="I6050" s="859"/>
    </row>
    <row r="6051" spans="1:9" x14ac:dyDescent="0.25">
      <c r="A6051" s="933">
        <v>100254</v>
      </c>
      <c r="B6051" s="933" t="s">
        <v>12513</v>
      </c>
      <c r="C6051" s="933" t="s">
        <v>12495</v>
      </c>
      <c r="D6051" s="934">
        <v>31.47</v>
      </c>
      <c r="E6051" s="290"/>
      <c r="F6051" s="857"/>
      <c r="G6051" s="859"/>
      <c r="H6051" s="859"/>
      <c r="I6051" s="859"/>
    </row>
    <row r="6052" spans="1:9" x14ac:dyDescent="0.25">
      <c r="A6052" s="933">
        <v>100255</v>
      </c>
      <c r="B6052" s="933" t="s">
        <v>12514</v>
      </c>
      <c r="C6052" s="933" t="s">
        <v>12495</v>
      </c>
      <c r="D6052" s="934">
        <v>10.65</v>
      </c>
      <c r="E6052" s="290"/>
      <c r="F6052" s="857"/>
      <c r="G6052" s="859"/>
      <c r="H6052" s="859"/>
      <c r="I6052" s="859"/>
    </row>
    <row r="6053" spans="1:9" x14ac:dyDescent="0.25">
      <c r="A6053" s="933">
        <v>100256</v>
      </c>
      <c r="B6053" s="933" t="s">
        <v>12515</v>
      </c>
      <c r="C6053" s="933" t="s">
        <v>12495</v>
      </c>
      <c r="D6053" s="934">
        <v>7.1</v>
      </c>
      <c r="E6053" s="290"/>
      <c r="F6053" s="857"/>
      <c r="G6053" s="859"/>
      <c r="H6053" s="859"/>
      <c r="I6053" s="859"/>
    </row>
    <row r="6054" spans="1:9" x14ac:dyDescent="0.25">
      <c r="A6054" s="933">
        <v>100257</v>
      </c>
      <c r="B6054" s="933" t="s">
        <v>12516</v>
      </c>
      <c r="C6054" s="933" t="s">
        <v>12495</v>
      </c>
      <c r="D6054" s="934">
        <v>4.26</v>
      </c>
      <c r="E6054" s="290"/>
      <c r="F6054" s="857"/>
      <c r="G6054" s="859"/>
      <c r="H6054" s="859"/>
      <c r="I6054" s="859"/>
    </row>
    <row r="6055" spans="1:9" x14ac:dyDescent="0.25">
      <c r="A6055" s="933">
        <v>100258</v>
      </c>
      <c r="B6055" s="933" t="s">
        <v>12517</v>
      </c>
      <c r="C6055" s="933" t="s">
        <v>12495</v>
      </c>
      <c r="D6055" s="934">
        <v>10.65</v>
      </c>
      <c r="E6055" s="290"/>
      <c r="F6055" s="857"/>
      <c r="G6055" s="859"/>
      <c r="H6055" s="859"/>
      <c r="I6055" s="859"/>
    </row>
    <row r="6056" spans="1:9" x14ac:dyDescent="0.25">
      <c r="A6056" s="933">
        <v>100259</v>
      </c>
      <c r="B6056" s="933" t="s">
        <v>12518</v>
      </c>
      <c r="C6056" s="933" t="s">
        <v>12495</v>
      </c>
      <c r="D6056" s="934">
        <v>20.98</v>
      </c>
      <c r="E6056" s="290"/>
      <c r="F6056" s="857"/>
      <c r="G6056" s="859"/>
      <c r="H6056" s="859"/>
      <c r="I6056" s="859"/>
    </row>
    <row r="6057" spans="1:9" x14ac:dyDescent="0.25">
      <c r="A6057" s="933">
        <v>100260</v>
      </c>
      <c r="B6057" s="933" t="s">
        <v>12519</v>
      </c>
      <c r="C6057" s="933" t="s">
        <v>12450</v>
      </c>
      <c r="D6057" s="934">
        <v>6.91</v>
      </c>
      <c r="E6057" s="290"/>
      <c r="F6057" s="857"/>
      <c r="G6057" s="859"/>
      <c r="H6057" s="859"/>
      <c r="I6057" s="859"/>
    </row>
    <row r="6058" spans="1:9" x14ac:dyDescent="0.25">
      <c r="A6058" s="933">
        <v>100261</v>
      </c>
      <c r="B6058" s="933" t="s">
        <v>12520</v>
      </c>
      <c r="C6058" s="933" t="s">
        <v>12450</v>
      </c>
      <c r="D6058" s="934">
        <v>4.34</v>
      </c>
      <c r="E6058" s="290"/>
      <c r="F6058" s="857"/>
      <c r="G6058" s="859"/>
      <c r="H6058" s="859"/>
      <c r="I6058" s="859"/>
    </row>
    <row r="6059" spans="1:9" x14ac:dyDescent="0.25">
      <c r="A6059" s="933">
        <v>100262</v>
      </c>
      <c r="B6059" s="933" t="s">
        <v>12521</v>
      </c>
      <c r="C6059" s="933" t="s">
        <v>12450</v>
      </c>
      <c r="D6059" s="934">
        <v>2.69</v>
      </c>
      <c r="E6059" s="290"/>
      <c r="F6059" s="857"/>
      <c r="G6059" s="859"/>
      <c r="H6059" s="859"/>
      <c r="I6059" s="859"/>
    </row>
    <row r="6060" spans="1:9" x14ac:dyDescent="0.25">
      <c r="A6060" s="933">
        <v>100263</v>
      </c>
      <c r="B6060" s="933" t="s">
        <v>12522</v>
      </c>
      <c r="C6060" s="933" t="s">
        <v>12450</v>
      </c>
      <c r="D6060" s="934">
        <v>1.72</v>
      </c>
      <c r="E6060" s="290"/>
      <c r="F6060" s="857"/>
      <c r="G6060" s="859"/>
      <c r="H6060" s="859"/>
      <c r="I6060" s="859"/>
    </row>
    <row r="6061" spans="1:9" x14ac:dyDescent="0.25">
      <c r="A6061" s="933">
        <v>100264</v>
      </c>
      <c r="B6061" s="933" t="s">
        <v>12523</v>
      </c>
      <c r="C6061" s="933" t="s">
        <v>12477</v>
      </c>
      <c r="D6061" s="934">
        <v>31.42</v>
      </c>
      <c r="E6061" s="290"/>
      <c r="F6061" s="857"/>
      <c r="G6061" s="859"/>
      <c r="H6061" s="859"/>
      <c r="I6061" s="859"/>
    </row>
    <row r="6062" spans="1:9" x14ac:dyDescent="0.25">
      <c r="A6062" s="933">
        <v>100265</v>
      </c>
      <c r="B6062" s="933" t="s">
        <v>12524</v>
      </c>
      <c r="C6062" s="933" t="s">
        <v>419</v>
      </c>
      <c r="D6062" s="934">
        <v>0.66</v>
      </c>
      <c r="E6062" s="290"/>
      <c r="F6062" s="857"/>
      <c r="G6062" s="859"/>
      <c r="H6062" s="859"/>
      <c r="I6062" s="859"/>
    </row>
    <row r="6063" spans="1:9" x14ac:dyDescent="0.25">
      <c r="A6063" s="933">
        <v>100266</v>
      </c>
      <c r="B6063" s="933" t="s">
        <v>12525</v>
      </c>
      <c r="C6063" s="933" t="s">
        <v>12464</v>
      </c>
      <c r="D6063" s="934">
        <v>66.790000000000006</v>
      </c>
      <c r="E6063" s="290"/>
      <c r="F6063" s="857"/>
      <c r="G6063" s="859"/>
      <c r="H6063" s="859"/>
      <c r="I6063" s="859"/>
    </row>
    <row r="6064" spans="1:9" x14ac:dyDescent="0.25">
      <c r="A6064" s="933">
        <v>100267</v>
      </c>
      <c r="B6064" s="933" t="s">
        <v>12526</v>
      </c>
      <c r="C6064" s="933" t="s">
        <v>156</v>
      </c>
      <c r="D6064" s="934">
        <v>1.32</v>
      </c>
      <c r="E6064" s="290"/>
      <c r="F6064" s="857"/>
      <c r="G6064" s="859"/>
      <c r="H6064" s="859"/>
      <c r="I6064" s="859"/>
    </row>
    <row r="6065" spans="1:9" x14ac:dyDescent="0.25">
      <c r="A6065" s="933">
        <v>100268</v>
      </c>
      <c r="B6065" s="933" t="s">
        <v>12527</v>
      </c>
      <c r="C6065" s="933" t="s">
        <v>12464</v>
      </c>
      <c r="D6065" s="934">
        <v>66.790000000000006</v>
      </c>
      <c r="E6065" s="290"/>
      <c r="F6065" s="857"/>
      <c r="G6065" s="859"/>
      <c r="H6065" s="859"/>
      <c r="I6065" s="859"/>
    </row>
    <row r="6066" spans="1:9" x14ac:dyDescent="0.25">
      <c r="A6066" s="933">
        <v>100269</v>
      </c>
      <c r="B6066" s="933" t="s">
        <v>12528</v>
      </c>
      <c r="C6066" s="933" t="s">
        <v>156</v>
      </c>
      <c r="D6066" s="934">
        <v>1.32</v>
      </c>
      <c r="E6066" s="290"/>
      <c r="F6066" s="857"/>
      <c r="G6066" s="859"/>
      <c r="H6066" s="859"/>
      <c r="I6066" s="859"/>
    </row>
    <row r="6067" spans="1:9" x14ac:dyDescent="0.25">
      <c r="A6067" s="933">
        <v>100270</v>
      </c>
      <c r="B6067" s="933" t="s">
        <v>12529</v>
      </c>
      <c r="C6067" s="933" t="s">
        <v>12464</v>
      </c>
      <c r="D6067" s="934">
        <v>50.06</v>
      </c>
      <c r="E6067" s="290"/>
      <c r="F6067" s="857"/>
      <c r="G6067" s="859"/>
      <c r="H6067" s="859"/>
      <c r="I6067" s="859"/>
    </row>
    <row r="6068" spans="1:9" x14ac:dyDescent="0.25">
      <c r="A6068" s="933">
        <v>100271</v>
      </c>
      <c r="B6068" s="933" t="s">
        <v>12530</v>
      </c>
      <c r="C6068" s="933" t="s">
        <v>12477</v>
      </c>
      <c r="D6068" s="934">
        <v>50.09</v>
      </c>
      <c r="E6068" s="290"/>
      <c r="F6068" s="857"/>
      <c r="G6068" s="859"/>
      <c r="H6068" s="859"/>
      <c r="I6068" s="859"/>
    </row>
    <row r="6069" spans="1:9" x14ac:dyDescent="0.25">
      <c r="A6069" s="933">
        <v>100272</v>
      </c>
      <c r="B6069" s="933" t="s">
        <v>12531</v>
      </c>
      <c r="C6069" s="933" t="s">
        <v>419</v>
      </c>
      <c r="D6069" s="934">
        <v>0.99</v>
      </c>
      <c r="E6069" s="290"/>
      <c r="F6069" s="857"/>
      <c r="G6069" s="859"/>
      <c r="H6069" s="859"/>
      <c r="I6069" s="859"/>
    </row>
    <row r="6070" spans="1:9" x14ac:dyDescent="0.25">
      <c r="A6070" s="933">
        <v>100273</v>
      </c>
      <c r="B6070" s="933" t="s">
        <v>12532</v>
      </c>
      <c r="C6070" s="933" t="s">
        <v>12450</v>
      </c>
      <c r="D6070" s="934">
        <v>2.61</v>
      </c>
      <c r="E6070" s="290"/>
      <c r="F6070" s="857"/>
      <c r="G6070" s="859"/>
      <c r="H6070" s="859"/>
      <c r="I6070" s="859"/>
    </row>
    <row r="6071" spans="1:9" x14ac:dyDescent="0.25">
      <c r="A6071" s="933">
        <v>100274</v>
      </c>
      <c r="B6071" s="933" t="s">
        <v>12533</v>
      </c>
      <c r="C6071" s="933" t="s">
        <v>12477</v>
      </c>
      <c r="D6071" s="934">
        <v>22.27</v>
      </c>
      <c r="E6071" s="290"/>
      <c r="F6071" s="857"/>
      <c r="G6071" s="859"/>
      <c r="H6071" s="859"/>
      <c r="I6071" s="859"/>
    </row>
    <row r="6072" spans="1:9" x14ac:dyDescent="0.25">
      <c r="A6072" s="933">
        <v>100275</v>
      </c>
      <c r="B6072" s="933" t="s">
        <v>12534</v>
      </c>
      <c r="C6072" s="933" t="s">
        <v>12477</v>
      </c>
      <c r="D6072" s="934">
        <v>14.4</v>
      </c>
      <c r="E6072" s="290"/>
      <c r="F6072" s="857"/>
      <c r="G6072" s="859"/>
      <c r="H6072" s="859"/>
      <c r="I6072" s="859"/>
    </row>
    <row r="6073" spans="1:9" x14ac:dyDescent="0.25">
      <c r="A6073" s="933">
        <v>100276</v>
      </c>
      <c r="B6073" s="933" t="s">
        <v>12535</v>
      </c>
      <c r="C6073" s="933" t="s">
        <v>12477</v>
      </c>
      <c r="D6073" s="934">
        <v>26.28</v>
      </c>
      <c r="E6073" s="290"/>
      <c r="F6073" s="857"/>
      <c r="G6073" s="859"/>
      <c r="H6073" s="859"/>
      <c r="I6073" s="859"/>
    </row>
    <row r="6074" spans="1:9" x14ac:dyDescent="0.25">
      <c r="A6074" s="933">
        <v>100277</v>
      </c>
      <c r="B6074" s="933" t="s">
        <v>12536</v>
      </c>
      <c r="C6074" s="933" t="s">
        <v>12477</v>
      </c>
      <c r="D6074" s="934">
        <v>1.5</v>
      </c>
      <c r="E6074" s="290"/>
      <c r="F6074" s="857"/>
      <c r="G6074" s="859"/>
      <c r="H6074" s="859"/>
      <c r="I6074" s="859"/>
    </row>
    <row r="6075" spans="1:9" x14ac:dyDescent="0.25">
      <c r="A6075" s="933">
        <v>100278</v>
      </c>
      <c r="B6075" s="933" t="s">
        <v>12537</v>
      </c>
      <c r="C6075" s="933" t="s">
        <v>12464</v>
      </c>
      <c r="D6075" s="934">
        <v>31.95</v>
      </c>
      <c r="E6075" s="290"/>
      <c r="F6075" s="857"/>
      <c r="G6075" s="859"/>
      <c r="H6075" s="859"/>
      <c r="I6075" s="859"/>
    </row>
    <row r="6076" spans="1:9" x14ac:dyDescent="0.25">
      <c r="A6076" s="933">
        <v>100279</v>
      </c>
      <c r="B6076" s="933" t="s">
        <v>12538</v>
      </c>
      <c r="C6076" s="933" t="s">
        <v>156</v>
      </c>
      <c r="D6076" s="934">
        <v>0.61</v>
      </c>
      <c r="E6076" s="290"/>
      <c r="F6076" s="857"/>
      <c r="G6076" s="859"/>
      <c r="H6076" s="859"/>
      <c r="I6076" s="859"/>
    </row>
    <row r="6077" spans="1:9" x14ac:dyDescent="0.25">
      <c r="A6077" s="933">
        <v>100280</v>
      </c>
      <c r="B6077" s="933" t="s">
        <v>12539</v>
      </c>
      <c r="C6077" s="933" t="s">
        <v>12464</v>
      </c>
      <c r="D6077" s="934">
        <v>14.67</v>
      </c>
      <c r="E6077" s="290"/>
      <c r="F6077" s="857"/>
      <c r="G6077" s="859"/>
      <c r="H6077" s="859"/>
      <c r="I6077" s="859"/>
    </row>
    <row r="6078" spans="1:9" x14ac:dyDescent="0.25">
      <c r="A6078" s="933">
        <v>100281</v>
      </c>
      <c r="B6078" s="933" t="s">
        <v>12540</v>
      </c>
      <c r="C6078" s="933" t="s">
        <v>12464</v>
      </c>
      <c r="D6078" s="934">
        <v>2.91</v>
      </c>
      <c r="E6078" s="290"/>
      <c r="F6078" s="857"/>
      <c r="G6078" s="859"/>
      <c r="H6078" s="859"/>
      <c r="I6078" s="859"/>
    </row>
    <row r="6079" spans="1:9" x14ac:dyDescent="0.25">
      <c r="A6079" s="933">
        <v>100282</v>
      </c>
      <c r="B6079" s="933" t="s">
        <v>12541</v>
      </c>
      <c r="C6079" s="933" t="s">
        <v>12477</v>
      </c>
      <c r="D6079" s="934">
        <v>125.13</v>
      </c>
      <c r="E6079" s="290"/>
      <c r="F6079" s="857"/>
      <c r="G6079" s="859"/>
      <c r="H6079" s="859"/>
      <c r="I6079" s="859"/>
    </row>
    <row r="6080" spans="1:9" x14ac:dyDescent="0.25">
      <c r="A6080" s="933">
        <v>100283</v>
      </c>
      <c r="B6080" s="933" t="s">
        <v>12542</v>
      </c>
      <c r="C6080" s="933" t="s">
        <v>12477</v>
      </c>
      <c r="D6080" s="934">
        <v>20.21</v>
      </c>
      <c r="E6080" s="290"/>
      <c r="F6080" s="857"/>
      <c r="G6080" s="859"/>
      <c r="H6080" s="859"/>
      <c r="I6080" s="859"/>
    </row>
    <row r="6081" spans="1:9" x14ac:dyDescent="0.25">
      <c r="A6081" s="933">
        <v>100284</v>
      </c>
      <c r="B6081" s="933" t="s">
        <v>12543</v>
      </c>
      <c r="C6081" s="933" t="s">
        <v>12477</v>
      </c>
      <c r="D6081" s="934">
        <v>8.51</v>
      </c>
      <c r="E6081" s="290"/>
      <c r="F6081" s="857"/>
      <c r="G6081" s="859"/>
      <c r="H6081" s="859"/>
      <c r="I6081" s="859"/>
    </row>
    <row r="6082" spans="1:9" x14ac:dyDescent="0.25">
      <c r="A6082" s="933">
        <v>100285</v>
      </c>
      <c r="B6082" s="933" t="s">
        <v>12544</v>
      </c>
      <c r="C6082" s="933" t="s">
        <v>12495</v>
      </c>
      <c r="D6082" s="934">
        <v>33.619999999999997</v>
      </c>
      <c r="E6082" s="290"/>
      <c r="F6082" s="857"/>
      <c r="G6082" s="859"/>
      <c r="H6082" s="859"/>
      <c r="I6082" s="859"/>
    </row>
    <row r="6083" spans="1:9" x14ac:dyDescent="0.25">
      <c r="A6083" s="933">
        <v>100286</v>
      </c>
      <c r="B6083" s="933" t="s">
        <v>12545</v>
      </c>
      <c r="C6083" s="933" t="s">
        <v>12495</v>
      </c>
      <c r="D6083" s="934">
        <v>10.95</v>
      </c>
      <c r="E6083" s="290"/>
      <c r="F6083" s="857"/>
      <c r="G6083" s="859"/>
      <c r="H6083" s="859"/>
      <c r="I6083" s="859"/>
    </row>
    <row r="6084" spans="1:9" x14ac:dyDescent="0.25">
      <c r="A6084" s="933">
        <v>100287</v>
      </c>
      <c r="B6084" s="933" t="s">
        <v>12546</v>
      </c>
      <c r="C6084" s="933" t="s">
        <v>12495</v>
      </c>
      <c r="D6084" s="934">
        <v>10.49</v>
      </c>
      <c r="E6084" s="290"/>
      <c r="F6084" s="857"/>
      <c r="G6084" s="859"/>
      <c r="H6084" s="859"/>
      <c r="I6084" s="859"/>
    </row>
    <row r="6085" spans="1:9" x14ac:dyDescent="0.25">
      <c r="A6085" s="933">
        <v>84117</v>
      </c>
      <c r="B6085" s="933" t="s">
        <v>5037</v>
      </c>
      <c r="C6085" s="933" t="s">
        <v>419</v>
      </c>
      <c r="D6085" s="934">
        <v>21.71</v>
      </c>
      <c r="E6085" s="290"/>
      <c r="F6085" s="857"/>
      <c r="G6085" s="859"/>
      <c r="H6085" s="859"/>
      <c r="I6085" s="859"/>
    </row>
    <row r="6086" spans="1:9" x14ac:dyDescent="0.25">
      <c r="A6086" s="933">
        <v>84120</v>
      </c>
      <c r="B6086" s="933" t="s">
        <v>5038</v>
      </c>
      <c r="C6086" s="933" t="s">
        <v>419</v>
      </c>
      <c r="D6086" s="934">
        <v>12.3</v>
      </c>
      <c r="E6086" s="290"/>
      <c r="F6086" s="857"/>
      <c r="G6086" s="859"/>
      <c r="H6086" s="859"/>
      <c r="I6086" s="859"/>
    </row>
    <row r="6087" spans="1:9" x14ac:dyDescent="0.25">
      <c r="A6087" s="933">
        <v>99802</v>
      </c>
      <c r="B6087" s="933" t="s">
        <v>12109</v>
      </c>
      <c r="C6087" s="933" t="s">
        <v>419</v>
      </c>
      <c r="D6087" s="934">
        <v>0.42</v>
      </c>
      <c r="E6087" s="290"/>
      <c r="F6087" s="857"/>
      <c r="G6087" s="859"/>
      <c r="H6087" s="859"/>
      <c r="I6087" s="859"/>
    </row>
    <row r="6088" spans="1:9" x14ac:dyDescent="0.25">
      <c r="A6088" s="933">
        <v>99803</v>
      </c>
      <c r="B6088" s="933" t="s">
        <v>12110</v>
      </c>
      <c r="C6088" s="933" t="s">
        <v>419</v>
      </c>
      <c r="D6088" s="934">
        <v>1.66</v>
      </c>
      <c r="E6088" s="290"/>
      <c r="F6088" s="857"/>
      <c r="G6088" s="859"/>
      <c r="H6088" s="859"/>
      <c r="I6088" s="859"/>
    </row>
    <row r="6089" spans="1:9" x14ac:dyDescent="0.25">
      <c r="A6089" s="933">
        <v>99805</v>
      </c>
      <c r="B6089" s="933" t="s">
        <v>12111</v>
      </c>
      <c r="C6089" s="933" t="s">
        <v>419</v>
      </c>
      <c r="D6089" s="934">
        <v>8.64</v>
      </c>
      <c r="E6089" s="290"/>
      <c r="F6089" s="857"/>
      <c r="G6089" s="859"/>
      <c r="H6089" s="859"/>
      <c r="I6089" s="859"/>
    </row>
    <row r="6090" spans="1:9" x14ac:dyDescent="0.25">
      <c r="A6090" s="933">
        <v>99806</v>
      </c>
      <c r="B6090" s="933" t="s">
        <v>12112</v>
      </c>
      <c r="C6090" s="933" t="s">
        <v>419</v>
      </c>
      <c r="D6090" s="934">
        <v>0.68</v>
      </c>
      <c r="E6090" s="290"/>
      <c r="F6090" s="857"/>
      <c r="G6090" s="859"/>
      <c r="H6090" s="859"/>
      <c r="I6090" s="859"/>
    </row>
    <row r="6091" spans="1:9" x14ac:dyDescent="0.25">
      <c r="A6091" s="933">
        <v>99808</v>
      </c>
      <c r="B6091" s="933" t="s">
        <v>12113</v>
      </c>
      <c r="C6091" s="933" t="s">
        <v>419</v>
      </c>
      <c r="D6091" s="934">
        <v>2.81</v>
      </c>
      <c r="E6091" s="290"/>
      <c r="F6091" s="857"/>
      <c r="G6091" s="859"/>
      <c r="H6091" s="859"/>
      <c r="I6091" s="859"/>
    </row>
    <row r="6092" spans="1:9" x14ac:dyDescent="0.25">
      <c r="A6092" s="933">
        <v>99809</v>
      </c>
      <c r="B6092" s="933" t="s">
        <v>12114</v>
      </c>
      <c r="C6092" s="933" t="s">
        <v>419</v>
      </c>
      <c r="D6092" s="934">
        <v>4.7300000000000004</v>
      </c>
      <c r="E6092" s="290"/>
      <c r="F6092" s="857"/>
      <c r="G6092" s="859"/>
      <c r="H6092" s="859"/>
      <c r="I6092" s="859"/>
    </row>
    <row r="6093" spans="1:9" x14ac:dyDescent="0.25">
      <c r="A6093" s="933">
        <v>99811</v>
      </c>
      <c r="B6093" s="933" t="s">
        <v>12115</v>
      </c>
      <c r="C6093" s="933" t="s">
        <v>419</v>
      </c>
      <c r="D6093" s="934">
        <v>2.82</v>
      </c>
      <c r="E6093" s="290"/>
      <c r="F6093" s="857"/>
      <c r="G6093" s="859"/>
      <c r="H6093" s="859"/>
      <c r="I6093" s="859"/>
    </row>
    <row r="6094" spans="1:9" x14ac:dyDescent="0.25">
      <c r="A6094" s="933">
        <v>99812</v>
      </c>
      <c r="B6094" s="933" t="s">
        <v>12116</v>
      </c>
      <c r="C6094" s="933" t="s">
        <v>419</v>
      </c>
      <c r="D6094" s="934">
        <v>0.9</v>
      </c>
      <c r="E6094" s="290"/>
      <c r="F6094" s="857"/>
      <c r="G6094" s="859"/>
      <c r="H6094" s="859"/>
      <c r="I6094" s="859"/>
    </row>
    <row r="6095" spans="1:9" x14ac:dyDescent="0.25">
      <c r="A6095" s="933">
        <v>99814</v>
      </c>
      <c r="B6095" s="933" t="s">
        <v>12117</v>
      </c>
      <c r="C6095" s="933" t="s">
        <v>419</v>
      </c>
      <c r="D6095" s="934">
        <v>1.53</v>
      </c>
      <c r="E6095" s="290"/>
      <c r="F6095" s="857"/>
      <c r="G6095" s="859"/>
      <c r="H6095" s="859"/>
      <c r="I6095" s="859"/>
    </row>
    <row r="6096" spans="1:9" x14ac:dyDescent="0.25">
      <c r="A6096" s="933">
        <v>99822</v>
      </c>
      <c r="B6096" s="933" t="s">
        <v>12118</v>
      </c>
      <c r="C6096" s="933" t="s">
        <v>419</v>
      </c>
      <c r="D6096" s="934">
        <v>0.8</v>
      </c>
      <c r="E6096" s="290"/>
      <c r="F6096" s="857"/>
      <c r="G6096" s="859"/>
      <c r="H6096" s="859"/>
      <c r="I6096" s="859"/>
    </row>
    <row r="6097" spans="1:9" x14ac:dyDescent="0.25">
      <c r="A6097" s="933">
        <v>99826</v>
      </c>
      <c r="B6097" s="933" t="s">
        <v>12119</v>
      </c>
      <c r="C6097" s="933" t="s">
        <v>419</v>
      </c>
      <c r="D6097" s="934">
        <v>1.23</v>
      </c>
      <c r="E6097" s="290"/>
      <c r="F6097" s="857"/>
      <c r="G6097" s="859"/>
      <c r="H6097" s="859"/>
      <c r="I6097" s="859"/>
    </row>
    <row r="6098" spans="1:9" x14ac:dyDescent="0.25">
      <c r="A6098" s="933" t="s">
        <v>5039</v>
      </c>
      <c r="B6098" s="933" t="s">
        <v>5040</v>
      </c>
      <c r="C6098" s="933" t="s">
        <v>169</v>
      </c>
      <c r="D6098" s="934">
        <v>44.69</v>
      </c>
      <c r="E6098" s="290"/>
      <c r="F6098" s="857"/>
      <c r="G6098" s="859"/>
      <c r="H6098" s="859"/>
      <c r="I6098" s="859"/>
    </row>
    <row r="6099" spans="1:9" x14ac:dyDescent="0.25">
      <c r="A6099" s="933" t="s">
        <v>5041</v>
      </c>
      <c r="B6099" s="933" t="s">
        <v>5042</v>
      </c>
      <c r="C6099" s="933" t="s">
        <v>169</v>
      </c>
      <c r="D6099" s="934">
        <v>85.2</v>
      </c>
      <c r="E6099" s="290"/>
      <c r="F6099" s="857"/>
      <c r="G6099" s="859"/>
      <c r="H6099" s="859"/>
      <c r="I6099" s="859"/>
    </row>
    <row r="6100" spans="1:9" x14ac:dyDescent="0.25">
      <c r="A6100" s="933">
        <v>84127</v>
      </c>
      <c r="B6100" s="933" t="s">
        <v>5043</v>
      </c>
      <c r="C6100" s="933" t="s">
        <v>169</v>
      </c>
      <c r="D6100" s="934">
        <v>327.36</v>
      </c>
      <c r="E6100" s="290"/>
      <c r="F6100" s="857"/>
      <c r="G6100" s="859"/>
      <c r="H6100" s="859"/>
      <c r="I6100" s="859"/>
    </row>
    <row r="6101" spans="1:9" x14ac:dyDescent="0.25">
      <c r="A6101" s="933">
        <v>40841</v>
      </c>
      <c r="B6101" s="933" t="s">
        <v>5044</v>
      </c>
      <c r="C6101" s="933" t="s">
        <v>156</v>
      </c>
      <c r="D6101" s="934">
        <v>120.82</v>
      </c>
      <c r="E6101" s="290"/>
      <c r="F6101" s="857"/>
      <c r="G6101" s="859"/>
      <c r="H6101" s="859"/>
      <c r="I6101" s="859"/>
    </row>
    <row r="6102" spans="1:9" x14ac:dyDescent="0.25">
      <c r="A6102" s="933">
        <v>71516</v>
      </c>
      <c r="B6102" s="933" t="s">
        <v>5045</v>
      </c>
      <c r="C6102" s="933" t="s">
        <v>156</v>
      </c>
      <c r="D6102" s="934">
        <v>354.2</v>
      </c>
      <c r="E6102" s="290"/>
      <c r="F6102" s="857"/>
      <c r="G6102" s="859"/>
      <c r="H6102" s="859"/>
      <c r="I6102" s="859"/>
    </row>
    <row r="6103" spans="1:9" x14ac:dyDescent="0.25">
      <c r="A6103" s="933">
        <v>73361</v>
      </c>
      <c r="B6103" s="933" t="s">
        <v>5046</v>
      </c>
      <c r="C6103" s="933" t="s">
        <v>1341</v>
      </c>
      <c r="D6103" s="934">
        <v>388.18</v>
      </c>
      <c r="E6103" s="290"/>
      <c r="F6103" s="857"/>
      <c r="G6103" s="859"/>
      <c r="H6103" s="859"/>
      <c r="I6103" s="859"/>
    </row>
    <row r="6104" spans="1:9" x14ac:dyDescent="0.25">
      <c r="A6104" s="933">
        <v>73714</v>
      </c>
      <c r="B6104" s="933" t="s">
        <v>5047</v>
      </c>
      <c r="C6104" s="933" t="s">
        <v>156</v>
      </c>
      <c r="D6104" s="935">
        <v>1440.36</v>
      </c>
      <c r="E6104" s="290"/>
      <c r="F6104" s="857"/>
      <c r="G6104" s="859"/>
      <c r="H6104" s="859"/>
      <c r="I6104" s="859"/>
    </row>
    <row r="6105" spans="1:9" x14ac:dyDescent="0.25">
      <c r="A6105" s="933">
        <v>86957</v>
      </c>
      <c r="B6105" s="933" t="s">
        <v>5048</v>
      </c>
      <c r="C6105" s="933" t="s">
        <v>156</v>
      </c>
      <c r="D6105" s="934">
        <v>20.12</v>
      </c>
      <c r="E6105" s="290"/>
      <c r="F6105" s="857"/>
      <c r="G6105" s="859"/>
      <c r="H6105" s="859"/>
      <c r="I6105" s="859"/>
    </row>
    <row r="6106" spans="1:9" x14ac:dyDescent="0.25">
      <c r="A6106" s="933">
        <v>86958</v>
      </c>
      <c r="B6106" s="933" t="s">
        <v>5049</v>
      </c>
      <c r="C6106" s="933" t="s">
        <v>156</v>
      </c>
      <c r="D6106" s="934">
        <v>16.8</v>
      </c>
      <c r="E6106" s="290"/>
      <c r="F6106" s="857"/>
      <c r="G6106" s="859"/>
      <c r="H6106" s="859"/>
      <c r="I6106" s="859"/>
    </row>
    <row r="6107" spans="1:9" x14ac:dyDescent="0.25">
      <c r="A6107" s="933">
        <v>97010</v>
      </c>
      <c r="B6107" s="933" t="s">
        <v>5050</v>
      </c>
      <c r="C6107" s="933" t="s">
        <v>169</v>
      </c>
      <c r="D6107" s="934">
        <v>62.98</v>
      </c>
      <c r="E6107" s="290"/>
      <c r="F6107" s="857"/>
      <c r="G6107" s="859"/>
      <c r="H6107" s="859"/>
      <c r="I6107" s="859"/>
    </row>
    <row r="6108" spans="1:9" x14ac:dyDescent="0.25">
      <c r="A6108" s="933">
        <v>97011</v>
      </c>
      <c r="B6108" s="933" t="s">
        <v>5051</v>
      </c>
      <c r="C6108" s="933" t="s">
        <v>169</v>
      </c>
      <c r="D6108" s="934">
        <v>48.76</v>
      </c>
      <c r="E6108" s="290"/>
      <c r="F6108" s="857"/>
      <c r="G6108" s="859"/>
      <c r="H6108" s="859"/>
      <c r="I6108" s="859"/>
    </row>
    <row r="6109" spans="1:9" x14ac:dyDescent="0.25">
      <c r="A6109" s="933">
        <v>97012</v>
      </c>
      <c r="B6109" s="933" t="s">
        <v>5052</v>
      </c>
      <c r="C6109" s="933" t="s">
        <v>169</v>
      </c>
      <c r="D6109" s="934">
        <v>41.66</v>
      </c>
      <c r="E6109" s="290"/>
      <c r="F6109" s="857"/>
      <c r="G6109" s="859"/>
      <c r="H6109" s="859"/>
      <c r="I6109" s="859"/>
    </row>
    <row r="6110" spans="1:9" x14ac:dyDescent="0.25">
      <c r="A6110" s="933">
        <v>97013</v>
      </c>
      <c r="B6110" s="933" t="s">
        <v>5053</v>
      </c>
      <c r="C6110" s="933" t="s">
        <v>169</v>
      </c>
      <c r="D6110" s="934">
        <v>65.91</v>
      </c>
      <c r="E6110" s="290"/>
      <c r="F6110" s="857"/>
      <c r="G6110" s="859"/>
      <c r="H6110" s="859"/>
      <c r="I6110" s="859"/>
    </row>
    <row r="6111" spans="1:9" x14ac:dyDescent="0.25">
      <c r="A6111" s="933">
        <v>97014</v>
      </c>
      <c r="B6111" s="933" t="s">
        <v>5054</v>
      </c>
      <c r="C6111" s="933" t="s">
        <v>169</v>
      </c>
      <c r="D6111" s="934">
        <v>51</v>
      </c>
      <c r="E6111" s="290"/>
      <c r="F6111" s="857"/>
      <c r="G6111" s="859"/>
      <c r="H6111" s="859"/>
      <c r="I6111" s="859"/>
    </row>
    <row r="6112" spans="1:9" x14ac:dyDescent="0.25">
      <c r="A6112" s="933">
        <v>97015</v>
      </c>
      <c r="B6112" s="933" t="s">
        <v>5055</v>
      </c>
      <c r="C6112" s="933" t="s">
        <v>169</v>
      </c>
      <c r="D6112" s="934">
        <v>43.42</v>
      </c>
      <c r="E6112" s="290"/>
      <c r="F6112" s="857"/>
      <c r="G6112" s="859"/>
      <c r="H6112" s="859"/>
      <c r="I6112" s="859"/>
    </row>
    <row r="6113" spans="1:9" x14ac:dyDescent="0.25">
      <c r="A6113" s="933">
        <v>97016</v>
      </c>
      <c r="B6113" s="933" t="s">
        <v>5056</v>
      </c>
      <c r="C6113" s="933" t="s">
        <v>169</v>
      </c>
      <c r="D6113" s="934">
        <v>55.08</v>
      </c>
      <c r="E6113" s="290"/>
      <c r="F6113" s="857"/>
      <c r="G6113" s="859"/>
      <c r="H6113" s="859"/>
      <c r="I6113" s="859"/>
    </row>
    <row r="6114" spans="1:9" x14ac:dyDescent="0.25">
      <c r="A6114" s="933">
        <v>97017</v>
      </c>
      <c r="B6114" s="933" t="s">
        <v>5057</v>
      </c>
      <c r="C6114" s="933" t="s">
        <v>169</v>
      </c>
      <c r="D6114" s="934">
        <v>41.6</v>
      </c>
      <c r="E6114" s="290"/>
      <c r="F6114" s="857"/>
      <c r="G6114" s="859"/>
      <c r="H6114" s="859"/>
      <c r="I6114" s="859"/>
    </row>
    <row r="6115" spans="1:9" x14ac:dyDescent="0.25">
      <c r="A6115" s="933">
        <v>97018</v>
      </c>
      <c r="B6115" s="933" t="s">
        <v>5058</v>
      </c>
      <c r="C6115" s="933" t="s">
        <v>169</v>
      </c>
      <c r="D6115" s="934">
        <v>34.58</v>
      </c>
      <c r="E6115" s="290"/>
      <c r="F6115" s="857"/>
      <c r="G6115" s="859"/>
      <c r="H6115" s="859"/>
      <c r="I6115" s="859"/>
    </row>
    <row r="6116" spans="1:9" x14ac:dyDescent="0.25">
      <c r="A6116" s="933">
        <v>97031</v>
      </c>
      <c r="B6116" s="933" t="s">
        <v>5059</v>
      </c>
      <c r="C6116" s="933" t="s">
        <v>169</v>
      </c>
      <c r="D6116" s="934">
        <v>83.91</v>
      </c>
      <c r="E6116" s="290"/>
      <c r="F6116" s="857"/>
      <c r="G6116" s="859"/>
      <c r="H6116" s="859"/>
      <c r="I6116" s="859"/>
    </row>
    <row r="6117" spans="1:9" x14ac:dyDescent="0.25">
      <c r="A6117" s="933">
        <v>97032</v>
      </c>
      <c r="B6117" s="933" t="s">
        <v>6650</v>
      </c>
      <c r="C6117" s="933" t="s">
        <v>169</v>
      </c>
      <c r="D6117" s="934">
        <v>52.67</v>
      </c>
      <c r="E6117" s="290"/>
      <c r="F6117" s="857"/>
      <c r="G6117" s="859"/>
      <c r="H6117" s="859"/>
      <c r="I6117" s="859"/>
    </row>
    <row r="6118" spans="1:9" x14ac:dyDescent="0.25">
      <c r="A6118" s="933">
        <v>97033</v>
      </c>
      <c r="B6118" s="933" t="s">
        <v>5767</v>
      </c>
      <c r="C6118" s="933" t="s">
        <v>169</v>
      </c>
      <c r="D6118" s="934">
        <v>97.84</v>
      </c>
      <c r="E6118" s="290"/>
      <c r="F6118" s="857"/>
      <c r="G6118" s="859"/>
      <c r="H6118" s="859"/>
      <c r="I6118" s="859"/>
    </row>
    <row r="6119" spans="1:9" x14ac:dyDescent="0.25">
      <c r="A6119" s="933">
        <v>97034</v>
      </c>
      <c r="B6119" s="933" t="s">
        <v>5768</v>
      </c>
      <c r="C6119" s="933" t="s">
        <v>169</v>
      </c>
      <c r="D6119" s="934">
        <v>58.88</v>
      </c>
      <c r="E6119" s="290"/>
      <c r="F6119" s="857"/>
      <c r="G6119" s="859"/>
      <c r="H6119" s="859"/>
      <c r="I6119" s="859"/>
    </row>
    <row r="6120" spans="1:9" x14ac:dyDescent="0.25">
      <c r="A6120" s="933">
        <v>97039</v>
      </c>
      <c r="B6120" s="933" t="s">
        <v>5060</v>
      </c>
      <c r="C6120" s="933" t="s">
        <v>419</v>
      </c>
      <c r="D6120" s="934">
        <v>33.78</v>
      </c>
      <c r="E6120" s="290"/>
      <c r="F6120" s="857"/>
      <c r="G6120" s="859"/>
      <c r="H6120" s="859"/>
      <c r="I6120" s="859"/>
    </row>
    <row r="6121" spans="1:9" x14ac:dyDescent="0.25">
      <c r="A6121" s="933">
        <v>97040</v>
      </c>
      <c r="B6121" s="933" t="s">
        <v>5061</v>
      </c>
      <c r="C6121" s="933" t="s">
        <v>419</v>
      </c>
      <c r="D6121" s="934">
        <v>13.17</v>
      </c>
      <c r="E6121" s="290"/>
      <c r="F6121" s="857"/>
      <c r="G6121" s="859"/>
      <c r="H6121" s="859"/>
      <c r="I6121" s="859"/>
    </row>
    <row r="6122" spans="1:9" x14ac:dyDescent="0.25">
      <c r="A6122" s="933">
        <v>97041</v>
      </c>
      <c r="B6122" s="933" t="s">
        <v>5062</v>
      </c>
      <c r="C6122" s="933" t="s">
        <v>419</v>
      </c>
      <c r="D6122" s="934">
        <v>188.09</v>
      </c>
      <c r="E6122" s="290"/>
      <c r="F6122" s="857"/>
      <c r="G6122" s="859"/>
      <c r="H6122" s="859"/>
      <c r="I6122" s="859"/>
    </row>
    <row r="6123" spans="1:9" x14ac:dyDescent="0.25">
      <c r="A6123" s="933">
        <v>97046</v>
      </c>
      <c r="B6123" s="933" t="s">
        <v>5769</v>
      </c>
      <c r="C6123" s="933" t="s">
        <v>419</v>
      </c>
      <c r="D6123" s="934">
        <v>0.25</v>
      </c>
      <c r="E6123" s="290"/>
      <c r="F6123" s="857"/>
      <c r="G6123" s="859"/>
      <c r="H6123" s="859"/>
      <c r="I6123" s="859"/>
    </row>
    <row r="6124" spans="1:9" x14ac:dyDescent="0.25">
      <c r="A6124" s="933">
        <v>97047</v>
      </c>
      <c r="B6124" s="933" t="s">
        <v>5770</v>
      </c>
      <c r="C6124" s="933" t="s">
        <v>419</v>
      </c>
      <c r="D6124" s="934">
        <v>0.09</v>
      </c>
      <c r="E6124" s="290"/>
      <c r="F6124" s="857"/>
      <c r="G6124" s="859"/>
      <c r="H6124" s="859"/>
      <c r="I6124" s="859"/>
    </row>
    <row r="6125" spans="1:9" x14ac:dyDescent="0.25">
      <c r="A6125" s="933">
        <v>97048</v>
      </c>
      <c r="B6125" s="933" t="s">
        <v>5771</v>
      </c>
      <c r="C6125" s="933" t="s">
        <v>419</v>
      </c>
      <c r="D6125" s="934">
        <v>7.0000000000000007E-2</v>
      </c>
      <c r="E6125" s="290"/>
      <c r="F6125" s="857"/>
      <c r="G6125" s="859"/>
      <c r="H6125" s="859"/>
      <c r="I6125" s="859"/>
    </row>
    <row r="6126" spans="1:9" x14ac:dyDescent="0.25">
      <c r="A6126" s="933">
        <v>97051</v>
      </c>
      <c r="B6126" s="933" t="s">
        <v>5063</v>
      </c>
      <c r="C6126" s="933" t="s">
        <v>169</v>
      </c>
      <c r="D6126" s="934">
        <v>0.7</v>
      </c>
      <c r="E6126" s="290"/>
      <c r="F6126" s="857"/>
      <c r="G6126" s="859"/>
      <c r="H6126" s="859"/>
      <c r="I6126" s="859"/>
    </row>
    <row r="6127" spans="1:9" x14ac:dyDescent="0.25">
      <c r="A6127" s="933">
        <v>97053</v>
      </c>
      <c r="B6127" s="933" t="s">
        <v>5064</v>
      </c>
      <c r="C6127" s="933" t="s">
        <v>169</v>
      </c>
      <c r="D6127" s="934">
        <v>23.25</v>
      </c>
      <c r="E6127" s="290"/>
      <c r="F6127" s="857"/>
      <c r="G6127" s="859"/>
      <c r="H6127" s="859"/>
      <c r="I6127" s="859"/>
    </row>
    <row r="6128" spans="1:9" x14ac:dyDescent="0.25">
      <c r="A6128" s="933">
        <v>97062</v>
      </c>
      <c r="B6128" s="933" t="s">
        <v>5065</v>
      </c>
      <c r="C6128" s="933" t="s">
        <v>419</v>
      </c>
      <c r="D6128" s="934">
        <v>6.94</v>
      </c>
      <c r="E6128" s="290"/>
      <c r="F6128" s="857"/>
      <c r="G6128" s="859"/>
      <c r="H6128" s="859"/>
      <c r="I6128" s="859"/>
    </row>
    <row r="6129" spans="1:9" x14ac:dyDescent="0.25">
      <c r="A6129" s="933">
        <v>97063</v>
      </c>
      <c r="B6129" s="933" t="s">
        <v>5066</v>
      </c>
      <c r="C6129" s="933" t="s">
        <v>419</v>
      </c>
      <c r="D6129" s="934">
        <v>8.77</v>
      </c>
      <c r="E6129" s="290"/>
      <c r="F6129" s="857"/>
      <c r="G6129" s="859"/>
      <c r="H6129" s="859"/>
      <c r="I6129" s="859"/>
    </row>
    <row r="6130" spans="1:9" x14ac:dyDescent="0.25">
      <c r="A6130" s="933">
        <v>97064</v>
      </c>
      <c r="B6130" s="933" t="s">
        <v>5067</v>
      </c>
      <c r="C6130" s="933" t="s">
        <v>169</v>
      </c>
      <c r="D6130" s="934">
        <v>16.11</v>
      </c>
      <c r="E6130" s="290"/>
      <c r="F6130" s="857"/>
      <c r="G6130" s="859"/>
      <c r="H6130" s="859"/>
      <c r="I6130" s="859"/>
    </row>
    <row r="6131" spans="1:9" x14ac:dyDescent="0.25">
      <c r="A6131" s="933">
        <v>97065</v>
      </c>
      <c r="B6131" s="933" t="s">
        <v>5068</v>
      </c>
      <c r="C6131" s="933" t="s">
        <v>1341</v>
      </c>
      <c r="D6131" s="934">
        <v>5.54</v>
      </c>
      <c r="E6131" s="290"/>
      <c r="F6131" s="857"/>
      <c r="G6131" s="859"/>
      <c r="H6131" s="859"/>
      <c r="I6131" s="859"/>
    </row>
    <row r="6132" spans="1:9" x14ac:dyDescent="0.25">
      <c r="A6132" s="933">
        <v>97066</v>
      </c>
      <c r="B6132" s="933" t="s">
        <v>6483</v>
      </c>
      <c r="C6132" s="933" t="s">
        <v>419</v>
      </c>
      <c r="D6132" s="934">
        <v>55.28</v>
      </c>
      <c r="E6132" s="290"/>
      <c r="F6132" s="857"/>
      <c r="G6132" s="859"/>
      <c r="H6132" s="859"/>
      <c r="I6132" s="859"/>
    </row>
    <row r="6133" spans="1:9" x14ac:dyDescent="0.25">
      <c r="A6133" s="933">
        <v>97067</v>
      </c>
      <c r="B6133" s="933" t="s">
        <v>5069</v>
      </c>
      <c r="C6133" s="933" t="s">
        <v>169</v>
      </c>
      <c r="D6133" s="934">
        <v>761.31</v>
      </c>
      <c r="E6133" s="290"/>
      <c r="F6133" s="857"/>
      <c r="G6133" s="859"/>
      <c r="H6133" s="859"/>
      <c r="I6133" s="859"/>
    </row>
    <row r="6134" spans="1:9" x14ac:dyDescent="0.25">
      <c r="A6134" s="933" t="s">
        <v>5070</v>
      </c>
      <c r="B6134" s="933" t="s">
        <v>5071</v>
      </c>
      <c r="C6134" s="933" t="s">
        <v>156</v>
      </c>
      <c r="D6134" s="934">
        <v>106.74</v>
      </c>
      <c r="E6134" s="290"/>
      <c r="F6134" s="857"/>
      <c r="G6134" s="859"/>
      <c r="H6134" s="859"/>
      <c r="I6134" s="859"/>
    </row>
    <row r="6135" spans="1:9" x14ac:dyDescent="0.25">
      <c r="A6135" s="933">
        <v>73672</v>
      </c>
      <c r="B6135" s="933" t="s">
        <v>5072</v>
      </c>
      <c r="C6135" s="933" t="s">
        <v>419</v>
      </c>
      <c r="D6135" s="934">
        <v>0.32</v>
      </c>
      <c r="E6135" s="290"/>
      <c r="F6135" s="857"/>
      <c r="G6135" s="859"/>
      <c r="H6135" s="859"/>
      <c r="I6135" s="859"/>
    </row>
    <row r="6136" spans="1:9" x14ac:dyDescent="0.25">
      <c r="A6136" s="933" t="s">
        <v>5073</v>
      </c>
      <c r="B6136" s="933" t="s">
        <v>5074</v>
      </c>
      <c r="C6136" s="933" t="s">
        <v>419</v>
      </c>
      <c r="D6136" s="934">
        <v>0.47</v>
      </c>
      <c r="E6136" s="290"/>
      <c r="F6136" s="857"/>
      <c r="G6136" s="859"/>
      <c r="H6136" s="859"/>
      <c r="I6136" s="859"/>
    </row>
    <row r="6137" spans="1:9" x14ac:dyDescent="0.25">
      <c r="A6137" s="933" t="s">
        <v>5075</v>
      </c>
      <c r="B6137" s="933" t="s">
        <v>5076</v>
      </c>
      <c r="C6137" s="933" t="s">
        <v>419</v>
      </c>
      <c r="D6137" s="934">
        <v>0.13</v>
      </c>
      <c r="E6137" s="290"/>
      <c r="F6137" s="857"/>
      <c r="G6137" s="859"/>
      <c r="H6137" s="859"/>
      <c r="I6137" s="859"/>
    </row>
    <row r="6138" spans="1:9" x14ac:dyDescent="0.25">
      <c r="A6138" s="933" t="s">
        <v>28</v>
      </c>
      <c r="B6138" s="933" t="s">
        <v>5077</v>
      </c>
      <c r="C6138" s="933" t="s">
        <v>419</v>
      </c>
      <c r="D6138" s="934">
        <v>1.37</v>
      </c>
      <c r="E6138" s="290"/>
      <c r="F6138" s="857"/>
      <c r="G6138" s="859"/>
      <c r="H6138" s="859"/>
      <c r="I6138" s="859"/>
    </row>
    <row r="6139" spans="1:9" x14ac:dyDescent="0.25">
      <c r="A6139" s="933">
        <v>85331</v>
      </c>
      <c r="B6139" s="933" t="s">
        <v>5078</v>
      </c>
      <c r="C6139" s="933" t="s">
        <v>419</v>
      </c>
      <c r="D6139" s="934">
        <v>1.32</v>
      </c>
      <c r="E6139" s="290"/>
      <c r="F6139" s="857"/>
      <c r="G6139" s="859"/>
      <c r="H6139" s="859"/>
      <c r="I6139" s="859"/>
    </row>
    <row r="6140" spans="1:9" x14ac:dyDescent="0.25">
      <c r="A6140" s="933">
        <v>85422</v>
      </c>
      <c r="B6140" s="933" t="s">
        <v>5079</v>
      </c>
      <c r="C6140" s="933" t="s">
        <v>419</v>
      </c>
      <c r="D6140" s="934">
        <v>6.86</v>
      </c>
      <c r="E6140" s="290"/>
      <c r="F6140" s="857"/>
      <c r="G6140" s="859"/>
      <c r="H6140" s="859"/>
      <c r="I6140" s="859"/>
    </row>
    <row r="6141" spans="1:9" x14ac:dyDescent="0.25">
      <c r="A6141" s="933" t="s">
        <v>5080</v>
      </c>
      <c r="B6141" s="933" t="s">
        <v>5081</v>
      </c>
      <c r="C6141" s="933" t="s">
        <v>419</v>
      </c>
      <c r="D6141" s="934">
        <v>59.39</v>
      </c>
      <c r="E6141" s="290"/>
      <c r="F6141" s="857"/>
      <c r="G6141" s="859"/>
      <c r="H6141" s="859"/>
      <c r="I6141" s="859"/>
    </row>
    <row r="6142" spans="1:9" x14ac:dyDescent="0.25">
      <c r="A6142" s="933" t="s">
        <v>5082</v>
      </c>
      <c r="B6142" s="933" t="s">
        <v>5083</v>
      </c>
      <c r="C6142" s="933" t="s">
        <v>169</v>
      </c>
      <c r="D6142" s="934">
        <v>3.04</v>
      </c>
      <c r="E6142" s="290"/>
      <c r="F6142" s="857"/>
      <c r="G6142" s="859"/>
      <c r="H6142" s="859"/>
      <c r="I6142" s="859"/>
    </row>
    <row r="6143" spans="1:9" x14ac:dyDescent="0.25">
      <c r="A6143" s="933" t="s">
        <v>5084</v>
      </c>
      <c r="B6143" s="933" t="s">
        <v>5085</v>
      </c>
      <c r="C6143" s="933" t="s">
        <v>419</v>
      </c>
      <c r="D6143" s="934">
        <v>75.319999999999993</v>
      </c>
      <c r="E6143" s="290"/>
      <c r="F6143" s="857"/>
      <c r="G6143" s="859"/>
      <c r="H6143" s="859"/>
      <c r="I6143" s="859"/>
    </row>
    <row r="6144" spans="1:9" x14ac:dyDescent="0.25">
      <c r="A6144" s="933" t="s">
        <v>5086</v>
      </c>
      <c r="B6144" s="933" t="s">
        <v>5087</v>
      </c>
      <c r="C6144" s="933" t="s">
        <v>419</v>
      </c>
      <c r="D6144" s="934">
        <v>62.12</v>
      </c>
      <c r="E6144" s="290"/>
      <c r="F6144" s="857"/>
      <c r="G6144" s="859"/>
      <c r="H6144" s="859"/>
      <c r="I6144" s="859"/>
    </row>
    <row r="6145" spans="1:9" x14ac:dyDescent="0.25">
      <c r="A6145" s="933">
        <v>84126</v>
      </c>
      <c r="B6145" s="933" t="s">
        <v>5088</v>
      </c>
      <c r="C6145" s="933" t="s">
        <v>419</v>
      </c>
      <c r="D6145" s="934">
        <v>37.340000000000003</v>
      </c>
      <c r="E6145" s="290"/>
      <c r="F6145" s="857"/>
      <c r="G6145" s="859"/>
      <c r="H6145" s="859"/>
      <c r="I6145" s="859"/>
    </row>
    <row r="6146" spans="1:9" x14ac:dyDescent="0.25">
      <c r="A6146" s="933">
        <v>85421</v>
      </c>
      <c r="B6146" s="933" t="s">
        <v>5089</v>
      </c>
      <c r="C6146" s="933" t="s">
        <v>419</v>
      </c>
      <c r="D6146" s="934">
        <v>14.43</v>
      </c>
      <c r="E6146" s="290"/>
      <c r="F6146" s="857"/>
      <c r="G6146" s="859"/>
      <c r="H6146" s="859"/>
      <c r="I6146" s="859"/>
    </row>
    <row r="6147" spans="1:9" x14ac:dyDescent="0.25">
      <c r="A6147" s="933">
        <v>97621</v>
      </c>
      <c r="B6147" s="933" t="s">
        <v>5090</v>
      </c>
      <c r="C6147" s="933" t="s">
        <v>1341</v>
      </c>
      <c r="D6147" s="934">
        <v>92.61</v>
      </c>
      <c r="E6147" s="290"/>
      <c r="F6147" s="857"/>
      <c r="G6147" s="859"/>
      <c r="H6147" s="859"/>
      <c r="I6147" s="859"/>
    </row>
    <row r="6148" spans="1:9" x14ac:dyDescent="0.25">
      <c r="A6148" s="933">
        <v>97622</v>
      </c>
      <c r="B6148" s="933" t="s">
        <v>5091</v>
      </c>
      <c r="C6148" s="933" t="s">
        <v>1341</v>
      </c>
      <c r="D6148" s="934">
        <v>45.14</v>
      </c>
      <c r="E6148" s="290"/>
      <c r="F6148" s="857"/>
      <c r="G6148" s="859"/>
      <c r="H6148" s="859"/>
      <c r="I6148" s="859"/>
    </row>
    <row r="6149" spans="1:9" x14ac:dyDescent="0.25">
      <c r="A6149" s="933">
        <v>97623</v>
      </c>
      <c r="B6149" s="933" t="s">
        <v>5092</v>
      </c>
      <c r="C6149" s="933" t="s">
        <v>1341</v>
      </c>
      <c r="D6149" s="934">
        <v>138.26</v>
      </c>
      <c r="E6149" s="290"/>
      <c r="F6149" s="857"/>
      <c r="G6149" s="859"/>
      <c r="H6149" s="859"/>
      <c r="I6149" s="859"/>
    </row>
    <row r="6150" spans="1:9" x14ac:dyDescent="0.25">
      <c r="A6150" s="933">
        <v>97624</v>
      </c>
      <c r="B6150" s="933" t="s">
        <v>5093</v>
      </c>
      <c r="C6150" s="933" t="s">
        <v>1341</v>
      </c>
      <c r="D6150" s="934">
        <v>84.86</v>
      </c>
      <c r="E6150" s="290"/>
      <c r="F6150" s="857"/>
      <c r="G6150" s="859"/>
      <c r="H6150" s="859"/>
      <c r="I6150" s="859"/>
    </row>
    <row r="6151" spans="1:9" x14ac:dyDescent="0.25">
      <c r="A6151" s="933">
        <v>97625</v>
      </c>
      <c r="B6151" s="933" t="s">
        <v>5094</v>
      </c>
      <c r="C6151" s="933" t="s">
        <v>1341</v>
      </c>
      <c r="D6151" s="934">
        <v>39.92</v>
      </c>
      <c r="E6151" s="290"/>
      <c r="F6151" s="857"/>
      <c r="G6151" s="859"/>
      <c r="H6151" s="859"/>
      <c r="I6151" s="859"/>
    </row>
    <row r="6152" spans="1:9" x14ac:dyDescent="0.25">
      <c r="A6152" s="933">
        <v>97626</v>
      </c>
      <c r="B6152" s="933" t="s">
        <v>5095</v>
      </c>
      <c r="C6152" s="933" t="s">
        <v>1341</v>
      </c>
      <c r="D6152" s="934">
        <v>468.33</v>
      </c>
      <c r="E6152" s="290"/>
      <c r="F6152" s="857"/>
      <c r="G6152" s="859"/>
      <c r="H6152" s="859"/>
      <c r="I6152" s="859"/>
    </row>
    <row r="6153" spans="1:9" x14ac:dyDescent="0.25">
      <c r="A6153" s="933">
        <v>97627</v>
      </c>
      <c r="B6153" s="933" t="s">
        <v>5096</v>
      </c>
      <c r="C6153" s="933" t="s">
        <v>1341</v>
      </c>
      <c r="D6153" s="934">
        <v>220.14</v>
      </c>
      <c r="E6153" s="290"/>
      <c r="F6153" s="857"/>
      <c r="G6153" s="859"/>
      <c r="H6153" s="859"/>
      <c r="I6153" s="859"/>
    </row>
    <row r="6154" spans="1:9" x14ac:dyDescent="0.25">
      <c r="A6154" s="933">
        <v>97628</v>
      </c>
      <c r="B6154" s="933" t="s">
        <v>5097</v>
      </c>
      <c r="C6154" s="933" t="s">
        <v>1341</v>
      </c>
      <c r="D6154" s="934">
        <v>223.06</v>
      </c>
      <c r="E6154" s="290"/>
      <c r="F6154" s="857"/>
      <c r="G6154" s="859"/>
      <c r="H6154" s="859"/>
      <c r="I6154" s="859"/>
    </row>
    <row r="6155" spans="1:9" x14ac:dyDescent="0.25">
      <c r="A6155" s="933">
        <v>97629</v>
      </c>
      <c r="B6155" s="933" t="s">
        <v>5098</v>
      </c>
      <c r="C6155" s="933" t="s">
        <v>1341</v>
      </c>
      <c r="D6155" s="934">
        <v>104.1</v>
      </c>
      <c r="E6155" s="290"/>
      <c r="F6155" s="857"/>
      <c r="G6155" s="859"/>
      <c r="H6155" s="859"/>
      <c r="I6155" s="859"/>
    </row>
    <row r="6156" spans="1:9" x14ac:dyDescent="0.25">
      <c r="A6156" s="933">
        <v>97631</v>
      </c>
      <c r="B6156" s="933" t="s">
        <v>5099</v>
      </c>
      <c r="C6156" s="933" t="s">
        <v>419</v>
      </c>
      <c r="D6156" s="934">
        <v>2.67</v>
      </c>
      <c r="E6156" s="290"/>
      <c r="F6156" s="857"/>
      <c r="G6156" s="859"/>
      <c r="H6156" s="859"/>
      <c r="I6156" s="859"/>
    </row>
    <row r="6157" spans="1:9" x14ac:dyDescent="0.25">
      <c r="A6157" s="933">
        <v>97632</v>
      </c>
      <c r="B6157" s="933" t="s">
        <v>5100</v>
      </c>
      <c r="C6157" s="933" t="s">
        <v>169</v>
      </c>
      <c r="D6157" s="934">
        <v>2.09</v>
      </c>
      <c r="E6157" s="290"/>
      <c r="F6157" s="857"/>
      <c r="G6157" s="859"/>
      <c r="H6157" s="859"/>
      <c r="I6157" s="859"/>
    </row>
    <row r="6158" spans="1:9" x14ac:dyDescent="0.25">
      <c r="A6158" s="933">
        <v>97633</v>
      </c>
      <c r="B6158" s="933" t="s">
        <v>5101</v>
      </c>
      <c r="C6158" s="933" t="s">
        <v>419</v>
      </c>
      <c r="D6158" s="934">
        <v>18.28</v>
      </c>
      <c r="E6158" s="290"/>
      <c r="F6158" s="857"/>
      <c r="G6158" s="859"/>
      <c r="H6158" s="859"/>
      <c r="I6158" s="859"/>
    </row>
    <row r="6159" spans="1:9" x14ac:dyDescent="0.25">
      <c r="A6159" s="933">
        <v>97634</v>
      </c>
      <c r="B6159" s="933" t="s">
        <v>5102</v>
      </c>
      <c r="C6159" s="933" t="s">
        <v>419</v>
      </c>
      <c r="D6159" s="934">
        <v>10.050000000000001</v>
      </c>
      <c r="E6159" s="290"/>
      <c r="F6159" s="857"/>
      <c r="G6159" s="859"/>
      <c r="H6159" s="859"/>
      <c r="I6159" s="859"/>
    </row>
    <row r="6160" spans="1:9" x14ac:dyDescent="0.25">
      <c r="A6160" s="933">
        <v>97635</v>
      </c>
      <c r="B6160" s="933" t="s">
        <v>5103</v>
      </c>
      <c r="C6160" s="933" t="s">
        <v>419</v>
      </c>
      <c r="D6160" s="934">
        <v>13.4</v>
      </c>
      <c r="E6160" s="290"/>
      <c r="F6160" s="857"/>
      <c r="G6160" s="859"/>
      <c r="H6160" s="859"/>
      <c r="I6160" s="859"/>
    </row>
    <row r="6161" spans="1:9" x14ac:dyDescent="0.25">
      <c r="A6161" s="933">
        <v>97636</v>
      </c>
      <c r="B6161" s="933" t="s">
        <v>5104</v>
      </c>
      <c r="C6161" s="933" t="s">
        <v>419</v>
      </c>
      <c r="D6161" s="934">
        <v>10.06</v>
      </c>
      <c r="E6161" s="290"/>
      <c r="F6161" s="857"/>
      <c r="G6161" s="859"/>
      <c r="H6161" s="859"/>
      <c r="I6161" s="859"/>
    </row>
    <row r="6162" spans="1:9" x14ac:dyDescent="0.25">
      <c r="A6162" s="933">
        <v>97637</v>
      </c>
      <c r="B6162" s="933" t="s">
        <v>5105</v>
      </c>
      <c r="C6162" s="933" t="s">
        <v>419</v>
      </c>
      <c r="D6162" s="934">
        <v>2.2000000000000002</v>
      </c>
      <c r="E6162" s="290"/>
      <c r="F6162" s="857"/>
      <c r="G6162" s="859"/>
      <c r="H6162" s="859"/>
      <c r="I6162" s="859"/>
    </row>
    <row r="6163" spans="1:9" x14ac:dyDescent="0.25">
      <c r="A6163" s="933">
        <v>97638</v>
      </c>
      <c r="B6163" s="933" t="s">
        <v>5106</v>
      </c>
      <c r="C6163" s="933" t="s">
        <v>419</v>
      </c>
      <c r="D6163" s="934">
        <v>6.4</v>
      </c>
      <c r="E6163" s="290"/>
      <c r="F6163" s="857"/>
      <c r="G6163" s="859"/>
      <c r="H6163" s="859"/>
      <c r="I6163" s="859"/>
    </row>
    <row r="6164" spans="1:9" x14ac:dyDescent="0.25">
      <c r="A6164" s="933">
        <v>97639</v>
      </c>
      <c r="B6164" s="933" t="s">
        <v>5107</v>
      </c>
      <c r="C6164" s="933" t="s">
        <v>419</v>
      </c>
      <c r="D6164" s="934">
        <v>16.23</v>
      </c>
      <c r="E6164" s="290"/>
      <c r="F6164" s="857"/>
      <c r="G6164" s="859"/>
      <c r="H6164" s="859"/>
      <c r="I6164" s="859"/>
    </row>
    <row r="6165" spans="1:9" x14ac:dyDescent="0.25">
      <c r="A6165" s="933">
        <v>97640</v>
      </c>
      <c r="B6165" s="933" t="s">
        <v>5108</v>
      </c>
      <c r="C6165" s="933" t="s">
        <v>419</v>
      </c>
      <c r="D6165" s="934">
        <v>1.38</v>
      </c>
      <c r="E6165" s="290"/>
      <c r="F6165" s="857"/>
      <c r="G6165" s="859"/>
      <c r="H6165" s="859"/>
      <c r="I6165" s="859"/>
    </row>
    <row r="6166" spans="1:9" x14ac:dyDescent="0.25">
      <c r="A6166" s="933">
        <v>97641</v>
      </c>
      <c r="B6166" s="933" t="s">
        <v>5109</v>
      </c>
      <c r="C6166" s="933" t="s">
        <v>419</v>
      </c>
      <c r="D6166" s="934">
        <v>4.0599999999999996</v>
      </c>
      <c r="E6166" s="290"/>
      <c r="F6166" s="857"/>
      <c r="G6166" s="859"/>
      <c r="H6166" s="859"/>
      <c r="I6166" s="859"/>
    </row>
    <row r="6167" spans="1:9" x14ac:dyDescent="0.25">
      <c r="A6167" s="933">
        <v>97642</v>
      </c>
      <c r="B6167" s="933" t="s">
        <v>5110</v>
      </c>
      <c r="C6167" s="933" t="s">
        <v>419</v>
      </c>
      <c r="D6167" s="934">
        <v>2.48</v>
      </c>
      <c r="E6167" s="290"/>
      <c r="F6167" s="857"/>
      <c r="G6167" s="859"/>
      <c r="H6167" s="859"/>
      <c r="I6167" s="859"/>
    </row>
    <row r="6168" spans="1:9" x14ac:dyDescent="0.25">
      <c r="A6168" s="933">
        <v>97643</v>
      </c>
      <c r="B6168" s="933" t="s">
        <v>5111</v>
      </c>
      <c r="C6168" s="933" t="s">
        <v>419</v>
      </c>
      <c r="D6168" s="934">
        <v>21.68</v>
      </c>
      <c r="E6168" s="290"/>
      <c r="F6168" s="857"/>
      <c r="G6168" s="859"/>
      <c r="H6168" s="859"/>
      <c r="I6168" s="859"/>
    </row>
    <row r="6169" spans="1:9" x14ac:dyDescent="0.25">
      <c r="A6169" s="933">
        <v>97644</v>
      </c>
      <c r="B6169" s="933" t="s">
        <v>5112</v>
      </c>
      <c r="C6169" s="933" t="s">
        <v>419</v>
      </c>
      <c r="D6169" s="934">
        <v>7.5</v>
      </c>
      <c r="E6169" s="290"/>
      <c r="F6169" s="857"/>
      <c r="G6169" s="859"/>
      <c r="H6169" s="859"/>
      <c r="I6169" s="859"/>
    </row>
    <row r="6170" spans="1:9" x14ac:dyDescent="0.25">
      <c r="A6170" s="933">
        <v>97645</v>
      </c>
      <c r="B6170" s="933" t="s">
        <v>5113</v>
      </c>
      <c r="C6170" s="933" t="s">
        <v>419</v>
      </c>
      <c r="D6170" s="934">
        <v>21.81</v>
      </c>
      <c r="E6170" s="290"/>
      <c r="F6170" s="857"/>
      <c r="G6170" s="859"/>
      <c r="H6170" s="859"/>
      <c r="I6170" s="859"/>
    </row>
    <row r="6171" spans="1:9" x14ac:dyDescent="0.25">
      <c r="A6171" s="933">
        <v>97647</v>
      </c>
      <c r="B6171" s="933" t="s">
        <v>5114</v>
      </c>
      <c r="C6171" s="933" t="s">
        <v>419</v>
      </c>
      <c r="D6171" s="934">
        <v>2.95</v>
      </c>
      <c r="E6171" s="290"/>
      <c r="F6171" s="857"/>
      <c r="G6171" s="859"/>
      <c r="H6171" s="859"/>
      <c r="I6171" s="859"/>
    </row>
    <row r="6172" spans="1:9" x14ac:dyDescent="0.25">
      <c r="A6172" s="933">
        <v>97648</v>
      </c>
      <c r="B6172" s="933" t="s">
        <v>5115</v>
      </c>
      <c r="C6172" s="933" t="s">
        <v>419</v>
      </c>
      <c r="D6172" s="934">
        <v>1.69</v>
      </c>
      <c r="E6172" s="290"/>
      <c r="F6172" s="857"/>
      <c r="G6172" s="859"/>
      <c r="H6172" s="859"/>
      <c r="I6172" s="859"/>
    </row>
    <row r="6173" spans="1:9" x14ac:dyDescent="0.25">
      <c r="A6173" s="933">
        <v>97649</v>
      </c>
      <c r="B6173" s="933" t="s">
        <v>5116</v>
      </c>
      <c r="C6173" s="933" t="s">
        <v>419</v>
      </c>
      <c r="D6173" s="934">
        <v>3.58</v>
      </c>
      <c r="E6173" s="290"/>
      <c r="F6173" s="857"/>
      <c r="G6173" s="859"/>
      <c r="H6173" s="859"/>
      <c r="I6173" s="859"/>
    </row>
    <row r="6174" spans="1:9" x14ac:dyDescent="0.25">
      <c r="A6174" s="933">
        <v>97650</v>
      </c>
      <c r="B6174" s="933" t="s">
        <v>5117</v>
      </c>
      <c r="C6174" s="933" t="s">
        <v>419</v>
      </c>
      <c r="D6174" s="934">
        <v>6.35</v>
      </c>
      <c r="E6174" s="290"/>
      <c r="F6174" s="857"/>
      <c r="G6174" s="859"/>
      <c r="H6174" s="859"/>
      <c r="I6174" s="859"/>
    </row>
    <row r="6175" spans="1:9" x14ac:dyDescent="0.25">
      <c r="A6175" s="933">
        <v>97651</v>
      </c>
      <c r="B6175" s="933" t="s">
        <v>5118</v>
      </c>
      <c r="C6175" s="933" t="s">
        <v>156</v>
      </c>
      <c r="D6175" s="934">
        <v>70.400000000000006</v>
      </c>
      <c r="E6175" s="290"/>
      <c r="F6175" s="857"/>
      <c r="G6175" s="859"/>
      <c r="H6175" s="859"/>
      <c r="I6175" s="859"/>
    </row>
    <row r="6176" spans="1:9" x14ac:dyDescent="0.25">
      <c r="A6176" s="933">
        <v>97652</v>
      </c>
      <c r="B6176" s="933" t="s">
        <v>5119</v>
      </c>
      <c r="C6176" s="933" t="s">
        <v>156</v>
      </c>
      <c r="D6176" s="934">
        <v>159.59</v>
      </c>
      <c r="E6176" s="290"/>
      <c r="F6176" s="857"/>
      <c r="G6176" s="859"/>
      <c r="H6176" s="859"/>
      <c r="I6176" s="859"/>
    </row>
    <row r="6177" spans="1:9" x14ac:dyDescent="0.25">
      <c r="A6177" s="933">
        <v>97653</v>
      </c>
      <c r="B6177" s="933" t="s">
        <v>5120</v>
      </c>
      <c r="C6177" s="933" t="s">
        <v>156</v>
      </c>
      <c r="D6177" s="934">
        <v>88.24</v>
      </c>
      <c r="E6177" s="290"/>
      <c r="F6177" s="857"/>
      <c r="G6177" s="859"/>
      <c r="H6177" s="859"/>
      <c r="I6177" s="859"/>
    </row>
    <row r="6178" spans="1:9" x14ac:dyDescent="0.25">
      <c r="A6178" s="933">
        <v>97654</v>
      </c>
      <c r="B6178" s="933" t="s">
        <v>5121</v>
      </c>
      <c r="C6178" s="933" t="s">
        <v>156</v>
      </c>
      <c r="D6178" s="934">
        <v>112.66</v>
      </c>
      <c r="E6178" s="290"/>
      <c r="F6178" s="857"/>
      <c r="G6178" s="859"/>
      <c r="H6178" s="859"/>
      <c r="I6178" s="859"/>
    </row>
    <row r="6179" spans="1:9" x14ac:dyDescent="0.25">
      <c r="A6179" s="933">
        <v>97655</v>
      </c>
      <c r="B6179" s="933" t="s">
        <v>5122</v>
      </c>
      <c r="C6179" s="933" t="s">
        <v>419</v>
      </c>
      <c r="D6179" s="934">
        <v>17.22</v>
      </c>
      <c r="E6179" s="290"/>
      <c r="F6179" s="857"/>
      <c r="G6179" s="859"/>
      <c r="H6179" s="859"/>
      <c r="I6179" s="859"/>
    </row>
    <row r="6180" spans="1:9" x14ac:dyDescent="0.25">
      <c r="A6180" s="933">
        <v>97656</v>
      </c>
      <c r="B6180" s="933" t="s">
        <v>5123</v>
      </c>
      <c r="C6180" s="933" t="s">
        <v>156</v>
      </c>
      <c r="D6180" s="934">
        <v>175.08</v>
      </c>
      <c r="E6180" s="290"/>
      <c r="F6180" s="857"/>
      <c r="G6180" s="859"/>
      <c r="H6180" s="859"/>
      <c r="I6180" s="859"/>
    </row>
    <row r="6181" spans="1:9" x14ac:dyDescent="0.25">
      <c r="A6181" s="933">
        <v>97657</v>
      </c>
      <c r="B6181" s="933" t="s">
        <v>5124</v>
      </c>
      <c r="C6181" s="933" t="s">
        <v>156</v>
      </c>
      <c r="D6181" s="934">
        <v>347.02</v>
      </c>
      <c r="E6181" s="290"/>
      <c r="F6181" s="857"/>
      <c r="G6181" s="859"/>
      <c r="H6181" s="859"/>
      <c r="I6181" s="859"/>
    </row>
    <row r="6182" spans="1:9" x14ac:dyDescent="0.25">
      <c r="A6182" s="933">
        <v>97658</v>
      </c>
      <c r="B6182" s="933" t="s">
        <v>5125</v>
      </c>
      <c r="C6182" s="933" t="s">
        <v>156</v>
      </c>
      <c r="D6182" s="934">
        <v>130.63999999999999</v>
      </c>
      <c r="E6182" s="290"/>
      <c r="F6182" s="857"/>
      <c r="G6182" s="859"/>
      <c r="H6182" s="859"/>
      <c r="I6182" s="859"/>
    </row>
    <row r="6183" spans="1:9" x14ac:dyDescent="0.25">
      <c r="A6183" s="933">
        <v>97659</v>
      </c>
      <c r="B6183" s="933" t="s">
        <v>5126</v>
      </c>
      <c r="C6183" s="933" t="s">
        <v>156</v>
      </c>
      <c r="D6183" s="934">
        <v>180.7</v>
      </c>
      <c r="E6183" s="290"/>
      <c r="F6183" s="857"/>
      <c r="G6183" s="859"/>
      <c r="H6183" s="859"/>
      <c r="I6183" s="859"/>
    </row>
    <row r="6184" spans="1:9" x14ac:dyDescent="0.25">
      <c r="A6184" s="933">
        <v>97660</v>
      </c>
      <c r="B6184" s="933" t="s">
        <v>5127</v>
      </c>
      <c r="C6184" s="933" t="s">
        <v>156</v>
      </c>
      <c r="D6184" s="934">
        <v>0.6</v>
      </c>
      <c r="E6184" s="290"/>
      <c r="F6184" s="857"/>
      <c r="G6184" s="859"/>
      <c r="H6184" s="859"/>
      <c r="I6184" s="859"/>
    </row>
    <row r="6185" spans="1:9" x14ac:dyDescent="0.25">
      <c r="A6185" s="933">
        <v>97661</v>
      </c>
      <c r="B6185" s="933" t="s">
        <v>5128</v>
      </c>
      <c r="C6185" s="933" t="s">
        <v>169</v>
      </c>
      <c r="D6185" s="934">
        <v>0.6</v>
      </c>
      <c r="E6185" s="290"/>
      <c r="F6185" s="857"/>
      <c r="G6185" s="859"/>
      <c r="H6185" s="859"/>
      <c r="I6185" s="859"/>
    </row>
    <row r="6186" spans="1:9" x14ac:dyDescent="0.25">
      <c r="A6186" s="933">
        <v>97662</v>
      </c>
      <c r="B6186" s="933" t="s">
        <v>5129</v>
      </c>
      <c r="C6186" s="933" t="s">
        <v>169</v>
      </c>
      <c r="D6186" s="934">
        <v>0.4</v>
      </c>
      <c r="E6186" s="290"/>
      <c r="F6186" s="857"/>
      <c r="G6186" s="859"/>
      <c r="H6186" s="859"/>
      <c r="I6186" s="859"/>
    </row>
    <row r="6187" spans="1:9" x14ac:dyDescent="0.25">
      <c r="A6187" s="933">
        <v>97663</v>
      </c>
      <c r="B6187" s="933" t="s">
        <v>5130</v>
      </c>
      <c r="C6187" s="933" t="s">
        <v>156</v>
      </c>
      <c r="D6187" s="934">
        <v>9.99</v>
      </c>
      <c r="E6187" s="290"/>
      <c r="F6187" s="857"/>
      <c r="G6187" s="859"/>
      <c r="H6187" s="859"/>
      <c r="I6187" s="859"/>
    </row>
    <row r="6188" spans="1:9" x14ac:dyDescent="0.25">
      <c r="A6188" s="933">
        <v>97664</v>
      </c>
      <c r="B6188" s="933" t="s">
        <v>5131</v>
      </c>
      <c r="C6188" s="933" t="s">
        <v>156</v>
      </c>
      <c r="D6188" s="934">
        <v>1.23</v>
      </c>
      <c r="E6188" s="290"/>
      <c r="F6188" s="857"/>
      <c r="G6188" s="859"/>
      <c r="H6188" s="859"/>
      <c r="I6188" s="859"/>
    </row>
    <row r="6189" spans="1:9" x14ac:dyDescent="0.25">
      <c r="A6189" s="933">
        <v>97665</v>
      </c>
      <c r="B6189" s="933" t="s">
        <v>5132</v>
      </c>
      <c r="C6189" s="933" t="s">
        <v>156</v>
      </c>
      <c r="D6189" s="934">
        <v>1.1499999999999999</v>
      </c>
      <c r="E6189" s="290"/>
      <c r="F6189" s="857"/>
      <c r="G6189" s="859"/>
      <c r="H6189" s="859"/>
      <c r="I6189" s="859"/>
    </row>
    <row r="6190" spans="1:9" x14ac:dyDescent="0.25">
      <c r="A6190" s="933">
        <v>97666</v>
      </c>
      <c r="B6190" s="933" t="s">
        <v>5133</v>
      </c>
      <c r="C6190" s="933" t="s">
        <v>156</v>
      </c>
      <c r="D6190" s="934">
        <v>7.28</v>
      </c>
      <c r="E6190" s="290"/>
      <c r="F6190" s="857"/>
      <c r="G6190" s="859"/>
      <c r="H6190" s="859"/>
      <c r="I6190" s="859"/>
    </row>
    <row r="6191" spans="1:9" x14ac:dyDescent="0.25">
      <c r="A6191" s="933">
        <v>85423</v>
      </c>
      <c r="B6191" s="933" t="s">
        <v>5134</v>
      </c>
      <c r="C6191" s="933" t="s">
        <v>419</v>
      </c>
      <c r="D6191" s="934">
        <v>8.4</v>
      </c>
      <c r="E6191" s="290"/>
      <c r="F6191" s="857"/>
      <c r="G6191" s="859"/>
      <c r="H6191" s="859"/>
      <c r="I6191" s="859"/>
    </row>
    <row r="6192" spans="1:9" x14ac:dyDescent="0.25">
      <c r="A6192" s="933">
        <v>85424</v>
      </c>
      <c r="B6192" s="933" t="s">
        <v>5135</v>
      </c>
      <c r="C6192" s="933" t="s">
        <v>419</v>
      </c>
      <c r="D6192" s="934">
        <v>28.03</v>
      </c>
      <c r="E6192" s="290"/>
      <c r="F6192" s="857"/>
      <c r="G6192" s="859"/>
      <c r="H6192" s="859"/>
      <c r="I6192" s="859"/>
    </row>
    <row r="6193" spans="1:9" x14ac:dyDescent="0.25">
      <c r="A6193" s="933">
        <v>95967</v>
      </c>
      <c r="B6193" s="933" t="s">
        <v>5136</v>
      </c>
      <c r="C6193" s="933" t="s">
        <v>721</v>
      </c>
      <c r="D6193" s="934">
        <v>135.30000000000001</v>
      </c>
      <c r="E6193" s="290"/>
      <c r="F6193" s="857"/>
      <c r="G6193" s="859"/>
      <c r="H6193" s="859"/>
      <c r="I6193" s="859"/>
    </row>
    <row r="6194" spans="1:9" x14ac:dyDescent="0.25">
      <c r="A6194" s="933">
        <v>99058</v>
      </c>
      <c r="B6194" s="933" t="s">
        <v>6792</v>
      </c>
      <c r="C6194" s="933" t="s">
        <v>156</v>
      </c>
      <c r="D6194" s="934">
        <v>7.16</v>
      </c>
      <c r="E6194" s="290"/>
      <c r="F6194" s="857"/>
      <c r="G6194" s="859"/>
      <c r="H6194" s="859"/>
      <c r="I6194" s="859"/>
    </row>
    <row r="6195" spans="1:9" x14ac:dyDescent="0.25">
      <c r="A6195" s="933">
        <v>99059</v>
      </c>
      <c r="B6195" s="933" t="s">
        <v>6793</v>
      </c>
      <c r="C6195" s="933" t="s">
        <v>169</v>
      </c>
      <c r="D6195" s="934">
        <v>49.2</v>
      </c>
      <c r="E6195" s="290"/>
      <c r="F6195" s="857"/>
      <c r="G6195" s="859"/>
      <c r="H6195" s="859"/>
      <c r="I6195" s="859"/>
    </row>
    <row r="6196" spans="1:9" x14ac:dyDescent="0.25">
      <c r="A6196" s="933">
        <v>99060</v>
      </c>
      <c r="B6196" s="933" t="s">
        <v>6794</v>
      </c>
      <c r="C6196" s="933" t="s">
        <v>156</v>
      </c>
      <c r="D6196" s="934">
        <v>132.62</v>
      </c>
      <c r="E6196" s="290"/>
      <c r="F6196" s="857"/>
      <c r="G6196" s="859"/>
      <c r="H6196" s="859"/>
      <c r="I6196" s="859"/>
    </row>
    <row r="6197" spans="1:9" x14ac:dyDescent="0.25">
      <c r="A6197" s="933">
        <v>99061</v>
      </c>
      <c r="B6197" s="933" t="s">
        <v>6795</v>
      </c>
      <c r="C6197" s="933" t="s">
        <v>156</v>
      </c>
      <c r="D6197" s="934">
        <v>88.16</v>
      </c>
      <c r="E6197" s="290"/>
      <c r="F6197" s="857"/>
      <c r="G6197" s="859"/>
      <c r="H6197" s="859"/>
      <c r="I6197" s="859"/>
    </row>
    <row r="6198" spans="1:9" x14ac:dyDescent="0.25">
      <c r="A6198" s="933">
        <v>99062</v>
      </c>
      <c r="B6198" s="933" t="s">
        <v>6796</v>
      </c>
      <c r="C6198" s="933" t="s">
        <v>156</v>
      </c>
      <c r="D6198" s="934">
        <v>2.58</v>
      </c>
      <c r="E6198" s="290"/>
      <c r="F6198" s="857"/>
      <c r="G6198" s="859"/>
      <c r="H6198" s="859"/>
      <c r="I6198" s="859"/>
    </row>
    <row r="6199" spans="1:9" x14ac:dyDescent="0.25">
      <c r="A6199" s="933">
        <v>99063</v>
      </c>
      <c r="B6199" s="933" t="s">
        <v>6797</v>
      </c>
      <c r="C6199" s="933" t="s">
        <v>169</v>
      </c>
      <c r="D6199" s="934">
        <v>4.4000000000000004</v>
      </c>
      <c r="E6199" s="290"/>
      <c r="F6199" s="857"/>
      <c r="G6199" s="859"/>
      <c r="H6199" s="859"/>
      <c r="I6199" s="859"/>
    </row>
    <row r="6200" spans="1:9" x14ac:dyDescent="0.25">
      <c r="A6200" s="933">
        <v>99064</v>
      </c>
      <c r="B6200" s="933" t="s">
        <v>6798</v>
      </c>
      <c r="C6200" s="933" t="s">
        <v>169</v>
      </c>
      <c r="D6200" s="934">
        <v>0.35</v>
      </c>
      <c r="E6200" s="290"/>
      <c r="F6200" s="857"/>
      <c r="G6200" s="859"/>
      <c r="H6200" s="859"/>
      <c r="I6200" s="859"/>
    </row>
    <row r="6201" spans="1:9" x14ac:dyDescent="0.25">
      <c r="A6201" s="933">
        <v>78472</v>
      </c>
      <c r="B6201" s="933" t="s">
        <v>5137</v>
      </c>
      <c r="C6201" s="933" t="s">
        <v>419</v>
      </c>
      <c r="D6201" s="934">
        <v>0.31</v>
      </c>
      <c r="E6201" s="290"/>
      <c r="F6201" s="857"/>
      <c r="G6201" s="859"/>
      <c r="H6201" s="859"/>
      <c r="I6201" s="859"/>
    </row>
    <row r="6202" spans="1:9" x14ac:dyDescent="0.25">
      <c r="A6202" s="933">
        <v>93588</v>
      </c>
      <c r="B6202" s="933" t="s">
        <v>5138</v>
      </c>
      <c r="C6202" s="933" t="s">
        <v>4217</v>
      </c>
      <c r="D6202" s="934">
        <v>1.4</v>
      </c>
      <c r="E6202" s="290"/>
      <c r="F6202" s="857"/>
      <c r="G6202" s="859"/>
      <c r="H6202" s="859"/>
      <c r="I6202" s="859"/>
    </row>
    <row r="6203" spans="1:9" x14ac:dyDescent="0.25">
      <c r="A6203" s="933">
        <v>93589</v>
      </c>
      <c r="B6203" s="933" t="s">
        <v>5139</v>
      </c>
      <c r="C6203" s="933" t="s">
        <v>4217</v>
      </c>
      <c r="D6203" s="934">
        <v>1.07</v>
      </c>
      <c r="E6203" s="290"/>
      <c r="F6203" s="857"/>
      <c r="G6203" s="859"/>
      <c r="H6203" s="859"/>
      <c r="I6203" s="859"/>
    </row>
    <row r="6204" spans="1:9" x14ac:dyDescent="0.25">
      <c r="A6204" s="933">
        <v>93590</v>
      </c>
      <c r="B6204" s="933" t="s">
        <v>5140</v>
      </c>
      <c r="C6204" s="933" t="s">
        <v>4217</v>
      </c>
      <c r="D6204" s="934">
        <v>0.71</v>
      </c>
      <c r="E6204" s="290"/>
      <c r="F6204" s="857"/>
      <c r="G6204" s="859"/>
      <c r="H6204" s="859"/>
      <c r="I6204" s="859"/>
    </row>
    <row r="6205" spans="1:9" x14ac:dyDescent="0.25">
      <c r="A6205" s="933">
        <v>93591</v>
      </c>
      <c r="B6205" s="933" t="s">
        <v>5141</v>
      </c>
      <c r="C6205" s="933" t="s">
        <v>4217</v>
      </c>
      <c r="D6205" s="934">
        <v>1.2</v>
      </c>
      <c r="E6205" s="290"/>
      <c r="F6205" s="857"/>
      <c r="G6205" s="859"/>
      <c r="H6205" s="859"/>
      <c r="I6205" s="859"/>
    </row>
    <row r="6206" spans="1:9" x14ac:dyDescent="0.25">
      <c r="A6206" s="933">
        <v>93592</v>
      </c>
      <c r="B6206" s="933" t="s">
        <v>5142</v>
      </c>
      <c r="C6206" s="933" t="s">
        <v>4217</v>
      </c>
      <c r="D6206" s="934">
        <v>0.92</v>
      </c>
      <c r="E6206" s="290"/>
      <c r="F6206" s="857"/>
      <c r="G6206" s="859"/>
      <c r="H6206" s="859"/>
      <c r="I6206" s="859"/>
    </row>
    <row r="6207" spans="1:9" x14ac:dyDescent="0.25">
      <c r="A6207" s="933">
        <v>93593</v>
      </c>
      <c r="B6207" s="933" t="s">
        <v>5143</v>
      </c>
      <c r="C6207" s="933" t="s">
        <v>4217</v>
      </c>
      <c r="D6207" s="934">
        <v>0.61</v>
      </c>
      <c r="E6207" s="290"/>
      <c r="F6207" s="857"/>
      <c r="G6207" s="859"/>
      <c r="H6207" s="859"/>
      <c r="I6207" s="859"/>
    </row>
    <row r="6208" spans="1:9" x14ac:dyDescent="0.25">
      <c r="A6208" s="933">
        <v>93594</v>
      </c>
      <c r="B6208" s="933" t="s">
        <v>5144</v>
      </c>
      <c r="C6208" s="933" t="s">
        <v>4206</v>
      </c>
      <c r="D6208" s="934">
        <v>0.93</v>
      </c>
      <c r="E6208" s="290"/>
      <c r="F6208" s="857"/>
      <c r="G6208" s="859"/>
      <c r="H6208" s="859"/>
      <c r="I6208" s="859"/>
    </row>
    <row r="6209" spans="1:9" x14ac:dyDescent="0.25">
      <c r="A6209" s="933">
        <v>93595</v>
      </c>
      <c r="B6209" s="933" t="s">
        <v>5145</v>
      </c>
      <c r="C6209" s="933" t="s">
        <v>4206</v>
      </c>
      <c r="D6209" s="934">
        <v>0.71</v>
      </c>
      <c r="E6209" s="290"/>
      <c r="F6209" s="857"/>
      <c r="G6209" s="859"/>
      <c r="H6209" s="859"/>
      <c r="I6209" s="859"/>
    </row>
    <row r="6210" spans="1:9" x14ac:dyDescent="0.25">
      <c r="A6210" s="933">
        <v>93596</v>
      </c>
      <c r="B6210" s="933" t="s">
        <v>5146</v>
      </c>
      <c r="C6210" s="933" t="s">
        <v>4206</v>
      </c>
      <c r="D6210" s="934">
        <v>0.47</v>
      </c>
      <c r="E6210" s="290"/>
      <c r="F6210" s="857"/>
      <c r="G6210" s="859"/>
      <c r="H6210" s="859"/>
      <c r="I6210" s="859"/>
    </row>
    <row r="6211" spans="1:9" x14ac:dyDescent="0.25">
      <c r="A6211" s="933">
        <v>93597</v>
      </c>
      <c r="B6211" s="933" t="s">
        <v>5147</v>
      </c>
      <c r="C6211" s="933" t="s">
        <v>4206</v>
      </c>
      <c r="D6211" s="934">
        <v>0.8</v>
      </c>
      <c r="E6211" s="290"/>
      <c r="F6211" s="857"/>
      <c r="G6211" s="859"/>
      <c r="H6211" s="859"/>
      <c r="I6211" s="859"/>
    </row>
    <row r="6212" spans="1:9" x14ac:dyDescent="0.25">
      <c r="A6212" s="933">
        <v>93598</v>
      </c>
      <c r="B6212" s="933" t="s">
        <v>5148</v>
      </c>
      <c r="C6212" s="933" t="s">
        <v>4206</v>
      </c>
      <c r="D6212" s="934">
        <v>0.61</v>
      </c>
      <c r="E6212" s="290"/>
      <c r="F6212" s="857"/>
      <c r="G6212" s="859"/>
      <c r="H6212" s="859"/>
      <c r="I6212" s="859"/>
    </row>
    <row r="6213" spans="1:9" x14ac:dyDescent="0.25">
      <c r="A6213" s="933">
        <v>93599</v>
      </c>
      <c r="B6213" s="933" t="s">
        <v>5149</v>
      </c>
      <c r="C6213" s="933" t="s">
        <v>4206</v>
      </c>
      <c r="D6213" s="934">
        <v>0.4</v>
      </c>
      <c r="E6213" s="290"/>
      <c r="F6213" s="857"/>
      <c r="G6213" s="859"/>
      <c r="H6213" s="859"/>
      <c r="I6213" s="859"/>
    </row>
    <row r="6214" spans="1:9" x14ac:dyDescent="0.25">
      <c r="A6214" s="933">
        <v>95425</v>
      </c>
      <c r="B6214" s="933" t="s">
        <v>5150</v>
      </c>
      <c r="C6214" s="933" t="s">
        <v>4217</v>
      </c>
      <c r="D6214" s="934">
        <v>1.03</v>
      </c>
      <c r="E6214" s="290"/>
      <c r="F6214" s="857"/>
      <c r="G6214" s="859"/>
      <c r="H6214" s="859"/>
      <c r="I6214" s="859"/>
    </row>
    <row r="6215" spans="1:9" x14ac:dyDescent="0.25">
      <c r="A6215" s="933">
        <v>95426</v>
      </c>
      <c r="B6215" s="933" t="s">
        <v>5151</v>
      </c>
      <c r="C6215" s="933" t="s">
        <v>4217</v>
      </c>
      <c r="D6215" s="934">
        <v>0.79</v>
      </c>
      <c r="E6215" s="290"/>
      <c r="F6215" s="857"/>
      <c r="G6215" s="859"/>
      <c r="H6215" s="859"/>
      <c r="I6215" s="859"/>
    </row>
    <row r="6216" spans="1:9" x14ac:dyDescent="0.25">
      <c r="A6216" s="933">
        <v>95427</v>
      </c>
      <c r="B6216" s="933" t="s">
        <v>5152</v>
      </c>
      <c r="C6216" s="933" t="s">
        <v>4217</v>
      </c>
      <c r="D6216" s="934">
        <v>0.52</v>
      </c>
      <c r="E6216" s="290"/>
      <c r="F6216" s="857"/>
      <c r="G6216" s="859"/>
      <c r="H6216" s="859"/>
      <c r="I6216" s="859"/>
    </row>
    <row r="6217" spans="1:9" x14ac:dyDescent="0.25">
      <c r="A6217" s="933">
        <v>95428</v>
      </c>
      <c r="B6217" s="933" t="s">
        <v>5153</v>
      </c>
      <c r="C6217" s="933" t="s">
        <v>4206</v>
      </c>
      <c r="D6217" s="934">
        <v>0.68</v>
      </c>
      <c r="E6217" s="290"/>
      <c r="F6217" s="857"/>
      <c r="G6217" s="859"/>
      <c r="H6217" s="859"/>
      <c r="I6217" s="859"/>
    </row>
    <row r="6218" spans="1:9" x14ac:dyDescent="0.25">
      <c r="A6218" s="933">
        <v>95429</v>
      </c>
      <c r="B6218" s="933" t="s">
        <v>5154</v>
      </c>
      <c r="C6218" s="933" t="s">
        <v>4206</v>
      </c>
      <c r="D6218" s="934">
        <v>0.52</v>
      </c>
      <c r="E6218" s="290"/>
      <c r="F6218" s="857"/>
      <c r="G6218" s="859"/>
      <c r="H6218" s="859"/>
      <c r="I6218" s="859"/>
    </row>
    <row r="6219" spans="1:9" x14ac:dyDescent="0.25">
      <c r="A6219" s="933">
        <v>95430</v>
      </c>
      <c r="B6219" s="933" t="s">
        <v>5155</v>
      </c>
      <c r="C6219" s="933" t="s">
        <v>4206</v>
      </c>
      <c r="D6219" s="934">
        <v>0.34</v>
      </c>
      <c r="E6219" s="290"/>
      <c r="F6219" s="857"/>
      <c r="G6219" s="859"/>
      <c r="H6219" s="859"/>
      <c r="I6219" s="859"/>
    </row>
    <row r="6220" spans="1:9" x14ac:dyDescent="0.25">
      <c r="A6220" s="933">
        <v>95875</v>
      </c>
      <c r="B6220" s="933" t="s">
        <v>5156</v>
      </c>
      <c r="C6220" s="933" t="s">
        <v>4217</v>
      </c>
      <c r="D6220" s="934">
        <v>1.01</v>
      </c>
      <c r="E6220" s="290"/>
      <c r="F6220" s="857"/>
      <c r="G6220" s="859"/>
      <c r="H6220" s="859"/>
      <c r="I6220" s="859"/>
    </row>
    <row r="6221" spans="1:9" x14ac:dyDescent="0.25">
      <c r="A6221" s="933">
        <v>95876</v>
      </c>
      <c r="B6221" s="933" t="s">
        <v>5157</v>
      </c>
      <c r="C6221" s="933" t="s">
        <v>4217</v>
      </c>
      <c r="D6221" s="934">
        <v>0.86</v>
      </c>
      <c r="E6221" s="290"/>
      <c r="F6221" s="857"/>
      <c r="G6221" s="859"/>
      <c r="H6221" s="859"/>
      <c r="I6221" s="859"/>
    </row>
    <row r="6222" spans="1:9" x14ac:dyDescent="0.25">
      <c r="A6222" s="933">
        <v>95877</v>
      </c>
      <c r="B6222" s="933" t="s">
        <v>5158</v>
      </c>
      <c r="C6222" s="933" t="s">
        <v>4217</v>
      </c>
      <c r="D6222" s="934">
        <v>0.74</v>
      </c>
      <c r="E6222" s="290"/>
      <c r="F6222" s="857"/>
      <c r="G6222" s="859"/>
      <c r="H6222" s="859"/>
      <c r="I6222" s="859"/>
    </row>
    <row r="6223" spans="1:9" x14ac:dyDescent="0.25">
      <c r="A6223" s="933">
        <v>95878</v>
      </c>
      <c r="B6223" s="933" t="s">
        <v>5159</v>
      </c>
      <c r="C6223" s="933" t="s">
        <v>4206</v>
      </c>
      <c r="D6223" s="934">
        <v>0.67</v>
      </c>
      <c r="E6223" s="290"/>
      <c r="F6223" s="857"/>
      <c r="G6223" s="859"/>
      <c r="H6223" s="859"/>
      <c r="I6223" s="859"/>
    </row>
    <row r="6224" spans="1:9" x14ac:dyDescent="0.25">
      <c r="A6224" s="933">
        <v>95879</v>
      </c>
      <c r="B6224" s="933" t="s">
        <v>5160</v>
      </c>
      <c r="C6224" s="933" t="s">
        <v>4206</v>
      </c>
      <c r="D6224" s="934">
        <v>0.56999999999999995</v>
      </c>
      <c r="E6224" s="290"/>
      <c r="F6224" s="857"/>
      <c r="G6224" s="859"/>
      <c r="H6224" s="859"/>
      <c r="I6224" s="859"/>
    </row>
    <row r="6225" spans="1:9" x14ac:dyDescent="0.25">
      <c r="A6225" s="933">
        <v>95880</v>
      </c>
      <c r="B6225" s="933" t="s">
        <v>5161</v>
      </c>
      <c r="C6225" s="933" t="s">
        <v>4206</v>
      </c>
      <c r="D6225" s="934">
        <v>0.48</v>
      </c>
      <c r="E6225" s="290"/>
      <c r="F6225" s="857"/>
      <c r="G6225" s="859"/>
      <c r="H6225" s="859"/>
      <c r="I6225" s="859"/>
    </row>
    <row r="6226" spans="1:9" x14ac:dyDescent="0.25">
      <c r="A6226" s="933">
        <v>93176</v>
      </c>
      <c r="B6226" s="933" t="s">
        <v>5162</v>
      </c>
      <c r="C6226" s="933" t="s">
        <v>4206</v>
      </c>
      <c r="D6226" s="934">
        <v>0.48</v>
      </c>
      <c r="E6226" s="290"/>
      <c r="F6226" s="857"/>
      <c r="G6226" s="859"/>
      <c r="H6226" s="859"/>
      <c r="I6226" s="859"/>
    </row>
    <row r="6227" spans="1:9" x14ac:dyDescent="0.25">
      <c r="A6227" s="933">
        <v>93177</v>
      </c>
      <c r="B6227" s="933" t="s">
        <v>5163</v>
      </c>
      <c r="C6227" s="933" t="s">
        <v>4206</v>
      </c>
      <c r="D6227" s="934">
        <v>1.71</v>
      </c>
      <c r="E6227" s="290"/>
      <c r="F6227" s="857"/>
      <c r="G6227" s="859"/>
      <c r="H6227" s="859"/>
      <c r="I6227" s="859"/>
    </row>
    <row r="6228" spans="1:9" x14ac:dyDescent="0.25">
      <c r="A6228" s="933">
        <v>93178</v>
      </c>
      <c r="B6228" s="933" t="s">
        <v>5164</v>
      </c>
      <c r="C6228" s="933" t="s">
        <v>4206</v>
      </c>
      <c r="D6228" s="934">
        <v>0.55000000000000004</v>
      </c>
      <c r="E6228" s="290"/>
      <c r="F6228" s="857"/>
      <c r="G6228" s="859"/>
      <c r="H6228" s="859"/>
      <c r="I6228" s="859"/>
    </row>
    <row r="6229" spans="1:9" x14ac:dyDescent="0.25">
      <c r="A6229" s="933">
        <v>93179</v>
      </c>
      <c r="B6229" s="933" t="s">
        <v>5165</v>
      </c>
      <c r="C6229" s="933" t="s">
        <v>4206</v>
      </c>
      <c r="D6229" s="934">
        <v>1.9</v>
      </c>
      <c r="E6229" s="290"/>
      <c r="F6229" s="857"/>
      <c r="G6229" s="859"/>
      <c r="H6229" s="859"/>
      <c r="I6229" s="859"/>
    </row>
    <row r="6230" spans="1:9" x14ac:dyDescent="0.25">
      <c r="A6230" s="933" t="s">
        <v>5166</v>
      </c>
      <c r="B6230" s="933" t="s">
        <v>5167</v>
      </c>
      <c r="C6230" s="933" t="s">
        <v>169</v>
      </c>
      <c r="D6230" s="934">
        <v>32.090000000000003</v>
      </c>
      <c r="E6230" s="290"/>
      <c r="F6230" s="857"/>
      <c r="G6230" s="859"/>
      <c r="H6230" s="859"/>
      <c r="I6230" s="859"/>
    </row>
    <row r="6231" spans="1:9" x14ac:dyDescent="0.25">
      <c r="A6231" s="933" t="s">
        <v>5168</v>
      </c>
      <c r="B6231" s="933" t="s">
        <v>5169</v>
      </c>
      <c r="C6231" s="933" t="s">
        <v>169</v>
      </c>
      <c r="D6231" s="934">
        <v>32.090000000000003</v>
      </c>
      <c r="E6231" s="290"/>
      <c r="F6231" s="857"/>
      <c r="G6231" s="859"/>
      <c r="H6231" s="859"/>
      <c r="I6231" s="859"/>
    </row>
    <row r="6232" spans="1:9" x14ac:dyDescent="0.25">
      <c r="A6232" s="933" t="s">
        <v>5170</v>
      </c>
      <c r="B6232" s="933" t="s">
        <v>5171</v>
      </c>
      <c r="C6232" s="933" t="s">
        <v>169</v>
      </c>
      <c r="D6232" s="934">
        <v>47.16</v>
      </c>
      <c r="E6232" s="290"/>
      <c r="F6232" s="857"/>
      <c r="G6232" s="859"/>
      <c r="H6232" s="859"/>
      <c r="I6232" s="859"/>
    </row>
    <row r="6233" spans="1:9" x14ac:dyDescent="0.25">
      <c r="A6233" s="933" t="s">
        <v>5172</v>
      </c>
      <c r="B6233" s="933" t="s">
        <v>5173</v>
      </c>
      <c r="C6233" s="933" t="s">
        <v>169</v>
      </c>
      <c r="D6233" s="934">
        <v>29.09</v>
      </c>
      <c r="E6233" s="290"/>
      <c r="F6233" s="857"/>
      <c r="G6233" s="859"/>
      <c r="H6233" s="859"/>
      <c r="I6233" s="859"/>
    </row>
    <row r="6234" spans="1:9" x14ac:dyDescent="0.25">
      <c r="A6234" s="933" t="s">
        <v>5174</v>
      </c>
      <c r="B6234" s="933" t="s">
        <v>5175</v>
      </c>
      <c r="C6234" s="933" t="s">
        <v>169</v>
      </c>
      <c r="D6234" s="934">
        <v>43.01</v>
      </c>
      <c r="E6234" s="290"/>
      <c r="F6234" s="857"/>
      <c r="G6234" s="859"/>
      <c r="H6234" s="859"/>
      <c r="I6234" s="859"/>
    </row>
    <row r="6235" spans="1:9" x14ac:dyDescent="0.25">
      <c r="A6235" s="933" t="s">
        <v>5176</v>
      </c>
      <c r="B6235" s="933" t="s">
        <v>5177</v>
      </c>
      <c r="C6235" s="933" t="s">
        <v>169</v>
      </c>
      <c r="D6235" s="934">
        <v>57.82</v>
      </c>
      <c r="E6235" s="290"/>
      <c r="F6235" s="857"/>
      <c r="G6235" s="859"/>
      <c r="H6235" s="859"/>
      <c r="I6235" s="859"/>
    </row>
    <row r="6236" spans="1:9" x14ac:dyDescent="0.25">
      <c r="A6236" s="933" t="s">
        <v>5178</v>
      </c>
      <c r="B6236" s="933" t="s">
        <v>5179</v>
      </c>
      <c r="C6236" s="933" t="s">
        <v>169</v>
      </c>
      <c r="D6236" s="934">
        <v>56.52</v>
      </c>
      <c r="E6236" s="290"/>
      <c r="F6236" s="857"/>
      <c r="G6236" s="859"/>
      <c r="H6236" s="859"/>
      <c r="I6236" s="859"/>
    </row>
    <row r="6237" spans="1:9" x14ac:dyDescent="0.25">
      <c r="A6237" s="933" t="s">
        <v>5180</v>
      </c>
      <c r="B6237" s="933" t="s">
        <v>5181</v>
      </c>
      <c r="C6237" s="933" t="s">
        <v>169</v>
      </c>
      <c r="D6237" s="934">
        <v>54.13</v>
      </c>
      <c r="E6237" s="290"/>
      <c r="F6237" s="857"/>
      <c r="G6237" s="859"/>
      <c r="H6237" s="859"/>
      <c r="I6237" s="859"/>
    </row>
    <row r="6238" spans="1:9" x14ac:dyDescent="0.25">
      <c r="A6238" s="933">
        <v>85171</v>
      </c>
      <c r="B6238" s="933" t="s">
        <v>5182</v>
      </c>
      <c r="C6238" s="933" t="s">
        <v>169</v>
      </c>
      <c r="D6238" s="934">
        <v>4.1500000000000004</v>
      </c>
      <c r="E6238" s="290"/>
      <c r="F6238" s="857"/>
      <c r="G6238" s="859"/>
      <c r="H6238" s="859"/>
      <c r="I6238" s="859"/>
    </row>
    <row r="6239" spans="1:9" x14ac:dyDescent="0.25">
      <c r="A6239" s="933" t="s">
        <v>5183</v>
      </c>
      <c r="B6239" s="933" t="s">
        <v>5184</v>
      </c>
      <c r="C6239" s="933" t="s">
        <v>419</v>
      </c>
      <c r="D6239" s="934">
        <v>212.65</v>
      </c>
      <c r="E6239" s="290"/>
      <c r="F6239" s="857"/>
      <c r="G6239" s="859"/>
      <c r="H6239" s="859"/>
      <c r="I6239" s="859"/>
    </row>
    <row r="6240" spans="1:9" x14ac:dyDescent="0.25">
      <c r="A6240" s="933" t="s">
        <v>5185</v>
      </c>
      <c r="B6240" s="933" t="s">
        <v>5186</v>
      </c>
      <c r="C6240" s="933" t="s">
        <v>419</v>
      </c>
      <c r="D6240" s="934">
        <v>113.92</v>
      </c>
      <c r="E6240" s="290"/>
      <c r="F6240" s="857"/>
      <c r="G6240" s="859"/>
      <c r="H6240" s="859"/>
      <c r="I6240" s="859"/>
    </row>
    <row r="6241" spans="1:9" x14ac:dyDescent="0.25">
      <c r="A6241" s="933" t="s">
        <v>5187</v>
      </c>
      <c r="B6241" s="933" t="s">
        <v>5188</v>
      </c>
      <c r="C6241" s="933" t="s">
        <v>156</v>
      </c>
      <c r="D6241" s="934">
        <v>114.42</v>
      </c>
      <c r="E6241" s="290"/>
      <c r="F6241" s="857"/>
      <c r="G6241" s="859"/>
      <c r="H6241" s="859"/>
      <c r="I6241" s="859"/>
    </row>
    <row r="6242" spans="1:9" x14ac:dyDescent="0.25">
      <c r="A6242" s="933">
        <v>98509</v>
      </c>
      <c r="B6242" s="933" t="s">
        <v>5772</v>
      </c>
      <c r="C6242" s="933" t="s">
        <v>156</v>
      </c>
      <c r="D6242" s="934">
        <v>29.03</v>
      </c>
      <c r="E6242" s="290"/>
      <c r="F6242" s="857"/>
      <c r="G6242" s="859"/>
      <c r="H6242" s="859"/>
      <c r="I6242" s="859"/>
    </row>
    <row r="6243" spans="1:9" x14ac:dyDescent="0.25">
      <c r="A6243" s="933">
        <v>98510</v>
      </c>
      <c r="B6243" s="933" t="s">
        <v>5773</v>
      </c>
      <c r="C6243" s="933" t="s">
        <v>156</v>
      </c>
      <c r="D6243" s="934">
        <v>48.45</v>
      </c>
      <c r="E6243" s="290"/>
      <c r="F6243" s="857"/>
      <c r="G6243" s="859"/>
      <c r="H6243" s="859"/>
      <c r="I6243" s="859"/>
    </row>
    <row r="6244" spans="1:9" x14ac:dyDescent="0.25">
      <c r="A6244" s="933">
        <v>98511</v>
      </c>
      <c r="B6244" s="933" t="s">
        <v>5774</v>
      </c>
      <c r="C6244" s="933" t="s">
        <v>156</v>
      </c>
      <c r="D6244" s="934">
        <v>89.19</v>
      </c>
      <c r="E6244" s="290"/>
      <c r="F6244" s="857"/>
      <c r="G6244" s="859"/>
      <c r="H6244" s="859"/>
      <c r="I6244" s="859"/>
    </row>
    <row r="6245" spans="1:9" x14ac:dyDescent="0.25">
      <c r="A6245" s="933">
        <v>98516</v>
      </c>
      <c r="B6245" s="933" t="s">
        <v>5775</v>
      </c>
      <c r="C6245" s="933" t="s">
        <v>156</v>
      </c>
      <c r="D6245" s="934">
        <v>248.56</v>
      </c>
      <c r="E6245" s="290"/>
      <c r="F6245" s="857"/>
      <c r="G6245" s="859"/>
      <c r="H6245" s="859"/>
      <c r="I6245" s="859"/>
    </row>
    <row r="6246" spans="1:9" x14ac:dyDescent="0.25">
      <c r="A6246" s="933">
        <v>98519</v>
      </c>
      <c r="B6246" s="933" t="s">
        <v>5776</v>
      </c>
      <c r="C6246" s="933" t="s">
        <v>419</v>
      </c>
      <c r="D6246" s="934">
        <v>1.72</v>
      </c>
      <c r="E6246" s="290"/>
      <c r="F6246" s="857"/>
      <c r="G6246" s="859"/>
      <c r="H6246" s="859"/>
      <c r="I6246" s="859"/>
    </row>
    <row r="6247" spans="1:9" x14ac:dyDescent="0.25">
      <c r="A6247" s="933">
        <v>98520</v>
      </c>
      <c r="B6247" s="933" t="s">
        <v>5777</v>
      </c>
      <c r="C6247" s="933" t="s">
        <v>419</v>
      </c>
      <c r="D6247" s="934">
        <v>3.83</v>
      </c>
      <c r="E6247" s="290"/>
      <c r="F6247" s="857"/>
      <c r="G6247" s="859"/>
      <c r="H6247" s="859"/>
      <c r="I6247" s="859"/>
    </row>
    <row r="6248" spans="1:9" x14ac:dyDescent="0.25">
      <c r="A6248" s="933">
        <v>98521</v>
      </c>
      <c r="B6248" s="933" t="s">
        <v>5778</v>
      </c>
      <c r="C6248" s="933" t="s">
        <v>419</v>
      </c>
      <c r="D6248" s="934">
        <v>0.3</v>
      </c>
      <c r="E6248" s="290"/>
      <c r="F6248" s="857"/>
      <c r="G6248" s="859"/>
      <c r="H6248" s="859"/>
      <c r="I6248" s="859"/>
    </row>
    <row r="6249" spans="1:9" x14ac:dyDescent="0.25">
      <c r="A6249" s="933">
        <v>98522</v>
      </c>
      <c r="B6249" s="933" t="s">
        <v>5779</v>
      </c>
      <c r="C6249" s="933" t="s">
        <v>169</v>
      </c>
      <c r="D6249" s="934">
        <v>137.38999999999999</v>
      </c>
      <c r="E6249" s="290"/>
      <c r="F6249" s="857"/>
      <c r="G6249" s="859"/>
      <c r="H6249" s="859"/>
      <c r="I6249" s="859"/>
    </row>
    <row r="6250" spans="1:9" x14ac:dyDescent="0.25">
      <c r="A6250" s="933">
        <v>98524</v>
      </c>
      <c r="B6250" s="933" t="s">
        <v>5780</v>
      </c>
      <c r="C6250" s="933" t="s">
        <v>419</v>
      </c>
      <c r="D6250" s="934">
        <v>2.84</v>
      </c>
      <c r="E6250" s="290"/>
      <c r="F6250" s="857"/>
      <c r="G6250" s="859"/>
      <c r="H6250" s="859"/>
      <c r="I6250" s="859"/>
    </row>
    <row r="6251" spans="1:9" x14ac:dyDescent="0.25">
      <c r="A6251" s="933">
        <v>85179</v>
      </c>
      <c r="B6251" s="933" t="s">
        <v>5189</v>
      </c>
      <c r="C6251" s="933" t="s">
        <v>419</v>
      </c>
      <c r="D6251" s="934">
        <v>13.83</v>
      </c>
      <c r="E6251" s="290"/>
      <c r="F6251" s="857"/>
      <c r="G6251" s="859"/>
      <c r="H6251" s="859"/>
      <c r="I6251" s="859"/>
    </row>
    <row r="6252" spans="1:9" x14ac:dyDescent="0.25">
      <c r="A6252" s="933">
        <v>85180</v>
      </c>
      <c r="B6252" s="933" t="s">
        <v>5190</v>
      </c>
      <c r="C6252" s="933" t="s">
        <v>419</v>
      </c>
      <c r="D6252" s="934">
        <v>13.83</v>
      </c>
      <c r="E6252" s="290"/>
      <c r="F6252" s="857"/>
      <c r="G6252" s="859"/>
      <c r="H6252" s="859"/>
      <c r="I6252" s="859"/>
    </row>
    <row r="6253" spans="1:9" x14ac:dyDescent="0.25">
      <c r="A6253" s="933">
        <v>98503</v>
      </c>
      <c r="B6253" s="933" t="s">
        <v>5781</v>
      </c>
      <c r="C6253" s="933" t="s">
        <v>419</v>
      </c>
      <c r="D6253" s="934">
        <v>13.89</v>
      </c>
      <c r="E6253" s="290"/>
      <c r="F6253" s="857"/>
      <c r="G6253" s="859"/>
      <c r="H6253" s="859"/>
      <c r="I6253" s="859"/>
    </row>
    <row r="6254" spans="1:9" x14ac:dyDescent="0.25">
      <c r="A6254" s="933">
        <v>98504</v>
      </c>
      <c r="B6254" s="933" t="s">
        <v>5782</v>
      </c>
      <c r="C6254" s="933" t="s">
        <v>419</v>
      </c>
      <c r="D6254" s="934">
        <v>8.5500000000000007</v>
      </c>
      <c r="E6254" s="290"/>
      <c r="F6254" s="857"/>
      <c r="G6254" s="859"/>
      <c r="H6254" s="859"/>
      <c r="I6254" s="859"/>
    </row>
    <row r="6255" spans="1:9" x14ac:dyDescent="0.25">
      <c r="A6255" s="933">
        <v>98505</v>
      </c>
      <c r="B6255" s="933" t="s">
        <v>5783</v>
      </c>
      <c r="C6255" s="933" t="s">
        <v>419</v>
      </c>
      <c r="D6255" s="934">
        <v>42.29</v>
      </c>
      <c r="E6255" s="290"/>
      <c r="F6255" s="857"/>
      <c r="G6255" s="859"/>
      <c r="H6255" s="859"/>
      <c r="I6255" s="859"/>
    </row>
    <row r="6256" spans="1:9" x14ac:dyDescent="0.25">
      <c r="A6256" s="933">
        <v>85184</v>
      </c>
      <c r="B6256" s="933" t="s">
        <v>5191</v>
      </c>
      <c r="C6256" s="933" t="s">
        <v>419</v>
      </c>
      <c r="D6256" s="934">
        <v>4.28</v>
      </c>
      <c r="E6256" s="290"/>
      <c r="F6256" s="857"/>
      <c r="G6256" s="859"/>
      <c r="H6256" s="859"/>
      <c r="I6256" s="859"/>
    </row>
    <row r="6257" spans="1:9" x14ac:dyDescent="0.25">
      <c r="A6257" s="933">
        <v>85185</v>
      </c>
      <c r="B6257" s="933" t="s">
        <v>5192</v>
      </c>
      <c r="C6257" s="933" t="s">
        <v>419</v>
      </c>
      <c r="D6257" s="934">
        <v>5.63</v>
      </c>
      <c r="E6257" s="290"/>
      <c r="F6257" s="857"/>
      <c r="G6257" s="859"/>
      <c r="H6257" s="859"/>
      <c r="I6257" s="859"/>
    </row>
    <row r="6258" spans="1:9" x14ac:dyDescent="0.25">
      <c r="A6258" s="933">
        <v>98525</v>
      </c>
      <c r="B6258" s="933" t="s">
        <v>5784</v>
      </c>
      <c r="C6258" s="933" t="s">
        <v>419</v>
      </c>
      <c r="D6258" s="934">
        <v>0.28000000000000003</v>
      </c>
      <c r="E6258" s="290"/>
      <c r="F6258" s="857"/>
      <c r="G6258" s="859"/>
      <c r="H6258" s="859"/>
      <c r="I6258" s="859"/>
    </row>
    <row r="6259" spans="1:9" x14ac:dyDescent="0.25">
      <c r="A6259" s="933">
        <v>98526</v>
      </c>
      <c r="B6259" s="933" t="s">
        <v>5785</v>
      </c>
      <c r="C6259" s="933" t="s">
        <v>156</v>
      </c>
      <c r="D6259" s="934">
        <v>61.63</v>
      </c>
      <c r="E6259" s="290"/>
      <c r="F6259" s="857"/>
      <c r="G6259" s="859"/>
      <c r="H6259" s="859"/>
      <c r="I6259" s="859"/>
    </row>
    <row r="6260" spans="1:9" x14ac:dyDescent="0.25">
      <c r="A6260" s="933">
        <v>98527</v>
      </c>
      <c r="B6260" s="933" t="s">
        <v>5786</v>
      </c>
      <c r="C6260" s="933" t="s">
        <v>156</v>
      </c>
      <c r="D6260" s="934">
        <v>132.68</v>
      </c>
      <c r="E6260" s="290"/>
      <c r="F6260" s="857"/>
      <c r="G6260" s="859"/>
      <c r="H6260" s="859"/>
      <c r="I6260" s="859"/>
    </row>
    <row r="6261" spans="1:9" x14ac:dyDescent="0.25">
      <c r="A6261" s="933">
        <v>98528</v>
      </c>
      <c r="B6261" s="933" t="s">
        <v>5787</v>
      </c>
      <c r="C6261" s="933" t="s">
        <v>156</v>
      </c>
      <c r="D6261" s="934">
        <v>194.03</v>
      </c>
      <c r="E6261" s="290"/>
      <c r="F6261" s="857"/>
      <c r="G6261" s="859"/>
      <c r="H6261" s="859"/>
      <c r="I6261" s="859"/>
    </row>
    <row r="6262" spans="1:9" x14ac:dyDescent="0.25">
      <c r="A6262" s="933">
        <v>98529</v>
      </c>
      <c r="B6262" s="933" t="s">
        <v>5788</v>
      </c>
      <c r="C6262" s="933" t="s">
        <v>156</v>
      </c>
      <c r="D6262" s="934">
        <v>61.27</v>
      </c>
      <c r="E6262" s="290"/>
      <c r="F6262" s="857"/>
      <c r="G6262" s="859"/>
      <c r="H6262" s="859"/>
      <c r="I6262" s="859"/>
    </row>
    <row r="6263" spans="1:9" x14ac:dyDescent="0.25">
      <c r="A6263" s="933">
        <v>98530</v>
      </c>
      <c r="B6263" s="933" t="s">
        <v>5789</v>
      </c>
      <c r="C6263" s="933" t="s">
        <v>156</v>
      </c>
      <c r="D6263" s="934">
        <v>109.16</v>
      </c>
      <c r="E6263" s="290"/>
      <c r="F6263" s="857"/>
      <c r="G6263" s="859"/>
      <c r="H6263" s="859"/>
      <c r="I6263" s="859"/>
    </row>
    <row r="6264" spans="1:9" x14ac:dyDescent="0.25">
      <c r="A6264" s="933">
        <v>98531</v>
      </c>
      <c r="B6264" s="933" t="s">
        <v>5790</v>
      </c>
      <c r="C6264" s="933" t="s">
        <v>156</v>
      </c>
      <c r="D6264" s="934">
        <v>213.13</v>
      </c>
      <c r="E6264" s="290"/>
      <c r="F6264" s="857"/>
      <c r="G6264" s="859"/>
      <c r="H6264" s="859"/>
      <c r="I6264" s="859"/>
    </row>
    <row r="6265" spans="1:9" x14ac:dyDescent="0.25">
      <c r="A6265" s="933">
        <v>98532</v>
      </c>
      <c r="B6265" s="933" t="s">
        <v>5791</v>
      </c>
      <c r="C6265" s="933" t="s">
        <v>156</v>
      </c>
      <c r="D6265" s="934">
        <v>76.430000000000007</v>
      </c>
      <c r="E6265" s="290"/>
      <c r="F6265" s="857"/>
      <c r="G6265" s="859"/>
      <c r="H6265" s="859"/>
      <c r="I6265" s="859"/>
    </row>
    <row r="6266" spans="1:9" x14ac:dyDescent="0.25">
      <c r="A6266" s="933">
        <v>98533</v>
      </c>
      <c r="B6266" s="933" t="s">
        <v>5792</v>
      </c>
      <c r="C6266" s="933" t="s">
        <v>156</v>
      </c>
      <c r="D6266" s="934">
        <v>212.62</v>
      </c>
      <c r="E6266" s="290"/>
      <c r="F6266" s="857"/>
      <c r="G6266" s="859"/>
      <c r="H6266" s="859"/>
      <c r="I6266" s="859"/>
    </row>
    <row r="6267" spans="1:9" x14ac:dyDescent="0.25">
      <c r="A6267" s="933">
        <v>98534</v>
      </c>
      <c r="B6267" s="933" t="s">
        <v>5793</v>
      </c>
      <c r="C6267" s="933" t="s">
        <v>156</v>
      </c>
      <c r="D6267" s="934">
        <v>540.80999999999995</v>
      </c>
      <c r="E6267" s="290"/>
      <c r="F6267" s="857"/>
      <c r="G6267" s="859"/>
      <c r="H6267" s="859"/>
      <c r="I6267" s="859"/>
    </row>
    <row r="6268" spans="1:9" x14ac:dyDescent="0.25">
      <c r="A6268" s="933">
        <v>98535</v>
      </c>
      <c r="B6268" s="933" t="s">
        <v>5794</v>
      </c>
      <c r="C6268" s="933" t="s">
        <v>156</v>
      </c>
      <c r="D6268" s="934">
        <v>862.62</v>
      </c>
      <c r="E6268" s="290"/>
      <c r="F6268" s="857"/>
      <c r="G6268" s="859"/>
      <c r="H6268" s="859"/>
      <c r="I6268" s="859"/>
    </row>
    <row r="6269" spans="1:9" x14ac:dyDescent="0.25">
      <c r="A6269" s="933">
        <v>88238</v>
      </c>
      <c r="B6269" s="933" t="s">
        <v>5193</v>
      </c>
      <c r="C6269" s="933" t="s">
        <v>721</v>
      </c>
      <c r="D6269" s="934">
        <v>17.04</v>
      </c>
      <c r="E6269" s="290"/>
      <c r="F6269" s="857"/>
      <c r="G6269" s="859"/>
      <c r="H6269" s="859"/>
      <c r="I6269" s="859"/>
    </row>
    <row r="6270" spans="1:9" x14ac:dyDescent="0.25">
      <c r="A6270" s="933">
        <v>88239</v>
      </c>
      <c r="B6270" s="933" t="s">
        <v>5194</v>
      </c>
      <c r="C6270" s="933" t="s">
        <v>721</v>
      </c>
      <c r="D6270" s="934">
        <v>22.85</v>
      </c>
      <c r="E6270" s="290"/>
      <c r="F6270" s="857"/>
      <c r="G6270" s="859"/>
      <c r="H6270" s="859"/>
      <c r="I6270" s="859"/>
    </row>
    <row r="6271" spans="1:9" x14ac:dyDescent="0.25">
      <c r="A6271" s="933">
        <v>88240</v>
      </c>
      <c r="B6271" s="933" t="s">
        <v>5195</v>
      </c>
      <c r="C6271" s="933" t="s">
        <v>721</v>
      </c>
      <c r="D6271" s="934">
        <v>16.670000000000002</v>
      </c>
      <c r="E6271" s="290"/>
      <c r="F6271" s="857"/>
      <c r="G6271" s="859"/>
      <c r="H6271" s="859"/>
      <c r="I6271" s="859"/>
    </row>
    <row r="6272" spans="1:9" x14ac:dyDescent="0.25">
      <c r="A6272" s="933">
        <v>88241</v>
      </c>
      <c r="B6272" s="933" t="s">
        <v>5196</v>
      </c>
      <c r="C6272" s="933" t="s">
        <v>721</v>
      </c>
      <c r="D6272" s="934">
        <v>17.55</v>
      </c>
      <c r="E6272" s="875"/>
      <c r="F6272" s="857"/>
      <c r="G6272" s="859"/>
      <c r="H6272" s="859"/>
      <c r="I6272" s="859"/>
    </row>
    <row r="6273" spans="1:9" x14ac:dyDescent="0.25">
      <c r="A6273" s="933">
        <v>88242</v>
      </c>
      <c r="B6273" s="933" t="s">
        <v>5197</v>
      </c>
      <c r="C6273" s="933" t="s">
        <v>721</v>
      </c>
      <c r="D6273" s="934">
        <v>16.350000000000001</v>
      </c>
      <c r="E6273" s="876"/>
      <c r="F6273" s="857"/>
      <c r="G6273" s="859"/>
      <c r="H6273" s="859"/>
      <c r="I6273" s="859"/>
    </row>
    <row r="6274" spans="1:9" x14ac:dyDescent="0.25">
      <c r="A6274" s="933">
        <v>88243</v>
      </c>
      <c r="B6274" s="933" t="s">
        <v>5198</v>
      </c>
      <c r="C6274" s="933" t="s">
        <v>721</v>
      </c>
      <c r="D6274" s="934">
        <v>21.36</v>
      </c>
      <c r="E6274" s="877"/>
      <c r="F6274" s="857"/>
      <c r="G6274" s="859"/>
      <c r="H6274" s="859"/>
      <c r="I6274" s="859"/>
    </row>
    <row r="6275" spans="1:9" x14ac:dyDescent="0.25">
      <c r="A6275" s="933">
        <v>88245</v>
      </c>
      <c r="B6275" s="933" t="s">
        <v>5199</v>
      </c>
      <c r="C6275" s="933" t="s">
        <v>721</v>
      </c>
      <c r="D6275" s="934">
        <v>23.3</v>
      </c>
      <c r="E6275" s="877"/>
      <c r="F6275" s="857"/>
      <c r="G6275" s="859"/>
      <c r="H6275" s="859"/>
      <c r="I6275" s="859"/>
    </row>
    <row r="6276" spans="1:9" x14ac:dyDescent="0.25">
      <c r="A6276" s="933">
        <v>88246</v>
      </c>
      <c r="B6276" s="933" t="s">
        <v>5200</v>
      </c>
      <c r="C6276" s="933" t="s">
        <v>721</v>
      </c>
      <c r="D6276" s="934">
        <v>21.17</v>
      </c>
      <c r="E6276" s="877"/>
      <c r="F6276" s="857"/>
      <c r="G6276" s="859"/>
      <c r="H6276" s="859"/>
      <c r="I6276" s="859"/>
    </row>
    <row r="6277" spans="1:9" x14ac:dyDescent="0.25">
      <c r="A6277" s="933">
        <v>88247</v>
      </c>
      <c r="B6277" s="933" t="s">
        <v>5201</v>
      </c>
      <c r="C6277" s="933" t="s">
        <v>721</v>
      </c>
      <c r="D6277" s="934">
        <v>21.86</v>
      </c>
      <c r="E6277" s="877"/>
      <c r="F6277" s="857"/>
      <c r="G6277" s="859"/>
      <c r="H6277" s="859"/>
      <c r="I6277" s="859"/>
    </row>
    <row r="6278" spans="1:9" x14ac:dyDescent="0.25">
      <c r="A6278" s="933">
        <v>88248</v>
      </c>
      <c r="B6278" s="933" t="s">
        <v>5202</v>
      </c>
      <c r="C6278" s="933" t="s">
        <v>721</v>
      </c>
      <c r="D6278" s="934">
        <v>17.16</v>
      </c>
      <c r="E6278" s="877"/>
      <c r="F6278" s="857"/>
      <c r="G6278" s="859"/>
      <c r="H6278" s="859"/>
      <c r="I6278" s="859"/>
    </row>
    <row r="6279" spans="1:9" x14ac:dyDescent="0.25">
      <c r="A6279" s="933">
        <v>88249</v>
      </c>
      <c r="B6279" s="933" t="s">
        <v>5203</v>
      </c>
      <c r="C6279" s="933" t="s">
        <v>721</v>
      </c>
      <c r="D6279" s="934">
        <v>32.479999999999997</v>
      </c>
      <c r="E6279" s="877"/>
      <c r="F6279" s="857"/>
      <c r="G6279" s="859"/>
      <c r="H6279" s="859"/>
      <c r="I6279" s="859"/>
    </row>
    <row r="6280" spans="1:9" x14ac:dyDescent="0.25">
      <c r="A6280" s="933">
        <v>88250</v>
      </c>
      <c r="B6280" s="933" t="s">
        <v>5204</v>
      </c>
      <c r="C6280" s="933" t="s">
        <v>721</v>
      </c>
      <c r="D6280" s="934">
        <v>16.61</v>
      </c>
      <c r="E6280" s="877"/>
      <c r="F6280" s="857"/>
      <c r="G6280" s="859"/>
      <c r="H6280" s="859"/>
      <c r="I6280" s="859"/>
    </row>
    <row r="6281" spans="1:9" x14ac:dyDescent="0.25">
      <c r="A6281" s="933">
        <v>88251</v>
      </c>
      <c r="B6281" s="933" t="s">
        <v>5205</v>
      </c>
      <c r="C6281" s="933" t="s">
        <v>721</v>
      </c>
      <c r="D6281" s="934">
        <v>18.09</v>
      </c>
      <c r="E6281" s="877"/>
      <c r="F6281" s="857"/>
      <c r="G6281" s="859"/>
      <c r="H6281" s="859"/>
      <c r="I6281" s="859"/>
    </row>
    <row r="6282" spans="1:9" x14ac:dyDescent="0.25">
      <c r="A6282" s="933">
        <v>88252</v>
      </c>
      <c r="B6282" s="933" t="s">
        <v>5206</v>
      </c>
      <c r="C6282" s="933" t="s">
        <v>721</v>
      </c>
      <c r="D6282" s="934">
        <v>18.16</v>
      </c>
      <c r="E6282" s="877"/>
      <c r="F6282" s="857"/>
      <c r="G6282" s="859"/>
      <c r="H6282" s="859"/>
      <c r="I6282" s="859"/>
    </row>
    <row r="6283" spans="1:9" x14ac:dyDescent="0.25">
      <c r="A6283" s="933">
        <v>88253</v>
      </c>
      <c r="B6283" s="933" t="s">
        <v>5207</v>
      </c>
      <c r="C6283" s="933" t="s">
        <v>721</v>
      </c>
      <c r="D6283" s="934">
        <v>10.19</v>
      </c>
      <c r="E6283" s="877"/>
      <c r="F6283" s="857"/>
      <c r="G6283" s="859"/>
      <c r="H6283" s="859"/>
      <c r="I6283" s="859"/>
    </row>
    <row r="6284" spans="1:9" x14ac:dyDescent="0.25">
      <c r="A6284" s="933">
        <v>88255</v>
      </c>
      <c r="B6284" s="933" t="s">
        <v>5208</v>
      </c>
      <c r="C6284" s="933" t="s">
        <v>721</v>
      </c>
      <c r="D6284" s="934">
        <v>24.79</v>
      </c>
      <c r="E6284" s="877"/>
      <c r="F6284" s="857"/>
      <c r="G6284" s="859"/>
      <c r="H6284" s="859"/>
      <c r="I6284" s="859"/>
    </row>
    <row r="6285" spans="1:9" x14ac:dyDescent="0.25">
      <c r="A6285" s="933">
        <v>88256</v>
      </c>
      <c r="B6285" s="933" t="s">
        <v>5209</v>
      </c>
      <c r="C6285" s="933" t="s">
        <v>721</v>
      </c>
      <c r="D6285" s="934">
        <v>23.34</v>
      </c>
      <c r="E6285" s="877"/>
      <c r="F6285" s="857"/>
      <c r="G6285" s="859"/>
      <c r="H6285" s="859"/>
      <c r="I6285" s="859"/>
    </row>
    <row r="6286" spans="1:9" x14ac:dyDescent="0.25">
      <c r="A6286" s="933">
        <v>88257</v>
      </c>
      <c r="B6286" s="933" t="s">
        <v>5210</v>
      </c>
      <c r="C6286" s="933" t="s">
        <v>721</v>
      </c>
      <c r="D6286" s="934">
        <v>20.41</v>
      </c>
      <c r="E6286" s="877"/>
      <c r="F6286" s="857"/>
      <c r="G6286" s="859"/>
      <c r="H6286" s="859"/>
      <c r="I6286" s="859"/>
    </row>
    <row r="6287" spans="1:9" x14ac:dyDescent="0.25">
      <c r="A6287" s="933">
        <v>88258</v>
      </c>
      <c r="B6287" s="933" t="s">
        <v>5211</v>
      </c>
      <c r="C6287" s="933" t="s">
        <v>721</v>
      </c>
      <c r="D6287" s="934">
        <v>18.36</v>
      </c>
      <c r="E6287" s="877"/>
      <c r="F6287" s="857"/>
      <c r="G6287" s="859"/>
      <c r="H6287" s="859"/>
      <c r="I6287" s="859"/>
    </row>
    <row r="6288" spans="1:9" x14ac:dyDescent="0.25">
      <c r="A6288" s="933">
        <v>88259</v>
      </c>
      <c r="B6288" s="933" t="s">
        <v>5212</v>
      </c>
      <c r="C6288" s="933" t="s">
        <v>721</v>
      </c>
      <c r="D6288" s="934">
        <v>27.84</v>
      </c>
      <c r="E6288" s="877"/>
      <c r="F6288" s="857"/>
      <c r="G6288" s="859"/>
      <c r="H6288" s="859"/>
      <c r="I6288" s="859"/>
    </row>
    <row r="6289" spans="1:9" x14ac:dyDescent="0.25">
      <c r="A6289" s="933">
        <v>88260</v>
      </c>
      <c r="B6289" s="933" t="s">
        <v>5213</v>
      </c>
      <c r="C6289" s="933" t="s">
        <v>721</v>
      </c>
      <c r="D6289" s="934">
        <v>23.3</v>
      </c>
      <c r="E6289" s="877"/>
      <c r="F6289" s="857"/>
      <c r="G6289" s="859"/>
      <c r="H6289" s="859"/>
      <c r="I6289" s="859"/>
    </row>
    <row r="6290" spans="1:9" x14ac:dyDescent="0.25">
      <c r="A6290" s="933">
        <v>88261</v>
      </c>
      <c r="B6290" s="933" t="s">
        <v>5214</v>
      </c>
      <c r="C6290" s="933" t="s">
        <v>721</v>
      </c>
      <c r="D6290" s="934">
        <v>30.15</v>
      </c>
      <c r="E6290" s="877"/>
      <c r="F6290" s="857"/>
      <c r="G6290" s="859"/>
      <c r="H6290" s="859"/>
      <c r="I6290" s="859"/>
    </row>
    <row r="6291" spans="1:9" x14ac:dyDescent="0.25">
      <c r="A6291" s="933">
        <v>88262</v>
      </c>
      <c r="B6291" s="933" t="s">
        <v>5215</v>
      </c>
      <c r="C6291" s="933" t="s">
        <v>721</v>
      </c>
      <c r="D6291" s="934">
        <v>28.24</v>
      </c>
      <c r="E6291" s="877"/>
      <c r="F6291" s="857"/>
      <c r="G6291" s="859"/>
      <c r="H6291" s="859"/>
      <c r="I6291" s="859"/>
    </row>
    <row r="6292" spans="1:9" x14ac:dyDescent="0.25">
      <c r="A6292" s="933">
        <v>88263</v>
      </c>
      <c r="B6292" s="933" t="s">
        <v>5216</v>
      </c>
      <c r="C6292" s="933" t="s">
        <v>721</v>
      </c>
      <c r="D6292" s="934">
        <v>15.51</v>
      </c>
      <c r="E6292" s="877"/>
      <c r="F6292" s="857"/>
      <c r="G6292" s="859"/>
      <c r="H6292" s="859"/>
      <c r="I6292" s="859"/>
    </row>
    <row r="6293" spans="1:9" x14ac:dyDescent="0.25">
      <c r="A6293" s="933">
        <v>88264</v>
      </c>
      <c r="B6293" s="933" t="s">
        <v>5217</v>
      </c>
      <c r="C6293" s="933" t="s">
        <v>721</v>
      </c>
      <c r="D6293" s="934">
        <v>29.96</v>
      </c>
      <c r="E6293" s="877"/>
      <c r="F6293" s="857"/>
      <c r="G6293" s="859"/>
      <c r="H6293" s="859"/>
      <c r="I6293" s="859"/>
    </row>
    <row r="6294" spans="1:9" x14ac:dyDescent="0.25">
      <c r="A6294" s="933">
        <v>88265</v>
      </c>
      <c r="B6294" s="933" t="s">
        <v>5218</v>
      </c>
      <c r="C6294" s="933" t="s">
        <v>721</v>
      </c>
      <c r="D6294" s="934">
        <v>29.96</v>
      </c>
      <c r="E6294" s="877"/>
      <c r="F6294" s="857"/>
      <c r="G6294" s="859"/>
      <c r="H6294" s="859"/>
      <c r="I6294" s="859"/>
    </row>
    <row r="6295" spans="1:9" x14ac:dyDescent="0.25">
      <c r="A6295" s="933">
        <v>88266</v>
      </c>
      <c r="B6295" s="933" t="s">
        <v>5219</v>
      </c>
      <c r="C6295" s="933" t="s">
        <v>721</v>
      </c>
      <c r="D6295" s="934">
        <v>31.06</v>
      </c>
      <c r="E6295" s="877"/>
      <c r="F6295" s="857"/>
      <c r="G6295" s="859"/>
      <c r="H6295" s="859"/>
      <c r="I6295" s="859"/>
    </row>
    <row r="6296" spans="1:9" x14ac:dyDescent="0.25">
      <c r="A6296" s="933">
        <v>88267</v>
      </c>
      <c r="B6296" s="933" t="s">
        <v>5220</v>
      </c>
      <c r="C6296" s="933" t="s">
        <v>721</v>
      </c>
      <c r="D6296" s="934">
        <v>23.27</v>
      </c>
      <c r="E6296" s="877"/>
      <c r="F6296" s="857"/>
      <c r="G6296" s="859"/>
      <c r="H6296" s="859"/>
      <c r="I6296" s="859"/>
    </row>
    <row r="6297" spans="1:9" x14ac:dyDescent="0.25">
      <c r="A6297" s="933">
        <v>88268</v>
      </c>
      <c r="B6297" s="933" t="s">
        <v>5221</v>
      </c>
      <c r="C6297" s="933" t="s">
        <v>721</v>
      </c>
      <c r="D6297" s="934">
        <v>24.3</v>
      </c>
      <c r="E6297" s="877"/>
      <c r="F6297" s="857"/>
      <c r="G6297" s="859"/>
      <c r="H6297" s="859"/>
      <c r="I6297" s="859"/>
    </row>
    <row r="6298" spans="1:9" x14ac:dyDescent="0.25">
      <c r="A6298" s="933">
        <v>88269</v>
      </c>
      <c r="B6298" s="933" t="s">
        <v>5222</v>
      </c>
      <c r="C6298" s="933" t="s">
        <v>721</v>
      </c>
      <c r="D6298" s="934">
        <v>23.3</v>
      </c>
      <c r="E6298" s="877"/>
      <c r="F6298" s="857"/>
      <c r="G6298" s="859"/>
      <c r="H6298" s="859"/>
      <c r="I6298" s="859"/>
    </row>
    <row r="6299" spans="1:9" x14ac:dyDescent="0.25">
      <c r="A6299" s="933">
        <v>88270</v>
      </c>
      <c r="B6299" s="933" t="s">
        <v>5223</v>
      </c>
      <c r="C6299" s="933" t="s">
        <v>721</v>
      </c>
      <c r="D6299" s="934">
        <v>20.440000000000001</v>
      </c>
      <c r="E6299" s="877"/>
      <c r="F6299" s="857"/>
      <c r="G6299" s="859"/>
      <c r="H6299" s="859"/>
      <c r="I6299" s="859"/>
    </row>
    <row r="6300" spans="1:9" x14ac:dyDescent="0.25">
      <c r="A6300" s="933">
        <v>88272</v>
      </c>
      <c r="B6300" s="933" t="s">
        <v>5224</v>
      </c>
      <c r="C6300" s="933" t="s">
        <v>721</v>
      </c>
      <c r="D6300" s="934">
        <v>20.36</v>
      </c>
      <c r="E6300" s="877"/>
      <c r="F6300" s="857"/>
      <c r="G6300" s="859"/>
      <c r="H6300" s="859"/>
      <c r="I6300" s="859"/>
    </row>
    <row r="6301" spans="1:9" x14ac:dyDescent="0.25">
      <c r="A6301" s="933">
        <v>88273</v>
      </c>
      <c r="B6301" s="933" t="s">
        <v>5225</v>
      </c>
      <c r="C6301" s="933" t="s">
        <v>721</v>
      </c>
      <c r="D6301" s="934">
        <v>28.86</v>
      </c>
      <c r="E6301" s="877"/>
      <c r="F6301" s="857"/>
      <c r="G6301" s="859"/>
      <c r="H6301" s="859"/>
      <c r="I6301" s="859"/>
    </row>
    <row r="6302" spans="1:9" x14ac:dyDescent="0.25">
      <c r="A6302" s="933">
        <v>88274</v>
      </c>
      <c r="B6302" s="933" t="s">
        <v>5226</v>
      </c>
      <c r="C6302" s="933" t="s">
        <v>721</v>
      </c>
      <c r="D6302" s="934">
        <v>23.86</v>
      </c>
      <c r="E6302" s="877"/>
      <c r="F6302" s="857"/>
      <c r="G6302" s="859"/>
      <c r="H6302" s="859"/>
      <c r="I6302" s="859"/>
    </row>
    <row r="6303" spans="1:9" x14ac:dyDescent="0.25">
      <c r="A6303" s="933">
        <v>88275</v>
      </c>
      <c r="B6303" s="933" t="s">
        <v>5227</v>
      </c>
      <c r="C6303" s="933" t="s">
        <v>721</v>
      </c>
      <c r="D6303" s="934">
        <v>27.61</v>
      </c>
      <c r="E6303" s="877"/>
      <c r="F6303" s="857"/>
      <c r="G6303" s="859"/>
      <c r="H6303" s="859"/>
      <c r="I6303" s="859"/>
    </row>
    <row r="6304" spans="1:9" x14ac:dyDescent="0.25">
      <c r="A6304" s="933">
        <v>88277</v>
      </c>
      <c r="B6304" s="933" t="s">
        <v>5228</v>
      </c>
      <c r="C6304" s="933" t="s">
        <v>721</v>
      </c>
      <c r="D6304" s="934">
        <v>22.52</v>
      </c>
      <c r="E6304" s="877"/>
      <c r="F6304" s="857"/>
      <c r="G6304" s="859"/>
      <c r="H6304" s="859"/>
      <c r="I6304" s="859"/>
    </row>
    <row r="6305" spans="1:9" x14ac:dyDescent="0.25">
      <c r="A6305" s="933">
        <v>88278</v>
      </c>
      <c r="B6305" s="933" t="s">
        <v>5229</v>
      </c>
      <c r="C6305" s="933" t="s">
        <v>721</v>
      </c>
      <c r="D6305" s="934">
        <v>20.39</v>
      </c>
      <c r="E6305" s="877"/>
      <c r="F6305" s="857"/>
      <c r="G6305" s="859"/>
      <c r="H6305" s="859"/>
      <c r="I6305" s="859"/>
    </row>
    <row r="6306" spans="1:9" x14ac:dyDescent="0.25">
      <c r="A6306" s="933">
        <v>88279</v>
      </c>
      <c r="B6306" s="933" t="s">
        <v>5230</v>
      </c>
      <c r="C6306" s="933" t="s">
        <v>721</v>
      </c>
      <c r="D6306" s="934">
        <v>32.46</v>
      </c>
      <c r="E6306" s="877"/>
      <c r="F6306" s="857"/>
      <c r="G6306" s="859"/>
      <c r="H6306" s="859"/>
      <c r="I6306" s="859"/>
    </row>
    <row r="6307" spans="1:9" x14ac:dyDescent="0.25">
      <c r="A6307" s="933">
        <v>88281</v>
      </c>
      <c r="B6307" s="933" t="s">
        <v>5231</v>
      </c>
      <c r="C6307" s="933" t="s">
        <v>721</v>
      </c>
      <c r="D6307" s="934">
        <v>19.440000000000001</v>
      </c>
      <c r="E6307" s="877"/>
      <c r="F6307" s="857"/>
      <c r="G6307" s="859"/>
      <c r="H6307" s="859"/>
      <c r="I6307" s="859"/>
    </row>
    <row r="6308" spans="1:9" x14ac:dyDescent="0.25">
      <c r="A6308" s="933">
        <v>88282</v>
      </c>
      <c r="B6308" s="933" t="s">
        <v>5232</v>
      </c>
      <c r="C6308" s="933" t="s">
        <v>721</v>
      </c>
      <c r="D6308" s="934">
        <v>20.51</v>
      </c>
      <c r="E6308" s="877"/>
      <c r="F6308" s="857"/>
      <c r="G6308" s="859"/>
      <c r="H6308" s="859"/>
      <c r="I6308" s="859"/>
    </row>
    <row r="6309" spans="1:9" x14ac:dyDescent="0.25">
      <c r="A6309" s="933">
        <v>88283</v>
      </c>
      <c r="B6309" s="933" t="s">
        <v>5233</v>
      </c>
      <c r="C6309" s="933" t="s">
        <v>721</v>
      </c>
      <c r="D6309" s="934">
        <v>26.76</v>
      </c>
      <c r="E6309" s="877"/>
      <c r="F6309" s="857"/>
      <c r="G6309" s="859"/>
      <c r="H6309" s="859"/>
      <c r="I6309" s="859"/>
    </row>
    <row r="6310" spans="1:9" x14ac:dyDescent="0.25">
      <c r="A6310" s="933">
        <v>88284</v>
      </c>
      <c r="B6310" s="933" t="s">
        <v>5234</v>
      </c>
      <c r="C6310" s="933" t="s">
        <v>721</v>
      </c>
      <c r="D6310" s="934">
        <v>21.89</v>
      </c>
      <c r="E6310" s="877"/>
      <c r="F6310" s="857"/>
      <c r="G6310" s="859"/>
      <c r="H6310" s="859"/>
      <c r="I6310" s="859"/>
    </row>
    <row r="6311" spans="1:9" x14ac:dyDescent="0.25">
      <c r="A6311" s="933">
        <v>88285</v>
      </c>
      <c r="B6311" s="933" t="s">
        <v>5235</v>
      </c>
      <c r="C6311" s="933" t="s">
        <v>721</v>
      </c>
      <c r="D6311" s="934">
        <v>21.66</v>
      </c>
      <c r="E6311" s="877"/>
      <c r="F6311" s="857"/>
      <c r="G6311" s="859"/>
      <c r="H6311" s="859"/>
      <c r="I6311" s="859"/>
    </row>
    <row r="6312" spans="1:9" x14ac:dyDescent="0.25">
      <c r="A6312" s="933">
        <v>88286</v>
      </c>
      <c r="B6312" s="933" t="s">
        <v>5236</v>
      </c>
      <c r="C6312" s="933" t="s">
        <v>721</v>
      </c>
      <c r="D6312" s="934">
        <v>22.58</v>
      </c>
      <c r="E6312" s="877"/>
      <c r="F6312" s="857"/>
      <c r="G6312" s="859"/>
      <c r="H6312" s="859"/>
      <c r="I6312" s="859"/>
    </row>
    <row r="6313" spans="1:9" x14ac:dyDescent="0.25">
      <c r="A6313" s="933">
        <v>88288</v>
      </c>
      <c r="B6313" s="933" t="s">
        <v>5237</v>
      </c>
      <c r="C6313" s="933" t="s">
        <v>721</v>
      </c>
      <c r="D6313" s="934">
        <v>12.37</v>
      </c>
      <c r="E6313" s="877"/>
      <c r="F6313" s="857"/>
      <c r="G6313" s="859"/>
      <c r="H6313" s="859"/>
      <c r="I6313" s="859"/>
    </row>
    <row r="6314" spans="1:9" x14ac:dyDescent="0.25">
      <c r="A6314" s="933">
        <v>88291</v>
      </c>
      <c r="B6314" s="933" t="s">
        <v>5238</v>
      </c>
      <c r="C6314" s="933" t="s">
        <v>721</v>
      </c>
      <c r="D6314" s="934">
        <v>18.7</v>
      </c>
      <c r="E6314" s="877"/>
      <c r="F6314" s="857"/>
      <c r="G6314" s="859"/>
      <c r="H6314" s="859"/>
      <c r="I6314" s="859"/>
    </row>
    <row r="6315" spans="1:9" x14ac:dyDescent="0.25">
      <c r="A6315" s="933">
        <v>88292</v>
      </c>
      <c r="B6315" s="933" t="s">
        <v>5239</v>
      </c>
      <c r="C6315" s="933" t="s">
        <v>721</v>
      </c>
      <c r="D6315" s="934">
        <v>19.11</v>
      </c>
      <c r="E6315" s="877"/>
      <c r="F6315" s="857"/>
      <c r="G6315" s="859"/>
      <c r="H6315" s="859"/>
      <c r="I6315" s="859"/>
    </row>
    <row r="6316" spans="1:9" x14ac:dyDescent="0.25">
      <c r="A6316" s="933">
        <v>88293</v>
      </c>
      <c r="B6316" s="933" t="s">
        <v>5240</v>
      </c>
      <c r="C6316" s="933" t="s">
        <v>721</v>
      </c>
      <c r="D6316" s="934">
        <v>22.58</v>
      </c>
      <c r="E6316" s="877"/>
      <c r="F6316" s="857"/>
      <c r="G6316" s="859"/>
      <c r="H6316" s="859"/>
      <c r="I6316" s="859"/>
    </row>
    <row r="6317" spans="1:9" x14ac:dyDescent="0.25">
      <c r="A6317" s="933">
        <v>88294</v>
      </c>
      <c r="B6317" s="933" t="s">
        <v>5241</v>
      </c>
      <c r="C6317" s="933" t="s">
        <v>721</v>
      </c>
      <c r="D6317" s="934">
        <v>24.63</v>
      </c>
      <c r="E6317" s="877"/>
      <c r="F6317" s="857"/>
      <c r="G6317" s="859"/>
      <c r="H6317" s="859"/>
      <c r="I6317" s="859"/>
    </row>
    <row r="6318" spans="1:9" x14ac:dyDescent="0.25">
      <c r="A6318" s="933">
        <v>88295</v>
      </c>
      <c r="B6318" s="933" t="s">
        <v>5242</v>
      </c>
      <c r="C6318" s="933" t="s">
        <v>721</v>
      </c>
      <c r="D6318" s="934">
        <v>22.58</v>
      </c>
      <c r="E6318" s="877"/>
      <c r="F6318" s="857"/>
      <c r="G6318" s="859"/>
      <c r="H6318" s="859"/>
      <c r="I6318" s="859"/>
    </row>
    <row r="6319" spans="1:9" x14ac:dyDescent="0.25">
      <c r="A6319" s="933">
        <v>88296</v>
      </c>
      <c r="B6319" s="933" t="s">
        <v>5243</v>
      </c>
      <c r="C6319" s="933" t="s">
        <v>721</v>
      </c>
      <c r="D6319" s="934">
        <v>22.58</v>
      </c>
      <c r="E6319" s="877"/>
      <c r="F6319" s="857"/>
      <c r="G6319" s="859"/>
      <c r="H6319" s="859"/>
      <c r="I6319" s="859"/>
    </row>
    <row r="6320" spans="1:9" x14ac:dyDescent="0.25">
      <c r="A6320" s="933">
        <v>88297</v>
      </c>
      <c r="B6320" s="933" t="s">
        <v>5244</v>
      </c>
      <c r="C6320" s="933" t="s">
        <v>721</v>
      </c>
      <c r="D6320" s="934">
        <v>23.06</v>
      </c>
      <c r="E6320" s="877"/>
      <c r="F6320" s="857"/>
      <c r="G6320" s="859"/>
      <c r="H6320" s="859"/>
      <c r="I6320" s="859"/>
    </row>
    <row r="6321" spans="1:9" x14ac:dyDescent="0.25">
      <c r="A6321" s="933">
        <v>88298</v>
      </c>
      <c r="B6321" s="933" t="s">
        <v>5245</v>
      </c>
      <c r="C6321" s="933" t="s">
        <v>721</v>
      </c>
      <c r="D6321" s="934">
        <v>19.41</v>
      </c>
      <c r="E6321" s="877"/>
      <c r="F6321" s="857"/>
      <c r="G6321" s="859"/>
      <c r="H6321" s="859"/>
      <c r="I6321" s="859"/>
    </row>
    <row r="6322" spans="1:9" x14ac:dyDescent="0.25">
      <c r="A6322" s="933">
        <v>88299</v>
      </c>
      <c r="B6322" s="933" t="s">
        <v>5246</v>
      </c>
      <c r="C6322" s="933" t="s">
        <v>721</v>
      </c>
      <c r="D6322" s="934">
        <v>22.95</v>
      </c>
      <c r="E6322" s="877"/>
      <c r="F6322" s="857"/>
      <c r="G6322" s="859"/>
      <c r="H6322" s="859"/>
      <c r="I6322" s="859"/>
    </row>
    <row r="6323" spans="1:9" x14ac:dyDescent="0.25">
      <c r="A6323" s="933">
        <v>88300</v>
      </c>
      <c r="B6323" s="933" t="s">
        <v>5247</v>
      </c>
      <c r="C6323" s="933" t="s">
        <v>721</v>
      </c>
      <c r="D6323" s="934">
        <v>27.73</v>
      </c>
      <c r="E6323" s="877"/>
      <c r="F6323" s="857"/>
      <c r="G6323" s="859"/>
      <c r="H6323" s="859"/>
      <c r="I6323" s="859"/>
    </row>
    <row r="6324" spans="1:9" x14ac:dyDescent="0.25">
      <c r="A6324" s="933">
        <v>88301</v>
      </c>
      <c r="B6324" s="933" t="s">
        <v>5248</v>
      </c>
      <c r="C6324" s="933" t="s">
        <v>721</v>
      </c>
      <c r="D6324" s="934">
        <v>27.69</v>
      </c>
      <c r="E6324" s="877"/>
      <c r="F6324" s="857"/>
      <c r="G6324" s="859"/>
      <c r="H6324" s="859"/>
      <c r="I6324" s="859"/>
    </row>
    <row r="6325" spans="1:9" x14ac:dyDescent="0.25">
      <c r="A6325" s="933">
        <v>88302</v>
      </c>
      <c r="B6325" s="933" t="s">
        <v>5249</v>
      </c>
      <c r="C6325" s="933" t="s">
        <v>721</v>
      </c>
      <c r="D6325" s="934">
        <v>23.64</v>
      </c>
      <c r="E6325" s="877"/>
      <c r="F6325" s="857"/>
      <c r="G6325" s="859"/>
      <c r="H6325" s="859"/>
      <c r="I6325" s="859"/>
    </row>
    <row r="6326" spans="1:9" x14ac:dyDescent="0.25">
      <c r="A6326" s="933">
        <v>88303</v>
      </c>
      <c r="B6326" s="933" t="s">
        <v>5250</v>
      </c>
      <c r="C6326" s="933" t="s">
        <v>721</v>
      </c>
      <c r="D6326" s="934">
        <v>17.91</v>
      </c>
      <c r="E6326" s="877"/>
      <c r="F6326" s="857"/>
      <c r="G6326" s="859"/>
      <c r="H6326" s="859"/>
      <c r="I6326" s="859"/>
    </row>
    <row r="6327" spans="1:9" x14ac:dyDescent="0.25">
      <c r="A6327" s="933">
        <v>88304</v>
      </c>
      <c r="B6327" s="933" t="s">
        <v>5251</v>
      </c>
      <c r="C6327" s="933" t="s">
        <v>721</v>
      </c>
      <c r="D6327" s="934">
        <v>20.55</v>
      </c>
      <c r="E6327" s="877"/>
      <c r="F6327" s="857"/>
      <c r="G6327" s="859"/>
      <c r="H6327" s="859"/>
      <c r="I6327" s="859"/>
    </row>
    <row r="6328" spans="1:9" x14ac:dyDescent="0.25">
      <c r="A6328" s="933">
        <v>88306</v>
      </c>
      <c r="B6328" s="933" t="s">
        <v>5252</v>
      </c>
      <c r="C6328" s="933" t="s">
        <v>721</v>
      </c>
      <c r="D6328" s="934">
        <v>26.16</v>
      </c>
      <c r="E6328" s="877"/>
      <c r="F6328" s="857"/>
      <c r="G6328" s="859"/>
      <c r="H6328" s="859"/>
      <c r="I6328" s="859"/>
    </row>
    <row r="6329" spans="1:9" x14ac:dyDescent="0.25">
      <c r="A6329" s="933">
        <v>88307</v>
      </c>
      <c r="B6329" s="933" t="s">
        <v>5253</v>
      </c>
      <c r="C6329" s="933" t="s">
        <v>721</v>
      </c>
      <c r="D6329" s="934">
        <v>20.99</v>
      </c>
      <c r="E6329" s="877"/>
      <c r="F6329" s="857"/>
      <c r="G6329" s="859"/>
      <c r="H6329" s="859"/>
      <c r="I6329" s="859"/>
    </row>
    <row r="6330" spans="1:9" x14ac:dyDescent="0.25">
      <c r="A6330" s="933">
        <v>88308</v>
      </c>
      <c r="B6330" s="933" t="s">
        <v>5254</v>
      </c>
      <c r="C6330" s="933" t="s">
        <v>721</v>
      </c>
      <c r="D6330" s="934">
        <v>19.09</v>
      </c>
      <c r="E6330" s="877"/>
      <c r="F6330" s="857"/>
      <c r="G6330" s="859"/>
      <c r="H6330" s="859"/>
      <c r="I6330" s="859"/>
    </row>
    <row r="6331" spans="1:9" x14ac:dyDescent="0.25">
      <c r="A6331" s="933">
        <v>88309</v>
      </c>
      <c r="B6331" s="933" t="s">
        <v>5255</v>
      </c>
      <c r="C6331" s="933" t="s">
        <v>721</v>
      </c>
      <c r="D6331" s="934">
        <v>23.43</v>
      </c>
      <c r="E6331" s="877"/>
      <c r="F6331" s="857"/>
      <c r="G6331" s="859"/>
      <c r="H6331" s="859"/>
      <c r="I6331" s="859"/>
    </row>
    <row r="6332" spans="1:9" x14ac:dyDescent="0.25">
      <c r="A6332" s="933">
        <v>88310</v>
      </c>
      <c r="B6332" s="933" t="s">
        <v>5256</v>
      </c>
      <c r="C6332" s="933" t="s">
        <v>721</v>
      </c>
      <c r="D6332" s="934">
        <v>24.51</v>
      </c>
      <c r="E6332" s="877"/>
      <c r="F6332" s="857"/>
      <c r="G6332" s="859"/>
      <c r="H6332" s="859"/>
      <c r="I6332" s="859"/>
    </row>
    <row r="6333" spans="1:9" x14ac:dyDescent="0.25">
      <c r="A6333" s="933">
        <v>88311</v>
      </c>
      <c r="B6333" s="933" t="s">
        <v>5257</v>
      </c>
      <c r="C6333" s="933" t="s">
        <v>721</v>
      </c>
      <c r="D6333" s="934">
        <v>22.22</v>
      </c>
      <c r="E6333" s="877"/>
      <c r="F6333" s="857"/>
      <c r="G6333" s="859"/>
      <c r="H6333" s="859"/>
      <c r="I6333" s="859"/>
    </row>
    <row r="6334" spans="1:9" x14ac:dyDescent="0.25">
      <c r="A6334" s="933">
        <v>88312</v>
      </c>
      <c r="B6334" s="933" t="s">
        <v>5258</v>
      </c>
      <c r="C6334" s="933" t="s">
        <v>721</v>
      </c>
      <c r="D6334" s="934">
        <v>26.06</v>
      </c>
      <c r="E6334" s="877"/>
      <c r="F6334" s="857"/>
      <c r="G6334" s="859"/>
      <c r="H6334" s="859"/>
      <c r="I6334" s="859"/>
    </row>
    <row r="6335" spans="1:9" x14ac:dyDescent="0.25">
      <c r="A6335" s="933">
        <v>88313</v>
      </c>
      <c r="B6335" s="933" t="s">
        <v>5259</v>
      </c>
      <c r="C6335" s="933" t="s">
        <v>721</v>
      </c>
      <c r="D6335" s="934">
        <v>18.57</v>
      </c>
      <c r="E6335" s="877"/>
      <c r="F6335" s="857"/>
      <c r="G6335" s="859"/>
      <c r="H6335" s="859"/>
      <c r="I6335" s="859"/>
    </row>
    <row r="6336" spans="1:9" x14ac:dyDescent="0.25">
      <c r="A6336" s="933">
        <v>88314</v>
      </c>
      <c r="B6336" s="933" t="s">
        <v>5260</v>
      </c>
      <c r="C6336" s="933" t="s">
        <v>721</v>
      </c>
      <c r="D6336" s="934">
        <v>16.55</v>
      </c>
      <c r="E6336" s="877"/>
      <c r="F6336" s="857"/>
      <c r="G6336" s="859"/>
      <c r="H6336" s="859"/>
      <c r="I6336" s="859"/>
    </row>
    <row r="6337" spans="1:9" x14ac:dyDescent="0.25">
      <c r="A6337" s="933">
        <v>88315</v>
      </c>
      <c r="B6337" s="933" t="s">
        <v>5261</v>
      </c>
      <c r="C6337" s="933" t="s">
        <v>721</v>
      </c>
      <c r="D6337" s="934">
        <v>23.3</v>
      </c>
      <c r="E6337" s="877"/>
      <c r="F6337" s="857"/>
      <c r="G6337" s="859"/>
      <c r="H6337" s="859"/>
      <c r="I6337" s="859"/>
    </row>
    <row r="6338" spans="1:9" x14ac:dyDescent="0.25">
      <c r="A6338" s="933">
        <v>88316</v>
      </c>
      <c r="B6338" s="933" t="s">
        <v>5262</v>
      </c>
      <c r="C6338" s="933" t="s">
        <v>721</v>
      </c>
      <c r="D6338" s="934">
        <v>17.149999999999999</v>
      </c>
      <c r="E6338" s="877"/>
      <c r="F6338" s="857"/>
      <c r="G6338" s="859"/>
      <c r="H6338" s="859"/>
      <c r="I6338" s="859"/>
    </row>
    <row r="6339" spans="1:9" x14ac:dyDescent="0.25">
      <c r="A6339" s="933">
        <v>88317</v>
      </c>
      <c r="B6339" s="933" t="s">
        <v>5263</v>
      </c>
      <c r="C6339" s="933" t="s">
        <v>721</v>
      </c>
      <c r="D6339" s="934">
        <v>24.04</v>
      </c>
      <c r="E6339" s="877"/>
      <c r="F6339" s="857"/>
      <c r="G6339" s="859"/>
      <c r="H6339" s="859"/>
      <c r="I6339" s="859"/>
    </row>
    <row r="6340" spans="1:9" x14ac:dyDescent="0.25">
      <c r="A6340" s="933">
        <v>88318</v>
      </c>
      <c r="B6340" s="933" t="s">
        <v>5264</v>
      </c>
      <c r="C6340" s="933" t="s">
        <v>721</v>
      </c>
      <c r="D6340" s="934">
        <v>22.14</v>
      </c>
      <c r="E6340" s="877"/>
      <c r="F6340" s="857"/>
      <c r="G6340" s="859"/>
      <c r="H6340" s="859"/>
      <c r="I6340" s="859"/>
    </row>
    <row r="6341" spans="1:9" x14ac:dyDescent="0.25">
      <c r="A6341" s="933">
        <v>88320</v>
      </c>
      <c r="B6341" s="933" t="s">
        <v>5265</v>
      </c>
      <c r="C6341" s="933" t="s">
        <v>721</v>
      </c>
      <c r="D6341" s="934">
        <v>34.049999999999997</v>
      </c>
      <c r="E6341" s="877"/>
      <c r="F6341" s="857"/>
      <c r="G6341" s="859"/>
      <c r="H6341" s="859"/>
      <c r="I6341" s="859"/>
    </row>
    <row r="6342" spans="1:9" x14ac:dyDescent="0.25">
      <c r="A6342" s="933">
        <v>88321</v>
      </c>
      <c r="B6342" s="933" t="s">
        <v>5266</v>
      </c>
      <c r="C6342" s="933" t="s">
        <v>721</v>
      </c>
      <c r="D6342" s="934">
        <v>26.66</v>
      </c>
      <c r="E6342" s="877"/>
      <c r="F6342" s="857"/>
      <c r="G6342" s="859"/>
      <c r="H6342" s="859"/>
      <c r="I6342" s="859"/>
    </row>
    <row r="6343" spans="1:9" x14ac:dyDescent="0.25">
      <c r="A6343" s="933">
        <v>88322</v>
      </c>
      <c r="B6343" s="933" t="s">
        <v>5267</v>
      </c>
      <c r="C6343" s="933" t="s">
        <v>721</v>
      </c>
      <c r="D6343" s="934">
        <v>29.83</v>
      </c>
      <c r="E6343" s="877"/>
      <c r="F6343" s="857"/>
      <c r="G6343" s="859"/>
      <c r="H6343" s="859"/>
      <c r="I6343" s="859"/>
    </row>
    <row r="6344" spans="1:9" x14ac:dyDescent="0.25">
      <c r="A6344" s="933">
        <v>88323</v>
      </c>
      <c r="B6344" s="933" t="s">
        <v>5268</v>
      </c>
      <c r="C6344" s="933" t="s">
        <v>721</v>
      </c>
      <c r="D6344" s="934">
        <v>26.26</v>
      </c>
      <c r="E6344" s="877"/>
      <c r="F6344" s="857"/>
      <c r="G6344" s="859"/>
      <c r="H6344" s="859"/>
      <c r="I6344" s="859"/>
    </row>
    <row r="6345" spans="1:9" x14ac:dyDescent="0.25">
      <c r="A6345" s="933">
        <v>88324</v>
      </c>
      <c r="B6345" s="933" t="s">
        <v>5269</v>
      </c>
      <c r="C6345" s="933" t="s">
        <v>721</v>
      </c>
      <c r="D6345" s="934">
        <v>24.41</v>
      </c>
      <c r="E6345" s="877"/>
      <c r="F6345" s="857"/>
      <c r="G6345" s="859"/>
      <c r="H6345" s="859"/>
      <c r="I6345" s="859"/>
    </row>
    <row r="6346" spans="1:9" x14ac:dyDescent="0.25">
      <c r="A6346" s="933">
        <v>88325</v>
      </c>
      <c r="B6346" s="933" t="s">
        <v>5270</v>
      </c>
      <c r="C6346" s="933" t="s">
        <v>721</v>
      </c>
      <c r="D6346" s="934">
        <v>22</v>
      </c>
      <c r="E6346" s="877"/>
      <c r="F6346" s="857"/>
      <c r="G6346" s="859"/>
      <c r="H6346" s="859"/>
      <c r="I6346" s="859"/>
    </row>
    <row r="6347" spans="1:9" x14ac:dyDescent="0.25">
      <c r="A6347" s="933">
        <v>88326</v>
      </c>
      <c r="B6347" s="933" t="s">
        <v>5271</v>
      </c>
      <c r="C6347" s="933" t="s">
        <v>721</v>
      </c>
      <c r="D6347" s="934">
        <v>23.15</v>
      </c>
      <c r="E6347" s="877"/>
      <c r="F6347" s="857"/>
      <c r="G6347" s="859"/>
      <c r="H6347" s="859"/>
      <c r="I6347" s="859"/>
    </row>
    <row r="6348" spans="1:9" x14ac:dyDescent="0.25">
      <c r="A6348" s="933">
        <v>88377</v>
      </c>
      <c r="B6348" s="933" t="s">
        <v>5272</v>
      </c>
      <c r="C6348" s="933" t="s">
        <v>721</v>
      </c>
      <c r="D6348" s="934">
        <v>18.13</v>
      </c>
      <c r="E6348" s="877"/>
      <c r="F6348" s="857"/>
      <c r="G6348" s="859"/>
      <c r="H6348" s="859"/>
      <c r="I6348" s="859"/>
    </row>
    <row r="6349" spans="1:9" x14ac:dyDescent="0.25">
      <c r="A6349" s="933">
        <v>88441</v>
      </c>
      <c r="B6349" s="933" t="s">
        <v>5273</v>
      </c>
      <c r="C6349" s="933" t="s">
        <v>721</v>
      </c>
      <c r="D6349" s="934">
        <v>22.53</v>
      </c>
      <c r="E6349" s="877"/>
      <c r="F6349" s="857"/>
      <c r="G6349" s="859"/>
      <c r="H6349" s="859"/>
      <c r="I6349" s="859"/>
    </row>
    <row r="6350" spans="1:9" x14ac:dyDescent="0.25">
      <c r="A6350" s="933">
        <v>88597</v>
      </c>
      <c r="B6350" s="933" t="s">
        <v>5274</v>
      </c>
      <c r="C6350" s="933" t="s">
        <v>721</v>
      </c>
      <c r="D6350" s="934">
        <v>27.76</v>
      </c>
      <c r="E6350" s="877"/>
      <c r="F6350" s="857"/>
      <c r="G6350" s="859"/>
      <c r="H6350" s="859"/>
      <c r="I6350" s="859"/>
    </row>
    <row r="6351" spans="1:9" x14ac:dyDescent="0.25">
      <c r="A6351" s="933">
        <v>90766</v>
      </c>
      <c r="B6351" s="933" t="s">
        <v>5275</v>
      </c>
      <c r="C6351" s="933" t="s">
        <v>721</v>
      </c>
      <c r="D6351" s="934">
        <v>22.06</v>
      </c>
      <c r="E6351" s="877"/>
      <c r="F6351" s="857"/>
      <c r="G6351" s="859"/>
      <c r="H6351" s="859"/>
      <c r="I6351" s="859"/>
    </row>
    <row r="6352" spans="1:9" x14ac:dyDescent="0.25">
      <c r="A6352" s="933">
        <v>90767</v>
      </c>
      <c r="B6352" s="933" t="s">
        <v>5276</v>
      </c>
      <c r="C6352" s="933" t="s">
        <v>721</v>
      </c>
      <c r="D6352" s="934">
        <v>18.64</v>
      </c>
      <c r="E6352" s="877"/>
      <c r="F6352" s="857"/>
      <c r="G6352" s="859"/>
      <c r="H6352" s="859"/>
      <c r="I6352" s="859"/>
    </row>
    <row r="6353" spans="1:9" x14ac:dyDescent="0.25">
      <c r="A6353" s="933">
        <v>90768</v>
      </c>
      <c r="B6353" s="933" t="s">
        <v>5277</v>
      </c>
      <c r="C6353" s="933" t="s">
        <v>721</v>
      </c>
      <c r="D6353" s="934">
        <v>65.53</v>
      </c>
      <c r="E6353" s="877"/>
      <c r="F6353" s="857"/>
      <c r="G6353" s="859"/>
      <c r="H6353" s="859"/>
      <c r="I6353" s="859"/>
    </row>
    <row r="6354" spans="1:9" x14ac:dyDescent="0.25">
      <c r="A6354" s="933">
        <v>90769</v>
      </c>
      <c r="B6354" s="933" t="s">
        <v>5278</v>
      </c>
      <c r="C6354" s="933" t="s">
        <v>721</v>
      </c>
      <c r="D6354" s="934">
        <v>92.67</v>
      </c>
      <c r="E6354" s="877"/>
      <c r="F6354" s="857"/>
      <c r="G6354" s="859"/>
      <c r="H6354" s="859"/>
      <c r="I6354" s="859"/>
    </row>
    <row r="6355" spans="1:9" x14ac:dyDescent="0.25">
      <c r="A6355" s="933">
        <v>90770</v>
      </c>
      <c r="B6355" s="933" t="s">
        <v>5279</v>
      </c>
      <c r="C6355" s="933" t="s">
        <v>721</v>
      </c>
      <c r="D6355" s="934">
        <v>122.22</v>
      </c>
      <c r="E6355" s="877"/>
      <c r="F6355" s="857"/>
      <c r="G6355" s="859"/>
      <c r="H6355" s="859"/>
      <c r="I6355" s="859"/>
    </row>
    <row r="6356" spans="1:9" x14ac:dyDescent="0.25">
      <c r="A6356" s="933">
        <v>90771</v>
      </c>
      <c r="B6356" s="933" t="s">
        <v>5280</v>
      </c>
      <c r="C6356" s="933" t="s">
        <v>721</v>
      </c>
      <c r="D6356" s="934">
        <v>24.83</v>
      </c>
      <c r="E6356" s="877"/>
      <c r="F6356" s="857"/>
      <c r="G6356" s="859"/>
      <c r="H6356" s="859"/>
      <c r="I6356" s="859"/>
    </row>
    <row r="6357" spans="1:9" x14ac:dyDescent="0.25">
      <c r="A6357" s="933">
        <v>90772</v>
      </c>
      <c r="B6357" s="933" t="s">
        <v>5281</v>
      </c>
      <c r="C6357" s="933" t="s">
        <v>721</v>
      </c>
      <c r="D6357" s="934">
        <v>18.829999999999998</v>
      </c>
      <c r="E6357" s="877"/>
      <c r="F6357" s="857"/>
      <c r="G6357" s="859"/>
      <c r="H6357" s="859"/>
      <c r="I6357" s="859"/>
    </row>
    <row r="6358" spans="1:9" x14ac:dyDescent="0.25">
      <c r="A6358" s="933">
        <v>90773</v>
      </c>
      <c r="B6358" s="933" t="s">
        <v>5282</v>
      </c>
      <c r="C6358" s="933" t="s">
        <v>721</v>
      </c>
      <c r="D6358" s="934">
        <v>23.98</v>
      </c>
      <c r="E6358" s="877"/>
      <c r="F6358" s="857"/>
      <c r="G6358" s="859"/>
      <c r="H6358" s="859"/>
      <c r="I6358" s="859"/>
    </row>
    <row r="6359" spans="1:9" x14ac:dyDescent="0.25">
      <c r="A6359" s="933">
        <v>90775</v>
      </c>
      <c r="B6359" s="933" t="s">
        <v>5283</v>
      </c>
      <c r="C6359" s="933" t="s">
        <v>721</v>
      </c>
      <c r="D6359" s="934">
        <v>40.43</v>
      </c>
      <c r="E6359" s="877"/>
      <c r="F6359" s="857"/>
      <c r="G6359" s="859"/>
      <c r="H6359" s="859"/>
      <c r="I6359" s="859"/>
    </row>
    <row r="6360" spans="1:9" x14ac:dyDescent="0.25">
      <c r="A6360" s="933">
        <v>90776</v>
      </c>
      <c r="B6360" s="933" t="s">
        <v>5284</v>
      </c>
      <c r="C6360" s="933" t="s">
        <v>721</v>
      </c>
      <c r="D6360" s="934">
        <v>34.17</v>
      </c>
      <c r="E6360" s="877"/>
      <c r="F6360" s="857"/>
      <c r="G6360" s="859"/>
      <c r="H6360" s="859"/>
      <c r="I6360" s="859"/>
    </row>
    <row r="6361" spans="1:9" x14ac:dyDescent="0.25">
      <c r="A6361" s="933">
        <v>90777</v>
      </c>
      <c r="B6361" s="933" t="s">
        <v>5285</v>
      </c>
      <c r="C6361" s="933" t="s">
        <v>721</v>
      </c>
      <c r="D6361" s="934">
        <v>88.96</v>
      </c>
      <c r="E6361" s="877"/>
      <c r="F6361" s="857"/>
      <c r="G6361" s="859"/>
      <c r="H6361" s="859"/>
      <c r="I6361" s="859"/>
    </row>
    <row r="6362" spans="1:9" x14ac:dyDescent="0.25">
      <c r="A6362" s="933">
        <v>90778</v>
      </c>
      <c r="B6362" s="933" t="s">
        <v>5286</v>
      </c>
      <c r="C6362" s="933" t="s">
        <v>721</v>
      </c>
      <c r="D6362" s="934">
        <v>101.13</v>
      </c>
      <c r="E6362" s="877"/>
      <c r="F6362" s="857"/>
      <c r="G6362" s="859"/>
      <c r="H6362" s="859"/>
      <c r="I6362" s="859"/>
    </row>
    <row r="6363" spans="1:9" x14ac:dyDescent="0.25">
      <c r="A6363" s="933">
        <v>90779</v>
      </c>
      <c r="B6363" s="933" t="s">
        <v>5287</v>
      </c>
      <c r="C6363" s="933" t="s">
        <v>721</v>
      </c>
      <c r="D6363" s="934">
        <v>137.87</v>
      </c>
      <c r="E6363" s="877"/>
      <c r="F6363" s="857"/>
      <c r="G6363" s="859"/>
      <c r="H6363" s="859"/>
      <c r="I6363" s="859"/>
    </row>
    <row r="6364" spans="1:9" x14ac:dyDescent="0.25">
      <c r="A6364" s="933">
        <v>90780</v>
      </c>
      <c r="B6364" s="933" t="s">
        <v>5288</v>
      </c>
      <c r="C6364" s="933" t="s">
        <v>721</v>
      </c>
      <c r="D6364" s="934">
        <v>51.1</v>
      </c>
      <c r="E6364" s="877"/>
      <c r="F6364" s="857"/>
      <c r="G6364" s="859"/>
      <c r="H6364" s="859"/>
      <c r="I6364" s="859"/>
    </row>
    <row r="6365" spans="1:9" x14ac:dyDescent="0.25">
      <c r="A6365" s="933">
        <v>90781</v>
      </c>
      <c r="B6365" s="933" t="s">
        <v>5289</v>
      </c>
      <c r="C6365" s="933" t="s">
        <v>721</v>
      </c>
      <c r="D6365" s="934">
        <v>22.38</v>
      </c>
      <c r="E6365" s="877"/>
      <c r="F6365" s="857"/>
      <c r="G6365" s="859"/>
      <c r="H6365" s="859"/>
      <c r="I6365" s="859"/>
    </row>
    <row r="6366" spans="1:9" x14ac:dyDescent="0.25">
      <c r="A6366" s="933">
        <v>91677</v>
      </c>
      <c r="B6366" s="933" t="s">
        <v>5290</v>
      </c>
      <c r="C6366" s="933" t="s">
        <v>721</v>
      </c>
      <c r="D6366" s="934">
        <v>96.94</v>
      </c>
      <c r="E6366" s="877"/>
      <c r="F6366" s="857"/>
      <c r="G6366" s="859"/>
      <c r="H6366" s="859"/>
      <c r="I6366" s="859"/>
    </row>
    <row r="6367" spans="1:9" x14ac:dyDescent="0.25">
      <c r="A6367" s="933">
        <v>91678</v>
      </c>
      <c r="B6367" s="933" t="s">
        <v>5291</v>
      </c>
      <c r="C6367" s="933" t="s">
        <v>721</v>
      </c>
      <c r="D6367" s="934">
        <v>89.54</v>
      </c>
      <c r="E6367" s="877"/>
      <c r="F6367" s="857"/>
      <c r="G6367" s="859"/>
      <c r="H6367" s="859"/>
      <c r="I6367" s="859"/>
    </row>
    <row r="6368" spans="1:9" x14ac:dyDescent="0.25">
      <c r="A6368" s="933">
        <v>93558</v>
      </c>
      <c r="B6368" s="933" t="s">
        <v>5292</v>
      </c>
      <c r="C6368" s="933" t="s">
        <v>435</v>
      </c>
      <c r="D6368" s="935">
        <v>4354.8500000000004</v>
      </c>
      <c r="E6368" s="877"/>
      <c r="F6368" s="857"/>
      <c r="G6368" s="859"/>
      <c r="H6368" s="859"/>
      <c r="I6368" s="859"/>
    </row>
    <row r="6369" spans="1:9" x14ac:dyDescent="0.25">
      <c r="A6369" s="933">
        <v>93559</v>
      </c>
      <c r="B6369" s="933" t="s">
        <v>5274</v>
      </c>
      <c r="C6369" s="933" t="s">
        <v>435</v>
      </c>
      <c r="D6369" s="935">
        <v>3956.7</v>
      </c>
      <c r="E6369" s="877"/>
      <c r="F6369" s="857"/>
      <c r="G6369" s="859"/>
      <c r="H6369" s="859"/>
      <c r="I6369" s="859"/>
    </row>
    <row r="6370" spans="1:9" x14ac:dyDescent="0.25">
      <c r="A6370" s="933">
        <v>93560</v>
      </c>
      <c r="B6370" s="933" t="s">
        <v>5282</v>
      </c>
      <c r="C6370" s="933" t="s">
        <v>435</v>
      </c>
      <c r="D6370" s="935">
        <v>3425.97</v>
      </c>
      <c r="E6370" s="877"/>
      <c r="F6370" s="857"/>
      <c r="G6370" s="859"/>
      <c r="H6370" s="859"/>
      <c r="I6370" s="859"/>
    </row>
    <row r="6371" spans="1:9" x14ac:dyDescent="0.25">
      <c r="A6371" s="933">
        <v>93561</v>
      </c>
      <c r="B6371" s="933" t="s">
        <v>5283</v>
      </c>
      <c r="C6371" s="933" t="s">
        <v>435</v>
      </c>
      <c r="D6371" s="935">
        <v>5741.16</v>
      </c>
      <c r="E6371" s="877"/>
      <c r="F6371" s="857"/>
      <c r="G6371" s="859"/>
      <c r="H6371" s="859"/>
      <c r="I6371" s="859"/>
    </row>
    <row r="6372" spans="1:9" x14ac:dyDescent="0.25">
      <c r="A6372" s="933">
        <v>93562</v>
      </c>
      <c r="B6372" s="933" t="s">
        <v>5280</v>
      </c>
      <c r="C6372" s="933" t="s">
        <v>435</v>
      </c>
      <c r="D6372" s="935">
        <v>3545.41</v>
      </c>
      <c r="E6372" s="877"/>
      <c r="F6372" s="857"/>
      <c r="G6372" s="859"/>
      <c r="H6372" s="859"/>
      <c r="I6372" s="859"/>
    </row>
    <row r="6373" spans="1:9" x14ac:dyDescent="0.25">
      <c r="A6373" s="933">
        <v>93563</v>
      </c>
      <c r="B6373" s="933" t="s">
        <v>5275</v>
      </c>
      <c r="C6373" s="933" t="s">
        <v>435</v>
      </c>
      <c r="D6373" s="935">
        <v>3911.15</v>
      </c>
      <c r="E6373" s="877"/>
      <c r="F6373" s="857"/>
      <c r="G6373" s="859"/>
      <c r="H6373" s="859"/>
      <c r="I6373" s="859"/>
    </row>
    <row r="6374" spans="1:9" x14ac:dyDescent="0.25">
      <c r="A6374" s="933">
        <v>93564</v>
      </c>
      <c r="B6374" s="933" t="s">
        <v>5276</v>
      </c>
      <c r="C6374" s="933" t="s">
        <v>435</v>
      </c>
      <c r="D6374" s="935">
        <v>3298.43</v>
      </c>
      <c r="E6374" s="877"/>
      <c r="F6374" s="857"/>
      <c r="G6374" s="859"/>
      <c r="H6374" s="859"/>
      <c r="I6374" s="859"/>
    </row>
    <row r="6375" spans="1:9" x14ac:dyDescent="0.25">
      <c r="A6375" s="933">
        <v>93565</v>
      </c>
      <c r="B6375" s="933" t="s">
        <v>5285</v>
      </c>
      <c r="C6375" s="933" t="s">
        <v>435</v>
      </c>
      <c r="D6375" s="935">
        <v>15707.49</v>
      </c>
      <c r="E6375" s="877"/>
      <c r="F6375" s="857"/>
      <c r="G6375" s="859"/>
      <c r="H6375" s="859"/>
      <c r="I6375" s="859"/>
    </row>
    <row r="6376" spans="1:9" x14ac:dyDescent="0.25">
      <c r="A6376" s="933">
        <v>93566</v>
      </c>
      <c r="B6376" s="933" t="s">
        <v>5281</v>
      </c>
      <c r="C6376" s="933" t="s">
        <v>435</v>
      </c>
      <c r="D6376" s="935">
        <v>3340.76</v>
      </c>
      <c r="E6376" s="877"/>
      <c r="F6376" s="857"/>
      <c r="G6376" s="859"/>
      <c r="H6376" s="859"/>
      <c r="I6376" s="859"/>
    </row>
    <row r="6377" spans="1:9" x14ac:dyDescent="0.25">
      <c r="A6377" s="933">
        <v>93567</v>
      </c>
      <c r="B6377" s="933" t="s">
        <v>5286</v>
      </c>
      <c r="C6377" s="933" t="s">
        <v>435</v>
      </c>
      <c r="D6377" s="935">
        <v>17852.27</v>
      </c>
      <c r="E6377" s="877"/>
      <c r="F6377" s="857"/>
      <c r="G6377" s="859"/>
      <c r="H6377" s="859"/>
      <c r="I6377" s="859"/>
    </row>
    <row r="6378" spans="1:9" x14ac:dyDescent="0.25">
      <c r="A6378" s="933">
        <v>93568</v>
      </c>
      <c r="B6378" s="933" t="s">
        <v>5287</v>
      </c>
      <c r="C6378" s="933" t="s">
        <v>435</v>
      </c>
      <c r="D6378" s="935">
        <v>24334.33</v>
      </c>
      <c r="E6378" s="877"/>
      <c r="F6378" s="857"/>
      <c r="G6378" s="859"/>
      <c r="H6378" s="859"/>
      <c r="I6378" s="859"/>
    </row>
    <row r="6379" spans="1:9" x14ac:dyDescent="0.25">
      <c r="A6379" s="933">
        <v>93569</v>
      </c>
      <c r="B6379" s="933" t="s">
        <v>5293</v>
      </c>
      <c r="C6379" s="933" t="s">
        <v>435</v>
      </c>
      <c r="D6379" s="935">
        <v>11589.01</v>
      </c>
      <c r="E6379" s="877"/>
      <c r="F6379" s="857"/>
      <c r="G6379" s="859"/>
      <c r="H6379" s="859"/>
      <c r="I6379" s="859"/>
    </row>
    <row r="6380" spans="1:9" x14ac:dyDescent="0.25">
      <c r="A6380" s="933">
        <v>93570</v>
      </c>
      <c r="B6380" s="933" t="s">
        <v>5294</v>
      </c>
      <c r="C6380" s="933" t="s">
        <v>435</v>
      </c>
      <c r="D6380" s="935">
        <v>16381.9</v>
      </c>
      <c r="E6380" s="877"/>
      <c r="F6380" s="857"/>
      <c r="G6380" s="859"/>
      <c r="H6380" s="859"/>
      <c r="I6380" s="859"/>
    </row>
    <row r="6381" spans="1:9" x14ac:dyDescent="0.25">
      <c r="A6381" s="933">
        <v>93571</v>
      </c>
      <c r="B6381" s="933" t="s">
        <v>5295</v>
      </c>
      <c r="C6381" s="933" t="s">
        <v>435</v>
      </c>
      <c r="D6381" s="935">
        <v>21597.55</v>
      </c>
      <c r="E6381" s="877"/>
      <c r="F6381" s="857"/>
      <c r="G6381" s="859"/>
      <c r="H6381" s="859"/>
      <c r="I6381" s="859"/>
    </row>
    <row r="6382" spans="1:9" x14ac:dyDescent="0.25">
      <c r="A6382" s="933">
        <v>93572</v>
      </c>
      <c r="B6382" s="933" t="s">
        <v>5296</v>
      </c>
      <c r="C6382" s="933" t="s">
        <v>435</v>
      </c>
      <c r="D6382" s="935">
        <v>6040.36</v>
      </c>
      <c r="E6382" s="877"/>
      <c r="F6382" s="857"/>
      <c r="G6382" s="859"/>
      <c r="H6382" s="859"/>
      <c r="I6382" s="859"/>
    </row>
    <row r="6383" spans="1:9" x14ac:dyDescent="0.25">
      <c r="A6383" s="933">
        <v>94295</v>
      </c>
      <c r="B6383" s="933" t="s">
        <v>5288</v>
      </c>
      <c r="C6383" s="933" t="s">
        <v>435</v>
      </c>
      <c r="D6383" s="935">
        <v>9026.5400000000009</v>
      </c>
      <c r="E6383" s="877"/>
      <c r="F6383" s="857"/>
      <c r="G6383" s="859"/>
      <c r="H6383" s="859"/>
      <c r="I6383" s="859"/>
    </row>
    <row r="6384" spans="1:9" x14ac:dyDescent="0.25">
      <c r="A6384" s="933">
        <v>94296</v>
      </c>
      <c r="B6384" s="933" t="s">
        <v>5289</v>
      </c>
      <c r="C6384" s="933" t="s">
        <v>435</v>
      </c>
      <c r="D6384" s="935">
        <v>4149.47</v>
      </c>
      <c r="E6384" s="877"/>
      <c r="F6384" s="857"/>
      <c r="G6384" s="859"/>
      <c r="H6384" s="859"/>
      <c r="I6384" s="859"/>
    </row>
    <row r="6385" spans="1:9" x14ac:dyDescent="0.25">
      <c r="A6385" s="933">
        <v>95308</v>
      </c>
      <c r="B6385" s="933" t="s">
        <v>5297</v>
      </c>
      <c r="C6385" s="933" t="s">
        <v>721</v>
      </c>
      <c r="D6385" s="934">
        <v>0.11</v>
      </c>
      <c r="E6385" s="877"/>
      <c r="F6385" s="857"/>
      <c r="G6385" s="859"/>
      <c r="H6385" s="859"/>
      <c r="I6385" s="859"/>
    </row>
    <row r="6386" spans="1:9" x14ac:dyDescent="0.25">
      <c r="A6386" s="933">
        <v>95309</v>
      </c>
      <c r="B6386" s="933" t="s">
        <v>5298</v>
      </c>
      <c r="C6386" s="933" t="s">
        <v>721</v>
      </c>
      <c r="D6386" s="934">
        <v>0.2</v>
      </c>
      <c r="E6386" s="877"/>
      <c r="F6386" s="857"/>
      <c r="G6386" s="859"/>
      <c r="H6386" s="859"/>
      <c r="I6386" s="859"/>
    </row>
    <row r="6387" spans="1:9" x14ac:dyDescent="0.25">
      <c r="A6387" s="933">
        <v>95310</v>
      </c>
      <c r="B6387" s="933" t="s">
        <v>5299</v>
      </c>
      <c r="C6387" s="933" t="s">
        <v>721</v>
      </c>
      <c r="D6387" s="934">
        <v>0.11</v>
      </c>
      <c r="E6387" s="877"/>
      <c r="F6387" s="857"/>
      <c r="G6387" s="859"/>
      <c r="H6387" s="859"/>
      <c r="I6387" s="859"/>
    </row>
    <row r="6388" spans="1:9" x14ac:dyDescent="0.25">
      <c r="A6388" s="933">
        <v>95311</v>
      </c>
      <c r="B6388" s="933" t="s">
        <v>5300</v>
      </c>
      <c r="C6388" s="933" t="s">
        <v>721</v>
      </c>
      <c r="D6388" s="934">
        <v>0.11</v>
      </c>
      <c r="E6388" s="877"/>
      <c r="F6388" s="857"/>
      <c r="G6388" s="859"/>
      <c r="H6388" s="859"/>
      <c r="I6388" s="859"/>
    </row>
    <row r="6389" spans="1:9" x14ac:dyDescent="0.25">
      <c r="A6389" s="933">
        <v>95312</v>
      </c>
      <c r="B6389" s="933" t="s">
        <v>5301</v>
      </c>
      <c r="C6389" s="933" t="s">
        <v>721</v>
      </c>
      <c r="D6389" s="934">
        <v>0.13</v>
      </c>
      <c r="E6389" s="877"/>
      <c r="F6389" s="857"/>
      <c r="G6389" s="859"/>
      <c r="H6389" s="859"/>
      <c r="I6389" s="859"/>
    </row>
    <row r="6390" spans="1:9" x14ac:dyDescent="0.25">
      <c r="A6390" s="933">
        <v>95313</v>
      </c>
      <c r="B6390" s="933" t="s">
        <v>5302</v>
      </c>
      <c r="C6390" s="933" t="s">
        <v>721</v>
      </c>
      <c r="D6390" s="934">
        <v>0.14000000000000001</v>
      </c>
      <c r="E6390" s="877"/>
      <c r="F6390" s="857"/>
      <c r="G6390" s="859"/>
      <c r="H6390" s="859"/>
      <c r="I6390" s="859"/>
    </row>
    <row r="6391" spans="1:9" x14ac:dyDescent="0.25">
      <c r="A6391" s="933">
        <v>95314</v>
      </c>
      <c r="B6391" s="933" t="s">
        <v>5303</v>
      </c>
      <c r="C6391" s="933" t="s">
        <v>721</v>
      </c>
      <c r="D6391" s="934">
        <v>0.16</v>
      </c>
      <c r="E6391" s="877"/>
      <c r="F6391" s="857"/>
      <c r="G6391" s="859"/>
      <c r="H6391" s="859"/>
      <c r="I6391" s="859"/>
    </row>
    <row r="6392" spans="1:9" x14ac:dyDescent="0.25">
      <c r="A6392" s="933">
        <v>95315</v>
      </c>
      <c r="B6392" s="933" t="s">
        <v>5304</v>
      </c>
      <c r="C6392" s="933" t="s">
        <v>721</v>
      </c>
      <c r="D6392" s="934">
        <v>0.19</v>
      </c>
      <c r="E6392" s="877"/>
      <c r="F6392" s="857"/>
      <c r="G6392" s="859"/>
      <c r="H6392" s="859"/>
      <c r="I6392" s="859"/>
    </row>
    <row r="6393" spans="1:9" x14ac:dyDescent="0.25">
      <c r="A6393" s="933">
        <v>95316</v>
      </c>
      <c r="B6393" s="933" t="s">
        <v>5305</v>
      </c>
      <c r="C6393" s="933" t="s">
        <v>721</v>
      </c>
      <c r="D6393" s="934">
        <v>0.48</v>
      </c>
      <c r="E6393" s="877"/>
      <c r="F6393" s="857"/>
      <c r="G6393" s="859"/>
      <c r="H6393" s="859"/>
      <c r="I6393" s="859"/>
    </row>
    <row r="6394" spans="1:9" x14ac:dyDescent="0.25">
      <c r="A6394" s="933">
        <v>95317</v>
      </c>
      <c r="B6394" s="933" t="s">
        <v>5306</v>
      </c>
      <c r="C6394" s="933" t="s">
        <v>721</v>
      </c>
      <c r="D6394" s="934">
        <v>0.18</v>
      </c>
      <c r="E6394" s="877"/>
      <c r="F6394" s="857"/>
      <c r="G6394" s="859"/>
      <c r="H6394" s="859"/>
      <c r="I6394" s="859"/>
    </row>
    <row r="6395" spans="1:9" x14ac:dyDescent="0.25">
      <c r="A6395" s="933">
        <v>95318</v>
      </c>
      <c r="B6395" s="933" t="s">
        <v>5307</v>
      </c>
      <c r="C6395" s="933" t="s">
        <v>721</v>
      </c>
      <c r="D6395" s="934">
        <v>0.17</v>
      </c>
      <c r="E6395" s="877"/>
      <c r="F6395" s="857"/>
      <c r="G6395" s="859"/>
      <c r="H6395" s="859"/>
      <c r="I6395" s="859"/>
    </row>
    <row r="6396" spans="1:9" x14ac:dyDescent="0.25">
      <c r="A6396" s="933">
        <v>95319</v>
      </c>
      <c r="B6396" s="933" t="s">
        <v>5308</v>
      </c>
      <c r="C6396" s="933" t="s">
        <v>721</v>
      </c>
      <c r="D6396" s="934">
        <v>0.11</v>
      </c>
      <c r="E6396" s="877"/>
      <c r="F6396" s="857"/>
      <c r="G6396" s="859"/>
      <c r="H6396" s="859"/>
      <c r="I6396" s="859"/>
    </row>
    <row r="6397" spans="1:9" x14ac:dyDescent="0.25">
      <c r="A6397" s="933">
        <v>95320</v>
      </c>
      <c r="B6397" s="933" t="s">
        <v>5309</v>
      </c>
      <c r="C6397" s="933" t="s">
        <v>721</v>
      </c>
      <c r="D6397" s="934">
        <v>0.12</v>
      </c>
      <c r="E6397" s="877"/>
      <c r="F6397" s="857"/>
      <c r="G6397" s="859"/>
      <c r="H6397" s="859"/>
      <c r="I6397" s="859"/>
    </row>
    <row r="6398" spans="1:9" x14ac:dyDescent="0.25">
      <c r="A6398" s="933">
        <v>95321</v>
      </c>
      <c r="B6398" s="933" t="s">
        <v>5310</v>
      </c>
      <c r="C6398" s="933" t="s">
        <v>721</v>
      </c>
      <c r="D6398" s="934">
        <v>0.12</v>
      </c>
      <c r="E6398" s="877"/>
      <c r="F6398" s="857"/>
      <c r="G6398" s="859"/>
      <c r="H6398" s="859"/>
      <c r="I6398" s="859"/>
    </row>
    <row r="6399" spans="1:9" x14ac:dyDescent="0.25">
      <c r="A6399" s="933">
        <v>95322</v>
      </c>
      <c r="B6399" s="933" t="s">
        <v>5311</v>
      </c>
      <c r="C6399" s="933" t="s">
        <v>721</v>
      </c>
      <c r="D6399" s="934">
        <v>0.04</v>
      </c>
      <c r="E6399" s="877"/>
      <c r="F6399" s="857"/>
      <c r="G6399" s="859"/>
      <c r="H6399" s="859"/>
      <c r="I6399" s="859"/>
    </row>
    <row r="6400" spans="1:9" x14ac:dyDescent="0.25">
      <c r="A6400" s="933">
        <v>95323</v>
      </c>
      <c r="B6400" s="933" t="s">
        <v>5312</v>
      </c>
      <c r="C6400" s="933" t="s">
        <v>721</v>
      </c>
      <c r="D6400" s="934">
        <v>0.13</v>
      </c>
      <c r="E6400" s="877"/>
      <c r="F6400" s="857"/>
      <c r="G6400" s="859"/>
      <c r="H6400" s="859"/>
      <c r="I6400" s="859"/>
    </row>
    <row r="6401" spans="1:9" x14ac:dyDescent="0.25">
      <c r="A6401" s="933">
        <v>95324</v>
      </c>
      <c r="B6401" s="933" t="s">
        <v>5313</v>
      </c>
      <c r="C6401" s="933" t="s">
        <v>721</v>
      </c>
      <c r="D6401" s="934">
        <v>0.2</v>
      </c>
      <c r="E6401" s="877"/>
      <c r="F6401" s="857"/>
      <c r="G6401" s="859"/>
      <c r="H6401" s="859"/>
      <c r="I6401" s="859"/>
    </row>
    <row r="6402" spans="1:9" x14ac:dyDescent="0.25">
      <c r="A6402" s="933">
        <v>95325</v>
      </c>
      <c r="B6402" s="933" t="s">
        <v>5314</v>
      </c>
      <c r="C6402" s="933" t="s">
        <v>721</v>
      </c>
      <c r="D6402" s="934">
        <v>0.22</v>
      </c>
      <c r="E6402" s="877"/>
      <c r="F6402" s="857"/>
      <c r="G6402" s="859"/>
      <c r="H6402" s="859"/>
      <c r="I6402" s="859"/>
    </row>
    <row r="6403" spans="1:9" x14ac:dyDescent="0.25">
      <c r="A6403" s="933">
        <v>95326</v>
      </c>
      <c r="B6403" s="933" t="s">
        <v>5315</v>
      </c>
      <c r="C6403" s="933" t="s">
        <v>721</v>
      </c>
      <c r="D6403" s="934">
        <v>0.05</v>
      </c>
      <c r="E6403" s="877"/>
      <c r="F6403" s="857"/>
      <c r="G6403" s="859"/>
      <c r="H6403" s="859"/>
      <c r="I6403" s="859"/>
    </row>
    <row r="6404" spans="1:9" x14ac:dyDescent="0.25">
      <c r="A6404" s="933">
        <v>95327</v>
      </c>
      <c r="B6404" s="933" t="s">
        <v>5316</v>
      </c>
      <c r="C6404" s="933" t="s">
        <v>721</v>
      </c>
      <c r="D6404" s="934">
        <v>0.25</v>
      </c>
      <c r="E6404" s="877"/>
      <c r="F6404" s="857"/>
      <c r="G6404" s="859"/>
      <c r="H6404" s="859"/>
      <c r="I6404" s="859"/>
    </row>
    <row r="6405" spans="1:9" x14ac:dyDescent="0.25">
      <c r="A6405" s="933">
        <v>95328</v>
      </c>
      <c r="B6405" s="933" t="s">
        <v>5317</v>
      </c>
      <c r="C6405" s="933" t="s">
        <v>721</v>
      </c>
      <c r="D6405" s="934">
        <v>0.16</v>
      </c>
      <c r="E6405" s="877"/>
      <c r="F6405" s="857"/>
      <c r="G6405" s="859"/>
      <c r="H6405" s="859"/>
      <c r="I6405" s="859"/>
    </row>
    <row r="6406" spans="1:9" x14ac:dyDescent="0.25">
      <c r="A6406" s="933">
        <v>95329</v>
      </c>
      <c r="B6406" s="933" t="s">
        <v>5318</v>
      </c>
      <c r="C6406" s="933" t="s">
        <v>721</v>
      </c>
      <c r="D6406" s="934">
        <v>0.27</v>
      </c>
      <c r="E6406" s="877"/>
      <c r="F6406" s="857"/>
      <c r="G6406" s="859"/>
      <c r="H6406" s="859"/>
      <c r="I6406" s="859"/>
    </row>
    <row r="6407" spans="1:9" x14ac:dyDescent="0.25">
      <c r="A6407" s="933">
        <v>95330</v>
      </c>
      <c r="B6407" s="933" t="s">
        <v>5319</v>
      </c>
      <c r="C6407" s="933" t="s">
        <v>721</v>
      </c>
      <c r="D6407" s="934">
        <v>0.2</v>
      </c>
      <c r="E6407" s="877"/>
      <c r="F6407" s="857"/>
      <c r="G6407" s="859"/>
      <c r="H6407" s="859"/>
      <c r="I6407" s="859"/>
    </row>
    <row r="6408" spans="1:9" x14ac:dyDescent="0.25">
      <c r="A6408" s="933">
        <v>95331</v>
      </c>
      <c r="B6408" s="933" t="s">
        <v>5320</v>
      </c>
      <c r="C6408" s="933" t="s">
        <v>721</v>
      </c>
      <c r="D6408" s="934">
        <v>0.1</v>
      </c>
      <c r="E6408" s="877"/>
      <c r="F6408" s="857"/>
      <c r="G6408" s="859"/>
      <c r="H6408" s="859"/>
      <c r="I6408" s="859"/>
    </row>
    <row r="6409" spans="1:9" x14ac:dyDescent="0.25">
      <c r="A6409" s="933">
        <v>95332</v>
      </c>
      <c r="B6409" s="933" t="s">
        <v>5321</v>
      </c>
      <c r="C6409" s="933" t="s">
        <v>721</v>
      </c>
      <c r="D6409" s="934">
        <v>0.68</v>
      </c>
      <c r="E6409" s="877"/>
      <c r="F6409" s="857"/>
      <c r="G6409" s="859"/>
      <c r="H6409" s="859"/>
      <c r="I6409" s="859"/>
    </row>
    <row r="6410" spans="1:9" x14ac:dyDescent="0.25">
      <c r="A6410" s="933">
        <v>95333</v>
      </c>
      <c r="B6410" s="933" t="s">
        <v>5322</v>
      </c>
      <c r="C6410" s="933" t="s">
        <v>721</v>
      </c>
      <c r="D6410" s="934">
        <v>0.68</v>
      </c>
      <c r="E6410" s="877"/>
      <c r="F6410" s="857"/>
      <c r="G6410" s="859"/>
      <c r="H6410" s="859"/>
      <c r="I6410" s="859"/>
    </row>
    <row r="6411" spans="1:9" x14ac:dyDescent="0.25">
      <c r="A6411" s="933">
        <v>95334</v>
      </c>
      <c r="B6411" s="933" t="s">
        <v>5323</v>
      </c>
      <c r="C6411" s="933" t="s">
        <v>721</v>
      </c>
      <c r="D6411" s="934">
        <v>0.59</v>
      </c>
      <c r="E6411" s="877"/>
      <c r="F6411" s="857"/>
      <c r="G6411" s="859"/>
      <c r="H6411" s="859"/>
      <c r="I6411" s="859"/>
    </row>
    <row r="6412" spans="1:9" x14ac:dyDescent="0.25">
      <c r="A6412" s="933">
        <v>95335</v>
      </c>
      <c r="B6412" s="933" t="s">
        <v>5324</v>
      </c>
      <c r="C6412" s="933" t="s">
        <v>721</v>
      </c>
      <c r="D6412" s="934">
        <v>0.25</v>
      </c>
      <c r="E6412" s="877"/>
      <c r="F6412" s="857"/>
      <c r="G6412" s="859"/>
      <c r="H6412" s="859"/>
      <c r="I6412" s="859"/>
    </row>
    <row r="6413" spans="1:9" x14ac:dyDescent="0.25">
      <c r="A6413" s="933">
        <v>95336</v>
      </c>
      <c r="B6413" s="933" t="s">
        <v>5325</v>
      </c>
      <c r="C6413" s="933" t="s">
        <v>721</v>
      </c>
      <c r="D6413" s="934">
        <v>0.16</v>
      </c>
      <c r="E6413" s="877"/>
      <c r="F6413" s="857"/>
      <c r="G6413" s="859"/>
      <c r="H6413" s="859"/>
      <c r="I6413" s="859"/>
    </row>
    <row r="6414" spans="1:9" x14ac:dyDescent="0.25">
      <c r="A6414" s="933">
        <v>95337</v>
      </c>
      <c r="B6414" s="933" t="s">
        <v>5326</v>
      </c>
      <c r="C6414" s="933" t="s">
        <v>721</v>
      </c>
      <c r="D6414" s="934">
        <v>0.16</v>
      </c>
      <c r="E6414" s="877"/>
      <c r="F6414" s="857"/>
      <c r="G6414" s="859"/>
      <c r="H6414" s="859"/>
      <c r="I6414" s="859"/>
    </row>
    <row r="6415" spans="1:9" x14ac:dyDescent="0.25">
      <c r="A6415" s="933">
        <v>95338</v>
      </c>
      <c r="B6415" s="933" t="s">
        <v>5327</v>
      </c>
      <c r="C6415" s="933" t="s">
        <v>721</v>
      </c>
      <c r="D6415" s="934">
        <v>0.25</v>
      </c>
      <c r="E6415" s="877"/>
      <c r="F6415" s="857"/>
      <c r="G6415" s="859"/>
      <c r="H6415" s="859"/>
      <c r="I6415" s="859"/>
    </row>
    <row r="6416" spans="1:9" x14ac:dyDescent="0.25">
      <c r="A6416" s="933">
        <v>95339</v>
      </c>
      <c r="B6416" s="933" t="s">
        <v>5328</v>
      </c>
      <c r="C6416" s="933" t="s">
        <v>721</v>
      </c>
      <c r="D6416" s="934">
        <v>0.2</v>
      </c>
      <c r="E6416" s="877"/>
      <c r="F6416" s="857"/>
      <c r="G6416" s="859"/>
      <c r="H6416" s="859"/>
      <c r="I6416" s="859"/>
    </row>
    <row r="6417" spans="1:9" x14ac:dyDescent="0.25">
      <c r="A6417" s="933">
        <v>95340</v>
      </c>
      <c r="B6417" s="933" t="s">
        <v>5329</v>
      </c>
      <c r="C6417" s="933" t="s">
        <v>721</v>
      </c>
      <c r="D6417" s="934">
        <v>0.26</v>
      </c>
      <c r="E6417" s="877"/>
      <c r="F6417" s="857"/>
      <c r="G6417" s="859"/>
      <c r="H6417" s="859"/>
      <c r="I6417" s="859"/>
    </row>
    <row r="6418" spans="1:9" x14ac:dyDescent="0.25">
      <c r="A6418" s="933">
        <v>95341</v>
      </c>
      <c r="B6418" s="933" t="s">
        <v>5330</v>
      </c>
      <c r="C6418" s="933" t="s">
        <v>721</v>
      </c>
      <c r="D6418" s="934">
        <v>0.21</v>
      </c>
      <c r="E6418" s="877"/>
      <c r="F6418" s="857"/>
      <c r="G6418" s="859"/>
      <c r="H6418" s="859"/>
      <c r="I6418" s="859"/>
    </row>
    <row r="6419" spans="1:9" x14ac:dyDescent="0.25">
      <c r="A6419" s="933">
        <v>95342</v>
      </c>
      <c r="B6419" s="933" t="s">
        <v>5331</v>
      </c>
      <c r="C6419" s="933" t="s">
        <v>721</v>
      </c>
      <c r="D6419" s="934">
        <v>0.14000000000000001</v>
      </c>
      <c r="E6419" s="877"/>
      <c r="F6419" s="857"/>
      <c r="G6419" s="859"/>
      <c r="H6419" s="859"/>
      <c r="I6419" s="859"/>
    </row>
    <row r="6420" spans="1:9" x14ac:dyDescent="0.25">
      <c r="A6420" s="933">
        <v>95343</v>
      </c>
      <c r="B6420" s="933" t="s">
        <v>5332</v>
      </c>
      <c r="C6420" s="933" t="s">
        <v>721</v>
      </c>
      <c r="D6420" s="934">
        <v>0.2</v>
      </c>
      <c r="E6420" s="877"/>
      <c r="F6420" s="857"/>
      <c r="G6420" s="859"/>
      <c r="H6420" s="859"/>
      <c r="I6420" s="859"/>
    </row>
    <row r="6421" spans="1:9" x14ac:dyDescent="0.25">
      <c r="A6421" s="933">
        <v>95344</v>
      </c>
      <c r="B6421" s="933" t="s">
        <v>5333</v>
      </c>
      <c r="C6421" s="933" t="s">
        <v>721</v>
      </c>
      <c r="D6421" s="934">
        <v>0.14000000000000001</v>
      </c>
      <c r="E6421" s="877"/>
      <c r="F6421" s="857"/>
      <c r="G6421" s="859"/>
      <c r="H6421" s="859"/>
      <c r="I6421" s="859"/>
    </row>
    <row r="6422" spans="1:9" x14ac:dyDescent="0.25">
      <c r="A6422" s="933">
        <v>95345</v>
      </c>
      <c r="B6422" s="933" t="s">
        <v>5334</v>
      </c>
      <c r="C6422" s="933" t="s">
        <v>721</v>
      </c>
      <c r="D6422" s="934">
        <v>0.62</v>
      </c>
      <c r="E6422" s="877"/>
      <c r="F6422" s="857"/>
      <c r="G6422" s="859"/>
      <c r="H6422" s="859"/>
      <c r="I6422" s="859"/>
    </row>
    <row r="6423" spans="1:9" x14ac:dyDescent="0.25">
      <c r="A6423" s="933">
        <v>95346</v>
      </c>
      <c r="B6423" s="933" t="s">
        <v>5335</v>
      </c>
      <c r="C6423" s="933" t="s">
        <v>721</v>
      </c>
      <c r="D6423" s="934">
        <v>0.06</v>
      </c>
      <c r="E6423" s="877"/>
      <c r="F6423" s="857"/>
      <c r="G6423" s="859"/>
      <c r="H6423" s="859"/>
      <c r="I6423" s="859"/>
    </row>
    <row r="6424" spans="1:9" x14ac:dyDescent="0.25">
      <c r="A6424" s="933">
        <v>95347</v>
      </c>
      <c r="B6424" s="933" t="s">
        <v>5336</v>
      </c>
      <c r="C6424" s="933" t="s">
        <v>721</v>
      </c>
      <c r="D6424" s="934">
        <v>0.06</v>
      </c>
      <c r="E6424" s="877"/>
      <c r="F6424" s="857"/>
      <c r="G6424" s="859"/>
      <c r="H6424" s="859"/>
      <c r="I6424" s="859"/>
    </row>
    <row r="6425" spans="1:9" x14ac:dyDescent="0.25">
      <c r="A6425" s="933">
        <v>95348</v>
      </c>
      <c r="B6425" s="933" t="s">
        <v>5337</v>
      </c>
      <c r="C6425" s="933" t="s">
        <v>721</v>
      </c>
      <c r="D6425" s="934">
        <v>0.08</v>
      </c>
      <c r="E6425" s="877"/>
      <c r="F6425" s="857"/>
      <c r="G6425" s="859"/>
      <c r="H6425" s="859"/>
      <c r="I6425" s="859"/>
    </row>
    <row r="6426" spans="1:9" x14ac:dyDescent="0.25">
      <c r="A6426" s="933">
        <v>95349</v>
      </c>
      <c r="B6426" s="933" t="s">
        <v>5338</v>
      </c>
      <c r="C6426" s="933" t="s">
        <v>721</v>
      </c>
      <c r="D6426" s="934">
        <v>0.06</v>
      </c>
      <c r="E6426" s="877"/>
      <c r="F6426" s="857"/>
      <c r="G6426" s="859"/>
      <c r="H6426" s="859"/>
      <c r="I6426" s="859"/>
    </row>
    <row r="6427" spans="1:9" x14ac:dyDescent="0.25">
      <c r="A6427" s="933">
        <v>95350</v>
      </c>
      <c r="B6427" s="933" t="s">
        <v>5339</v>
      </c>
      <c r="C6427" s="933" t="s">
        <v>721</v>
      </c>
      <c r="D6427" s="934">
        <v>0.06</v>
      </c>
      <c r="E6427" s="877"/>
      <c r="F6427" s="857"/>
      <c r="G6427" s="859"/>
      <c r="H6427" s="859"/>
      <c r="I6427" s="859"/>
    </row>
    <row r="6428" spans="1:9" x14ac:dyDescent="0.25">
      <c r="A6428" s="933">
        <v>95351</v>
      </c>
      <c r="B6428" s="933" t="s">
        <v>5340</v>
      </c>
      <c r="C6428" s="933" t="s">
        <v>721</v>
      </c>
      <c r="D6428" s="934">
        <v>0.23</v>
      </c>
      <c r="E6428" s="877"/>
      <c r="F6428" s="857"/>
      <c r="G6428" s="859"/>
      <c r="H6428" s="859"/>
      <c r="I6428" s="859"/>
    </row>
    <row r="6429" spans="1:9" x14ac:dyDescent="0.25">
      <c r="A6429" s="933">
        <v>95352</v>
      </c>
      <c r="B6429" s="933" t="s">
        <v>5341</v>
      </c>
      <c r="C6429" s="933" t="s">
        <v>721</v>
      </c>
      <c r="D6429" s="934">
        <v>0.05</v>
      </c>
      <c r="E6429" s="877"/>
      <c r="F6429" s="857"/>
      <c r="G6429" s="859"/>
      <c r="H6429" s="859"/>
      <c r="I6429" s="859"/>
    </row>
    <row r="6430" spans="1:9" x14ac:dyDescent="0.25">
      <c r="A6430" s="933">
        <v>95354</v>
      </c>
      <c r="B6430" s="933" t="s">
        <v>5342</v>
      </c>
      <c r="C6430" s="933" t="s">
        <v>721</v>
      </c>
      <c r="D6430" s="934">
        <v>0.09</v>
      </c>
      <c r="E6430" s="877"/>
      <c r="F6430" s="857"/>
      <c r="G6430" s="859"/>
      <c r="H6430" s="859"/>
      <c r="I6430" s="859"/>
    </row>
    <row r="6431" spans="1:9" x14ac:dyDescent="0.25">
      <c r="A6431" s="933">
        <v>95355</v>
      </c>
      <c r="B6431" s="933" t="s">
        <v>5343</v>
      </c>
      <c r="C6431" s="933" t="s">
        <v>721</v>
      </c>
      <c r="D6431" s="934">
        <v>0.09</v>
      </c>
      <c r="E6431" s="877"/>
      <c r="F6431" s="857"/>
      <c r="G6431" s="859"/>
      <c r="H6431" s="859"/>
      <c r="I6431" s="859"/>
    </row>
    <row r="6432" spans="1:9" x14ac:dyDescent="0.25">
      <c r="A6432" s="933">
        <v>95356</v>
      </c>
      <c r="B6432" s="933" t="s">
        <v>5344</v>
      </c>
      <c r="C6432" s="933" t="s">
        <v>721</v>
      </c>
      <c r="D6432" s="934">
        <v>0.11</v>
      </c>
      <c r="E6432" s="877"/>
      <c r="F6432" s="857"/>
      <c r="G6432" s="859"/>
      <c r="H6432" s="859"/>
      <c r="I6432" s="859"/>
    </row>
    <row r="6433" spans="1:9" x14ac:dyDescent="0.25">
      <c r="A6433" s="933">
        <v>95357</v>
      </c>
      <c r="B6433" s="933" t="s">
        <v>5345</v>
      </c>
      <c r="C6433" s="933" t="s">
        <v>721</v>
      </c>
      <c r="D6433" s="934">
        <v>0.17</v>
      </c>
      <c r="E6433" s="877"/>
      <c r="F6433" s="857"/>
      <c r="G6433" s="859"/>
      <c r="H6433" s="859"/>
      <c r="I6433" s="859"/>
    </row>
    <row r="6434" spans="1:9" x14ac:dyDescent="0.25">
      <c r="A6434" s="933">
        <v>95358</v>
      </c>
      <c r="B6434" s="933" t="s">
        <v>5346</v>
      </c>
      <c r="C6434" s="933" t="s">
        <v>721</v>
      </c>
      <c r="D6434" s="934">
        <v>0.23</v>
      </c>
      <c r="E6434" s="877"/>
      <c r="F6434" s="857"/>
      <c r="G6434" s="859"/>
      <c r="H6434" s="859"/>
      <c r="I6434" s="859"/>
    </row>
    <row r="6435" spans="1:9" x14ac:dyDescent="0.25">
      <c r="A6435" s="933">
        <v>95359</v>
      </c>
      <c r="B6435" s="933" t="s">
        <v>5347</v>
      </c>
      <c r="C6435" s="933" t="s">
        <v>721</v>
      </c>
      <c r="D6435" s="934">
        <v>0.23</v>
      </c>
      <c r="E6435" s="877"/>
      <c r="F6435" s="857"/>
      <c r="G6435" s="859"/>
      <c r="H6435" s="859"/>
      <c r="I6435" s="859"/>
    </row>
    <row r="6436" spans="1:9" x14ac:dyDescent="0.25">
      <c r="A6436" s="933">
        <v>95360</v>
      </c>
      <c r="B6436" s="933" t="s">
        <v>5348</v>
      </c>
      <c r="C6436" s="933" t="s">
        <v>721</v>
      </c>
      <c r="D6436" s="934">
        <v>0.16</v>
      </c>
      <c r="E6436" s="877"/>
      <c r="F6436" s="857"/>
      <c r="G6436" s="859"/>
      <c r="H6436" s="859"/>
      <c r="I6436" s="859"/>
    </row>
    <row r="6437" spans="1:9" x14ac:dyDescent="0.25">
      <c r="A6437" s="933">
        <v>95361</v>
      </c>
      <c r="B6437" s="933" t="s">
        <v>5349</v>
      </c>
      <c r="C6437" s="933" t="s">
        <v>721</v>
      </c>
      <c r="D6437" s="934">
        <v>0.09</v>
      </c>
      <c r="E6437" s="877"/>
      <c r="F6437" s="857"/>
      <c r="G6437" s="859"/>
      <c r="H6437" s="859"/>
      <c r="I6437" s="859"/>
    </row>
    <row r="6438" spans="1:9" x14ac:dyDescent="0.25">
      <c r="A6438" s="933">
        <v>95362</v>
      </c>
      <c r="B6438" s="933" t="s">
        <v>5350</v>
      </c>
      <c r="C6438" s="933" t="s">
        <v>721</v>
      </c>
      <c r="D6438" s="934">
        <v>0.11</v>
      </c>
      <c r="E6438" s="877"/>
      <c r="F6438" s="857"/>
      <c r="G6438" s="859"/>
      <c r="H6438" s="859"/>
      <c r="I6438" s="859"/>
    </row>
    <row r="6439" spans="1:9" x14ac:dyDescent="0.25">
      <c r="A6439" s="933">
        <v>95363</v>
      </c>
      <c r="B6439" s="933" t="s">
        <v>5351</v>
      </c>
      <c r="C6439" s="933" t="s">
        <v>721</v>
      </c>
      <c r="D6439" s="934">
        <v>0.14000000000000001</v>
      </c>
      <c r="E6439" s="877"/>
      <c r="F6439" s="857"/>
      <c r="G6439" s="859"/>
      <c r="H6439" s="859"/>
      <c r="I6439" s="859"/>
    </row>
    <row r="6440" spans="1:9" x14ac:dyDescent="0.25">
      <c r="A6440" s="933">
        <v>95364</v>
      </c>
      <c r="B6440" s="933" t="s">
        <v>5352</v>
      </c>
      <c r="C6440" s="933" t="s">
        <v>721</v>
      </c>
      <c r="D6440" s="934">
        <v>0.14000000000000001</v>
      </c>
      <c r="E6440" s="877"/>
      <c r="F6440" s="857"/>
      <c r="G6440" s="859"/>
      <c r="H6440" s="859"/>
      <c r="I6440" s="859"/>
    </row>
    <row r="6441" spans="1:9" x14ac:dyDescent="0.25">
      <c r="A6441" s="933">
        <v>95365</v>
      </c>
      <c r="B6441" s="933" t="s">
        <v>5353</v>
      </c>
      <c r="C6441" s="933" t="s">
        <v>721</v>
      </c>
      <c r="D6441" s="934">
        <v>0.12</v>
      </c>
      <c r="E6441" s="877"/>
      <c r="F6441" s="857"/>
      <c r="G6441" s="859"/>
      <c r="H6441" s="859"/>
      <c r="I6441" s="859"/>
    </row>
    <row r="6442" spans="1:9" x14ac:dyDescent="0.25">
      <c r="A6442" s="933">
        <v>95366</v>
      </c>
      <c r="B6442" s="933" t="s">
        <v>5354</v>
      </c>
      <c r="C6442" s="933" t="s">
        <v>721</v>
      </c>
      <c r="D6442" s="934">
        <v>0.09</v>
      </c>
      <c r="E6442" s="877"/>
      <c r="F6442" s="857"/>
      <c r="G6442" s="859"/>
      <c r="H6442" s="859"/>
      <c r="I6442" s="859"/>
    </row>
    <row r="6443" spans="1:9" x14ac:dyDescent="0.25">
      <c r="A6443" s="933">
        <v>95367</v>
      </c>
      <c r="B6443" s="933" t="s">
        <v>5355</v>
      </c>
      <c r="C6443" s="933" t="s">
        <v>721</v>
      </c>
      <c r="D6443" s="934">
        <v>0.1</v>
      </c>
      <c r="E6443" s="877"/>
      <c r="F6443" s="857"/>
      <c r="G6443" s="859"/>
      <c r="H6443" s="859"/>
      <c r="I6443" s="859"/>
    </row>
    <row r="6444" spans="1:9" x14ac:dyDescent="0.25">
      <c r="A6444" s="933">
        <v>95368</v>
      </c>
      <c r="B6444" s="933" t="s">
        <v>5356</v>
      </c>
      <c r="C6444" s="933" t="s">
        <v>721</v>
      </c>
      <c r="D6444" s="934">
        <v>0.19</v>
      </c>
      <c r="E6444" s="877"/>
      <c r="F6444" s="857"/>
      <c r="G6444" s="859"/>
      <c r="H6444" s="859"/>
      <c r="I6444" s="859"/>
    </row>
    <row r="6445" spans="1:9" x14ac:dyDescent="0.25">
      <c r="A6445" s="933">
        <v>95369</v>
      </c>
      <c r="B6445" s="933" t="s">
        <v>5357</v>
      </c>
      <c r="C6445" s="933" t="s">
        <v>721</v>
      </c>
      <c r="D6445" s="934">
        <v>0.1</v>
      </c>
      <c r="E6445" s="877"/>
      <c r="F6445" s="857"/>
      <c r="G6445" s="859"/>
      <c r="H6445" s="859"/>
      <c r="I6445" s="859"/>
    </row>
    <row r="6446" spans="1:9" x14ac:dyDescent="0.25">
      <c r="A6446" s="933">
        <v>95370</v>
      </c>
      <c r="B6446" s="933" t="s">
        <v>5358</v>
      </c>
      <c r="C6446" s="933" t="s">
        <v>721</v>
      </c>
      <c r="D6446" s="934">
        <v>0.16</v>
      </c>
      <c r="E6446" s="877"/>
      <c r="F6446" s="857"/>
      <c r="G6446" s="859"/>
      <c r="H6446" s="859"/>
      <c r="I6446" s="859"/>
    </row>
    <row r="6447" spans="1:9" x14ac:dyDescent="0.25">
      <c r="A6447" s="933">
        <v>95371</v>
      </c>
      <c r="B6447" s="933" t="s">
        <v>5359</v>
      </c>
      <c r="C6447" s="933" t="s">
        <v>721</v>
      </c>
      <c r="D6447" s="934">
        <v>0.28999999999999998</v>
      </c>
      <c r="E6447" s="877"/>
      <c r="F6447" s="857"/>
      <c r="G6447" s="859"/>
      <c r="H6447" s="859"/>
      <c r="I6447" s="859"/>
    </row>
    <row r="6448" spans="1:9" x14ac:dyDescent="0.25">
      <c r="A6448" s="933">
        <v>95372</v>
      </c>
      <c r="B6448" s="933" t="s">
        <v>5360</v>
      </c>
      <c r="C6448" s="933" t="s">
        <v>721</v>
      </c>
      <c r="D6448" s="934">
        <v>0.2</v>
      </c>
      <c r="E6448" s="877"/>
      <c r="F6448" s="857"/>
      <c r="G6448" s="859"/>
      <c r="H6448" s="859"/>
      <c r="I6448" s="859"/>
    </row>
    <row r="6449" spans="1:9" x14ac:dyDescent="0.25">
      <c r="A6449" s="933">
        <v>95373</v>
      </c>
      <c r="B6449" s="933" t="s">
        <v>5361</v>
      </c>
      <c r="C6449" s="933" t="s">
        <v>721</v>
      </c>
      <c r="D6449" s="934">
        <v>0.18</v>
      </c>
      <c r="E6449" s="877"/>
      <c r="F6449" s="857"/>
      <c r="G6449" s="859"/>
      <c r="H6449" s="859"/>
      <c r="I6449" s="859"/>
    </row>
    <row r="6450" spans="1:9" x14ac:dyDescent="0.25">
      <c r="A6450" s="933">
        <v>95374</v>
      </c>
      <c r="B6450" s="933" t="s">
        <v>5362</v>
      </c>
      <c r="C6450" s="933" t="s">
        <v>721</v>
      </c>
      <c r="D6450" s="934">
        <v>0.22</v>
      </c>
      <c r="E6450" s="877"/>
      <c r="F6450" s="857"/>
      <c r="G6450" s="859"/>
      <c r="H6450" s="859"/>
      <c r="I6450" s="859"/>
    </row>
    <row r="6451" spans="1:9" x14ac:dyDescent="0.25">
      <c r="A6451" s="933">
        <v>95375</v>
      </c>
      <c r="B6451" s="933" t="s">
        <v>5363</v>
      </c>
      <c r="C6451" s="933" t="s">
        <v>721</v>
      </c>
      <c r="D6451" s="934">
        <v>0.24</v>
      </c>
      <c r="E6451" s="877"/>
      <c r="F6451" s="857"/>
      <c r="G6451" s="859"/>
      <c r="H6451" s="859"/>
      <c r="I6451" s="859"/>
    </row>
    <row r="6452" spans="1:9" x14ac:dyDescent="0.25">
      <c r="A6452" s="933">
        <v>95376</v>
      </c>
      <c r="B6452" s="933" t="s">
        <v>5364</v>
      </c>
      <c r="C6452" s="933" t="s">
        <v>721</v>
      </c>
      <c r="D6452" s="934">
        <v>0.05</v>
      </c>
      <c r="E6452" s="877"/>
      <c r="F6452" s="857"/>
      <c r="G6452" s="859"/>
      <c r="H6452" s="859"/>
      <c r="I6452" s="859"/>
    </row>
    <row r="6453" spans="1:9" x14ac:dyDescent="0.25">
      <c r="A6453" s="933">
        <v>95377</v>
      </c>
      <c r="B6453" s="933" t="s">
        <v>5365</v>
      </c>
      <c r="C6453" s="933" t="s">
        <v>721</v>
      </c>
      <c r="D6453" s="934">
        <v>0.16</v>
      </c>
      <c r="E6453" s="877"/>
      <c r="F6453" s="857"/>
      <c r="G6453" s="859"/>
      <c r="H6453" s="859"/>
      <c r="I6453" s="859"/>
    </row>
    <row r="6454" spans="1:9" x14ac:dyDescent="0.25">
      <c r="A6454" s="933">
        <v>95378</v>
      </c>
      <c r="B6454" s="933" t="s">
        <v>5366</v>
      </c>
      <c r="C6454" s="933" t="s">
        <v>721</v>
      </c>
      <c r="D6454" s="934">
        <v>0.2</v>
      </c>
      <c r="E6454" s="877"/>
      <c r="F6454" s="857"/>
      <c r="G6454" s="859"/>
      <c r="H6454" s="859"/>
      <c r="I6454" s="859"/>
    </row>
    <row r="6455" spans="1:9" x14ac:dyDescent="0.25">
      <c r="A6455" s="933">
        <v>95379</v>
      </c>
      <c r="B6455" s="933" t="s">
        <v>5367</v>
      </c>
      <c r="C6455" s="933" t="s">
        <v>721</v>
      </c>
      <c r="D6455" s="934">
        <v>0.16</v>
      </c>
      <c r="E6455" s="877"/>
      <c r="F6455" s="857"/>
      <c r="G6455" s="859"/>
      <c r="H6455" s="859"/>
      <c r="I6455" s="859"/>
    </row>
    <row r="6456" spans="1:9" x14ac:dyDescent="0.25">
      <c r="A6456" s="933">
        <v>95380</v>
      </c>
      <c r="B6456" s="933" t="s">
        <v>5368</v>
      </c>
      <c r="C6456" s="933" t="s">
        <v>721</v>
      </c>
      <c r="D6456" s="934">
        <v>0.14000000000000001</v>
      </c>
      <c r="E6456" s="877"/>
      <c r="F6456" s="857"/>
      <c r="G6456" s="859"/>
      <c r="H6456" s="859"/>
      <c r="I6456" s="859"/>
    </row>
    <row r="6457" spans="1:9" x14ac:dyDescent="0.25">
      <c r="A6457" s="933">
        <v>95382</v>
      </c>
      <c r="B6457" s="933" t="s">
        <v>5369</v>
      </c>
      <c r="C6457" s="933" t="s">
        <v>721</v>
      </c>
      <c r="D6457" s="934">
        <v>0.24</v>
      </c>
      <c r="E6457" s="877"/>
      <c r="F6457" s="857"/>
      <c r="G6457" s="859"/>
      <c r="H6457" s="859"/>
      <c r="I6457" s="859"/>
    </row>
    <row r="6458" spans="1:9" x14ac:dyDescent="0.25">
      <c r="A6458" s="933">
        <v>95383</v>
      </c>
      <c r="B6458" s="933" t="s">
        <v>5370</v>
      </c>
      <c r="C6458" s="933" t="s">
        <v>721</v>
      </c>
      <c r="D6458" s="934">
        <v>0.14000000000000001</v>
      </c>
      <c r="E6458" s="877"/>
      <c r="F6458" s="857"/>
      <c r="G6458" s="859"/>
      <c r="H6458" s="859"/>
      <c r="I6458" s="859"/>
    </row>
    <row r="6459" spans="1:9" x14ac:dyDescent="0.25">
      <c r="A6459" s="933">
        <v>95384</v>
      </c>
      <c r="B6459" s="933" t="s">
        <v>5371</v>
      </c>
      <c r="C6459" s="933" t="s">
        <v>721</v>
      </c>
      <c r="D6459" s="934">
        <v>0.22</v>
      </c>
      <c r="E6459" s="877"/>
      <c r="F6459" s="857"/>
      <c r="G6459" s="859"/>
      <c r="H6459" s="859"/>
      <c r="I6459" s="859"/>
    </row>
    <row r="6460" spans="1:9" x14ac:dyDescent="0.25">
      <c r="A6460" s="933">
        <v>95385</v>
      </c>
      <c r="B6460" s="933" t="s">
        <v>5372</v>
      </c>
      <c r="C6460" s="933" t="s">
        <v>721</v>
      </c>
      <c r="D6460" s="934">
        <v>0.18</v>
      </c>
      <c r="E6460" s="877"/>
      <c r="F6460" s="857"/>
      <c r="G6460" s="859"/>
      <c r="H6460" s="859"/>
      <c r="I6460" s="859"/>
    </row>
    <row r="6461" spans="1:9" x14ac:dyDescent="0.25">
      <c r="A6461" s="933">
        <v>95386</v>
      </c>
      <c r="B6461" s="933" t="s">
        <v>5373</v>
      </c>
      <c r="C6461" s="933" t="s">
        <v>721</v>
      </c>
      <c r="D6461" s="934">
        <v>0.17</v>
      </c>
      <c r="E6461" s="877"/>
      <c r="F6461" s="857"/>
      <c r="G6461" s="859"/>
      <c r="H6461" s="859"/>
      <c r="I6461" s="859"/>
    </row>
    <row r="6462" spans="1:9" x14ac:dyDescent="0.25">
      <c r="A6462" s="933">
        <v>95387</v>
      </c>
      <c r="B6462" s="933" t="s">
        <v>5374</v>
      </c>
      <c r="C6462" s="933" t="s">
        <v>721</v>
      </c>
      <c r="D6462" s="934">
        <v>0.19</v>
      </c>
      <c r="E6462" s="877"/>
      <c r="F6462" s="857"/>
      <c r="G6462" s="859"/>
      <c r="H6462" s="859"/>
      <c r="I6462" s="859"/>
    </row>
    <row r="6463" spans="1:9" x14ac:dyDescent="0.25">
      <c r="A6463" s="933">
        <v>95388</v>
      </c>
      <c r="B6463" s="933" t="s">
        <v>5375</v>
      </c>
      <c r="C6463" s="933" t="s">
        <v>721</v>
      </c>
      <c r="D6463" s="934">
        <v>7.0000000000000007E-2</v>
      </c>
      <c r="E6463" s="877"/>
      <c r="F6463" s="857"/>
      <c r="G6463" s="859"/>
      <c r="H6463" s="859"/>
      <c r="I6463" s="859"/>
    </row>
    <row r="6464" spans="1:9" x14ac:dyDescent="0.25">
      <c r="A6464" s="933">
        <v>95389</v>
      </c>
      <c r="B6464" s="933" t="s">
        <v>5376</v>
      </c>
      <c r="C6464" s="933" t="s">
        <v>721</v>
      </c>
      <c r="D6464" s="934">
        <v>0.09</v>
      </c>
      <c r="E6464" s="877"/>
      <c r="F6464" s="857"/>
      <c r="G6464" s="859"/>
      <c r="H6464" s="859"/>
      <c r="I6464" s="859"/>
    </row>
    <row r="6465" spans="1:9" x14ac:dyDescent="0.25">
      <c r="A6465" s="933">
        <v>95390</v>
      </c>
      <c r="B6465" s="933" t="s">
        <v>5377</v>
      </c>
      <c r="C6465" s="933" t="s">
        <v>721</v>
      </c>
      <c r="D6465" s="934">
        <v>0.06</v>
      </c>
      <c r="E6465" s="877"/>
      <c r="F6465" s="857"/>
      <c r="G6465" s="859"/>
      <c r="H6465" s="859"/>
      <c r="I6465" s="859"/>
    </row>
    <row r="6466" spans="1:9" x14ac:dyDescent="0.25">
      <c r="A6466" s="933">
        <v>95391</v>
      </c>
      <c r="B6466" s="933" t="s">
        <v>5378</v>
      </c>
      <c r="C6466" s="933" t="s">
        <v>721</v>
      </c>
      <c r="D6466" s="934">
        <v>0.09</v>
      </c>
      <c r="E6466" s="877"/>
      <c r="F6466" s="857"/>
      <c r="G6466" s="859"/>
      <c r="H6466" s="859"/>
      <c r="I6466" s="859"/>
    </row>
    <row r="6467" spans="1:9" x14ac:dyDescent="0.25">
      <c r="A6467" s="933">
        <v>95392</v>
      </c>
      <c r="B6467" s="933" t="s">
        <v>5379</v>
      </c>
      <c r="C6467" s="933" t="s">
        <v>721</v>
      </c>
      <c r="D6467" s="934">
        <v>7.0000000000000007E-2</v>
      </c>
      <c r="E6467" s="877"/>
      <c r="F6467" s="857"/>
      <c r="G6467" s="859"/>
      <c r="H6467" s="859"/>
      <c r="I6467" s="859"/>
    </row>
    <row r="6468" spans="1:9" x14ac:dyDescent="0.25">
      <c r="A6468" s="933">
        <v>95393</v>
      </c>
      <c r="B6468" s="933" t="s">
        <v>5380</v>
      </c>
      <c r="C6468" s="933" t="s">
        <v>721</v>
      </c>
      <c r="D6468" s="934">
        <v>0.25</v>
      </c>
      <c r="E6468" s="877"/>
      <c r="F6468" s="857"/>
      <c r="G6468" s="859"/>
      <c r="H6468" s="859"/>
      <c r="I6468" s="859"/>
    </row>
    <row r="6469" spans="1:9" x14ac:dyDescent="0.25">
      <c r="A6469" s="933">
        <v>95394</v>
      </c>
      <c r="B6469" s="933" t="s">
        <v>5381</v>
      </c>
      <c r="C6469" s="933" t="s">
        <v>721</v>
      </c>
      <c r="D6469" s="934">
        <v>0.36</v>
      </c>
      <c r="E6469" s="877"/>
      <c r="F6469" s="857"/>
      <c r="G6469" s="859"/>
      <c r="H6469" s="859"/>
      <c r="I6469" s="859"/>
    </row>
    <row r="6470" spans="1:9" x14ac:dyDescent="0.25">
      <c r="A6470" s="933">
        <v>95395</v>
      </c>
      <c r="B6470" s="933" t="s">
        <v>5382</v>
      </c>
      <c r="C6470" s="933" t="s">
        <v>721</v>
      </c>
      <c r="D6470" s="934">
        <v>0.51</v>
      </c>
      <c r="E6470" s="877"/>
      <c r="F6470" s="857"/>
      <c r="G6470" s="859"/>
      <c r="H6470" s="859"/>
      <c r="I6470" s="859"/>
    </row>
    <row r="6471" spans="1:9" x14ac:dyDescent="0.25">
      <c r="A6471" s="933">
        <v>95396</v>
      </c>
      <c r="B6471" s="933" t="s">
        <v>5383</v>
      </c>
      <c r="C6471" s="933" t="s">
        <v>721</v>
      </c>
      <c r="D6471" s="934">
        <v>0.68</v>
      </c>
      <c r="E6471" s="877"/>
      <c r="F6471" s="857"/>
      <c r="G6471" s="859"/>
      <c r="H6471" s="859"/>
      <c r="I6471" s="859"/>
    </row>
    <row r="6472" spans="1:9" x14ac:dyDescent="0.25">
      <c r="A6472" s="933">
        <v>95397</v>
      </c>
      <c r="B6472" s="933" t="s">
        <v>5384</v>
      </c>
      <c r="C6472" s="933" t="s">
        <v>721</v>
      </c>
      <c r="D6472" s="934">
        <v>0.08</v>
      </c>
      <c r="E6472" s="877"/>
      <c r="F6472" s="857"/>
      <c r="G6472" s="859"/>
      <c r="H6472" s="859"/>
      <c r="I6472" s="859"/>
    </row>
    <row r="6473" spans="1:9" x14ac:dyDescent="0.25">
      <c r="A6473" s="933">
        <v>95398</v>
      </c>
      <c r="B6473" s="933" t="s">
        <v>5385</v>
      </c>
      <c r="C6473" s="933" t="s">
        <v>721</v>
      </c>
      <c r="D6473" s="934">
        <v>0.06</v>
      </c>
      <c r="E6473" s="877"/>
      <c r="F6473" s="857"/>
      <c r="G6473" s="859"/>
      <c r="H6473" s="859"/>
      <c r="I6473" s="859"/>
    </row>
    <row r="6474" spans="1:9" x14ac:dyDescent="0.25">
      <c r="A6474" s="933">
        <v>95399</v>
      </c>
      <c r="B6474" s="933" t="s">
        <v>5386</v>
      </c>
      <c r="C6474" s="933" t="s">
        <v>721</v>
      </c>
      <c r="D6474" s="934">
        <v>0.08</v>
      </c>
      <c r="E6474" s="877"/>
      <c r="F6474" s="857"/>
      <c r="G6474" s="859"/>
      <c r="H6474" s="859"/>
      <c r="I6474" s="859"/>
    </row>
    <row r="6475" spans="1:9" x14ac:dyDescent="0.25">
      <c r="A6475" s="933">
        <v>95400</v>
      </c>
      <c r="B6475" s="933" t="s">
        <v>5387</v>
      </c>
      <c r="C6475" s="933" t="s">
        <v>721</v>
      </c>
      <c r="D6475" s="934">
        <v>0.13</v>
      </c>
      <c r="E6475" s="877"/>
      <c r="F6475" s="857"/>
      <c r="G6475" s="859"/>
      <c r="H6475" s="859"/>
      <c r="I6475" s="859"/>
    </row>
    <row r="6476" spans="1:9" x14ac:dyDescent="0.25">
      <c r="A6476" s="933">
        <v>95401</v>
      </c>
      <c r="B6476" s="933" t="s">
        <v>5388</v>
      </c>
      <c r="C6476" s="933" t="s">
        <v>721</v>
      </c>
      <c r="D6476" s="934">
        <v>0.47</v>
      </c>
      <c r="E6476" s="877"/>
      <c r="F6476" s="857"/>
      <c r="G6476" s="859"/>
      <c r="H6476" s="859"/>
      <c r="I6476" s="859"/>
    </row>
    <row r="6477" spans="1:9" x14ac:dyDescent="0.25">
      <c r="A6477" s="933">
        <v>95402</v>
      </c>
      <c r="B6477" s="933" t="s">
        <v>5389</v>
      </c>
      <c r="C6477" s="933" t="s">
        <v>721</v>
      </c>
      <c r="D6477" s="934">
        <v>0.88</v>
      </c>
      <c r="E6477" s="877"/>
      <c r="F6477" s="857"/>
      <c r="G6477" s="859"/>
      <c r="H6477" s="859"/>
      <c r="I6477" s="859"/>
    </row>
    <row r="6478" spans="1:9" x14ac:dyDescent="0.25">
      <c r="A6478" s="933">
        <v>95403</v>
      </c>
      <c r="B6478" s="933" t="s">
        <v>5390</v>
      </c>
      <c r="C6478" s="933" t="s">
        <v>721</v>
      </c>
      <c r="D6478" s="934">
        <v>1.01</v>
      </c>
      <c r="E6478" s="877"/>
      <c r="F6478" s="857"/>
      <c r="G6478" s="859"/>
      <c r="H6478" s="859"/>
      <c r="I6478" s="859"/>
    </row>
    <row r="6479" spans="1:9" x14ac:dyDescent="0.25">
      <c r="A6479" s="933">
        <v>95404</v>
      </c>
      <c r="B6479" s="933" t="s">
        <v>5391</v>
      </c>
      <c r="C6479" s="933" t="s">
        <v>721</v>
      </c>
      <c r="D6479" s="934">
        <v>1.38</v>
      </c>
      <c r="E6479" s="877"/>
      <c r="F6479" s="857"/>
      <c r="G6479" s="859"/>
      <c r="H6479" s="859"/>
      <c r="I6479" s="859"/>
    </row>
    <row r="6480" spans="1:9" x14ac:dyDescent="0.25">
      <c r="A6480" s="933">
        <v>95405</v>
      </c>
      <c r="B6480" s="933" t="s">
        <v>5392</v>
      </c>
      <c r="C6480" s="933" t="s">
        <v>721</v>
      </c>
      <c r="D6480" s="934">
        <v>0.71</v>
      </c>
      <c r="E6480" s="877"/>
      <c r="F6480" s="857"/>
      <c r="G6480" s="859"/>
      <c r="H6480" s="859"/>
      <c r="I6480" s="859"/>
    </row>
    <row r="6481" spans="1:9" x14ac:dyDescent="0.25">
      <c r="A6481" s="933">
        <v>95406</v>
      </c>
      <c r="B6481" s="933" t="s">
        <v>5393</v>
      </c>
      <c r="C6481" s="933" t="s">
        <v>721</v>
      </c>
      <c r="D6481" s="934">
        <v>0.11</v>
      </c>
      <c r="E6481" s="877"/>
      <c r="F6481" s="857"/>
      <c r="G6481" s="859"/>
      <c r="H6481" s="859"/>
      <c r="I6481" s="859"/>
    </row>
    <row r="6482" spans="1:9" x14ac:dyDescent="0.25">
      <c r="A6482" s="933">
        <v>95407</v>
      </c>
      <c r="B6482" s="933" t="s">
        <v>5394</v>
      </c>
      <c r="C6482" s="933" t="s">
        <v>721</v>
      </c>
      <c r="D6482" s="934">
        <v>2.2000000000000002</v>
      </c>
      <c r="E6482" s="877"/>
      <c r="F6482" s="857"/>
      <c r="G6482" s="859"/>
      <c r="H6482" s="859"/>
      <c r="I6482" s="859"/>
    </row>
    <row r="6483" spans="1:9" x14ac:dyDescent="0.25">
      <c r="A6483" s="933">
        <v>95408</v>
      </c>
      <c r="B6483" s="933" t="s">
        <v>5395</v>
      </c>
      <c r="C6483" s="933" t="s">
        <v>435</v>
      </c>
      <c r="D6483" s="934">
        <v>10.77</v>
      </c>
      <c r="E6483" s="877"/>
      <c r="F6483" s="857"/>
      <c r="G6483" s="859"/>
      <c r="H6483" s="859"/>
      <c r="I6483" s="859"/>
    </row>
    <row r="6484" spans="1:9" x14ac:dyDescent="0.25">
      <c r="A6484" s="933">
        <v>95409</v>
      </c>
      <c r="B6484" s="933" t="s">
        <v>5396</v>
      </c>
      <c r="C6484" s="933" t="s">
        <v>435</v>
      </c>
      <c r="D6484" s="934">
        <v>10.130000000000001</v>
      </c>
      <c r="E6484" s="877"/>
      <c r="F6484" s="857"/>
      <c r="G6484" s="859"/>
      <c r="H6484" s="859"/>
      <c r="I6484" s="859"/>
    </row>
    <row r="6485" spans="1:9" x14ac:dyDescent="0.25">
      <c r="A6485" s="933">
        <v>95410</v>
      </c>
      <c r="B6485" s="933" t="s">
        <v>5397</v>
      </c>
      <c r="C6485" s="933" t="s">
        <v>435</v>
      </c>
      <c r="D6485" s="934">
        <v>8.6999999999999993</v>
      </c>
      <c r="E6485" s="877"/>
      <c r="F6485" s="857"/>
      <c r="G6485" s="859"/>
      <c r="H6485" s="859"/>
      <c r="I6485" s="859"/>
    </row>
    <row r="6486" spans="1:9" x14ac:dyDescent="0.25">
      <c r="A6486" s="933">
        <v>95411</v>
      </c>
      <c r="B6486" s="933" t="s">
        <v>5398</v>
      </c>
      <c r="C6486" s="933" t="s">
        <v>435</v>
      </c>
      <c r="D6486" s="934">
        <v>14.94</v>
      </c>
      <c r="E6486" s="877"/>
      <c r="F6486" s="857"/>
      <c r="G6486" s="859"/>
      <c r="H6486" s="859"/>
      <c r="I6486" s="859"/>
    </row>
    <row r="6487" spans="1:9" x14ac:dyDescent="0.25">
      <c r="A6487" s="933">
        <v>95412</v>
      </c>
      <c r="B6487" s="933" t="s">
        <v>5399</v>
      </c>
      <c r="C6487" s="933" t="s">
        <v>435</v>
      </c>
      <c r="D6487" s="934">
        <v>9.0299999999999994</v>
      </c>
      <c r="E6487" s="877"/>
      <c r="F6487" s="857"/>
      <c r="G6487" s="859"/>
      <c r="H6487" s="859"/>
      <c r="I6487" s="859"/>
    </row>
    <row r="6488" spans="1:9" x14ac:dyDescent="0.25">
      <c r="A6488" s="933">
        <v>95413</v>
      </c>
      <c r="B6488" s="933" t="s">
        <v>5400</v>
      </c>
      <c r="C6488" s="933" t="s">
        <v>435</v>
      </c>
      <c r="D6488" s="934">
        <v>9.99</v>
      </c>
      <c r="E6488" s="877"/>
      <c r="F6488" s="857"/>
      <c r="G6488" s="859"/>
      <c r="H6488" s="859"/>
      <c r="I6488" s="859"/>
    </row>
    <row r="6489" spans="1:9" x14ac:dyDescent="0.25">
      <c r="A6489" s="933">
        <v>95414</v>
      </c>
      <c r="B6489" s="933" t="s">
        <v>5401</v>
      </c>
      <c r="C6489" s="933" t="s">
        <v>435</v>
      </c>
      <c r="D6489" s="934">
        <v>34.31</v>
      </c>
      <c r="E6489" s="877"/>
      <c r="F6489" s="857"/>
      <c r="G6489" s="859"/>
      <c r="H6489" s="859"/>
      <c r="I6489" s="859"/>
    </row>
    <row r="6490" spans="1:9" x14ac:dyDescent="0.25">
      <c r="A6490" s="933">
        <v>95415</v>
      </c>
      <c r="B6490" s="933" t="s">
        <v>5402</v>
      </c>
      <c r="C6490" s="933" t="s">
        <v>435</v>
      </c>
      <c r="D6490" s="934">
        <v>120.1</v>
      </c>
      <c r="E6490" s="877"/>
      <c r="F6490" s="857"/>
      <c r="G6490" s="859"/>
      <c r="H6490" s="859"/>
      <c r="I6490" s="859"/>
    </row>
    <row r="6491" spans="1:9" x14ac:dyDescent="0.25">
      <c r="A6491" s="933">
        <v>95416</v>
      </c>
      <c r="B6491" s="933" t="s">
        <v>5403</v>
      </c>
      <c r="C6491" s="933" t="s">
        <v>435</v>
      </c>
      <c r="D6491" s="934">
        <v>8.4499999999999993</v>
      </c>
      <c r="E6491" s="877"/>
      <c r="F6491" s="857"/>
      <c r="G6491" s="859"/>
      <c r="H6491" s="859"/>
      <c r="I6491" s="859"/>
    </row>
    <row r="6492" spans="1:9" x14ac:dyDescent="0.25">
      <c r="A6492" s="933">
        <v>95417</v>
      </c>
      <c r="B6492" s="933" t="s">
        <v>5404</v>
      </c>
      <c r="C6492" s="933" t="s">
        <v>435</v>
      </c>
      <c r="D6492" s="934">
        <v>136.69999999999999</v>
      </c>
      <c r="E6492" s="877"/>
      <c r="F6492" s="857"/>
      <c r="G6492" s="859"/>
      <c r="H6492" s="859"/>
      <c r="I6492" s="859"/>
    </row>
    <row r="6493" spans="1:9" x14ac:dyDescent="0.25">
      <c r="A6493" s="933">
        <v>95418</v>
      </c>
      <c r="B6493" s="933" t="s">
        <v>5405</v>
      </c>
      <c r="C6493" s="933" t="s">
        <v>435</v>
      </c>
      <c r="D6493" s="934">
        <v>186.87</v>
      </c>
      <c r="E6493" s="877"/>
      <c r="F6493" s="857"/>
      <c r="G6493" s="859"/>
      <c r="H6493" s="859"/>
      <c r="I6493" s="859"/>
    </row>
    <row r="6494" spans="1:9" x14ac:dyDescent="0.25">
      <c r="A6494" s="933">
        <v>95419</v>
      </c>
      <c r="B6494" s="933" t="s">
        <v>5406</v>
      </c>
      <c r="C6494" s="933" t="s">
        <v>435</v>
      </c>
      <c r="D6494" s="934">
        <v>49.94</v>
      </c>
      <c r="E6494" s="877"/>
      <c r="F6494" s="857"/>
      <c r="G6494" s="859"/>
      <c r="H6494" s="859"/>
      <c r="I6494" s="859"/>
    </row>
    <row r="6495" spans="1:9" x14ac:dyDescent="0.25">
      <c r="A6495" s="933">
        <v>95420</v>
      </c>
      <c r="B6495" s="933" t="s">
        <v>5407</v>
      </c>
      <c r="C6495" s="933" t="s">
        <v>435</v>
      </c>
      <c r="D6495" s="934">
        <v>70.930000000000007</v>
      </c>
      <c r="E6495" s="877"/>
      <c r="F6495" s="857"/>
      <c r="G6495" s="859"/>
      <c r="H6495" s="859"/>
      <c r="I6495" s="859"/>
    </row>
    <row r="6496" spans="1:9" x14ac:dyDescent="0.25">
      <c r="A6496" s="933">
        <v>95421</v>
      </c>
      <c r="B6496" s="933" t="s">
        <v>5408</v>
      </c>
      <c r="C6496" s="933" t="s">
        <v>435</v>
      </c>
      <c r="D6496" s="934">
        <v>93.78</v>
      </c>
      <c r="E6496" s="877"/>
      <c r="F6496" s="857"/>
      <c r="G6496" s="859"/>
      <c r="H6496" s="859"/>
      <c r="I6496" s="859"/>
    </row>
    <row r="6497" spans="1:9" x14ac:dyDescent="0.25">
      <c r="A6497" s="933">
        <v>95422</v>
      </c>
      <c r="B6497" s="933" t="s">
        <v>5409</v>
      </c>
      <c r="C6497" s="933" t="s">
        <v>435</v>
      </c>
      <c r="D6497" s="934">
        <v>63.88</v>
      </c>
      <c r="E6497" s="877"/>
      <c r="F6497" s="857"/>
      <c r="G6497" s="859"/>
      <c r="H6497" s="859"/>
      <c r="I6497" s="859"/>
    </row>
    <row r="6498" spans="1:9" x14ac:dyDescent="0.25">
      <c r="A6498" s="933">
        <v>95423</v>
      </c>
      <c r="B6498" s="933" t="s">
        <v>5410</v>
      </c>
      <c r="C6498" s="933" t="s">
        <v>435</v>
      </c>
      <c r="D6498" s="934">
        <v>96.95</v>
      </c>
      <c r="E6498" s="877"/>
      <c r="F6498" s="857"/>
      <c r="G6498" s="859"/>
      <c r="H6498" s="859"/>
      <c r="I6498" s="859"/>
    </row>
    <row r="6499" spans="1:9" x14ac:dyDescent="0.25">
      <c r="A6499" s="933">
        <v>95424</v>
      </c>
      <c r="B6499" s="933" t="s">
        <v>5411</v>
      </c>
      <c r="C6499" s="933" t="s">
        <v>435</v>
      </c>
      <c r="D6499" s="934">
        <v>16.68</v>
      </c>
      <c r="E6499" s="877"/>
      <c r="F6499" s="857"/>
      <c r="G6499" s="859"/>
      <c r="H6499" s="859"/>
      <c r="I6499" s="859"/>
    </row>
    <row r="6500" spans="1:9" x14ac:dyDescent="0.25">
      <c r="A6500" s="933">
        <v>100288</v>
      </c>
      <c r="B6500" s="933" t="s">
        <v>12547</v>
      </c>
      <c r="C6500" s="933" t="s">
        <v>721</v>
      </c>
      <c r="D6500" s="934">
        <v>0.05</v>
      </c>
      <c r="E6500" s="877"/>
      <c r="F6500" s="857"/>
      <c r="G6500" s="859"/>
      <c r="H6500" s="859"/>
      <c r="I6500" s="859"/>
    </row>
    <row r="6501" spans="1:9" x14ac:dyDescent="0.25">
      <c r="A6501" s="933">
        <v>100289</v>
      </c>
      <c r="B6501" s="933" t="s">
        <v>12548</v>
      </c>
      <c r="C6501" s="933" t="s">
        <v>721</v>
      </c>
      <c r="D6501" s="934">
        <v>17.600000000000001</v>
      </c>
      <c r="E6501" s="877"/>
      <c r="F6501" s="857"/>
      <c r="G6501" s="859"/>
      <c r="H6501" s="859"/>
      <c r="I6501" s="859"/>
    </row>
    <row r="6502" spans="1:9" x14ac:dyDescent="0.25">
      <c r="A6502" s="933">
        <v>100290</v>
      </c>
      <c r="B6502" s="933" t="s">
        <v>12549</v>
      </c>
      <c r="C6502" s="933" t="s">
        <v>721</v>
      </c>
      <c r="D6502" s="934">
        <v>0.05</v>
      </c>
      <c r="E6502" s="877"/>
      <c r="F6502" s="857"/>
      <c r="G6502" s="859"/>
      <c r="H6502" s="859"/>
      <c r="I6502" s="859"/>
    </row>
    <row r="6503" spans="1:9" x14ac:dyDescent="0.25">
      <c r="A6503" s="933">
        <v>100291</v>
      </c>
      <c r="B6503" s="933" t="s">
        <v>12550</v>
      </c>
      <c r="C6503" s="933" t="s">
        <v>721</v>
      </c>
      <c r="D6503" s="934">
        <v>0.15</v>
      </c>
      <c r="E6503" s="877"/>
      <c r="F6503" s="857"/>
      <c r="G6503" s="859"/>
      <c r="H6503" s="859"/>
      <c r="I6503" s="859"/>
    </row>
    <row r="6504" spans="1:9" x14ac:dyDescent="0.25">
      <c r="A6504" s="933">
        <v>100292</v>
      </c>
      <c r="B6504" s="933" t="s">
        <v>12551</v>
      </c>
      <c r="C6504" s="933" t="s">
        <v>721</v>
      </c>
      <c r="D6504" s="934">
        <v>0.44</v>
      </c>
      <c r="E6504" s="877"/>
      <c r="F6504" s="857"/>
      <c r="G6504" s="859"/>
      <c r="H6504" s="859"/>
      <c r="I6504" s="859"/>
    </row>
    <row r="6505" spans="1:9" x14ac:dyDescent="0.25">
      <c r="A6505" s="933">
        <v>100293</v>
      </c>
      <c r="B6505" s="933" t="s">
        <v>12552</v>
      </c>
      <c r="C6505" s="933" t="s">
        <v>721</v>
      </c>
      <c r="D6505" s="934">
        <v>0.15</v>
      </c>
      <c r="E6505" s="877"/>
      <c r="F6505" s="857"/>
      <c r="G6505" s="859"/>
      <c r="H6505" s="859"/>
      <c r="I6505" s="859"/>
    </row>
    <row r="6506" spans="1:9" x14ac:dyDescent="0.25">
      <c r="A6506" s="933">
        <v>100294</v>
      </c>
      <c r="B6506" s="933" t="s">
        <v>12553</v>
      </c>
      <c r="C6506" s="933" t="s">
        <v>721</v>
      </c>
      <c r="D6506" s="934">
        <v>0.22</v>
      </c>
      <c r="E6506" s="877"/>
      <c r="F6506" s="857"/>
      <c r="G6506" s="859"/>
      <c r="H6506" s="859"/>
      <c r="I6506" s="859"/>
    </row>
    <row r="6507" spans="1:9" x14ac:dyDescent="0.25">
      <c r="A6507" s="933">
        <v>100295</v>
      </c>
      <c r="B6507" s="933" t="s">
        <v>12554</v>
      </c>
      <c r="C6507" s="933" t="s">
        <v>721</v>
      </c>
      <c r="D6507" s="934">
        <v>0.44</v>
      </c>
      <c r="E6507" s="877"/>
      <c r="F6507" s="857"/>
      <c r="G6507" s="859"/>
      <c r="H6507" s="859"/>
      <c r="I6507" s="859"/>
    </row>
    <row r="6508" spans="1:9" x14ac:dyDescent="0.25">
      <c r="A6508" s="933">
        <v>100296</v>
      </c>
      <c r="B6508" s="933" t="s">
        <v>12555</v>
      </c>
      <c r="C6508" s="933" t="s">
        <v>721</v>
      </c>
      <c r="D6508" s="934">
        <v>0.69</v>
      </c>
      <c r="E6508" s="877"/>
      <c r="F6508" s="857"/>
      <c r="G6508" s="859"/>
      <c r="H6508" s="859"/>
      <c r="I6508" s="859"/>
    </row>
    <row r="6509" spans="1:9" x14ac:dyDescent="0.25">
      <c r="A6509" s="933">
        <v>100297</v>
      </c>
      <c r="B6509" s="933" t="s">
        <v>12556</v>
      </c>
      <c r="C6509" s="933" t="s">
        <v>721</v>
      </c>
      <c r="D6509" s="934">
        <v>0.78</v>
      </c>
      <c r="E6509" s="877"/>
      <c r="F6509" s="857"/>
      <c r="G6509" s="859"/>
      <c r="H6509" s="859"/>
      <c r="I6509" s="859"/>
    </row>
    <row r="6510" spans="1:9" x14ac:dyDescent="0.25">
      <c r="A6510" s="933">
        <v>100298</v>
      </c>
      <c r="B6510" s="933" t="s">
        <v>12557</v>
      </c>
      <c r="C6510" s="933" t="s">
        <v>721</v>
      </c>
      <c r="D6510" s="934">
        <v>0.78</v>
      </c>
      <c r="E6510" s="877"/>
      <c r="F6510" s="857"/>
      <c r="G6510" s="859"/>
      <c r="H6510" s="859"/>
      <c r="I6510" s="859"/>
    </row>
    <row r="6511" spans="1:9" x14ac:dyDescent="0.25">
      <c r="A6511" s="933">
        <v>100299</v>
      </c>
      <c r="B6511" s="933" t="s">
        <v>12558</v>
      </c>
      <c r="C6511" s="933" t="s">
        <v>721</v>
      </c>
      <c r="D6511" s="934">
        <v>0.35</v>
      </c>
      <c r="E6511" s="877"/>
      <c r="F6511" s="857"/>
      <c r="G6511" s="859"/>
      <c r="H6511" s="859"/>
      <c r="I6511" s="859"/>
    </row>
    <row r="6512" spans="1:9" x14ac:dyDescent="0.25">
      <c r="A6512" s="933">
        <v>100300</v>
      </c>
      <c r="B6512" s="933" t="s">
        <v>12559</v>
      </c>
      <c r="C6512" s="933" t="s">
        <v>721</v>
      </c>
      <c r="D6512" s="934">
        <v>17.14</v>
      </c>
      <c r="E6512" s="877"/>
      <c r="F6512" s="857"/>
      <c r="G6512" s="859"/>
      <c r="H6512" s="859"/>
      <c r="I6512" s="859"/>
    </row>
    <row r="6513" spans="1:9" x14ac:dyDescent="0.25">
      <c r="A6513" s="933">
        <v>100301</v>
      </c>
      <c r="B6513" s="933" t="s">
        <v>12560</v>
      </c>
      <c r="C6513" s="933" t="s">
        <v>721</v>
      </c>
      <c r="D6513" s="934">
        <v>18.760000000000002</v>
      </c>
      <c r="E6513" s="877"/>
      <c r="F6513" s="857"/>
      <c r="G6513" s="859"/>
      <c r="H6513" s="859"/>
      <c r="I6513" s="859"/>
    </row>
    <row r="6514" spans="1:9" x14ac:dyDescent="0.25">
      <c r="A6514" s="933">
        <v>100302</v>
      </c>
      <c r="B6514" s="933" t="s">
        <v>12561</v>
      </c>
      <c r="C6514" s="933" t="s">
        <v>721</v>
      </c>
      <c r="D6514" s="934">
        <v>129.08000000000001</v>
      </c>
      <c r="E6514" s="877"/>
      <c r="F6514" s="857"/>
      <c r="G6514" s="859"/>
      <c r="H6514" s="859"/>
      <c r="I6514" s="859"/>
    </row>
    <row r="6515" spans="1:9" x14ac:dyDescent="0.25">
      <c r="A6515" s="933">
        <v>100303</v>
      </c>
      <c r="B6515" s="933" t="s">
        <v>12562</v>
      </c>
      <c r="C6515" s="933" t="s">
        <v>721</v>
      </c>
      <c r="D6515" s="934">
        <v>17.739999999999998</v>
      </c>
      <c r="E6515" s="877"/>
      <c r="F6515" s="857"/>
      <c r="G6515" s="859"/>
      <c r="H6515" s="859"/>
      <c r="I6515" s="859"/>
    </row>
    <row r="6516" spans="1:9" x14ac:dyDescent="0.25">
      <c r="A6516" s="933">
        <v>100304</v>
      </c>
      <c r="B6516" s="933" t="s">
        <v>12563</v>
      </c>
      <c r="C6516" s="933" t="s">
        <v>721</v>
      </c>
      <c r="D6516" s="934">
        <v>66.459999999999994</v>
      </c>
      <c r="E6516" s="877"/>
      <c r="F6516" s="857"/>
      <c r="G6516" s="859"/>
      <c r="H6516" s="859"/>
      <c r="I6516" s="859"/>
    </row>
    <row r="6517" spans="1:9" x14ac:dyDescent="0.25">
      <c r="A6517" s="933">
        <v>100305</v>
      </c>
      <c r="B6517" s="933" t="s">
        <v>12564</v>
      </c>
      <c r="C6517" s="933" t="s">
        <v>721</v>
      </c>
      <c r="D6517" s="934">
        <v>90.03</v>
      </c>
      <c r="E6517" s="877"/>
      <c r="F6517" s="857"/>
      <c r="G6517" s="859"/>
      <c r="H6517" s="859"/>
      <c r="I6517" s="859"/>
    </row>
    <row r="6518" spans="1:9" x14ac:dyDescent="0.25">
      <c r="A6518" s="933">
        <v>100306</v>
      </c>
      <c r="B6518" s="933" t="s">
        <v>12565</v>
      </c>
      <c r="C6518" s="933" t="s">
        <v>721</v>
      </c>
      <c r="D6518" s="934">
        <v>101.45</v>
      </c>
      <c r="E6518" s="877"/>
      <c r="F6518" s="857"/>
      <c r="G6518" s="859"/>
      <c r="H6518" s="859"/>
      <c r="I6518" s="859"/>
    </row>
    <row r="6519" spans="1:9" x14ac:dyDescent="0.25">
      <c r="A6519" s="933">
        <v>100307</v>
      </c>
      <c r="B6519" s="933" t="s">
        <v>12566</v>
      </c>
      <c r="C6519" s="933" t="s">
        <v>721</v>
      </c>
      <c r="D6519" s="934">
        <v>23.87</v>
      </c>
      <c r="E6519" s="877"/>
      <c r="F6519" s="857"/>
      <c r="G6519" s="859"/>
      <c r="H6519" s="859"/>
      <c r="I6519" s="859"/>
    </row>
    <row r="6520" spans="1:9" x14ac:dyDescent="0.25">
      <c r="A6520" s="933">
        <v>100308</v>
      </c>
      <c r="B6520" s="933" t="s">
        <v>12567</v>
      </c>
      <c r="C6520" s="933" t="s">
        <v>721</v>
      </c>
      <c r="D6520" s="934">
        <v>36.69</v>
      </c>
      <c r="E6520" s="877"/>
      <c r="F6520" s="857"/>
      <c r="G6520" s="859"/>
      <c r="H6520" s="859"/>
      <c r="I6520" s="859"/>
    </row>
    <row r="6521" spans="1:9" x14ac:dyDescent="0.25">
      <c r="A6521" s="933">
        <v>100309</v>
      </c>
      <c r="B6521" s="933" t="s">
        <v>12568</v>
      </c>
      <c r="C6521" s="933" t="s">
        <v>721</v>
      </c>
      <c r="D6521" s="934">
        <v>30.09</v>
      </c>
      <c r="E6521" s="877"/>
      <c r="F6521" s="857"/>
      <c r="G6521" s="859"/>
      <c r="H6521" s="859"/>
      <c r="I6521" s="859"/>
    </row>
    <row r="6522" spans="1:9" x14ac:dyDescent="0.25">
      <c r="A6522" s="933">
        <v>100310</v>
      </c>
      <c r="B6522" s="933" t="s">
        <v>12569</v>
      </c>
      <c r="C6522" s="933" t="s">
        <v>435</v>
      </c>
      <c r="D6522" s="934">
        <v>7.65</v>
      </c>
      <c r="E6522" s="877"/>
      <c r="F6522" s="857"/>
      <c r="G6522" s="859"/>
      <c r="H6522" s="859"/>
      <c r="I6522" s="859"/>
    </row>
    <row r="6523" spans="1:9" x14ac:dyDescent="0.25">
      <c r="A6523" s="933">
        <v>100311</v>
      </c>
      <c r="B6523" s="933" t="s">
        <v>12570</v>
      </c>
      <c r="C6523" s="933" t="s">
        <v>435</v>
      </c>
      <c r="D6523" s="934">
        <v>60.94</v>
      </c>
      <c r="E6523" s="877"/>
      <c r="F6523" s="857"/>
      <c r="G6523" s="859"/>
      <c r="H6523" s="859"/>
      <c r="I6523" s="859"/>
    </row>
    <row r="6524" spans="1:9" x14ac:dyDescent="0.25">
      <c r="A6524" s="933">
        <v>100312</v>
      </c>
      <c r="B6524" s="933" t="s">
        <v>12571</v>
      </c>
      <c r="C6524" s="933" t="s">
        <v>435</v>
      </c>
      <c r="D6524" s="934">
        <v>31.15</v>
      </c>
      <c r="E6524" s="877"/>
      <c r="F6524" s="857"/>
      <c r="G6524" s="859"/>
      <c r="H6524" s="859"/>
      <c r="I6524" s="859"/>
    </row>
    <row r="6525" spans="1:9" x14ac:dyDescent="0.25">
      <c r="A6525" s="933">
        <v>100313</v>
      </c>
      <c r="B6525" s="933" t="s">
        <v>12572</v>
      </c>
      <c r="C6525" s="933" t="s">
        <v>435</v>
      </c>
      <c r="D6525" s="934">
        <v>95.3</v>
      </c>
      <c r="E6525" s="877"/>
      <c r="F6525" s="857"/>
      <c r="G6525" s="859"/>
      <c r="H6525" s="859"/>
      <c r="I6525" s="859"/>
    </row>
    <row r="6526" spans="1:9" x14ac:dyDescent="0.25">
      <c r="A6526" s="933">
        <v>100314</v>
      </c>
      <c r="B6526" s="933" t="s">
        <v>12573</v>
      </c>
      <c r="C6526" s="933" t="s">
        <v>435</v>
      </c>
      <c r="D6526" s="934">
        <v>107.51</v>
      </c>
      <c r="E6526" s="877"/>
      <c r="F6526" s="857"/>
      <c r="G6526" s="859"/>
      <c r="H6526" s="859"/>
      <c r="I6526" s="859"/>
    </row>
    <row r="6527" spans="1:9" x14ac:dyDescent="0.25">
      <c r="A6527" s="933">
        <v>100315</v>
      </c>
      <c r="B6527" s="933" t="s">
        <v>12574</v>
      </c>
      <c r="C6527" s="933" t="s">
        <v>435</v>
      </c>
      <c r="D6527" s="934">
        <v>48.2</v>
      </c>
      <c r="E6527" s="877"/>
      <c r="F6527" s="857"/>
      <c r="G6527" s="859"/>
      <c r="H6527" s="859"/>
      <c r="I6527" s="859"/>
    </row>
    <row r="6528" spans="1:9" x14ac:dyDescent="0.25">
      <c r="A6528" s="933">
        <v>100316</v>
      </c>
      <c r="B6528" s="933" t="s">
        <v>12559</v>
      </c>
      <c r="C6528" s="933" t="s">
        <v>435</v>
      </c>
      <c r="D6528" s="935">
        <v>3043.78</v>
      </c>
      <c r="E6528" s="877"/>
      <c r="F6528" s="857"/>
      <c r="G6528" s="859"/>
      <c r="H6528" s="859"/>
      <c r="I6528" s="859"/>
    </row>
    <row r="6529" spans="1:9" x14ac:dyDescent="0.25">
      <c r="A6529" s="933">
        <v>100317</v>
      </c>
      <c r="B6529" s="933" t="s">
        <v>12575</v>
      </c>
      <c r="C6529" s="933" t="s">
        <v>435</v>
      </c>
      <c r="D6529" s="935">
        <v>22822.720000000001</v>
      </c>
      <c r="E6529" s="877"/>
      <c r="F6529" s="857"/>
      <c r="G6529" s="859"/>
      <c r="H6529" s="859"/>
      <c r="I6529" s="859"/>
    </row>
    <row r="6530" spans="1:9" x14ac:dyDescent="0.25">
      <c r="A6530" s="933">
        <v>100318</v>
      </c>
      <c r="B6530" s="933" t="s">
        <v>12563</v>
      </c>
      <c r="C6530" s="933" t="s">
        <v>435</v>
      </c>
      <c r="D6530" s="935">
        <v>11758.39</v>
      </c>
      <c r="E6530" s="877"/>
      <c r="F6530" s="857"/>
      <c r="G6530" s="859"/>
      <c r="H6530" s="859"/>
      <c r="I6530" s="859"/>
    </row>
    <row r="6531" spans="1:9" x14ac:dyDescent="0.25">
      <c r="A6531" s="933">
        <v>100319</v>
      </c>
      <c r="B6531" s="933" t="s">
        <v>12564</v>
      </c>
      <c r="C6531" s="933" t="s">
        <v>435</v>
      </c>
      <c r="D6531" s="935">
        <v>15907.33</v>
      </c>
      <c r="E6531" s="877"/>
      <c r="F6531" s="857"/>
      <c r="G6531" s="859"/>
      <c r="H6531" s="859"/>
      <c r="I6531" s="859"/>
    </row>
    <row r="6532" spans="1:9" x14ac:dyDescent="0.25">
      <c r="A6532" s="933">
        <v>100320</v>
      </c>
      <c r="B6532" s="933" t="s">
        <v>12565</v>
      </c>
      <c r="C6532" s="933" t="s">
        <v>435</v>
      </c>
      <c r="D6532" s="935">
        <v>17922.400000000001</v>
      </c>
      <c r="E6532" s="877"/>
      <c r="F6532" s="857"/>
      <c r="G6532" s="859"/>
      <c r="H6532" s="859"/>
      <c r="I6532" s="859"/>
    </row>
    <row r="6533" spans="1:9" x14ac:dyDescent="0.25">
      <c r="A6533" s="933">
        <v>100321</v>
      </c>
      <c r="B6533" s="933" t="s">
        <v>12576</v>
      </c>
      <c r="C6533" s="933" t="s">
        <v>435</v>
      </c>
      <c r="D6533" s="935">
        <v>5322.46</v>
      </c>
      <c r="E6533" s="877"/>
      <c r="F6533" s="857"/>
      <c r="G6533" s="859"/>
      <c r="H6533" s="859"/>
      <c r="I6533" s="859"/>
    </row>
    <row r="6534" spans="1:9" x14ac:dyDescent="0.25">
      <c r="A6534" s="933">
        <v>100533</v>
      </c>
      <c r="B6534" s="933" t="s">
        <v>12866</v>
      </c>
      <c r="C6534" s="933" t="s">
        <v>721</v>
      </c>
      <c r="D6534" s="934">
        <v>27</v>
      </c>
      <c r="E6534" s="877"/>
      <c r="F6534" s="857"/>
      <c r="G6534" s="859"/>
      <c r="H6534" s="859"/>
      <c r="I6534" s="859"/>
    </row>
    <row r="6535" spans="1:9" x14ac:dyDescent="0.25">
      <c r="A6535" s="933">
        <v>100534</v>
      </c>
      <c r="B6535" s="933" t="s">
        <v>12866</v>
      </c>
      <c r="C6535" s="933" t="s">
        <v>435</v>
      </c>
      <c r="D6535" s="935">
        <v>3852.53</v>
      </c>
      <c r="E6535" s="877"/>
      <c r="F6535" s="857"/>
      <c r="G6535" s="859"/>
      <c r="H6535" s="859"/>
      <c r="I6535" s="859"/>
    </row>
    <row r="6536" spans="1:9" x14ac:dyDescent="0.25">
      <c r="A6536" s="933">
        <v>100535</v>
      </c>
      <c r="B6536" s="933" t="s">
        <v>12867</v>
      </c>
      <c r="C6536" s="933" t="s">
        <v>721</v>
      </c>
      <c r="D6536" s="934">
        <v>0.31</v>
      </c>
      <c r="E6536" s="877"/>
      <c r="F6536" s="857"/>
      <c r="G6536" s="859"/>
      <c r="H6536" s="859"/>
      <c r="I6536" s="859"/>
    </row>
    <row r="6537" spans="1:9" x14ac:dyDescent="0.25">
      <c r="A6537" s="933">
        <v>100536</v>
      </c>
      <c r="B6537" s="933" t="s">
        <v>12868</v>
      </c>
      <c r="C6537" s="933" t="s">
        <v>435</v>
      </c>
      <c r="D6537" s="934">
        <v>34.36</v>
      </c>
      <c r="E6537" s="877"/>
      <c r="F6537" s="857"/>
      <c r="G6537" s="859"/>
      <c r="H6537" s="859"/>
      <c r="I6537" s="859"/>
    </row>
    <row r="6538" spans="1:9" x14ac:dyDescent="0.25">
      <c r="A6538" s="769"/>
      <c r="B6538" s="769"/>
      <c r="C6538" s="769"/>
      <c r="D6538" s="878"/>
      <c r="E6538" s="877"/>
      <c r="F6538" s="857"/>
      <c r="G6538" s="859"/>
      <c r="H6538" s="859"/>
      <c r="I6538" s="859"/>
    </row>
    <row r="6539" spans="1:9" x14ac:dyDescent="0.25">
      <c r="A6539" s="769"/>
      <c r="B6539" s="769"/>
      <c r="C6539" s="769"/>
      <c r="D6539" s="878"/>
      <c r="E6539" s="877"/>
      <c r="F6539" s="857"/>
      <c r="G6539" s="859"/>
      <c r="H6539" s="859"/>
      <c r="I6539" s="859"/>
    </row>
    <row r="6540" spans="1:9" x14ac:dyDescent="0.25">
      <c r="A6540" s="769"/>
      <c r="B6540" s="769"/>
      <c r="C6540" s="769"/>
      <c r="D6540" s="878"/>
      <c r="E6540" s="877"/>
      <c r="F6540" s="857"/>
      <c r="G6540" s="859"/>
      <c r="H6540" s="859"/>
      <c r="I6540" s="859"/>
    </row>
    <row r="6541" spans="1:9" x14ac:dyDescent="0.25">
      <c r="A6541" s="769"/>
      <c r="B6541" s="769"/>
      <c r="C6541" s="769"/>
      <c r="D6541" s="878"/>
      <c r="E6541" s="877"/>
      <c r="F6541" s="857"/>
      <c r="G6541" s="859"/>
      <c r="H6541" s="859"/>
      <c r="I6541" s="859"/>
    </row>
    <row r="6542" spans="1:9" x14ac:dyDescent="0.25">
      <c r="A6542" s="769"/>
      <c r="B6542" s="769"/>
      <c r="C6542" s="769"/>
      <c r="D6542" s="878"/>
      <c r="E6542" s="877"/>
      <c r="F6542" s="857"/>
      <c r="G6542" s="859"/>
      <c r="H6542" s="859"/>
      <c r="I6542" s="859"/>
    </row>
    <row r="6543" spans="1:9" x14ac:dyDescent="0.25">
      <c r="A6543" s="769"/>
      <c r="B6543" s="769"/>
      <c r="C6543" s="769"/>
      <c r="D6543" s="878"/>
      <c r="E6543" s="877"/>
      <c r="F6543" s="857"/>
      <c r="G6543" s="859"/>
      <c r="H6543" s="859"/>
      <c r="I6543" s="859"/>
    </row>
    <row r="6544" spans="1:9" x14ac:dyDescent="0.25">
      <c r="A6544" s="769"/>
      <c r="B6544" s="769"/>
      <c r="C6544" s="769"/>
      <c r="D6544" s="878"/>
      <c r="E6544" s="877"/>
      <c r="F6544" s="857"/>
      <c r="G6544" s="859"/>
      <c r="H6544" s="859"/>
      <c r="I6544" s="859"/>
    </row>
    <row r="6545" spans="1:9" x14ac:dyDescent="0.25">
      <c r="A6545" s="769"/>
      <c r="B6545" s="769"/>
      <c r="C6545" s="769"/>
      <c r="D6545" s="878"/>
      <c r="E6545" s="877"/>
      <c r="F6545" s="857"/>
      <c r="G6545" s="859"/>
      <c r="H6545" s="859"/>
      <c r="I6545" s="859"/>
    </row>
    <row r="6546" spans="1:9" x14ac:dyDescent="0.25">
      <c r="A6546" s="769"/>
      <c r="B6546" s="769"/>
      <c r="C6546" s="769"/>
      <c r="D6546" s="878"/>
      <c r="E6546" s="877"/>
      <c r="F6546" s="857"/>
      <c r="G6546" s="859"/>
      <c r="H6546" s="859"/>
      <c r="I6546" s="859"/>
    </row>
    <row r="6547" spans="1:9" x14ac:dyDescent="0.25">
      <c r="A6547" s="769"/>
      <c r="B6547" s="769"/>
      <c r="C6547" s="769"/>
      <c r="D6547" s="878"/>
      <c r="E6547" s="877"/>
      <c r="F6547" s="857"/>
      <c r="G6547" s="859"/>
      <c r="H6547" s="859"/>
      <c r="I6547" s="859"/>
    </row>
    <row r="6548" spans="1:9" x14ac:dyDescent="0.25">
      <c r="A6548" s="769"/>
      <c r="B6548" s="769"/>
      <c r="C6548" s="769"/>
      <c r="D6548" s="878"/>
      <c r="E6548" s="877"/>
      <c r="F6548" s="857"/>
      <c r="G6548" s="859"/>
      <c r="H6548" s="859"/>
      <c r="I6548" s="859"/>
    </row>
    <row r="6549" spans="1:9" x14ac:dyDescent="0.25">
      <c r="A6549" s="769"/>
      <c r="B6549" s="769"/>
      <c r="C6549" s="769"/>
      <c r="D6549" s="878"/>
      <c r="E6549" s="877"/>
      <c r="F6549" s="857"/>
      <c r="G6549" s="859"/>
      <c r="H6549" s="859"/>
      <c r="I6549" s="859"/>
    </row>
    <row r="6550" spans="1:9" s="172" customFormat="1" x14ac:dyDescent="0.25">
      <c r="A6550" s="769"/>
      <c r="B6550" s="769"/>
      <c r="C6550" s="769"/>
      <c r="D6550" s="878"/>
      <c r="E6550" s="879"/>
      <c r="F6550" s="869"/>
      <c r="G6550" s="871"/>
      <c r="H6550" s="871"/>
      <c r="I6550" s="871"/>
    </row>
    <row r="6551" spans="1:9" x14ac:dyDescent="0.25">
      <c r="A6551" s="769"/>
      <c r="B6551" s="769"/>
      <c r="C6551" s="769"/>
      <c r="D6551" s="878"/>
      <c r="E6551" s="877"/>
      <c r="F6551" s="857"/>
      <c r="G6551" s="859"/>
      <c r="H6551" s="859"/>
      <c r="I6551" s="859"/>
    </row>
    <row r="6552" spans="1:9" x14ac:dyDescent="0.25">
      <c r="A6552" s="769"/>
      <c r="B6552" s="769"/>
      <c r="C6552" s="769"/>
      <c r="D6552" s="878"/>
      <c r="E6552" s="877"/>
      <c r="F6552" s="857"/>
      <c r="G6552" s="859"/>
      <c r="H6552" s="859"/>
      <c r="I6552" s="859"/>
    </row>
    <row r="6553" spans="1:9" x14ac:dyDescent="0.25">
      <c r="A6553" s="769"/>
      <c r="B6553" s="769"/>
      <c r="C6553" s="769"/>
      <c r="D6553" s="878"/>
      <c r="E6553" s="877"/>
      <c r="F6553" s="857"/>
      <c r="G6553" s="859"/>
      <c r="H6553" s="859"/>
      <c r="I6553" s="859"/>
    </row>
    <row r="6554" spans="1:9" x14ac:dyDescent="0.25">
      <c r="A6554" s="769"/>
      <c r="B6554" s="769"/>
      <c r="C6554" s="769"/>
      <c r="D6554" s="878"/>
      <c r="E6554" s="877"/>
      <c r="F6554" s="857"/>
      <c r="G6554" s="859"/>
      <c r="H6554" s="859"/>
      <c r="I6554" s="859"/>
    </row>
    <row r="6555" spans="1:9" x14ac:dyDescent="0.25">
      <c r="A6555" s="769"/>
      <c r="B6555" s="769"/>
      <c r="C6555" s="769"/>
      <c r="D6555" s="878"/>
      <c r="E6555" s="877"/>
      <c r="F6555" s="857"/>
      <c r="G6555" s="859"/>
      <c r="H6555" s="859"/>
      <c r="I6555" s="859"/>
    </row>
    <row r="6556" spans="1:9" x14ac:dyDescent="0.25">
      <c r="A6556" s="769"/>
      <c r="B6556" s="769"/>
      <c r="C6556" s="769"/>
      <c r="D6556" s="878"/>
      <c r="E6556" s="877"/>
      <c r="F6556" s="857"/>
      <c r="G6556" s="859"/>
      <c r="H6556" s="859"/>
      <c r="I6556" s="859"/>
    </row>
    <row r="6557" spans="1:9" x14ac:dyDescent="0.25">
      <c r="A6557" s="769"/>
      <c r="B6557" s="769"/>
      <c r="C6557" s="769"/>
      <c r="D6557" s="878"/>
      <c r="E6557" s="877"/>
      <c r="F6557" s="857"/>
      <c r="G6557" s="859"/>
      <c r="H6557" s="859"/>
      <c r="I6557" s="859"/>
    </row>
    <row r="6558" spans="1:9" x14ac:dyDescent="0.25">
      <c r="A6558" s="769"/>
      <c r="B6558" s="769"/>
      <c r="C6558" s="769"/>
      <c r="D6558" s="878"/>
      <c r="E6558" s="877"/>
      <c r="F6558" s="857"/>
      <c r="G6558" s="859"/>
      <c r="H6558" s="859"/>
      <c r="I6558" s="859"/>
    </row>
    <row r="6559" spans="1:9" x14ac:dyDescent="0.25">
      <c r="A6559" s="769"/>
      <c r="B6559" s="769"/>
      <c r="C6559" s="769"/>
      <c r="D6559" s="878"/>
      <c r="E6559" s="877"/>
      <c r="F6559" s="857"/>
      <c r="G6559" s="859"/>
      <c r="H6559" s="859"/>
      <c r="I6559" s="859"/>
    </row>
    <row r="6560" spans="1:9" x14ac:dyDescent="0.25">
      <c r="A6560" s="769"/>
      <c r="B6560" s="769"/>
      <c r="C6560" s="769"/>
      <c r="D6560" s="878"/>
      <c r="E6560" s="877"/>
      <c r="F6560" s="857"/>
      <c r="G6560" s="859"/>
      <c r="H6560" s="859"/>
      <c r="I6560" s="859"/>
    </row>
    <row r="6561" spans="1:9" x14ac:dyDescent="0.25">
      <c r="A6561" s="769">
        <v>7325</v>
      </c>
      <c r="B6561" s="769" t="s">
        <v>12869</v>
      </c>
      <c r="C6561" s="769" t="s">
        <v>5417</v>
      </c>
      <c r="D6561" s="878">
        <v>4.5999999999999996</v>
      </c>
      <c r="E6561" s="877"/>
      <c r="F6561" s="857"/>
      <c r="G6561" s="859"/>
      <c r="H6561" s="859"/>
      <c r="I6561" s="859"/>
    </row>
    <row r="6562" spans="1:9" x14ac:dyDescent="0.25">
      <c r="A6562" s="769">
        <v>39847</v>
      </c>
      <c r="B6562" s="769" t="s">
        <v>12197</v>
      </c>
      <c r="C6562" s="769" t="s">
        <v>5412</v>
      </c>
      <c r="D6562" s="878">
        <v>1563.02</v>
      </c>
      <c r="E6562" s="877"/>
      <c r="F6562" s="857"/>
      <c r="G6562" s="859"/>
      <c r="H6562" s="859"/>
      <c r="I6562" s="859"/>
    </row>
    <row r="6563" spans="1:9" x14ac:dyDescent="0.25">
      <c r="A6563" s="769">
        <v>39844</v>
      </c>
      <c r="B6563" s="769" t="s">
        <v>12198</v>
      </c>
      <c r="C6563" s="769" t="s">
        <v>5412</v>
      </c>
      <c r="D6563" s="878">
        <v>2306.71</v>
      </c>
      <c r="E6563" s="877"/>
      <c r="F6563" s="857"/>
      <c r="G6563" s="859"/>
      <c r="H6563" s="859"/>
      <c r="I6563" s="859"/>
    </row>
    <row r="6564" spans="1:9" x14ac:dyDescent="0.25">
      <c r="A6564" s="769">
        <v>39846</v>
      </c>
      <c r="B6564" s="769" t="s">
        <v>12199</v>
      </c>
      <c r="C6564" s="769" t="s">
        <v>5412</v>
      </c>
      <c r="D6564" s="878">
        <v>1409.35</v>
      </c>
      <c r="E6564" s="877"/>
      <c r="F6564" s="857"/>
      <c r="G6564" s="859"/>
      <c r="H6564" s="859"/>
      <c r="I6564" s="859"/>
    </row>
    <row r="6565" spans="1:9" x14ac:dyDescent="0.25">
      <c r="A6565" s="769">
        <v>39838</v>
      </c>
      <c r="B6565" s="769" t="s">
        <v>12200</v>
      </c>
      <c r="C6565" s="769" t="s">
        <v>5412</v>
      </c>
      <c r="D6565" s="878">
        <v>3906.25</v>
      </c>
      <c r="E6565" s="877"/>
      <c r="F6565" s="857"/>
      <c r="G6565" s="859"/>
      <c r="H6565" s="859"/>
      <c r="I6565" s="859"/>
    </row>
    <row r="6566" spans="1:9" x14ac:dyDescent="0.25">
      <c r="A6566" s="769">
        <v>39839</v>
      </c>
      <c r="B6566" s="769" t="s">
        <v>12201</v>
      </c>
      <c r="C6566" s="769" t="s">
        <v>5412</v>
      </c>
      <c r="D6566" s="878">
        <v>4081.15</v>
      </c>
      <c r="E6566" s="877"/>
      <c r="F6566" s="857"/>
      <c r="G6566" s="859"/>
      <c r="H6566" s="859"/>
      <c r="I6566" s="859"/>
    </row>
    <row r="6567" spans="1:9" x14ac:dyDescent="0.25">
      <c r="A6567" s="769">
        <v>39841</v>
      </c>
      <c r="B6567" s="769" t="s">
        <v>12202</v>
      </c>
      <c r="C6567" s="769" t="s">
        <v>5412</v>
      </c>
      <c r="D6567" s="878">
        <v>5530.17</v>
      </c>
      <c r="E6567" s="877"/>
      <c r="F6567" s="857"/>
      <c r="G6567" s="859"/>
      <c r="H6567" s="859"/>
      <c r="I6567" s="859"/>
    </row>
    <row r="6568" spans="1:9" x14ac:dyDescent="0.25">
      <c r="A6568" s="769">
        <v>39842</v>
      </c>
      <c r="B6568" s="769" t="s">
        <v>12203</v>
      </c>
      <c r="C6568" s="769" t="s">
        <v>5412</v>
      </c>
      <c r="D6568" s="878">
        <v>7025.38</v>
      </c>
      <c r="E6568" s="877"/>
      <c r="F6568" s="857"/>
      <c r="G6568" s="859"/>
      <c r="H6568" s="859"/>
      <c r="I6568" s="859"/>
    </row>
    <row r="6569" spans="1:9" x14ac:dyDescent="0.25">
      <c r="A6569" s="769">
        <v>39843</v>
      </c>
      <c r="B6569" s="769" t="s">
        <v>12204</v>
      </c>
      <c r="C6569" s="769" t="s">
        <v>5412</v>
      </c>
      <c r="D6569" s="878">
        <v>7755.24</v>
      </c>
      <c r="E6569" s="877"/>
      <c r="F6569" s="857"/>
      <c r="G6569" s="859"/>
      <c r="H6569" s="859"/>
      <c r="I6569" s="859"/>
    </row>
    <row r="6570" spans="1:9" x14ac:dyDescent="0.25">
      <c r="A6570" s="769">
        <v>2404</v>
      </c>
      <c r="B6570" s="769" t="s">
        <v>12205</v>
      </c>
      <c r="C6570" s="769" t="s">
        <v>5414</v>
      </c>
      <c r="D6570" s="878">
        <v>79</v>
      </c>
      <c r="E6570" s="877"/>
      <c r="F6570" s="857"/>
      <c r="G6570" s="859"/>
      <c r="H6570" s="859"/>
      <c r="I6570" s="859"/>
    </row>
    <row r="6571" spans="1:9" x14ac:dyDescent="0.25">
      <c r="A6571" s="769">
        <v>2720</v>
      </c>
      <c r="B6571" s="769" t="s">
        <v>12206</v>
      </c>
      <c r="C6571" s="769" t="s">
        <v>5413</v>
      </c>
      <c r="D6571" s="878">
        <v>212.44</v>
      </c>
      <c r="E6571" s="877"/>
      <c r="F6571" s="857"/>
      <c r="G6571" s="859"/>
      <c r="H6571" s="859"/>
      <c r="I6571" s="859"/>
    </row>
    <row r="6572" spans="1:9" x14ac:dyDescent="0.25">
      <c r="A6572" s="769">
        <v>2719</v>
      </c>
      <c r="B6572" s="769" t="s">
        <v>12207</v>
      </c>
      <c r="C6572" s="769" t="s">
        <v>5413</v>
      </c>
      <c r="D6572" s="878">
        <v>180</v>
      </c>
      <c r="E6572" s="877"/>
      <c r="F6572" s="857"/>
      <c r="G6572" s="859"/>
      <c r="H6572" s="859"/>
      <c r="I6572" s="859"/>
    </row>
    <row r="6573" spans="1:9" x14ac:dyDescent="0.25">
      <c r="A6573" s="769">
        <v>3378</v>
      </c>
      <c r="B6573" s="769" t="s">
        <v>12208</v>
      </c>
      <c r="C6573" s="769" t="s">
        <v>5412</v>
      </c>
      <c r="D6573" s="878">
        <v>56.08</v>
      </c>
      <c r="E6573" s="877"/>
      <c r="F6573" s="857"/>
      <c r="G6573" s="859"/>
      <c r="H6573" s="859"/>
      <c r="I6573" s="859"/>
    </row>
    <row r="6574" spans="1:9" x14ac:dyDescent="0.25">
      <c r="A6574" s="769">
        <v>3380</v>
      </c>
      <c r="B6574" s="769" t="s">
        <v>12209</v>
      </c>
      <c r="C6574" s="769" t="s">
        <v>5412</v>
      </c>
      <c r="D6574" s="878">
        <v>39.26</v>
      </c>
      <c r="E6574" s="877"/>
      <c r="F6574" s="857"/>
      <c r="G6574" s="859"/>
      <c r="H6574" s="859"/>
      <c r="I6574" s="859"/>
    </row>
    <row r="6575" spans="1:9" x14ac:dyDescent="0.25">
      <c r="A6575" s="769">
        <v>3379</v>
      </c>
      <c r="B6575" s="769" t="s">
        <v>12210</v>
      </c>
      <c r="C6575" s="769" t="s">
        <v>5412</v>
      </c>
      <c r="D6575" s="878">
        <v>37.9</v>
      </c>
      <c r="E6575" s="877"/>
      <c r="F6575" s="857"/>
      <c r="G6575" s="859"/>
      <c r="H6575" s="859"/>
      <c r="I6575" s="859"/>
    </row>
    <row r="6576" spans="1:9" x14ac:dyDescent="0.25">
      <c r="A6576" s="769">
        <v>3346</v>
      </c>
      <c r="B6576" s="769" t="s">
        <v>12870</v>
      </c>
      <c r="C6576" s="769" t="s">
        <v>5413</v>
      </c>
      <c r="D6576" s="878">
        <v>13.5</v>
      </c>
      <c r="E6576" s="877"/>
      <c r="F6576" s="857"/>
      <c r="G6576" s="859"/>
      <c r="H6576" s="859"/>
      <c r="I6576" s="859"/>
    </row>
    <row r="6577" spans="1:9" x14ac:dyDescent="0.25">
      <c r="A6577" s="769">
        <v>3348</v>
      </c>
      <c r="B6577" s="769" t="s">
        <v>12871</v>
      </c>
      <c r="C6577" s="769" t="s">
        <v>5413</v>
      </c>
      <c r="D6577" s="878">
        <v>16.149999999999999</v>
      </c>
      <c r="E6577" s="877"/>
      <c r="F6577" s="857"/>
      <c r="G6577" s="859"/>
      <c r="H6577" s="859"/>
      <c r="I6577" s="859"/>
    </row>
    <row r="6578" spans="1:9" x14ac:dyDescent="0.25">
      <c r="A6578" s="769">
        <v>3345</v>
      </c>
      <c r="B6578" s="769" t="s">
        <v>12872</v>
      </c>
      <c r="C6578" s="769" t="s">
        <v>5413</v>
      </c>
      <c r="D6578" s="878">
        <v>10.43</v>
      </c>
      <c r="E6578" s="877"/>
      <c r="F6578" s="857"/>
      <c r="G6578" s="859"/>
      <c r="H6578" s="859"/>
      <c r="I6578" s="859"/>
    </row>
    <row r="6579" spans="1:9" x14ac:dyDescent="0.25">
      <c r="A6579" s="769">
        <v>39833</v>
      </c>
      <c r="B6579" s="769" t="s">
        <v>12873</v>
      </c>
      <c r="C6579" s="769" t="s">
        <v>5413</v>
      </c>
      <c r="D6579" s="878">
        <v>22.12</v>
      </c>
      <c r="E6579" s="877"/>
      <c r="F6579" s="857"/>
      <c r="G6579" s="859"/>
      <c r="H6579" s="859"/>
      <c r="I6579" s="859"/>
    </row>
    <row r="6580" spans="1:9" x14ac:dyDescent="0.25">
      <c r="A6580" s="769">
        <v>39834</v>
      </c>
      <c r="B6580" s="769" t="s">
        <v>12874</v>
      </c>
      <c r="C6580" s="769" t="s">
        <v>5413</v>
      </c>
      <c r="D6580" s="878">
        <v>37.96</v>
      </c>
      <c r="E6580" s="877"/>
      <c r="F6580" s="857"/>
      <c r="G6580" s="859"/>
      <c r="H6580" s="859"/>
      <c r="I6580" s="859"/>
    </row>
    <row r="6581" spans="1:9" x14ac:dyDescent="0.25">
      <c r="A6581" s="769">
        <v>39835</v>
      </c>
      <c r="B6581" s="769" t="s">
        <v>12875</v>
      </c>
      <c r="C6581" s="769" t="s">
        <v>5413</v>
      </c>
      <c r="D6581" s="878">
        <v>46.28</v>
      </c>
      <c r="E6581" s="877"/>
      <c r="F6581" s="857"/>
      <c r="G6581" s="859"/>
      <c r="H6581" s="859"/>
      <c r="I6581" s="859"/>
    </row>
    <row r="6582" spans="1:9" x14ac:dyDescent="0.25">
      <c r="A6582" s="769">
        <v>13382</v>
      </c>
      <c r="B6582" s="769" t="s">
        <v>12211</v>
      </c>
      <c r="C6582" s="769" t="s">
        <v>5412</v>
      </c>
      <c r="D6582" s="878">
        <v>189.76</v>
      </c>
      <c r="E6582" s="877"/>
      <c r="F6582" s="857"/>
      <c r="G6582" s="859"/>
      <c r="H6582" s="859"/>
      <c r="I6582" s="859"/>
    </row>
    <row r="6583" spans="1:9" x14ac:dyDescent="0.25">
      <c r="A6583" s="769">
        <v>4126</v>
      </c>
      <c r="B6583" s="769" t="s">
        <v>12212</v>
      </c>
      <c r="C6583" s="769" t="s">
        <v>5412</v>
      </c>
      <c r="D6583" s="878">
        <v>201.22</v>
      </c>
      <c r="E6583" s="877"/>
      <c r="F6583" s="857"/>
      <c r="G6583" s="859"/>
      <c r="H6583" s="859"/>
      <c r="I6583" s="859"/>
    </row>
    <row r="6584" spans="1:9" x14ac:dyDescent="0.25">
      <c r="A6584" s="769">
        <v>10615</v>
      </c>
      <c r="B6584" s="769" t="s">
        <v>12213</v>
      </c>
      <c r="C6584" s="769" t="s">
        <v>5412</v>
      </c>
      <c r="D6584" s="878">
        <v>45479.5</v>
      </c>
      <c r="E6584" s="877"/>
      <c r="F6584" s="857"/>
      <c r="G6584" s="859"/>
      <c r="H6584" s="859"/>
      <c r="I6584" s="859"/>
    </row>
    <row r="6585" spans="1:9" x14ac:dyDescent="0.25">
      <c r="A6585" s="769">
        <v>21136</v>
      </c>
      <c r="B6585" s="769" t="s">
        <v>12214</v>
      </c>
      <c r="C6585" s="769" t="s">
        <v>5416</v>
      </c>
      <c r="D6585" s="878">
        <v>11.84</v>
      </c>
      <c r="E6585" s="877"/>
      <c r="F6585" s="857"/>
      <c r="G6585" s="859"/>
      <c r="H6585" s="859"/>
      <c r="I6585" s="859"/>
    </row>
    <row r="6586" spans="1:9" x14ac:dyDescent="0.25">
      <c r="A6586" s="769">
        <v>21128</v>
      </c>
      <c r="B6586" s="769" t="s">
        <v>12215</v>
      </c>
      <c r="C6586" s="769" t="s">
        <v>5416</v>
      </c>
      <c r="D6586" s="878">
        <v>9.16</v>
      </c>
      <c r="E6586" s="877"/>
      <c r="F6586" s="857"/>
      <c r="G6586" s="859"/>
      <c r="H6586" s="859"/>
      <c r="I6586" s="859"/>
    </row>
    <row r="6587" spans="1:9" x14ac:dyDescent="0.25">
      <c r="A6587" s="769">
        <v>21130</v>
      </c>
      <c r="B6587" s="769" t="s">
        <v>12216</v>
      </c>
      <c r="C6587" s="769" t="s">
        <v>5416</v>
      </c>
      <c r="D6587" s="878">
        <v>23.13</v>
      </c>
      <c r="E6587" s="877"/>
      <c r="F6587" s="857"/>
      <c r="G6587" s="859"/>
      <c r="H6587" s="859"/>
      <c r="I6587" s="859"/>
    </row>
    <row r="6588" spans="1:9" x14ac:dyDescent="0.25">
      <c r="A6588" s="769">
        <v>21135</v>
      </c>
      <c r="B6588" s="769" t="s">
        <v>12217</v>
      </c>
      <c r="C6588" s="769" t="s">
        <v>5416</v>
      </c>
      <c r="D6588" s="878">
        <v>22.77</v>
      </c>
      <c r="E6588" s="877"/>
      <c r="F6588" s="857"/>
      <c r="G6588" s="859"/>
      <c r="H6588" s="859"/>
      <c r="I6588" s="859"/>
    </row>
    <row r="6589" spans="1:9" x14ac:dyDescent="0.25">
      <c r="A6589" s="769">
        <v>38605</v>
      </c>
      <c r="B6589" s="769" t="s">
        <v>6856</v>
      </c>
      <c r="C6589" s="769" t="s">
        <v>5412</v>
      </c>
      <c r="D6589" s="878">
        <v>115.85</v>
      </c>
      <c r="E6589" s="877"/>
      <c r="F6589" s="857"/>
      <c r="G6589" s="859"/>
      <c r="H6589" s="859"/>
      <c r="I6589" s="859"/>
    </row>
    <row r="6590" spans="1:9" x14ac:dyDescent="0.25">
      <c r="A6590" s="769">
        <v>11270</v>
      </c>
      <c r="B6590" s="769" t="s">
        <v>6857</v>
      </c>
      <c r="C6590" s="769" t="s">
        <v>5412</v>
      </c>
      <c r="D6590" s="878">
        <v>1.4</v>
      </c>
      <c r="E6590" s="877"/>
      <c r="F6590" s="857"/>
      <c r="G6590" s="859"/>
      <c r="H6590" s="859"/>
      <c r="I6590" s="859"/>
    </row>
    <row r="6591" spans="1:9" x14ac:dyDescent="0.25">
      <c r="A6591" s="769">
        <v>412</v>
      </c>
      <c r="B6591" s="769" t="s">
        <v>6858</v>
      </c>
      <c r="C6591" s="769" t="s">
        <v>5412</v>
      </c>
      <c r="D6591" s="878">
        <v>1.02</v>
      </c>
      <c r="E6591" s="877"/>
      <c r="F6591" s="857"/>
      <c r="G6591" s="859"/>
      <c r="H6591" s="859"/>
      <c r="I6591" s="859"/>
    </row>
    <row r="6592" spans="1:9" x14ac:dyDescent="0.25">
      <c r="A6592" s="769">
        <v>414</v>
      </c>
      <c r="B6592" s="769" t="s">
        <v>6859</v>
      </c>
      <c r="C6592" s="769" t="s">
        <v>5412</v>
      </c>
      <c r="D6592" s="878">
        <v>0.06</v>
      </c>
      <c r="E6592" s="877"/>
      <c r="F6592" s="857"/>
      <c r="G6592" s="859"/>
      <c r="H6592" s="859"/>
      <c r="I6592" s="859"/>
    </row>
    <row r="6593" spans="1:9" x14ac:dyDescent="0.25">
      <c r="A6593" s="769">
        <v>410</v>
      </c>
      <c r="B6593" s="769" t="s">
        <v>6860</v>
      </c>
      <c r="C6593" s="769" t="s">
        <v>5412</v>
      </c>
      <c r="D6593" s="878">
        <v>0.15</v>
      </c>
      <c r="E6593" s="877"/>
      <c r="F6593" s="857"/>
      <c r="G6593" s="859"/>
      <c r="H6593" s="859"/>
      <c r="I6593" s="859"/>
    </row>
    <row r="6594" spans="1:9" x14ac:dyDescent="0.25">
      <c r="A6594" s="769">
        <v>411</v>
      </c>
      <c r="B6594" s="769" t="s">
        <v>6861</v>
      </c>
      <c r="C6594" s="769" t="s">
        <v>5412</v>
      </c>
      <c r="D6594" s="878">
        <v>0.2</v>
      </c>
      <c r="E6594" s="877"/>
      <c r="F6594" s="857"/>
      <c r="G6594" s="859"/>
      <c r="H6594" s="859"/>
      <c r="I6594" s="859"/>
    </row>
    <row r="6595" spans="1:9" x14ac:dyDescent="0.25">
      <c r="A6595" s="769">
        <v>408</v>
      </c>
      <c r="B6595" s="769" t="s">
        <v>6862</v>
      </c>
      <c r="C6595" s="769" t="s">
        <v>5412</v>
      </c>
      <c r="D6595" s="878">
        <v>0.99</v>
      </c>
      <c r="E6595" s="877"/>
      <c r="F6595" s="857"/>
      <c r="G6595" s="859"/>
      <c r="H6595" s="859"/>
      <c r="I6595" s="859"/>
    </row>
    <row r="6596" spans="1:9" x14ac:dyDescent="0.25">
      <c r="A6596" s="769">
        <v>39131</v>
      </c>
      <c r="B6596" s="769" t="s">
        <v>6863</v>
      </c>
      <c r="C6596" s="769" t="s">
        <v>5412</v>
      </c>
      <c r="D6596" s="878">
        <v>1.2</v>
      </c>
      <c r="E6596" s="877"/>
      <c r="F6596" s="857"/>
      <c r="G6596" s="859"/>
      <c r="H6596" s="859"/>
      <c r="I6596" s="859"/>
    </row>
    <row r="6597" spans="1:9" x14ac:dyDescent="0.25">
      <c r="A6597" s="769">
        <v>394</v>
      </c>
      <c r="B6597" s="769" t="s">
        <v>6864</v>
      </c>
      <c r="C6597" s="769" t="s">
        <v>5412</v>
      </c>
      <c r="D6597" s="878">
        <v>1.22</v>
      </c>
      <c r="E6597" s="877"/>
      <c r="F6597" s="857"/>
      <c r="G6597" s="859"/>
      <c r="H6597" s="859"/>
      <c r="I6597" s="859"/>
    </row>
    <row r="6598" spans="1:9" x14ac:dyDescent="0.25">
      <c r="A6598" s="769">
        <v>39130</v>
      </c>
      <c r="B6598" s="769" t="s">
        <v>6865</v>
      </c>
      <c r="C6598" s="769" t="s">
        <v>5412</v>
      </c>
      <c r="D6598" s="878">
        <v>1.1000000000000001</v>
      </c>
      <c r="E6598" s="877"/>
      <c r="F6598" s="857"/>
      <c r="G6598" s="859"/>
      <c r="H6598" s="859"/>
      <c r="I6598" s="859"/>
    </row>
    <row r="6599" spans="1:9" x14ac:dyDescent="0.25">
      <c r="A6599" s="769">
        <v>395</v>
      </c>
      <c r="B6599" s="769" t="s">
        <v>6866</v>
      </c>
      <c r="C6599" s="769" t="s">
        <v>5412</v>
      </c>
      <c r="D6599" s="878">
        <v>1.17</v>
      </c>
      <c r="E6599" s="877"/>
      <c r="F6599" s="857"/>
      <c r="G6599" s="859"/>
      <c r="H6599" s="859"/>
      <c r="I6599" s="859"/>
    </row>
    <row r="6600" spans="1:9" x14ac:dyDescent="0.25">
      <c r="A6600" s="769">
        <v>39127</v>
      </c>
      <c r="B6600" s="769" t="s">
        <v>6867</v>
      </c>
      <c r="C6600" s="769" t="s">
        <v>5412</v>
      </c>
      <c r="D6600" s="878">
        <v>0.57999999999999996</v>
      </c>
      <c r="E6600" s="877"/>
      <c r="F6600" s="857"/>
      <c r="G6600" s="859"/>
      <c r="H6600" s="859"/>
      <c r="I6600" s="859"/>
    </row>
    <row r="6601" spans="1:9" x14ac:dyDescent="0.25">
      <c r="A6601" s="769">
        <v>392</v>
      </c>
      <c r="B6601" s="769" t="s">
        <v>6868</v>
      </c>
      <c r="C6601" s="769" t="s">
        <v>5412</v>
      </c>
      <c r="D6601" s="878">
        <v>0.59</v>
      </c>
      <c r="E6601" s="877"/>
      <c r="F6601" s="857"/>
      <c r="G6601" s="859"/>
      <c r="H6601" s="859"/>
      <c r="I6601" s="859"/>
    </row>
    <row r="6602" spans="1:9" x14ac:dyDescent="0.25">
      <c r="A6602" s="769">
        <v>39129</v>
      </c>
      <c r="B6602" s="769" t="s">
        <v>6869</v>
      </c>
      <c r="C6602" s="769" t="s">
        <v>5412</v>
      </c>
      <c r="D6602" s="878">
        <v>0.67</v>
      </c>
      <c r="E6602" s="877"/>
      <c r="F6602" s="857"/>
      <c r="G6602" s="859"/>
      <c r="H6602" s="859"/>
      <c r="I6602" s="859"/>
    </row>
    <row r="6603" spans="1:9" x14ac:dyDescent="0.25">
      <c r="A6603" s="769">
        <v>393</v>
      </c>
      <c r="B6603" s="769" t="s">
        <v>6870</v>
      </c>
      <c r="C6603" s="769" t="s">
        <v>5412</v>
      </c>
      <c r="D6603" s="878">
        <v>0.71</v>
      </c>
      <c r="E6603" s="877"/>
      <c r="F6603" s="857"/>
      <c r="G6603" s="859"/>
      <c r="H6603" s="859"/>
      <c r="I6603" s="859"/>
    </row>
    <row r="6604" spans="1:9" x14ac:dyDescent="0.25">
      <c r="A6604" s="769">
        <v>39133</v>
      </c>
      <c r="B6604" s="769" t="s">
        <v>6871</v>
      </c>
      <c r="C6604" s="769" t="s">
        <v>5412</v>
      </c>
      <c r="D6604" s="878">
        <v>1.58</v>
      </c>
      <c r="E6604" s="877"/>
      <c r="F6604" s="857"/>
      <c r="G6604" s="859"/>
      <c r="H6604" s="859"/>
      <c r="I6604" s="859"/>
    </row>
    <row r="6605" spans="1:9" x14ac:dyDescent="0.25">
      <c r="A6605" s="769">
        <v>397</v>
      </c>
      <c r="B6605" s="769" t="s">
        <v>6872</v>
      </c>
      <c r="C6605" s="769" t="s">
        <v>5412</v>
      </c>
      <c r="D6605" s="878">
        <v>1.75</v>
      </c>
      <c r="E6605" s="877"/>
      <c r="F6605" s="857"/>
      <c r="G6605" s="859"/>
      <c r="H6605" s="859"/>
      <c r="I6605" s="859"/>
    </row>
    <row r="6606" spans="1:9" x14ac:dyDescent="0.25">
      <c r="A6606" s="769">
        <v>39132</v>
      </c>
      <c r="B6606" s="769" t="s">
        <v>6873</v>
      </c>
      <c r="C6606" s="769" t="s">
        <v>5412</v>
      </c>
      <c r="D6606" s="878">
        <v>1.26</v>
      </c>
      <c r="E6606" s="877"/>
      <c r="F6606" s="857"/>
      <c r="G6606" s="859"/>
      <c r="H6606" s="859"/>
      <c r="I6606" s="859"/>
    </row>
    <row r="6607" spans="1:9" x14ac:dyDescent="0.25">
      <c r="A6607" s="769">
        <v>396</v>
      </c>
      <c r="B6607" s="769" t="s">
        <v>6874</v>
      </c>
      <c r="C6607" s="769" t="s">
        <v>5412</v>
      </c>
      <c r="D6607" s="878">
        <v>1.35</v>
      </c>
      <c r="E6607" s="877"/>
      <c r="F6607" s="857"/>
      <c r="G6607" s="859"/>
      <c r="H6607" s="859"/>
      <c r="I6607" s="859"/>
    </row>
    <row r="6608" spans="1:9" x14ac:dyDescent="0.25">
      <c r="A6608" s="769">
        <v>39135</v>
      </c>
      <c r="B6608" s="769" t="s">
        <v>6875</v>
      </c>
      <c r="C6608" s="769" t="s">
        <v>5412</v>
      </c>
      <c r="D6608" s="878">
        <v>2.5299999999999998</v>
      </c>
      <c r="E6608" s="877"/>
      <c r="F6608" s="857"/>
      <c r="G6608" s="859"/>
      <c r="H6608" s="859"/>
      <c r="I6608" s="859"/>
    </row>
    <row r="6609" spans="1:9" x14ac:dyDescent="0.25">
      <c r="A6609" s="769">
        <v>39128</v>
      </c>
      <c r="B6609" s="769" t="s">
        <v>6876</v>
      </c>
      <c r="C6609" s="769" t="s">
        <v>5412</v>
      </c>
      <c r="D6609" s="878">
        <v>0.63</v>
      </c>
      <c r="E6609" s="877"/>
      <c r="F6609" s="857"/>
      <c r="G6609" s="859"/>
      <c r="H6609" s="859"/>
      <c r="I6609" s="859"/>
    </row>
    <row r="6610" spans="1:9" x14ac:dyDescent="0.25">
      <c r="A6610" s="769">
        <v>400</v>
      </c>
      <c r="B6610" s="769" t="s">
        <v>6877</v>
      </c>
      <c r="C6610" s="769" t="s">
        <v>5412</v>
      </c>
      <c r="D6610" s="878">
        <v>0.61</v>
      </c>
      <c r="E6610" s="877"/>
      <c r="F6610" s="857"/>
      <c r="G6610" s="859"/>
      <c r="H6610" s="859"/>
      <c r="I6610" s="859"/>
    </row>
    <row r="6611" spans="1:9" x14ac:dyDescent="0.25">
      <c r="A6611" s="769">
        <v>39125</v>
      </c>
      <c r="B6611" s="769" t="s">
        <v>6878</v>
      </c>
      <c r="C6611" s="769" t="s">
        <v>5412</v>
      </c>
      <c r="D6611" s="878">
        <v>0.63</v>
      </c>
      <c r="E6611" s="877"/>
      <c r="F6611" s="857"/>
      <c r="G6611" s="859"/>
      <c r="H6611" s="859"/>
      <c r="I6611" s="859"/>
    </row>
    <row r="6612" spans="1:9" x14ac:dyDescent="0.25">
      <c r="A6612" s="769">
        <v>39134</v>
      </c>
      <c r="B6612" s="769" t="s">
        <v>6879</v>
      </c>
      <c r="C6612" s="769" t="s">
        <v>5412</v>
      </c>
      <c r="D6612" s="878">
        <v>2.11</v>
      </c>
      <c r="E6612" s="877"/>
      <c r="F6612" s="857"/>
      <c r="G6612" s="859"/>
      <c r="H6612" s="859"/>
      <c r="I6612" s="859"/>
    </row>
    <row r="6613" spans="1:9" x14ac:dyDescent="0.25">
      <c r="A6613" s="769">
        <v>398</v>
      </c>
      <c r="B6613" s="769" t="s">
        <v>6880</v>
      </c>
      <c r="C6613" s="769" t="s">
        <v>5412</v>
      </c>
      <c r="D6613" s="878">
        <v>1.94</v>
      </c>
      <c r="E6613" s="877"/>
      <c r="F6613" s="857"/>
      <c r="G6613" s="859"/>
      <c r="H6613" s="859"/>
      <c r="I6613" s="859"/>
    </row>
    <row r="6614" spans="1:9" x14ac:dyDescent="0.25">
      <c r="A6614" s="769">
        <v>39126</v>
      </c>
      <c r="B6614" s="769" t="s">
        <v>6881</v>
      </c>
      <c r="C6614" s="769" t="s">
        <v>5412</v>
      </c>
      <c r="D6614" s="878">
        <v>2.85</v>
      </c>
      <c r="E6614" s="877"/>
      <c r="F6614" s="857"/>
      <c r="G6614" s="859"/>
      <c r="H6614" s="859"/>
      <c r="I6614" s="859"/>
    </row>
    <row r="6615" spans="1:9" x14ac:dyDescent="0.25">
      <c r="A6615" s="769">
        <v>399</v>
      </c>
      <c r="B6615" s="769" t="s">
        <v>6882</v>
      </c>
      <c r="C6615" s="769" t="s">
        <v>5412</v>
      </c>
      <c r="D6615" s="878">
        <v>2.5099999999999998</v>
      </c>
      <c r="E6615" s="877"/>
      <c r="F6615" s="857"/>
      <c r="G6615" s="859"/>
      <c r="H6615" s="859"/>
      <c r="I6615" s="859"/>
    </row>
    <row r="6616" spans="1:9" x14ac:dyDescent="0.25">
      <c r="A6616" s="769">
        <v>39158</v>
      </c>
      <c r="B6616" s="769" t="s">
        <v>6883</v>
      </c>
      <c r="C6616" s="769" t="s">
        <v>5412</v>
      </c>
      <c r="D6616" s="878">
        <v>6.75</v>
      </c>
      <c r="E6616" s="877"/>
      <c r="F6616" s="857"/>
      <c r="G6616" s="859"/>
      <c r="H6616" s="859"/>
      <c r="I6616" s="859"/>
    </row>
    <row r="6617" spans="1:9" x14ac:dyDescent="0.25">
      <c r="A6617" s="769">
        <v>39141</v>
      </c>
      <c r="B6617" s="769" t="s">
        <v>6884</v>
      </c>
      <c r="C6617" s="769" t="s">
        <v>5412</v>
      </c>
      <c r="D6617" s="878">
        <v>0.49</v>
      </c>
      <c r="E6617" s="877"/>
      <c r="F6617" s="857"/>
      <c r="G6617" s="859"/>
      <c r="H6617" s="859"/>
      <c r="I6617" s="859"/>
    </row>
    <row r="6618" spans="1:9" x14ac:dyDescent="0.25">
      <c r="A6618" s="769">
        <v>39140</v>
      </c>
      <c r="B6618" s="769" t="s">
        <v>6885</v>
      </c>
      <c r="C6618" s="769" t="s">
        <v>5412</v>
      </c>
      <c r="D6618" s="878">
        <v>0.44</v>
      </c>
      <c r="E6618" s="877"/>
      <c r="F6618" s="857"/>
      <c r="G6618" s="859"/>
      <c r="H6618" s="859"/>
      <c r="I6618" s="859"/>
    </row>
    <row r="6619" spans="1:9" x14ac:dyDescent="0.25">
      <c r="A6619" s="769">
        <v>39137</v>
      </c>
      <c r="B6619" s="769" t="s">
        <v>6886</v>
      </c>
      <c r="C6619" s="769" t="s">
        <v>5412</v>
      </c>
      <c r="D6619" s="878">
        <v>0.25</v>
      </c>
      <c r="E6619" s="877"/>
      <c r="F6619" s="857"/>
      <c r="G6619" s="859"/>
      <c r="H6619" s="859"/>
      <c r="I6619" s="859"/>
    </row>
    <row r="6620" spans="1:9" x14ac:dyDescent="0.25">
      <c r="A6620" s="769">
        <v>39139</v>
      </c>
      <c r="B6620" s="769" t="s">
        <v>6887</v>
      </c>
      <c r="C6620" s="769" t="s">
        <v>5412</v>
      </c>
      <c r="D6620" s="878">
        <v>0.37</v>
      </c>
      <c r="E6620" s="877"/>
      <c r="F6620" s="857"/>
      <c r="G6620" s="859"/>
      <c r="H6620" s="859"/>
      <c r="I6620" s="859"/>
    </row>
    <row r="6621" spans="1:9" x14ac:dyDescent="0.25">
      <c r="A6621" s="769">
        <v>39143</v>
      </c>
      <c r="B6621" s="769" t="s">
        <v>6888</v>
      </c>
      <c r="C6621" s="769" t="s">
        <v>5412</v>
      </c>
      <c r="D6621" s="878">
        <v>1.01</v>
      </c>
      <c r="E6621" s="877"/>
      <c r="F6621" s="857"/>
      <c r="G6621" s="859"/>
      <c r="H6621" s="859"/>
      <c r="I6621" s="859"/>
    </row>
    <row r="6622" spans="1:9" x14ac:dyDescent="0.25">
      <c r="A6622" s="769">
        <v>39142</v>
      </c>
      <c r="B6622" s="769" t="s">
        <v>6889</v>
      </c>
      <c r="C6622" s="769" t="s">
        <v>5412</v>
      </c>
      <c r="D6622" s="878">
        <v>0.72</v>
      </c>
      <c r="E6622" s="877"/>
      <c r="F6622" s="857"/>
      <c r="G6622" s="859"/>
      <c r="H6622" s="859"/>
      <c r="I6622" s="859"/>
    </row>
    <row r="6623" spans="1:9" x14ac:dyDescent="0.25">
      <c r="A6623" s="769">
        <v>39138</v>
      </c>
      <c r="B6623" s="769" t="s">
        <v>6890</v>
      </c>
      <c r="C6623" s="769" t="s">
        <v>5412</v>
      </c>
      <c r="D6623" s="878">
        <v>0.27</v>
      </c>
      <c r="E6623" s="877"/>
      <c r="F6623" s="857"/>
      <c r="G6623" s="859"/>
      <c r="H6623" s="859"/>
      <c r="I6623" s="859"/>
    </row>
    <row r="6624" spans="1:9" x14ac:dyDescent="0.25">
      <c r="A6624" s="769">
        <v>39136</v>
      </c>
      <c r="B6624" s="769" t="s">
        <v>6891</v>
      </c>
      <c r="C6624" s="769" t="s">
        <v>5412</v>
      </c>
      <c r="D6624" s="878">
        <v>0.18</v>
      </c>
      <c r="E6624" s="877"/>
      <c r="F6624" s="857"/>
      <c r="G6624" s="859"/>
      <c r="H6624" s="859"/>
      <c r="I6624" s="859"/>
    </row>
    <row r="6625" spans="1:9" x14ac:dyDescent="0.25">
      <c r="A6625" s="769">
        <v>39144</v>
      </c>
      <c r="B6625" s="769" t="s">
        <v>6892</v>
      </c>
      <c r="C6625" s="769" t="s">
        <v>5412</v>
      </c>
      <c r="D6625" s="878">
        <v>1.17</v>
      </c>
      <c r="E6625" s="877"/>
      <c r="F6625" s="857"/>
      <c r="G6625" s="859"/>
      <c r="H6625" s="859"/>
      <c r="I6625" s="859"/>
    </row>
    <row r="6626" spans="1:9" x14ac:dyDescent="0.25">
      <c r="A6626" s="769">
        <v>39145</v>
      </c>
      <c r="B6626" s="769" t="s">
        <v>6893</v>
      </c>
      <c r="C6626" s="769" t="s">
        <v>5412</v>
      </c>
      <c r="D6626" s="878">
        <v>1.94</v>
      </c>
      <c r="E6626" s="877"/>
      <c r="F6626" s="857"/>
      <c r="G6626" s="859"/>
      <c r="H6626" s="859"/>
      <c r="I6626" s="859"/>
    </row>
    <row r="6627" spans="1:9" x14ac:dyDescent="0.25">
      <c r="A6627" s="769">
        <v>12615</v>
      </c>
      <c r="B6627" s="769" t="s">
        <v>6894</v>
      </c>
      <c r="C6627" s="769" t="s">
        <v>5412</v>
      </c>
      <c r="D6627" s="878">
        <v>3.58</v>
      </c>
      <c r="E6627" s="877"/>
      <c r="F6627" s="857"/>
      <c r="G6627" s="859"/>
      <c r="H6627" s="859"/>
      <c r="I6627" s="859"/>
    </row>
    <row r="6628" spans="1:9" x14ac:dyDescent="0.25">
      <c r="A6628" s="769">
        <v>11927</v>
      </c>
      <c r="B6628" s="769" t="s">
        <v>6895</v>
      </c>
      <c r="C6628" s="769" t="s">
        <v>5412</v>
      </c>
      <c r="D6628" s="878">
        <v>4.1900000000000004</v>
      </c>
      <c r="E6628" s="877"/>
      <c r="F6628" s="857"/>
      <c r="G6628" s="859"/>
      <c r="H6628" s="859"/>
      <c r="I6628" s="859"/>
    </row>
    <row r="6629" spans="1:9" x14ac:dyDescent="0.25">
      <c r="A6629" s="769">
        <v>11928</v>
      </c>
      <c r="B6629" s="769" t="s">
        <v>6896</v>
      </c>
      <c r="C6629" s="769" t="s">
        <v>5412</v>
      </c>
      <c r="D6629" s="878">
        <v>4.8</v>
      </c>
      <c r="E6629" s="877"/>
      <c r="F6629" s="857"/>
      <c r="G6629" s="859"/>
      <c r="H6629" s="859"/>
      <c r="I6629" s="859"/>
    </row>
    <row r="6630" spans="1:9" x14ac:dyDescent="0.25">
      <c r="A6630" s="769">
        <v>11929</v>
      </c>
      <c r="B6630" s="769" t="s">
        <v>6897</v>
      </c>
      <c r="C6630" s="769" t="s">
        <v>5412</v>
      </c>
      <c r="D6630" s="878">
        <v>7.42</v>
      </c>
      <c r="E6630" s="877"/>
      <c r="F6630" s="857"/>
      <c r="G6630" s="859"/>
      <c r="H6630" s="859"/>
      <c r="I6630" s="859"/>
    </row>
    <row r="6631" spans="1:9" x14ac:dyDescent="0.25">
      <c r="A6631" s="769">
        <v>36801</v>
      </c>
      <c r="B6631" s="769" t="s">
        <v>6898</v>
      </c>
      <c r="C6631" s="769" t="s">
        <v>5412</v>
      </c>
      <c r="D6631" s="878">
        <v>23.43</v>
      </c>
      <c r="E6631" s="877"/>
      <c r="F6631" s="857"/>
      <c r="G6631" s="859"/>
      <c r="H6631" s="859"/>
      <c r="I6631" s="859"/>
    </row>
    <row r="6632" spans="1:9" x14ac:dyDescent="0.25">
      <c r="A6632" s="769">
        <v>36246</v>
      </c>
      <c r="B6632" s="769" t="s">
        <v>6899</v>
      </c>
      <c r="C6632" s="769" t="s">
        <v>5416</v>
      </c>
      <c r="D6632" s="878">
        <v>2.2999999999999998</v>
      </c>
      <c r="E6632" s="877"/>
      <c r="F6632" s="857"/>
      <c r="G6632" s="859"/>
      <c r="H6632" s="859"/>
      <c r="I6632" s="859"/>
    </row>
    <row r="6633" spans="1:9" x14ac:dyDescent="0.25">
      <c r="A6633" s="769">
        <v>37600</v>
      </c>
      <c r="B6633" s="769" t="s">
        <v>6900</v>
      </c>
      <c r="C6633" s="769" t="s">
        <v>5412</v>
      </c>
      <c r="D6633" s="878">
        <v>51.99</v>
      </c>
      <c r="E6633" s="877"/>
      <c r="F6633" s="857"/>
      <c r="G6633" s="859"/>
      <c r="H6633" s="859"/>
      <c r="I6633" s="859"/>
    </row>
    <row r="6634" spans="1:9" x14ac:dyDescent="0.25">
      <c r="A6634" s="769">
        <v>37599</v>
      </c>
      <c r="B6634" s="769" t="s">
        <v>6901</v>
      </c>
      <c r="C6634" s="769" t="s">
        <v>5412</v>
      </c>
      <c r="D6634" s="878">
        <v>48.39</v>
      </c>
      <c r="E6634" s="877"/>
      <c r="F6634" s="857"/>
      <c r="G6634" s="859"/>
      <c r="H6634" s="859"/>
      <c r="I6634" s="859"/>
    </row>
    <row r="6635" spans="1:9" x14ac:dyDescent="0.25">
      <c r="A6635" s="769">
        <v>1</v>
      </c>
      <c r="B6635" s="769" t="s">
        <v>6902</v>
      </c>
      <c r="C6635" s="769" t="s">
        <v>5417</v>
      </c>
      <c r="D6635" s="878">
        <v>37.5</v>
      </c>
      <c r="E6635" s="877"/>
      <c r="F6635" s="857"/>
      <c r="G6635" s="859"/>
      <c r="H6635" s="859"/>
      <c r="I6635" s="859"/>
    </row>
    <row r="6636" spans="1:9" x14ac:dyDescent="0.25">
      <c r="A6636" s="769">
        <v>3</v>
      </c>
      <c r="B6636" s="769" t="s">
        <v>6903</v>
      </c>
      <c r="C6636" s="769" t="s">
        <v>5418</v>
      </c>
      <c r="D6636" s="878">
        <v>4.54</v>
      </c>
      <c r="E6636" s="877"/>
      <c r="F6636" s="857"/>
      <c r="G6636" s="859"/>
      <c r="H6636" s="859"/>
      <c r="I6636" s="859"/>
    </row>
    <row r="6637" spans="1:9" x14ac:dyDescent="0.25">
      <c r="A6637" s="769">
        <v>26</v>
      </c>
      <c r="B6637" s="769" t="s">
        <v>6904</v>
      </c>
      <c r="C6637" s="769" t="s">
        <v>5417</v>
      </c>
      <c r="D6637" s="878">
        <v>4.1900000000000004</v>
      </c>
      <c r="E6637" s="877"/>
      <c r="F6637" s="857"/>
      <c r="G6637" s="859"/>
      <c r="H6637" s="859"/>
      <c r="I6637" s="859"/>
    </row>
    <row r="6638" spans="1:9" x14ac:dyDescent="0.25">
      <c r="A6638" s="769">
        <v>20</v>
      </c>
      <c r="B6638" s="769" t="s">
        <v>6905</v>
      </c>
      <c r="C6638" s="769" t="s">
        <v>5417</v>
      </c>
      <c r="D6638" s="878">
        <v>4.22</v>
      </c>
      <c r="E6638" s="877"/>
      <c r="F6638" s="857"/>
      <c r="G6638" s="859"/>
      <c r="H6638" s="859"/>
      <c r="I6638" s="859"/>
    </row>
    <row r="6639" spans="1:9" x14ac:dyDescent="0.25">
      <c r="A6639" s="769">
        <v>21</v>
      </c>
      <c r="B6639" s="769" t="s">
        <v>6906</v>
      </c>
      <c r="C6639" s="769" t="s">
        <v>5417</v>
      </c>
      <c r="D6639" s="878">
        <v>4.22</v>
      </c>
      <c r="E6639" s="877"/>
      <c r="F6639" s="857"/>
      <c r="G6639" s="859"/>
      <c r="H6639" s="859"/>
      <c r="I6639" s="859"/>
    </row>
    <row r="6640" spans="1:9" x14ac:dyDescent="0.25">
      <c r="A6640" s="769">
        <v>24</v>
      </c>
      <c r="B6640" s="769" t="s">
        <v>6907</v>
      </c>
      <c r="C6640" s="769" t="s">
        <v>5417</v>
      </c>
      <c r="D6640" s="878">
        <v>4.22</v>
      </c>
      <c r="E6640" s="877"/>
      <c r="F6640" s="857"/>
      <c r="G6640" s="859"/>
      <c r="H6640" s="859"/>
      <c r="I6640" s="859"/>
    </row>
    <row r="6641" spans="1:9" x14ac:dyDescent="0.25">
      <c r="A6641" s="769">
        <v>25</v>
      </c>
      <c r="B6641" s="769" t="s">
        <v>6908</v>
      </c>
      <c r="C6641" s="769" t="s">
        <v>5417</v>
      </c>
      <c r="D6641" s="878">
        <v>4.22</v>
      </c>
      <c r="E6641" s="877"/>
      <c r="F6641" s="857"/>
      <c r="G6641" s="859"/>
      <c r="H6641" s="859"/>
      <c r="I6641" s="859"/>
    </row>
    <row r="6642" spans="1:9" x14ac:dyDescent="0.25">
      <c r="A6642" s="769">
        <v>43065</v>
      </c>
      <c r="B6642" s="769" t="s">
        <v>6909</v>
      </c>
      <c r="C6642" s="769" t="s">
        <v>5417</v>
      </c>
      <c r="D6642" s="878">
        <v>6.42</v>
      </c>
      <c r="E6642" s="877"/>
      <c r="F6642" s="857"/>
      <c r="G6642" s="859"/>
      <c r="H6642" s="859"/>
      <c r="I6642" s="859"/>
    </row>
    <row r="6643" spans="1:9" x14ac:dyDescent="0.25">
      <c r="A6643" s="769">
        <v>34341</v>
      </c>
      <c r="B6643" s="769" t="s">
        <v>6910</v>
      </c>
      <c r="C6643" s="769" t="s">
        <v>5417</v>
      </c>
      <c r="D6643" s="878">
        <v>3.97</v>
      </c>
      <c r="E6643" s="877"/>
      <c r="F6643" s="857"/>
      <c r="G6643" s="859"/>
      <c r="H6643" s="859"/>
      <c r="I6643" s="859"/>
    </row>
    <row r="6644" spans="1:9" x14ac:dyDescent="0.25">
      <c r="A6644" s="769">
        <v>22</v>
      </c>
      <c r="B6644" s="769" t="s">
        <v>6911</v>
      </c>
      <c r="C6644" s="769" t="s">
        <v>5417</v>
      </c>
      <c r="D6644" s="878">
        <v>4.5199999999999996</v>
      </c>
      <c r="E6644" s="877"/>
      <c r="F6644" s="857"/>
      <c r="G6644" s="859"/>
      <c r="H6644" s="859"/>
      <c r="I6644" s="859"/>
    </row>
    <row r="6645" spans="1:9" x14ac:dyDescent="0.25">
      <c r="A6645" s="769">
        <v>23</v>
      </c>
      <c r="B6645" s="769" t="s">
        <v>6912</v>
      </c>
      <c r="C6645" s="769" t="s">
        <v>5417</v>
      </c>
      <c r="D6645" s="878">
        <v>4.4800000000000004</v>
      </c>
      <c r="E6645" s="877"/>
      <c r="F6645" s="857"/>
      <c r="G6645" s="859"/>
      <c r="H6645" s="859"/>
      <c r="I6645" s="859"/>
    </row>
    <row r="6646" spans="1:9" x14ac:dyDescent="0.25">
      <c r="A6646" s="769">
        <v>34439</v>
      </c>
      <c r="B6646" s="769" t="s">
        <v>6913</v>
      </c>
      <c r="C6646" s="769" t="s">
        <v>5417</v>
      </c>
      <c r="D6646" s="878">
        <v>4.97</v>
      </c>
      <c r="E6646" s="877"/>
      <c r="F6646" s="857"/>
      <c r="G6646" s="859"/>
      <c r="H6646" s="859"/>
      <c r="I6646" s="859"/>
    </row>
    <row r="6647" spans="1:9" x14ac:dyDescent="0.25">
      <c r="A6647" s="769">
        <v>34</v>
      </c>
      <c r="B6647" s="769" t="s">
        <v>6914</v>
      </c>
      <c r="C6647" s="769" t="s">
        <v>5417</v>
      </c>
      <c r="D6647" s="878">
        <v>4.42</v>
      </c>
      <c r="E6647" s="877"/>
      <c r="F6647" s="857"/>
      <c r="G6647" s="859"/>
      <c r="H6647" s="859"/>
      <c r="I6647" s="859"/>
    </row>
    <row r="6648" spans="1:9" x14ac:dyDescent="0.25">
      <c r="A6648" s="769">
        <v>34441</v>
      </c>
      <c r="B6648" s="769" t="s">
        <v>6915</v>
      </c>
      <c r="C6648" s="769" t="s">
        <v>5417</v>
      </c>
      <c r="D6648" s="878">
        <v>4.72</v>
      </c>
      <c r="E6648" s="877"/>
      <c r="F6648" s="857"/>
      <c r="G6648" s="859"/>
      <c r="H6648" s="859"/>
      <c r="I6648" s="859"/>
    </row>
    <row r="6649" spans="1:9" x14ac:dyDescent="0.25">
      <c r="A6649" s="769">
        <v>31</v>
      </c>
      <c r="B6649" s="769" t="s">
        <v>6916</v>
      </c>
      <c r="C6649" s="769" t="s">
        <v>5417</v>
      </c>
      <c r="D6649" s="878">
        <v>4.21</v>
      </c>
      <c r="E6649" s="877"/>
      <c r="F6649" s="857"/>
      <c r="G6649" s="859"/>
      <c r="H6649" s="859"/>
      <c r="I6649" s="859"/>
    </row>
    <row r="6650" spans="1:9" x14ac:dyDescent="0.25">
      <c r="A6650" s="769">
        <v>34443</v>
      </c>
      <c r="B6650" s="769" t="s">
        <v>6917</v>
      </c>
      <c r="C6650" s="769" t="s">
        <v>5417</v>
      </c>
      <c r="D6650" s="878">
        <v>4.72</v>
      </c>
      <c r="E6650" s="877"/>
      <c r="F6650" s="857"/>
      <c r="G6650" s="859"/>
      <c r="H6650" s="859"/>
      <c r="I6650" s="859"/>
    </row>
    <row r="6651" spans="1:9" x14ac:dyDescent="0.25">
      <c r="A6651" s="769">
        <v>27</v>
      </c>
      <c r="B6651" s="769" t="s">
        <v>6918</v>
      </c>
      <c r="C6651" s="769" t="s">
        <v>5417</v>
      </c>
      <c r="D6651" s="878">
        <v>4.21</v>
      </c>
      <c r="E6651" s="877"/>
      <c r="F6651" s="857"/>
      <c r="G6651" s="859"/>
      <c r="H6651" s="859"/>
      <c r="I6651" s="859"/>
    </row>
    <row r="6652" spans="1:9" x14ac:dyDescent="0.25">
      <c r="A6652" s="769">
        <v>34446</v>
      </c>
      <c r="B6652" s="769" t="s">
        <v>6919</v>
      </c>
      <c r="C6652" s="769" t="s">
        <v>5417</v>
      </c>
      <c r="D6652" s="878">
        <v>4.72</v>
      </c>
      <c r="E6652" s="877"/>
      <c r="F6652" s="857"/>
      <c r="G6652" s="859"/>
      <c r="H6652" s="859"/>
      <c r="I6652" s="859"/>
    </row>
    <row r="6653" spans="1:9" x14ac:dyDescent="0.25">
      <c r="A6653" s="769">
        <v>29</v>
      </c>
      <c r="B6653" s="769" t="s">
        <v>6920</v>
      </c>
      <c r="C6653" s="769" t="s">
        <v>5417</v>
      </c>
      <c r="D6653" s="878">
        <v>3.93</v>
      </c>
      <c r="E6653" s="877"/>
      <c r="F6653" s="857"/>
      <c r="G6653" s="859"/>
      <c r="H6653" s="859"/>
      <c r="I6653" s="859"/>
    </row>
    <row r="6654" spans="1:9" x14ac:dyDescent="0.25">
      <c r="A6654" s="769">
        <v>28</v>
      </c>
      <c r="B6654" s="769" t="s">
        <v>6921</v>
      </c>
      <c r="C6654" s="769" t="s">
        <v>5417</v>
      </c>
      <c r="D6654" s="878">
        <v>4.55</v>
      </c>
      <c r="E6654" s="877"/>
      <c r="F6654" s="857"/>
      <c r="G6654" s="859"/>
      <c r="H6654" s="859"/>
      <c r="I6654" s="859"/>
    </row>
    <row r="6655" spans="1:9" x14ac:dyDescent="0.25">
      <c r="A6655" s="769">
        <v>34449</v>
      </c>
      <c r="B6655" s="769" t="s">
        <v>6922</v>
      </c>
      <c r="C6655" s="769" t="s">
        <v>5417</v>
      </c>
      <c r="D6655" s="878">
        <v>5.19</v>
      </c>
      <c r="E6655" s="877"/>
      <c r="F6655" s="857"/>
      <c r="G6655" s="859"/>
      <c r="H6655" s="859"/>
      <c r="I6655" s="859"/>
    </row>
    <row r="6656" spans="1:9" x14ac:dyDescent="0.25">
      <c r="A6656" s="769">
        <v>32</v>
      </c>
      <c r="B6656" s="769" t="s">
        <v>6923</v>
      </c>
      <c r="C6656" s="769" t="s">
        <v>5417</v>
      </c>
      <c r="D6656" s="878">
        <v>4.63</v>
      </c>
      <c r="E6656" s="877"/>
      <c r="F6656" s="857"/>
      <c r="G6656" s="859"/>
      <c r="H6656" s="859"/>
      <c r="I6656" s="859"/>
    </row>
    <row r="6657" spans="1:9" x14ac:dyDescent="0.25">
      <c r="A6657" s="769">
        <v>33</v>
      </c>
      <c r="B6657" s="769" t="s">
        <v>6924</v>
      </c>
      <c r="C6657" s="769" t="s">
        <v>5417</v>
      </c>
      <c r="D6657" s="878">
        <v>5.2</v>
      </c>
      <c r="E6657" s="877"/>
      <c r="F6657" s="857"/>
      <c r="G6657" s="859"/>
      <c r="H6657" s="859"/>
      <c r="I6657" s="859"/>
    </row>
    <row r="6658" spans="1:9" x14ac:dyDescent="0.25">
      <c r="A6658" s="769">
        <v>34343</v>
      </c>
      <c r="B6658" s="769" t="s">
        <v>6925</v>
      </c>
      <c r="C6658" s="769" t="s">
        <v>5417</v>
      </c>
      <c r="D6658" s="878">
        <v>5</v>
      </c>
      <c r="E6658" s="877"/>
      <c r="F6658" s="857"/>
      <c r="G6658" s="859"/>
      <c r="H6658" s="859"/>
      <c r="I6658" s="859"/>
    </row>
    <row r="6659" spans="1:9" x14ac:dyDescent="0.25">
      <c r="A6659" s="769">
        <v>34452</v>
      </c>
      <c r="B6659" s="769" t="s">
        <v>6926</v>
      </c>
      <c r="C6659" s="769" t="s">
        <v>5417</v>
      </c>
      <c r="D6659" s="878">
        <v>4.5999999999999996</v>
      </c>
      <c r="E6659" s="877"/>
      <c r="F6659" s="857"/>
      <c r="G6659" s="859"/>
      <c r="H6659" s="859"/>
      <c r="I6659" s="859"/>
    </row>
    <row r="6660" spans="1:9" x14ac:dyDescent="0.25">
      <c r="A6660" s="769">
        <v>36</v>
      </c>
      <c r="B6660" s="769" t="s">
        <v>6927</v>
      </c>
      <c r="C6660" s="769" t="s">
        <v>5417</v>
      </c>
      <c r="D6660" s="878">
        <v>4.3899999999999997</v>
      </c>
      <c r="E6660" s="877"/>
      <c r="F6660" s="857"/>
      <c r="G6660" s="859"/>
      <c r="H6660" s="859"/>
      <c r="I6660" s="859"/>
    </row>
    <row r="6661" spans="1:9" x14ac:dyDescent="0.25">
      <c r="A6661" s="769">
        <v>34456</v>
      </c>
      <c r="B6661" s="769" t="s">
        <v>6928</v>
      </c>
      <c r="C6661" s="769" t="s">
        <v>5417</v>
      </c>
      <c r="D6661" s="878">
        <v>4.5999999999999996</v>
      </c>
      <c r="E6661" s="877"/>
      <c r="F6661" s="857"/>
      <c r="G6661" s="859"/>
      <c r="H6661" s="859"/>
      <c r="I6661" s="859"/>
    </row>
    <row r="6662" spans="1:9" x14ac:dyDescent="0.25">
      <c r="A6662" s="769">
        <v>39</v>
      </c>
      <c r="B6662" s="769" t="s">
        <v>6929</v>
      </c>
      <c r="C6662" s="769" t="s">
        <v>5417</v>
      </c>
      <c r="D6662" s="878">
        <v>4.3899999999999997</v>
      </c>
      <c r="E6662" s="877"/>
      <c r="F6662" s="857"/>
      <c r="G6662" s="859"/>
      <c r="H6662" s="859"/>
      <c r="I6662" s="859"/>
    </row>
    <row r="6663" spans="1:9" x14ac:dyDescent="0.25">
      <c r="A6663" s="769">
        <v>34457</v>
      </c>
      <c r="B6663" s="769" t="s">
        <v>6930</v>
      </c>
      <c r="C6663" s="769" t="s">
        <v>5417</v>
      </c>
      <c r="D6663" s="878">
        <v>4.9400000000000004</v>
      </c>
      <c r="E6663" s="877"/>
      <c r="F6663" s="857"/>
      <c r="G6663" s="859"/>
      <c r="H6663" s="859"/>
      <c r="I6663" s="859"/>
    </row>
    <row r="6664" spans="1:9" x14ac:dyDescent="0.25">
      <c r="A6664" s="769">
        <v>40</v>
      </c>
      <c r="B6664" s="769" t="s">
        <v>6931</v>
      </c>
      <c r="C6664" s="769" t="s">
        <v>5417</v>
      </c>
      <c r="D6664" s="878">
        <v>4.4800000000000004</v>
      </c>
      <c r="E6664" s="877"/>
      <c r="F6664" s="857"/>
      <c r="G6664" s="859"/>
      <c r="H6664" s="859"/>
      <c r="I6664" s="859"/>
    </row>
    <row r="6665" spans="1:9" x14ac:dyDescent="0.25">
      <c r="A6665" s="769">
        <v>34460</v>
      </c>
      <c r="B6665" s="769" t="s">
        <v>6932</v>
      </c>
      <c r="C6665" s="769" t="s">
        <v>5417</v>
      </c>
      <c r="D6665" s="878">
        <v>5.04</v>
      </c>
      <c r="E6665" s="877"/>
      <c r="F6665" s="857"/>
      <c r="G6665" s="859"/>
      <c r="H6665" s="859"/>
      <c r="I6665" s="859"/>
    </row>
    <row r="6666" spans="1:9" x14ac:dyDescent="0.25">
      <c r="A6666" s="769">
        <v>42</v>
      </c>
      <c r="B6666" s="769" t="s">
        <v>6933</v>
      </c>
      <c r="C6666" s="769" t="s">
        <v>5417</v>
      </c>
      <c r="D6666" s="878">
        <v>4.55</v>
      </c>
      <c r="E6666" s="877"/>
      <c r="F6666" s="857"/>
      <c r="G6666" s="859"/>
      <c r="H6666" s="859"/>
      <c r="I6666" s="859"/>
    </row>
    <row r="6667" spans="1:9" x14ac:dyDescent="0.25">
      <c r="A6667" s="769">
        <v>38</v>
      </c>
      <c r="B6667" s="769" t="s">
        <v>6934</v>
      </c>
      <c r="C6667" s="769" t="s">
        <v>5417</v>
      </c>
      <c r="D6667" s="878">
        <v>5.07</v>
      </c>
      <c r="E6667" s="877"/>
      <c r="F6667" s="857"/>
      <c r="G6667" s="859"/>
      <c r="H6667" s="859"/>
      <c r="I6667" s="859"/>
    </row>
    <row r="6668" spans="1:9" x14ac:dyDescent="0.25">
      <c r="A6668" s="769">
        <v>20063</v>
      </c>
      <c r="B6668" s="769" t="s">
        <v>6935</v>
      </c>
      <c r="C6668" s="769" t="s">
        <v>5412</v>
      </c>
      <c r="D6668" s="878">
        <v>3.56</v>
      </c>
      <c r="E6668" s="877"/>
      <c r="F6668" s="857"/>
      <c r="G6668" s="859"/>
      <c r="H6668" s="859"/>
      <c r="I6668" s="859"/>
    </row>
    <row r="6669" spans="1:9" x14ac:dyDescent="0.25">
      <c r="A6669" s="769">
        <v>40410</v>
      </c>
      <c r="B6669" s="769" t="s">
        <v>6936</v>
      </c>
      <c r="C6669" s="769" t="s">
        <v>5412</v>
      </c>
      <c r="D6669" s="878">
        <v>13.65</v>
      </c>
      <c r="E6669" s="877"/>
      <c r="F6669" s="857"/>
      <c r="G6669" s="859"/>
      <c r="H6669" s="859"/>
      <c r="I6669" s="859"/>
    </row>
    <row r="6670" spans="1:9" x14ac:dyDescent="0.25">
      <c r="A6670" s="769">
        <v>40411</v>
      </c>
      <c r="B6670" s="769" t="s">
        <v>6937</v>
      </c>
      <c r="C6670" s="769" t="s">
        <v>5412</v>
      </c>
      <c r="D6670" s="878">
        <v>14.81</v>
      </c>
      <c r="E6670" s="877"/>
      <c r="F6670" s="857"/>
      <c r="G6670" s="859"/>
      <c r="H6670" s="859"/>
      <c r="I6670" s="859"/>
    </row>
    <row r="6671" spans="1:9" x14ac:dyDescent="0.25">
      <c r="A6671" s="769">
        <v>40412</v>
      </c>
      <c r="B6671" s="769" t="s">
        <v>6938</v>
      </c>
      <c r="C6671" s="769" t="s">
        <v>5412</v>
      </c>
      <c r="D6671" s="878">
        <v>16.62</v>
      </c>
      <c r="E6671" s="877"/>
      <c r="F6671" s="857"/>
      <c r="G6671" s="859"/>
      <c r="H6671" s="859"/>
      <c r="I6671" s="859"/>
    </row>
    <row r="6672" spans="1:9" x14ac:dyDescent="0.25">
      <c r="A6672" s="769">
        <v>38838</v>
      </c>
      <c r="B6672" s="769" t="s">
        <v>6939</v>
      </c>
      <c r="C6672" s="769" t="s">
        <v>5412</v>
      </c>
      <c r="D6672" s="878">
        <v>6.78</v>
      </c>
      <c r="E6672" s="877"/>
      <c r="F6672" s="857"/>
      <c r="G6672" s="859"/>
      <c r="H6672" s="859"/>
      <c r="I6672" s="859"/>
    </row>
    <row r="6673" spans="1:9" x14ac:dyDescent="0.25">
      <c r="A6673" s="769">
        <v>38839</v>
      </c>
      <c r="B6673" s="769" t="s">
        <v>6940</v>
      </c>
      <c r="C6673" s="769" t="s">
        <v>5412</v>
      </c>
      <c r="D6673" s="878">
        <v>7.98</v>
      </c>
      <c r="E6673" s="877"/>
      <c r="F6673" s="857"/>
      <c r="G6673" s="859"/>
      <c r="H6673" s="859"/>
      <c r="I6673" s="859"/>
    </row>
    <row r="6674" spans="1:9" x14ac:dyDescent="0.25">
      <c r="A6674" s="769">
        <v>55</v>
      </c>
      <c r="B6674" s="769" t="s">
        <v>6941</v>
      </c>
      <c r="C6674" s="769" t="s">
        <v>5412</v>
      </c>
      <c r="D6674" s="878">
        <v>3.2</v>
      </c>
      <c r="E6674" s="877"/>
      <c r="F6674" s="857"/>
      <c r="G6674" s="859"/>
      <c r="H6674" s="859"/>
      <c r="I6674" s="859"/>
    </row>
    <row r="6675" spans="1:9" x14ac:dyDescent="0.25">
      <c r="A6675" s="769">
        <v>61</v>
      </c>
      <c r="B6675" s="769" t="s">
        <v>6942</v>
      </c>
      <c r="C6675" s="769" t="s">
        <v>5412</v>
      </c>
      <c r="D6675" s="878">
        <v>3.02</v>
      </c>
      <c r="E6675" s="877"/>
      <c r="F6675" s="857"/>
      <c r="G6675" s="859"/>
      <c r="H6675" s="859"/>
      <c r="I6675" s="859"/>
    </row>
    <row r="6676" spans="1:9" x14ac:dyDescent="0.25">
      <c r="A6676" s="769">
        <v>62</v>
      </c>
      <c r="B6676" s="769" t="s">
        <v>6943</v>
      </c>
      <c r="C6676" s="769" t="s">
        <v>5412</v>
      </c>
      <c r="D6676" s="878">
        <v>6.27</v>
      </c>
      <c r="E6676" s="877"/>
      <c r="F6676" s="857"/>
      <c r="G6676" s="859"/>
      <c r="H6676" s="859"/>
      <c r="I6676" s="859"/>
    </row>
    <row r="6677" spans="1:9" x14ac:dyDescent="0.25">
      <c r="A6677" s="769">
        <v>77</v>
      </c>
      <c r="B6677" s="769" t="s">
        <v>6944</v>
      </c>
      <c r="C6677" s="769" t="s">
        <v>5412</v>
      </c>
      <c r="D6677" s="878">
        <v>0.74</v>
      </c>
      <c r="E6677" s="877"/>
      <c r="F6677" s="857"/>
      <c r="G6677" s="859"/>
      <c r="H6677" s="859"/>
      <c r="I6677" s="859"/>
    </row>
    <row r="6678" spans="1:9" x14ac:dyDescent="0.25">
      <c r="A6678" s="769">
        <v>76</v>
      </c>
      <c r="B6678" s="769" t="s">
        <v>6945</v>
      </c>
      <c r="C6678" s="769" t="s">
        <v>5412</v>
      </c>
      <c r="D6678" s="878">
        <v>0.76</v>
      </c>
      <c r="E6678" s="877"/>
      <c r="F6678" s="857"/>
      <c r="G6678" s="859"/>
      <c r="H6678" s="859"/>
      <c r="I6678" s="859"/>
    </row>
    <row r="6679" spans="1:9" x14ac:dyDescent="0.25">
      <c r="A6679" s="769">
        <v>67</v>
      </c>
      <c r="B6679" s="769" t="s">
        <v>6946</v>
      </c>
      <c r="C6679" s="769" t="s">
        <v>5412</v>
      </c>
      <c r="D6679" s="878">
        <v>7.31</v>
      </c>
      <c r="E6679" s="877"/>
      <c r="F6679" s="857"/>
      <c r="G6679" s="859"/>
      <c r="H6679" s="859"/>
      <c r="I6679" s="859"/>
    </row>
    <row r="6680" spans="1:9" x14ac:dyDescent="0.25">
      <c r="A6680" s="769">
        <v>71</v>
      </c>
      <c r="B6680" s="769" t="s">
        <v>6947</v>
      </c>
      <c r="C6680" s="769" t="s">
        <v>5412</v>
      </c>
      <c r="D6680" s="878">
        <v>13.43</v>
      </c>
      <c r="E6680" s="877"/>
      <c r="F6680" s="857"/>
      <c r="G6680" s="859"/>
      <c r="H6680" s="859"/>
      <c r="I6680" s="859"/>
    </row>
    <row r="6681" spans="1:9" x14ac:dyDescent="0.25">
      <c r="A6681" s="769">
        <v>73</v>
      </c>
      <c r="B6681" s="769" t="s">
        <v>6948</v>
      </c>
      <c r="C6681" s="769" t="s">
        <v>5412</v>
      </c>
      <c r="D6681" s="878">
        <v>10.029999999999999</v>
      </c>
      <c r="E6681" s="877"/>
      <c r="F6681" s="857"/>
      <c r="G6681" s="859"/>
      <c r="H6681" s="859"/>
      <c r="I6681" s="859"/>
    </row>
    <row r="6682" spans="1:9" x14ac:dyDescent="0.25">
      <c r="A6682" s="769">
        <v>103</v>
      </c>
      <c r="B6682" s="769" t="s">
        <v>6949</v>
      </c>
      <c r="C6682" s="769" t="s">
        <v>5412</v>
      </c>
      <c r="D6682" s="878">
        <v>29.83</v>
      </c>
      <c r="E6682" s="877"/>
      <c r="F6682" s="857"/>
      <c r="G6682" s="859"/>
      <c r="H6682" s="859"/>
      <c r="I6682" s="859"/>
    </row>
    <row r="6683" spans="1:9" x14ac:dyDescent="0.25">
      <c r="A6683" s="769">
        <v>107</v>
      </c>
      <c r="B6683" s="769" t="s">
        <v>6950</v>
      </c>
      <c r="C6683" s="769" t="s">
        <v>5412</v>
      </c>
      <c r="D6683" s="878">
        <v>0.46</v>
      </c>
      <c r="E6683" s="877"/>
      <c r="F6683" s="857"/>
      <c r="G6683" s="859"/>
      <c r="H6683" s="859"/>
      <c r="I6683" s="859"/>
    </row>
    <row r="6684" spans="1:9" x14ac:dyDescent="0.25">
      <c r="A6684" s="769">
        <v>65</v>
      </c>
      <c r="B6684" s="769" t="s">
        <v>6951</v>
      </c>
      <c r="C6684" s="769" t="s">
        <v>5412</v>
      </c>
      <c r="D6684" s="878">
        <v>0.56999999999999995</v>
      </c>
      <c r="E6684" s="877"/>
      <c r="F6684" s="857"/>
      <c r="G6684" s="859"/>
      <c r="H6684" s="859"/>
      <c r="I6684" s="859"/>
    </row>
    <row r="6685" spans="1:9" x14ac:dyDescent="0.25">
      <c r="A6685" s="769">
        <v>108</v>
      </c>
      <c r="B6685" s="769" t="s">
        <v>6952</v>
      </c>
      <c r="C6685" s="769" t="s">
        <v>5412</v>
      </c>
      <c r="D6685" s="878">
        <v>1.19</v>
      </c>
      <c r="E6685" s="877"/>
      <c r="F6685" s="857"/>
      <c r="G6685" s="859"/>
      <c r="H6685" s="859"/>
      <c r="I6685" s="859"/>
    </row>
    <row r="6686" spans="1:9" x14ac:dyDescent="0.25">
      <c r="A6686" s="769">
        <v>110</v>
      </c>
      <c r="B6686" s="769" t="s">
        <v>6953</v>
      </c>
      <c r="C6686" s="769" t="s">
        <v>5412</v>
      </c>
      <c r="D6686" s="878">
        <v>4.5999999999999996</v>
      </c>
      <c r="E6686" s="877"/>
      <c r="F6686" s="857"/>
      <c r="G6686" s="859"/>
      <c r="H6686" s="859"/>
      <c r="I6686" s="859"/>
    </row>
    <row r="6687" spans="1:9" x14ac:dyDescent="0.25">
      <c r="A6687" s="769">
        <v>109</v>
      </c>
      <c r="B6687" s="769" t="s">
        <v>6954</v>
      </c>
      <c r="C6687" s="769" t="s">
        <v>5412</v>
      </c>
      <c r="D6687" s="878">
        <v>2.27</v>
      </c>
      <c r="E6687" s="877"/>
      <c r="F6687" s="857"/>
      <c r="G6687" s="859"/>
      <c r="H6687" s="859"/>
      <c r="I6687" s="859"/>
    </row>
    <row r="6688" spans="1:9" x14ac:dyDescent="0.25">
      <c r="A6688" s="769">
        <v>111</v>
      </c>
      <c r="B6688" s="769" t="s">
        <v>6955</v>
      </c>
      <c r="C6688" s="769" t="s">
        <v>5412</v>
      </c>
      <c r="D6688" s="878">
        <v>5.31</v>
      </c>
      <c r="E6688" s="877"/>
      <c r="F6688" s="857"/>
      <c r="G6688" s="859"/>
      <c r="H6688" s="859"/>
      <c r="I6688" s="859"/>
    </row>
    <row r="6689" spans="1:9" x14ac:dyDescent="0.25">
      <c r="A6689" s="769">
        <v>112</v>
      </c>
      <c r="B6689" s="769" t="s">
        <v>6956</v>
      </c>
      <c r="C6689" s="769" t="s">
        <v>5412</v>
      </c>
      <c r="D6689" s="878">
        <v>2.89</v>
      </c>
      <c r="E6689" s="877"/>
      <c r="F6689" s="857"/>
      <c r="G6689" s="859"/>
      <c r="H6689" s="859"/>
      <c r="I6689" s="859"/>
    </row>
    <row r="6690" spans="1:9" x14ac:dyDescent="0.25">
      <c r="A6690" s="769">
        <v>113</v>
      </c>
      <c r="B6690" s="769" t="s">
        <v>6957</v>
      </c>
      <c r="C6690" s="769" t="s">
        <v>5412</v>
      </c>
      <c r="D6690" s="878">
        <v>7.84</v>
      </c>
      <c r="E6690" s="877"/>
      <c r="F6690" s="857"/>
      <c r="G6690" s="859"/>
      <c r="H6690" s="859"/>
      <c r="I6690" s="859"/>
    </row>
    <row r="6691" spans="1:9" x14ac:dyDescent="0.25">
      <c r="A6691" s="769">
        <v>104</v>
      </c>
      <c r="B6691" s="769" t="s">
        <v>6958</v>
      </c>
      <c r="C6691" s="769" t="s">
        <v>5412</v>
      </c>
      <c r="D6691" s="878">
        <v>11.41</v>
      </c>
      <c r="E6691" s="877"/>
      <c r="F6691" s="857"/>
      <c r="G6691" s="859"/>
      <c r="H6691" s="859"/>
      <c r="I6691" s="859"/>
    </row>
    <row r="6692" spans="1:9" x14ac:dyDescent="0.25">
      <c r="A6692" s="769">
        <v>102</v>
      </c>
      <c r="B6692" s="769" t="s">
        <v>6959</v>
      </c>
      <c r="C6692" s="769" t="s">
        <v>5412</v>
      </c>
      <c r="D6692" s="878">
        <v>18.739999999999998</v>
      </c>
      <c r="E6692" s="877"/>
      <c r="F6692" s="857"/>
      <c r="G6692" s="859"/>
      <c r="H6692" s="859"/>
      <c r="I6692" s="859"/>
    </row>
    <row r="6693" spans="1:9" x14ac:dyDescent="0.25">
      <c r="A6693" s="769">
        <v>95</v>
      </c>
      <c r="B6693" s="769" t="s">
        <v>6960</v>
      </c>
      <c r="C6693" s="769" t="s">
        <v>5412</v>
      </c>
      <c r="D6693" s="878">
        <v>6.34</v>
      </c>
      <c r="E6693" s="877"/>
      <c r="F6693" s="857"/>
      <c r="G6693" s="859"/>
      <c r="H6693" s="859"/>
      <c r="I6693" s="859"/>
    </row>
    <row r="6694" spans="1:9" x14ac:dyDescent="0.25">
      <c r="A6694" s="769">
        <v>96</v>
      </c>
      <c r="B6694" s="769" t="s">
        <v>6961</v>
      </c>
      <c r="C6694" s="769" t="s">
        <v>5412</v>
      </c>
      <c r="D6694" s="878">
        <v>7.29</v>
      </c>
      <c r="E6694" s="877"/>
      <c r="F6694" s="857"/>
      <c r="G6694" s="859"/>
      <c r="H6694" s="859"/>
      <c r="I6694" s="859"/>
    </row>
    <row r="6695" spans="1:9" x14ac:dyDescent="0.25">
      <c r="A6695" s="769">
        <v>97</v>
      </c>
      <c r="B6695" s="769" t="s">
        <v>6962</v>
      </c>
      <c r="C6695" s="769" t="s">
        <v>5412</v>
      </c>
      <c r="D6695" s="878">
        <v>9.4700000000000006</v>
      </c>
      <c r="E6695" s="877"/>
      <c r="F6695" s="857"/>
      <c r="G6695" s="859"/>
      <c r="H6695" s="859"/>
      <c r="I6695" s="859"/>
    </row>
    <row r="6696" spans="1:9" x14ac:dyDescent="0.25">
      <c r="A6696" s="769">
        <v>98</v>
      </c>
      <c r="B6696" s="769" t="s">
        <v>6963</v>
      </c>
      <c r="C6696" s="769" t="s">
        <v>5412</v>
      </c>
      <c r="D6696" s="878">
        <v>12.76</v>
      </c>
      <c r="E6696" s="877"/>
      <c r="F6696" s="857"/>
      <c r="G6696" s="859"/>
      <c r="H6696" s="859"/>
      <c r="I6696" s="859"/>
    </row>
    <row r="6697" spans="1:9" x14ac:dyDescent="0.25">
      <c r="A6697" s="769">
        <v>99</v>
      </c>
      <c r="B6697" s="769" t="s">
        <v>6964</v>
      </c>
      <c r="C6697" s="769" t="s">
        <v>5412</v>
      </c>
      <c r="D6697" s="878">
        <v>15.48</v>
      </c>
      <c r="E6697" s="877"/>
      <c r="F6697" s="857"/>
      <c r="G6697" s="859"/>
      <c r="H6697" s="859"/>
      <c r="I6697" s="859"/>
    </row>
    <row r="6698" spans="1:9" x14ac:dyDescent="0.25">
      <c r="A6698" s="769">
        <v>100</v>
      </c>
      <c r="B6698" s="769" t="s">
        <v>6965</v>
      </c>
      <c r="C6698" s="769" t="s">
        <v>5412</v>
      </c>
      <c r="D6698" s="878">
        <v>21.6</v>
      </c>
      <c r="E6698" s="877"/>
      <c r="F6698" s="857"/>
      <c r="G6698" s="859"/>
      <c r="H6698" s="859"/>
      <c r="I6698" s="859"/>
    </row>
    <row r="6699" spans="1:9" x14ac:dyDescent="0.25">
      <c r="A6699" s="769">
        <v>75</v>
      </c>
      <c r="B6699" s="769" t="s">
        <v>6966</v>
      </c>
      <c r="C6699" s="769" t="s">
        <v>5412</v>
      </c>
      <c r="D6699" s="878">
        <v>225.13</v>
      </c>
      <c r="E6699" s="877"/>
      <c r="F6699" s="857"/>
      <c r="G6699" s="859"/>
      <c r="H6699" s="859"/>
      <c r="I6699" s="859"/>
    </row>
    <row r="6700" spans="1:9" x14ac:dyDescent="0.25">
      <c r="A6700" s="769">
        <v>114</v>
      </c>
      <c r="B6700" s="769" t="s">
        <v>6967</v>
      </c>
      <c r="C6700" s="769" t="s">
        <v>5412</v>
      </c>
      <c r="D6700" s="878">
        <v>8.1999999999999993</v>
      </c>
      <c r="E6700" s="877"/>
      <c r="F6700" s="857"/>
      <c r="G6700" s="859"/>
      <c r="H6700" s="859"/>
      <c r="I6700" s="859"/>
    </row>
    <row r="6701" spans="1:9" x14ac:dyDescent="0.25">
      <c r="A6701" s="769">
        <v>68</v>
      </c>
      <c r="B6701" s="769" t="s">
        <v>6968</v>
      </c>
      <c r="C6701" s="769" t="s">
        <v>5412</v>
      </c>
      <c r="D6701" s="878">
        <v>12.54</v>
      </c>
      <c r="E6701" s="877"/>
      <c r="F6701" s="857"/>
      <c r="G6701" s="859"/>
      <c r="H6701" s="859"/>
      <c r="I6701" s="859"/>
    </row>
    <row r="6702" spans="1:9" x14ac:dyDescent="0.25">
      <c r="A6702" s="769">
        <v>86</v>
      </c>
      <c r="B6702" s="769" t="s">
        <v>6969</v>
      </c>
      <c r="C6702" s="769" t="s">
        <v>5412</v>
      </c>
      <c r="D6702" s="878">
        <v>23.32</v>
      </c>
      <c r="E6702" s="877"/>
      <c r="F6702" s="857"/>
      <c r="G6702" s="859"/>
      <c r="H6702" s="859"/>
      <c r="I6702" s="859"/>
    </row>
    <row r="6703" spans="1:9" x14ac:dyDescent="0.25">
      <c r="A6703" s="769">
        <v>66</v>
      </c>
      <c r="B6703" s="769" t="s">
        <v>6970</v>
      </c>
      <c r="C6703" s="769" t="s">
        <v>5412</v>
      </c>
      <c r="D6703" s="878">
        <v>23.4</v>
      </c>
      <c r="E6703" s="877"/>
      <c r="F6703" s="857"/>
      <c r="G6703" s="859"/>
      <c r="H6703" s="859"/>
      <c r="I6703" s="859"/>
    </row>
    <row r="6704" spans="1:9" x14ac:dyDescent="0.25">
      <c r="A6704" s="769">
        <v>69</v>
      </c>
      <c r="B6704" s="769" t="s">
        <v>6971</v>
      </c>
      <c r="C6704" s="769" t="s">
        <v>5412</v>
      </c>
      <c r="D6704" s="878">
        <v>35.770000000000003</v>
      </c>
      <c r="E6704" s="877"/>
      <c r="F6704" s="857"/>
      <c r="G6704" s="859"/>
      <c r="H6704" s="859"/>
      <c r="I6704" s="859"/>
    </row>
    <row r="6705" spans="1:9" x14ac:dyDescent="0.25">
      <c r="A6705" s="769">
        <v>83</v>
      </c>
      <c r="B6705" s="769" t="s">
        <v>6972</v>
      </c>
      <c r="C6705" s="769" t="s">
        <v>5412</v>
      </c>
      <c r="D6705" s="878">
        <v>114.25</v>
      </c>
      <c r="E6705" s="877"/>
      <c r="F6705" s="857"/>
      <c r="G6705" s="859"/>
      <c r="H6705" s="859"/>
      <c r="I6705" s="859"/>
    </row>
    <row r="6706" spans="1:9" x14ac:dyDescent="0.25">
      <c r="A6706" s="769">
        <v>74</v>
      </c>
      <c r="B6706" s="769" t="s">
        <v>6973</v>
      </c>
      <c r="C6706" s="769" t="s">
        <v>5412</v>
      </c>
      <c r="D6706" s="878">
        <v>159.51</v>
      </c>
      <c r="E6706" s="877"/>
      <c r="F6706" s="857"/>
      <c r="G6706" s="859"/>
      <c r="H6706" s="859"/>
      <c r="I6706" s="859"/>
    </row>
    <row r="6707" spans="1:9" x14ac:dyDescent="0.25">
      <c r="A6707" s="769">
        <v>106</v>
      </c>
      <c r="B6707" s="769" t="s">
        <v>6974</v>
      </c>
      <c r="C6707" s="769" t="s">
        <v>5412</v>
      </c>
      <c r="D6707" s="878">
        <v>242.32</v>
      </c>
      <c r="E6707" s="877"/>
      <c r="F6707" s="857"/>
      <c r="G6707" s="859"/>
      <c r="H6707" s="859"/>
      <c r="I6707" s="859"/>
    </row>
    <row r="6708" spans="1:9" x14ac:dyDescent="0.25">
      <c r="A6708" s="769">
        <v>87</v>
      </c>
      <c r="B6708" s="769" t="s">
        <v>6975</v>
      </c>
      <c r="C6708" s="769" t="s">
        <v>5412</v>
      </c>
      <c r="D6708" s="878">
        <v>11.52</v>
      </c>
      <c r="E6708" s="877"/>
      <c r="F6708" s="857"/>
      <c r="G6708" s="859"/>
      <c r="H6708" s="859"/>
      <c r="I6708" s="859"/>
    </row>
    <row r="6709" spans="1:9" x14ac:dyDescent="0.25">
      <c r="A6709" s="769">
        <v>88</v>
      </c>
      <c r="B6709" s="769" t="s">
        <v>6976</v>
      </c>
      <c r="C6709" s="769" t="s">
        <v>5412</v>
      </c>
      <c r="D6709" s="878">
        <v>12.85</v>
      </c>
      <c r="E6709" s="877"/>
      <c r="F6709" s="857"/>
      <c r="G6709" s="859"/>
      <c r="H6709" s="859"/>
      <c r="I6709" s="859"/>
    </row>
    <row r="6710" spans="1:9" x14ac:dyDescent="0.25">
      <c r="A6710" s="769">
        <v>89</v>
      </c>
      <c r="B6710" s="769" t="s">
        <v>6977</v>
      </c>
      <c r="C6710" s="769" t="s">
        <v>5412</v>
      </c>
      <c r="D6710" s="878">
        <v>19</v>
      </c>
      <c r="E6710" s="877"/>
      <c r="F6710" s="857"/>
      <c r="G6710" s="859"/>
      <c r="H6710" s="859"/>
      <c r="I6710" s="859"/>
    </row>
    <row r="6711" spans="1:9" x14ac:dyDescent="0.25">
      <c r="A6711" s="769">
        <v>90</v>
      </c>
      <c r="B6711" s="769" t="s">
        <v>6978</v>
      </c>
      <c r="C6711" s="769" t="s">
        <v>5412</v>
      </c>
      <c r="D6711" s="878">
        <v>21.77</v>
      </c>
      <c r="E6711" s="877"/>
      <c r="F6711" s="857"/>
      <c r="G6711" s="859"/>
      <c r="H6711" s="859"/>
      <c r="I6711" s="859"/>
    </row>
    <row r="6712" spans="1:9" x14ac:dyDescent="0.25">
      <c r="A6712" s="769">
        <v>81</v>
      </c>
      <c r="B6712" s="769" t="s">
        <v>6979</v>
      </c>
      <c r="C6712" s="769" t="s">
        <v>5412</v>
      </c>
      <c r="D6712" s="878">
        <v>37.24</v>
      </c>
      <c r="E6712" s="877"/>
      <c r="F6712" s="857"/>
      <c r="G6712" s="859"/>
      <c r="H6712" s="859"/>
      <c r="I6712" s="859"/>
    </row>
    <row r="6713" spans="1:9" x14ac:dyDescent="0.25">
      <c r="A6713" s="769">
        <v>82</v>
      </c>
      <c r="B6713" s="769" t="s">
        <v>6980</v>
      </c>
      <c r="C6713" s="769" t="s">
        <v>5412</v>
      </c>
      <c r="D6713" s="878">
        <v>144.58000000000001</v>
      </c>
      <c r="E6713" s="877"/>
      <c r="F6713" s="857"/>
      <c r="G6713" s="859"/>
      <c r="H6713" s="859"/>
      <c r="I6713" s="859"/>
    </row>
    <row r="6714" spans="1:9" x14ac:dyDescent="0.25">
      <c r="A6714" s="769">
        <v>105</v>
      </c>
      <c r="B6714" s="769" t="s">
        <v>6981</v>
      </c>
      <c r="C6714" s="769" t="s">
        <v>5412</v>
      </c>
      <c r="D6714" s="878">
        <v>169.27</v>
      </c>
      <c r="E6714" s="877"/>
      <c r="F6714" s="857"/>
      <c r="G6714" s="859"/>
      <c r="H6714" s="859"/>
      <c r="I6714" s="859"/>
    </row>
    <row r="6715" spans="1:9" x14ac:dyDescent="0.25">
      <c r="A6715" s="769">
        <v>60</v>
      </c>
      <c r="B6715" s="769" t="s">
        <v>6982</v>
      </c>
      <c r="C6715" s="769" t="s">
        <v>5412</v>
      </c>
      <c r="D6715" s="878">
        <v>4.1500000000000004</v>
      </c>
      <c r="E6715" s="877"/>
      <c r="F6715" s="857"/>
      <c r="G6715" s="859"/>
      <c r="H6715" s="859"/>
      <c r="I6715" s="859"/>
    </row>
    <row r="6716" spans="1:9" x14ac:dyDescent="0.25">
      <c r="A6716" s="769">
        <v>72</v>
      </c>
      <c r="B6716" s="769" t="s">
        <v>6983</v>
      </c>
      <c r="C6716" s="769" t="s">
        <v>5412</v>
      </c>
      <c r="D6716" s="878">
        <v>22.77</v>
      </c>
      <c r="E6716" s="877"/>
      <c r="F6716" s="857"/>
      <c r="G6716" s="859"/>
      <c r="H6716" s="859"/>
      <c r="I6716" s="859"/>
    </row>
    <row r="6717" spans="1:9" x14ac:dyDescent="0.25">
      <c r="A6717" s="769">
        <v>70</v>
      </c>
      <c r="B6717" s="769" t="s">
        <v>6984</v>
      </c>
      <c r="C6717" s="769" t="s">
        <v>5412</v>
      </c>
      <c r="D6717" s="878">
        <v>19.04</v>
      </c>
      <c r="E6717" s="877"/>
      <c r="F6717" s="857"/>
      <c r="G6717" s="859"/>
      <c r="H6717" s="859"/>
      <c r="I6717" s="859"/>
    </row>
    <row r="6718" spans="1:9" x14ac:dyDescent="0.25">
      <c r="A6718" s="769">
        <v>85</v>
      </c>
      <c r="B6718" s="769" t="s">
        <v>6985</v>
      </c>
      <c r="C6718" s="769" t="s">
        <v>5412</v>
      </c>
      <c r="D6718" s="878">
        <v>27.63</v>
      </c>
      <c r="E6718" s="877"/>
      <c r="F6718" s="857"/>
      <c r="G6718" s="859"/>
      <c r="H6718" s="859"/>
      <c r="I6718" s="859"/>
    </row>
    <row r="6719" spans="1:9" x14ac:dyDescent="0.25">
      <c r="A6719" s="769">
        <v>84</v>
      </c>
      <c r="B6719" s="769" t="s">
        <v>6986</v>
      </c>
      <c r="C6719" s="769" t="s">
        <v>5412</v>
      </c>
      <c r="D6719" s="878">
        <v>0.32</v>
      </c>
      <c r="E6719" s="877"/>
      <c r="F6719" s="857"/>
      <c r="G6719" s="859"/>
      <c r="H6719" s="859"/>
      <c r="I6719" s="859"/>
    </row>
    <row r="6720" spans="1:9" x14ac:dyDescent="0.25">
      <c r="A6720" s="769">
        <v>37997</v>
      </c>
      <c r="B6720" s="769" t="s">
        <v>6987</v>
      </c>
      <c r="C6720" s="769" t="s">
        <v>5412</v>
      </c>
      <c r="D6720" s="878">
        <v>4.4800000000000004</v>
      </c>
      <c r="E6720" s="877"/>
      <c r="F6720" s="857"/>
      <c r="G6720" s="859"/>
      <c r="H6720" s="859"/>
      <c r="I6720" s="859"/>
    </row>
    <row r="6721" spans="1:9" x14ac:dyDescent="0.25">
      <c r="A6721" s="769">
        <v>37998</v>
      </c>
      <c r="B6721" s="769" t="s">
        <v>6988</v>
      </c>
      <c r="C6721" s="769" t="s">
        <v>5412</v>
      </c>
      <c r="D6721" s="878">
        <v>4.6399999999999997</v>
      </c>
      <c r="E6721" s="877"/>
      <c r="F6721" s="857"/>
      <c r="G6721" s="859"/>
      <c r="H6721" s="859"/>
      <c r="I6721" s="859"/>
    </row>
    <row r="6722" spans="1:9" x14ac:dyDescent="0.25">
      <c r="A6722" s="769">
        <v>10899</v>
      </c>
      <c r="B6722" s="769" t="s">
        <v>6989</v>
      </c>
      <c r="C6722" s="769" t="s">
        <v>5412</v>
      </c>
      <c r="D6722" s="878">
        <v>31.3</v>
      </c>
      <c r="E6722" s="877"/>
      <c r="F6722" s="857"/>
      <c r="G6722" s="859"/>
      <c r="H6722" s="859"/>
      <c r="I6722" s="859"/>
    </row>
    <row r="6723" spans="1:9" x14ac:dyDescent="0.25">
      <c r="A6723" s="769">
        <v>10900</v>
      </c>
      <c r="B6723" s="769" t="s">
        <v>6990</v>
      </c>
      <c r="C6723" s="769" t="s">
        <v>5412</v>
      </c>
      <c r="D6723" s="878">
        <v>24.49</v>
      </c>
      <c r="E6723" s="877"/>
      <c r="F6723" s="857"/>
      <c r="G6723" s="859"/>
      <c r="H6723" s="859"/>
      <c r="I6723" s="859"/>
    </row>
    <row r="6724" spans="1:9" x14ac:dyDescent="0.25">
      <c r="A6724" s="769">
        <v>46</v>
      </c>
      <c r="B6724" s="769" t="s">
        <v>6991</v>
      </c>
      <c r="C6724" s="769" t="s">
        <v>5412</v>
      </c>
      <c r="D6724" s="878">
        <v>35.380000000000003</v>
      </c>
      <c r="E6724" s="877"/>
      <c r="F6724" s="857"/>
      <c r="G6724" s="859"/>
      <c r="H6724" s="859"/>
      <c r="I6724" s="859"/>
    </row>
    <row r="6725" spans="1:9" x14ac:dyDescent="0.25">
      <c r="A6725" s="769">
        <v>51</v>
      </c>
      <c r="B6725" s="769" t="s">
        <v>6992</v>
      </c>
      <c r="C6725" s="769" t="s">
        <v>5412</v>
      </c>
      <c r="D6725" s="878">
        <v>97.6</v>
      </c>
      <c r="E6725" s="877"/>
      <c r="F6725" s="857"/>
      <c r="G6725" s="859"/>
      <c r="H6725" s="859"/>
      <c r="I6725" s="859"/>
    </row>
    <row r="6726" spans="1:9" x14ac:dyDescent="0.25">
      <c r="A6726" s="769">
        <v>12863</v>
      </c>
      <c r="B6726" s="769" t="s">
        <v>6993</v>
      </c>
      <c r="C6726" s="769" t="s">
        <v>5412</v>
      </c>
      <c r="D6726" s="878">
        <v>22.48</v>
      </c>
      <c r="E6726" s="877"/>
      <c r="F6726" s="857"/>
      <c r="G6726" s="859"/>
      <c r="H6726" s="859"/>
      <c r="I6726" s="859"/>
    </row>
    <row r="6727" spans="1:9" x14ac:dyDescent="0.25">
      <c r="A6727" s="769">
        <v>50</v>
      </c>
      <c r="B6727" s="769" t="s">
        <v>6994</v>
      </c>
      <c r="C6727" s="769" t="s">
        <v>5412</v>
      </c>
      <c r="D6727" s="878">
        <v>50.97</v>
      </c>
      <c r="E6727" s="877"/>
      <c r="F6727" s="857"/>
      <c r="G6727" s="859"/>
      <c r="H6727" s="859"/>
      <c r="I6727" s="859"/>
    </row>
    <row r="6728" spans="1:9" x14ac:dyDescent="0.25">
      <c r="A6728" s="769">
        <v>47</v>
      </c>
      <c r="B6728" s="769" t="s">
        <v>6995</v>
      </c>
      <c r="C6728" s="769" t="s">
        <v>5412</v>
      </c>
      <c r="D6728" s="878">
        <v>60.49</v>
      </c>
      <c r="E6728" s="877"/>
      <c r="F6728" s="857"/>
      <c r="G6728" s="859"/>
      <c r="H6728" s="859"/>
      <c r="I6728" s="859"/>
    </row>
    <row r="6729" spans="1:9" x14ac:dyDescent="0.25">
      <c r="A6729" s="769">
        <v>48</v>
      </c>
      <c r="B6729" s="769" t="s">
        <v>6996</v>
      </c>
      <c r="C6729" s="769" t="s">
        <v>5412</v>
      </c>
      <c r="D6729" s="878">
        <v>15.78</v>
      </c>
      <c r="E6729" s="877"/>
      <c r="F6729" s="857"/>
      <c r="G6729" s="859"/>
      <c r="H6729" s="859"/>
      <c r="I6729" s="859"/>
    </row>
    <row r="6730" spans="1:9" x14ac:dyDescent="0.25">
      <c r="A6730" s="769">
        <v>52</v>
      </c>
      <c r="B6730" s="769" t="s">
        <v>6997</v>
      </c>
      <c r="C6730" s="769" t="s">
        <v>5412</v>
      </c>
      <c r="D6730" s="878">
        <v>11.99</v>
      </c>
      <c r="E6730" s="877"/>
      <c r="F6730" s="857"/>
      <c r="G6730" s="859"/>
      <c r="H6730" s="859"/>
      <c r="I6730" s="859"/>
    </row>
    <row r="6731" spans="1:9" x14ac:dyDescent="0.25">
      <c r="A6731" s="769">
        <v>43</v>
      </c>
      <c r="B6731" s="769" t="s">
        <v>6998</v>
      </c>
      <c r="C6731" s="769" t="s">
        <v>5412</v>
      </c>
      <c r="D6731" s="878">
        <v>40.46</v>
      </c>
      <c r="E6731" s="877"/>
      <c r="F6731" s="857"/>
      <c r="G6731" s="859"/>
      <c r="H6731" s="859"/>
      <c r="I6731" s="859"/>
    </row>
    <row r="6732" spans="1:9" x14ac:dyDescent="0.25">
      <c r="A6732" s="769">
        <v>4791</v>
      </c>
      <c r="B6732" s="769" t="s">
        <v>6999</v>
      </c>
      <c r="C6732" s="769" t="s">
        <v>5417</v>
      </c>
      <c r="D6732" s="878">
        <v>19.16</v>
      </c>
      <c r="E6732" s="877"/>
      <c r="F6732" s="857"/>
      <c r="G6732" s="859"/>
      <c r="H6732" s="859"/>
      <c r="I6732" s="859"/>
    </row>
    <row r="6733" spans="1:9" x14ac:dyDescent="0.25">
      <c r="A6733" s="769">
        <v>157</v>
      </c>
      <c r="B6733" s="769" t="s">
        <v>7000</v>
      </c>
      <c r="C6733" s="769" t="s">
        <v>5417</v>
      </c>
      <c r="D6733" s="878">
        <v>89.35</v>
      </c>
      <c r="E6733" s="877"/>
      <c r="F6733" s="857"/>
      <c r="G6733" s="859"/>
      <c r="H6733" s="859"/>
      <c r="I6733" s="859"/>
    </row>
    <row r="6734" spans="1:9" x14ac:dyDescent="0.25">
      <c r="A6734" s="769">
        <v>156</v>
      </c>
      <c r="B6734" s="769" t="s">
        <v>7001</v>
      </c>
      <c r="C6734" s="769" t="s">
        <v>5417</v>
      </c>
      <c r="D6734" s="878">
        <v>39.880000000000003</v>
      </c>
      <c r="E6734" s="877"/>
      <c r="F6734" s="857"/>
      <c r="G6734" s="859"/>
      <c r="H6734" s="859"/>
      <c r="I6734" s="859"/>
    </row>
    <row r="6735" spans="1:9" x14ac:dyDescent="0.25">
      <c r="A6735" s="769">
        <v>131</v>
      </c>
      <c r="B6735" s="769" t="s">
        <v>7002</v>
      </c>
      <c r="C6735" s="769" t="s">
        <v>5417</v>
      </c>
      <c r="D6735" s="878">
        <v>38.28</v>
      </c>
      <c r="E6735" s="877"/>
      <c r="F6735" s="857"/>
      <c r="G6735" s="859"/>
      <c r="H6735" s="859"/>
      <c r="I6735" s="859"/>
    </row>
    <row r="6736" spans="1:9" x14ac:dyDescent="0.25">
      <c r="A6736" s="769">
        <v>39719</v>
      </c>
      <c r="B6736" s="769" t="s">
        <v>7003</v>
      </c>
      <c r="C6736" s="769" t="s">
        <v>5418</v>
      </c>
      <c r="D6736" s="878">
        <v>68.97</v>
      </c>
      <c r="E6736" s="877"/>
      <c r="F6736" s="857"/>
      <c r="G6736" s="859"/>
      <c r="H6736" s="859"/>
      <c r="I6736" s="859"/>
    </row>
    <row r="6737" spans="1:9" x14ac:dyDescent="0.25">
      <c r="A6737" s="769">
        <v>21114</v>
      </c>
      <c r="B6737" s="769" t="s">
        <v>7004</v>
      </c>
      <c r="C6737" s="769" t="s">
        <v>5412</v>
      </c>
      <c r="D6737" s="878">
        <v>14.77</v>
      </c>
      <c r="E6737" s="877"/>
      <c r="F6737" s="857"/>
      <c r="G6737" s="859"/>
      <c r="H6737" s="859"/>
      <c r="I6737" s="859"/>
    </row>
    <row r="6738" spans="1:9" x14ac:dyDescent="0.25">
      <c r="A6738" s="769">
        <v>119</v>
      </c>
      <c r="B6738" s="769" t="s">
        <v>7005</v>
      </c>
      <c r="C6738" s="769" t="s">
        <v>5412</v>
      </c>
      <c r="D6738" s="878">
        <v>5.83</v>
      </c>
      <c r="E6738" s="877"/>
      <c r="F6738" s="857"/>
      <c r="G6738" s="859"/>
      <c r="H6738" s="859"/>
      <c r="I6738" s="859"/>
    </row>
    <row r="6739" spans="1:9" x14ac:dyDescent="0.25">
      <c r="A6739" s="769">
        <v>20080</v>
      </c>
      <c r="B6739" s="769" t="s">
        <v>7006</v>
      </c>
      <c r="C6739" s="769" t="s">
        <v>5412</v>
      </c>
      <c r="D6739" s="878">
        <v>16.71</v>
      </c>
      <c r="E6739" s="877"/>
      <c r="F6739" s="857"/>
      <c r="G6739" s="859"/>
      <c r="H6739" s="859"/>
      <c r="I6739" s="859"/>
    </row>
    <row r="6740" spans="1:9" x14ac:dyDescent="0.25">
      <c r="A6740" s="769">
        <v>122</v>
      </c>
      <c r="B6740" s="769" t="s">
        <v>7007</v>
      </c>
      <c r="C6740" s="769" t="s">
        <v>5412</v>
      </c>
      <c r="D6740" s="878">
        <v>52.66</v>
      </c>
      <c r="E6740" s="877"/>
      <c r="F6740" s="857"/>
      <c r="G6740" s="859"/>
      <c r="H6740" s="859"/>
      <c r="I6740" s="859"/>
    </row>
    <row r="6741" spans="1:9" x14ac:dyDescent="0.25">
      <c r="A6741" s="769">
        <v>3410</v>
      </c>
      <c r="B6741" s="769" t="s">
        <v>7008</v>
      </c>
      <c r="C6741" s="769" t="s">
        <v>5417</v>
      </c>
      <c r="D6741" s="878">
        <v>16.77</v>
      </c>
      <c r="E6741" s="877"/>
      <c r="F6741" s="857"/>
      <c r="G6741" s="859"/>
      <c r="H6741" s="859"/>
      <c r="I6741" s="859"/>
    </row>
    <row r="6742" spans="1:9" x14ac:dyDescent="0.25">
      <c r="A6742" s="769">
        <v>124</v>
      </c>
      <c r="B6742" s="769" t="s">
        <v>7009</v>
      </c>
      <c r="C6742" s="769" t="s">
        <v>5418</v>
      </c>
      <c r="D6742" s="878">
        <v>9.9499999999999993</v>
      </c>
      <c r="E6742" s="877"/>
      <c r="F6742" s="857"/>
      <c r="G6742" s="859"/>
      <c r="H6742" s="859"/>
      <c r="I6742" s="859"/>
    </row>
    <row r="6743" spans="1:9" x14ac:dyDescent="0.25">
      <c r="A6743" s="769">
        <v>7334</v>
      </c>
      <c r="B6743" s="769" t="s">
        <v>7010</v>
      </c>
      <c r="C6743" s="769" t="s">
        <v>5418</v>
      </c>
      <c r="D6743" s="878">
        <v>9.48</v>
      </c>
      <c r="E6743" s="877"/>
      <c r="F6743" s="857"/>
      <c r="G6743" s="859"/>
      <c r="H6743" s="859"/>
      <c r="I6743" s="859"/>
    </row>
    <row r="6744" spans="1:9" x14ac:dyDescent="0.25">
      <c r="A6744" s="769">
        <v>123</v>
      </c>
      <c r="B6744" s="769" t="s">
        <v>7011</v>
      </c>
      <c r="C6744" s="769" t="s">
        <v>5418</v>
      </c>
      <c r="D6744" s="878">
        <v>4.42</v>
      </c>
      <c r="E6744" s="877"/>
      <c r="F6744" s="857"/>
      <c r="G6744" s="859"/>
      <c r="H6744" s="859"/>
      <c r="I6744" s="859"/>
    </row>
    <row r="6745" spans="1:9" x14ac:dyDescent="0.25">
      <c r="A6745" s="769">
        <v>127</v>
      </c>
      <c r="B6745" s="769" t="s">
        <v>7012</v>
      </c>
      <c r="C6745" s="769" t="s">
        <v>5418</v>
      </c>
      <c r="D6745" s="878">
        <v>10.38</v>
      </c>
      <c r="E6745" s="877"/>
      <c r="F6745" s="857"/>
      <c r="G6745" s="859"/>
      <c r="H6745" s="859"/>
      <c r="I6745" s="859"/>
    </row>
    <row r="6746" spans="1:9" x14ac:dyDescent="0.25">
      <c r="A6746" s="769">
        <v>133</v>
      </c>
      <c r="B6746" s="769" t="s">
        <v>7013</v>
      </c>
      <c r="C6746" s="769" t="s">
        <v>5418</v>
      </c>
      <c r="D6746" s="878">
        <v>4.45</v>
      </c>
      <c r="E6746" s="877"/>
      <c r="F6746" s="857"/>
      <c r="G6746" s="859"/>
      <c r="H6746" s="859"/>
      <c r="I6746" s="859"/>
    </row>
    <row r="6747" spans="1:9" x14ac:dyDescent="0.25">
      <c r="A6747" s="769">
        <v>37538</v>
      </c>
      <c r="B6747" s="769" t="s">
        <v>7014</v>
      </c>
      <c r="C6747" s="769" t="s">
        <v>5419</v>
      </c>
      <c r="D6747" s="878">
        <v>110.66</v>
      </c>
      <c r="E6747" s="877"/>
      <c r="F6747" s="857"/>
      <c r="G6747" s="859"/>
      <c r="H6747" s="859"/>
      <c r="I6747" s="859"/>
    </row>
    <row r="6748" spans="1:9" x14ac:dyDescent="0.25">
      <c r="A6748" s="769">
        <v>43617</v>
      </c>
      <c r="B6748" s="769" t="s">
        <v>12876</v>
      </c>
      <c r="C6748" s="769" t="s">
        <v>5418</v>
      </c>
      <c r="D6748" s="878">
        <v>4.8899999999999997</v>
      </c>
      <c r="E6748" s="877"/>
      <c r="F6748" s="857"/>
      <c r="G6748" s="859"/>
      <c r="H6748" s="859"/>
      <c r="I6748" s="859"/>
    </row>
    <row r="6749" spans="1:9" x14ac:dyDescent="0.25">
      <c r="A6749" s="769">
        <v>132</v>
      </c>
      <c r="B6749" s="769" t="s">
        <v>7015</v>
      </c>
      <c r="C6749" s="769" t="s">
        <v>5418</v>
      </c>
      <c r="D6749" s="878">
        <v>4.9000000000000004</v>
      </c>
      <c r="E6749" s="877"/>
      <c r="F6749" s="857"/>
      <c r="G6749" s="859"/>
      <c r="H6749" s="859"/>
      <c r="I6749" s="859"/>
    </row>
    <row r="6750" spans="1:9" x14ac:dyDescent="0.25">
      <c r="A6750" s="769">
        <v>13408</v>
      </c>
      <c r="B6750" s="769" t="s">
        <v>7016</v>
      </c>
      <c r="C6750" s="769" t="s">
        <v>5420</v>
      </c>
      <c r="D6750" s="878">
        <v>1743.32</v>
      </c>
      <c r="E6750" s="877"/>
      <c r="F6750" s="857"/>
      <c r="G6750" s="859"/>
      <c r="H6750" s="859"/>
      <c r="I6750" s="859"/>
    </row>
    <row r="6751" spans="1:9" x14ac:dyDescent="0.25">
      <c r="A6751" s="769">
        <v>43618</v>
      </c>
      <c r="B6751" s="769" t="s">
        <v>12877</v>
      </c>
      <c r="C6751" s="769" t="s">
        <v>5417</v>
      </c>
      <c r="D6751" s="878">
        <v>11.44</v>
      </c>
      <c r="E6751" s="877"/>
      <c r="F6751" s="857"/>
      <c r="G6751" s="859"/>
      <c r="H6751" s="859"/>
      <c r="I6751" s="859"/>
    </row>
    <row r="6752" spans="1:9" x14ac:dyDescent="0.25">
      <c r="A6752" s="769">
        <v>37476</v>
      </c>
      <c r="B6752" s="769" t="s">
        <v>7017</v>
      </c>
      <c r="C6752" s="769" t="s">
        <v>5412</v>
      </c>
      <c r="D6752" s="878">
        <v>1551.75</v>
      </c>
      <c r="E6752" s="877"/>
      <c r="F6752" s="857"/>
      <c r="G6752" s="859"/>
      <c r="H6752" s="859"/>
      <c r="I6752" s="859"/>
    </row>
    <row r="6753" spans="1:9" x14ac:dyDescent="0.25">
      <c r="A6753" s="769">
        <v>37478</v>
      </c>
      <c r="B6753" s="769" t="s">
        <v>7018</v>
      </c>
      <c r="C6753" s="769" t="s">
        <v>5412</v>
      </c>
      <c r="D6753" s="878">
        <v>2195.3200000000002</v>
      </c>
      <c r="E6753" s="877"/>
      <c r="F6753" s="857"/>
      <c r="G6753" s="859"/>
      <c r="H6753" s="859"/>
      <c r="I6753" s="859"/>
    </row>
    <row r="6754" spans="1:9" x14ac:dyDescent="0.25">
      <c r="A6754" s="769">
        <v>37477</v>
      </c>
      <c r="B6754" s="769" t="s">
        <v>7019</v>
      </c>
      <c r="C6754" s="769" t="s">
        <v>5412</v>
      </c>
      <c r="D6754" s="878">
        <v>2686.3</v>
      </c>
      <c r="E6754" s="877"/>
      <c r="F6754" s="857"/>
      <c r="G6754" s="859"/>
      <c r="H6754" s="859"/>
      <c r="I6754" s="859"/>
    </row>
    <row r="6755" spans="1:9" x14ac:dyDescent="0.25">
      <c r="A6755" s="769">
        <v>37479</v>
      </c>
      <c r="B6755" s="769" t="s">
        <v>7020</v>
      </c>
      <c r="C6755" s="769" t="s">
        <v>5412</v>
      </c>
      <c r="D6755" s="878">
        <v>3358.91</v>
      </c>
      <c r="E6755" s="877"/>
      <c r="F6755" s="857"/>
      <c r="G6755" s="859"/>
      <c r="H6755" s="859"/>
      <c r="I6755" s="859"/>
    </row>
    <row r="6756" spans="1:9" x14ac:dyDescent="0.25">
      <c r="A6756" s="769">
        <v>4319</v>
      </c>
      <c r="B6756" s="769" t="s">
        <v>7021</v>
      </c>
      <c r="C6756" s="769" t="s">
        <v>5412</v>
      </c>
      <c r="D6756" s="878">
        <v>1.1000000000000001</v>
      </c>
      <c r="E6756" s="877"/>
      <c r="F6756" s="857"/>
      <c r="G6756" s="859"/>
      <c r="H6756" s="859"/>
      <c r="I6756" s="859"/>
    </row>
    <row r="6757" spans="1:9" x14ac:dyDescent="0.25">
      <c r="A6757" s="769">
        <v>43064</v>
      </c>
      <c r="B6757" s="769" t="s">
        <v>7022</v>
      </c>
      <c r="C6757" s="769" t="s">
        <v>5417</v>
      </c>
      <c r="D6757" s="878">
        <v>6.35</v>
      </c>
      <c r="E6757" s="877"/>
      <c r="F6757" s="857"/>
      <c r="G6757" s="859"/>
      <c r="H6757" s="859"/>
      <c r="I6757" s="859"/>
    </row>
    <row r="6758" spans="1:9" x14ac:dyDescent="0.25">
      <c r="A6758" s="769">
        <v>40553</v>
      </c>
      <c r="B6758" s="769" t="s">
        <v>7023</v>
      </c>
      <c r="C6758" s="769" t="s">
        <v>5415</v>
      </c>
      <c r="D6758" s="878">
        <v>34.08</v>
      </c>
      <c r="E6758" s="877"/>
      <c r="F6758" s="857"/>
      <c r="G6758" s="859"/>
      <c r="H6758" s="859"/>
      <c r="I6758" s="859"/>
    </row>
    <row r="6759" spans="1:9" x14ac:dyDescent="0.25">
      <c r="A6759" s="769">
        <v>13003</v>
      </c>
      <c r="B6759" s="769" t="s">
        <v>7024</v>
      </c>
      <c r="C6759" s="769" t="s">
        <v>5418</v>
      </c>
      <c r="D6759" s="878">
        <v>2.2400000000000002</v>
      </c>
      <c r="E6759" s="877"/>
      <c r="F6759" s="857"/>
      <c r="G6759" s="859"/>
      <c r="H6759" s="859"/>
      <c r="I6759" s="859"/>
    </row>
    <row r="6760" spans="1:9" x14ac:dyDescent="0.25">
      <c r="A6760" s="769">
        <v>6114</v>
      </c>
      <c r="B6760" s="769" t="s">
        <v>7025</v>
      </c>
      <c r="C6760" s="769" t="s">
        <v>5413</v>
      </c>
      <c r="D6760" s="878">
        <v>14.25</v>
      </c>
      <c r="E6760" s="877"/>
      <c r="F6760" s="857"/>
      <c r="G6760" s="859"/>
      <c r="H6760" s="859"/>
      <c r="I6760" s="859"/>
    </row>
    <row r="6761" spans="1:9" x14ac:dyDescent="0.25">
      <c r="A6761" s="769">
        <v>40912</v>
      </c>
      <c r="B6761" s="769" t="s">
        <v>7026</v>
      </c>
      <c r="C6761" s="769" t="s">
        <v>5421</v>
      </c>
      <c r="D6761" s="878">
        <v>2523.59</v>
      </c>
      <c r="E6761" s="877"/>
      <c r="F6761" s="857"/>
      <c r="G6761" s="859"/>
      <c r="H6761" s="859"/>
      <c r="I6761" s="859"/>
    </row>
    <row r="6762" spans="1:9" x14ac:dyDescent="0.25">
      <c r="A6762" s="769">
        <v>247</v>
      </c>
      <c r="B6762" s="769" t="s">
        <v>7027</v>
      </c>
      <c r="C6762" s="769" t="s">
        <v>5413</v>
      </c>
      <c r="D6762" s="878">
        <v>18.68</v>
      </c>
      <c r="E6762" s="877"/>
      <c r="F6762" s="857"/>
      <c r="G6762" s="859"/>
      <c r="H6762" s="859"/>
      <c r="I6762" s="859"/>
    </row>
    <row r="6763" spans="1:9" x14ac:dyDescent="0.25">
      <c r="A6763" s="769">
        <v>40919</v>
      </c>
      <c r="B6763" s="769" t="s">
        <v>7028</v>
      </c>
      <c r="C6763" s="769" t="s">
        <v>5421</v>
      </c>
      <c r="D6763" s="878">
        <v>3306.43</v>
      </c>
      <c r="E6763" s="877"/>
      <c r="F6763" s="857"/>
      <c r="G6763" s="859"/>
      <c r="H6763" s="859"/>
      <c r="I6763" s="859"/>
    </row>
    <row r="6764" spans="1:9" x14ac:dyDescent="0.25">
      <c r="A6764" s="769">
        <v>25958</v>
      </c>
      <c r="B6764" s="769" t="s">
        <v>7029</v>
      </c>
      <c r="C6764" s="769" t="s">
        <v>5413</v>
      </c>
      <c r="D6764" s="878">
        <v>14.67</v>
      </c>
      <c r="E6764" s="877"/>
      <c r="F6764" s="857"/>
      <c r="G6764" s="859"/>
      <c r="H6764" s="859"/>
      <c r="I6764" s="859"/>
    </row>
    <row r="6765" spans="1:9" x14ac:dyDescent="0.25">
      <c r="A6765" s="769">
        <v>40984</v>
      </c>
      <c r="B6765" s="769" t="s">
        <v>7030</v>
      </c>
      <c r="C6765" s="769" t="s">
        <v>5421</v>
      </c>
      <c r="D6765" s="878">
        <v>2596.2399999999998</v>
      </c>
      <c r="E6765" s="877"/>
      <c r="F6765" s="857"/>
      <c r="G6765" s="859"/>
      <c r="H6765" s="859"/>
      <c r="I6765" s="859"/>
    </row>
    <row r="6766" spans="1:9" x14ac:dyDescent="0.25">
      <c r="A6766" s="769">
        <v>248</v>
      </c>
      <c r="B6766" s="769" t="s">
        <v>7031</v>
      </c>
      <c r="C6766" s="769" t="s">
        <v>5413</v>
      </c>
      <c r="D6766" s="878">
        <v>14.76</v>
      </c>
      <c r="E6766" s="877"/>
      <c r="F6766" s="857"/>
      <c r="G6766" s="859"/>
      <c r="H6766" s="859"/>
      <c r="I6766" s="859"/>
    </row>
    <row r="6767" spans="1:9" x14ac:dyDescent="0.25">
      <c r="A6767" s="769">
        <v>41086</v>
      </c>
      <c r="B6767" s="769" t="s">
        <v>7032</v>
      </c>
      <c r="C6767" s="769" t="s">
        <v>5421</v>
      </c>
      <c r="D6767" s="878">
        <v>2611.31</v>
      </c>
      <c r="E6767" s="877"/>
      <c r="F6767" s="857"/>
      <c r="G6767" s="859"/>
      <c r="H6767" s="859"/>
      <c r="I6767" s="859"/>
    </row>
    <row r="6768" spans="1:9" x14ac:dyDescent="0.25">
      <c r="A6768" s="769">
        <v>34466</v>
      </c>
      <c r="B6768" s="769" t="s">
        <v>7033</v>
      </c>
      <c r="C6768" s="769" t="s">
        <v>5413</v>
      </c>
      <c r="D6768" s="878">
        <v>14.76</v>
      </c>
      <c r="E6768" s="877"/>
      <c r="F6768" s="857"/>
      <c r="G6768" s="859"/>
      <c r="H6768" s="859"/>
      <c r="I6768" s="859"/>
    </row>
    <row r="6769" spans="1:9" x14ac:dyDescent="0.25">
      <c r="A6769" s="769">
        <v>41083</v>
      </c>
      <c r="B6769" s="769" t="s">
        <v>7034</v>
      </c>
      <c r="C6769" s="769" t="s">
        <v>5421</v>
      </c>
      <c r="D6769" s="878">
        <v>2611.31</v>
      </c>
      <c r="E6769" s="877"/>
      <c r="F6769" s="857"/>
      <c r="G6769" s="859"/>
      <c r="H6769" s="859"/>
      <c r="I6769" s="859"/>
    </row>
    <row r="6770" spans="1:9" x14ac:dyDescent="0.25">
      <c r="A6770" s="769">
        <v>252</v>
      </c>
      <c r="B6770" s="769" t="s">
        <v>7035</v>
      </c>
      <c r="C6770" s="769" t="s">
        <v>5413</v>
      </c>
      <c r="D6770" s="878">
        <v>15.29</v>
      </c>
      <c r="E6770" s="877"/>
      <c r="F6770" s="857"/>
      <c r="G6770" s="859"/>
      <c r="H6770" s="859"/>
      <c r="I6770" s="859"/>
    </row>
    <row r="6771" spans="1:9" x14ac:dyDescent="0.25">
      <c r="A6771" s="769">
        <v>40909</v>
      </c>
      <c r="B6771" s="769" t="s">
        <v>7036</v>
      </c>
      <c r="C6771" s="769" t="s">
        <v>5421</v>
      </c>
      <c r="D6771" s="878">
        <v>2706.79</v>
      </c>
      <c r="E6771" s="877"/>
      <c r="F6771" s="857"/>
      <c r="G6771" s="859"/>
      <c r="H6771" s="859"/>
      <c r="I6771" s="859"/>
    </row>
    <row r="6772" spans="1:9" x14ac:dyDescent="0.25">
      <c r="A6772" s="769">
        <v>242</v>
      </c>
      <c r="B6772" s="769" t="s">
        <v>7037</v>
      </c>
      <c r="C6772" s="769" t="s">
        <v>5413</v>
      </c>
      <c r="D6772" s="878">
        <v>18.600000000000001</v>
      </c>
      <c r="E6772" s="877"/>
      <c r="F6772" s="857"/>
      <c r="G6772" s="859"/>
      <c r="H6772" s="859"/>
      <c r="I6772" s="859"/>
    </row>
    <row r="6773" spans="1:9" x14ac:dyDescent="0.25">
      <c r="A6773" s="769">
        <v>41085</v>
      </c>
      <c r="B6773" s="769" t="s">
        <v>7038</v>
      </c>
      <c r="C6773" s="769" t="s">
        <v>5421</v>
      </c>
      <c r="D6773" s="878">
        <v>3290.11</v>
      </c>
      <c r="E6773" s="877"/>
      <c r="F6773" s="857"/>
      <c r="G6773" s="859"/>
      <c r="H6773" s="859"/>
      <c r="I6773" s="859"/>
    </row>
    <row r="6774" spans="1:9" x14ac:dyDescent="0.25">
      <c r="A6774" s="769">
        <v>427</v>
      </c>
      <c r="B6774" s="769" t="s">
        <v>7039</v>
      </c>
      <c r="C6774" s="769" t="s">
        <v>5412</v>
      </c>
      <c r="D6774" s="878">
        <v>6.74</v>
      </c>
      <c r="E6774" s="877"/>
      <c r="F6774" s="857"/>
      <c r="G6774" s="859"/>
      <c r="H6774" s="859"/>
      <c r="I6774" s="859"/>
    </row>
    <row r="6775" spans="1:9" x14ac:dyDescent="0.25">
      <c r="A6775" s="769">
        <v>417</v>
      </c>
      <c r="B6775" s="769" t="s">
        <v>7040</v>
      </c>
      <c r="C6775" s="769" t="s">
        <v>5412</v>
      </c>
      <c r="D6775" s="878">
        <v>3.17</v>
      </c>
      <c r="E6775" s="877"/>
      <c r="F6775" s="857"/>
      <c r="G6775" s="859"/>
      <c r="H6775" s="859"/>
      <c r="I6775" s="859"/>
    </row>
    <row r="6776" spans="1:9" x14ac:dyDescent="0.25">
      <c r="A6776" s="769">
        <v>11273</v>
      </c>
      <c r="B6776" s="769" t="s">
        <v>7041</v>
      </c>
      <c r="C6776" s="769" t="s">
        <v>5412</v>
      </c>
      <c r="D6776" s="878">
        <v>9.86</v>
      </c>
      <c r="E6776" s="877"/>
      <c r="F6776" s="857"/>
      <c r="G6776" s="859"/>
      <c r="H6776" s="859"/>
      <c r="I6776" s="859"/>
    </row>
    <row r="6777" spans="1:9" x14ac:dyDescent="0.25">
      <c r="A6777" s="769">
        <v>11272</v>
      </c>
      <c r="B6777" s="769" t="s">
        <v>7042</v>
      </c>
      <c r="C6777" s="769" t="s">
        <v>5412</v>
      </c>
      <c r="D6777" s="878">
        <v>5.95</v>
      </c>
      <c r="E6777" s="877"/>
      <c r="F6777" s="857"/>
      <c r="G6777" s="859"/>
      <c r="H6777" s="859"/>
      <c r="I6777" s="859"/>
    </row>
    <row r="6778" spans="1:9" x14ac:dyDescent="0.25">
      <c r="A6778" s="769">
        <v>11275</v>
      </c>
      <c r="B6778" s="769" t="s">
        <v>7043</v>
      </c>
      <c r="C6778" s="769" t="s">
        <v>5412</v>
      </c>
      <c r="D6778" s="878">
        <v>2.38</v>
      </c>
      <c r="E6778" s="877"/>
      <c r="F6778" s="857"/>
      <c r="G6778" s="859"/>
      <c r="H6778" s="859"/>
      <c r="I6778" s="859"/>
    </row>
    <row r="6779" spans="1:9" x14ac:dyDescent="0.25">
      <c r="A6779" s="769">
        <v>11274</v>
      </c>
      <c r="B6779" s="769" t="s">
        <v>7044</v>
      </c>
      <c r="C6779" s="769" t="s">
        <v>5412</v>
      </c>
      <c r="D6779" s="878">
        <v>1.82</v>
      </c>
      <c r="E6779" s="877"/>
      <c r="F6779" s="857"/>
      <c r="G6779" s="859"/>
      <c r="H6779" s="859"/>
      <c r="I6779" s="859"/>
    </row>
    <row r="6780" spans="1:9" x14ac:dyDescent="0.25">
      <c r="A6780" s="769">
        <v>38470</v>
      </c>
      <c r="B6780" s="769" t="s">
        <v>7045</v>
      </c>
      <c r="C6780" s="769" t="s">
        <v>5412</v>
      </c>
      <c r="D6780" s="878">
        <v>31.75</v>
      </c>
      <c r="E6780" s="877"/>
      <c r="F6780" s="857"/>
      <c r="G6780" s="859"/>
      <c r="H6780" s="859"/>
      <c r="I6780" s="859"/>
    </row>
    <row r="6781" spans="1:9" x14ac:dyDescent="0.25">
      <c r="A6781" s="769">
        <v>38547</v>
      </c>
      <c r="B6781" s="769" t="s">
        <v>7046</v>
      </c>
      <c r="C6781" s="769" t="s">
        <v>5412</v>
      </c>
      <c r="D6781" s="878">
        <v>86.64</v>
      </c>
      <c r="E6781" s="877"/>
      <c r="F6781" s="857"/>
      <c r="G6781" s="859"/>
      <c r="H6781" s="859"/>
      <c r="I6781" s="859"/>
    </row>
    <row r="6782" spans="1:9" x14ac:dyDescent="0.25">
      <c r="A6782" s="769">
        <v>38469</v>
      </c>
      <c r="B6782" s="769" t="s">
        <v>7047</v>
      </c>
      <c r="C6782" s="769" t="s">
        <v>5412</v>
      </c>
      <c r="D6782" s="878">
        <v>93.16</v>
      </c>
      <c r="E6782" s="877"/>
      <c r="F6782" s="857"/>
      <c r="G6782" s="859"/>
      <c r="H6782" s="859"/>
      <c r="I6782" s="859"/>
    </row>
    <row r="6783" spans="1:9" x14ac:dyDescent="0.25">
      <c r="A6783" s="769">
        <v>38467</v>
      </c>
      <c r="B6783" s="769" t="s">
        <v>7048</v>
      </c>
      <c r="C6783" s="769" t="s">
        <v>5412</v>
      </c>
      <c r="D6783" s="878">
        <v>52.42</v>
      </c>
      <c r="E6783" s="877"/>
      <c r="F6783" s="857"/>
      <c r="G6783" s="859"/>
      <c r="H6783" s="859"/>
      <c r="I6783" s="859"/>
    </row>
    <row r="6784" spans="1:9" x14ac:dyDescent="0.25">
      <c r="A6784" s="769">
        <v>38468</v>
      </c>
      <c r="B6784" s="769" t="s">
        <v>7049</v>
      </c>
      <c r="C6784" s="769" t="s">
        <v>5412</v>
      </c>
      <c r="D6784" s="878">
        <v>57.68</v>
      </c>
      <c r="E6784" s="877"/>
      <c r="F6784" s="857"/>
      <c r="G6784" s="859"/>
      <c r="H6784" s="859"/>
      <c r="I6784" s="859"/>
    </row>
    <row r="6785" spans="1:9" x14ac:dyDescent="0.25">
      <c r="A6785" s="769">
        <v>38471</v>
      </c>
      <c r="B6785" s="769" t="s">
        <v>7050</v>
      </c>
      <c r="C6785" s="769" t="s">
        <v>5412</v>
      </c>
      <c r="D6785" s="878">
        <v>74.91</v>
      </c>
      <c r="E6785" s="877"/>
      <c r="F6785" s="857"/>
      <c r="G6785" s="859"/>
      <c r="H6785" s="859"/>
      <c r="I6785" s="859"/>
    </row>
    <row r="6786" spans="1:9" x14ac:dyDescent="0.25">
      <c r="A6786" s="769">
        <v>37370</v>
      </c>
      <c r="B6786" s="769" t="s">
        <v>7051</v>
      </c>
      <c r="C6786" s="769" t="s">
        <v>5413</v>
      </c>
      <c r="D6786" s="878">
        <v>0.01</v>
      </c>
      <c r="E6786" s="877"/>
      <c r="F6786" s="857"/>
      <c r="G6786" s="859"/>
      <c r="H6786" s="859"/>
      <c r="I6786" s="859"/>
    </row>
    <row r="6787" spans="1:9" x14ac:dyDescent="0.25">
      <c r="A6787" s="769">
        <v>40862</v>
      </c>
      <c r="B6787" s="769" t="s">
        <v>7052</v>
      </c>
      <c r="C6787" s="769" t="s">
        <v>5421</v>
      </c>
      <c r="D6787" s="878">
        <v>0.01</v>
      </c>
      <c r="E6787" s="877"/>
      <c r="F6787" s="857"/>
      <c r="G6787" s="859"/>
      <c r="H6787" s="859"/>
      <c r="I6787" s="859"/>
    </row>
    <row r="6788" spans="1:9" x14ac:dyDescent="0.25">
      <c r="A6788" s="769">
        <v>10658</v>
      </c>
      <c r="B6788" s="769" t="s">
        <v>7053</v>
      </c>
      <c r="C6788" s="769" t="s">
        <v>5412</v>
      </c>
      <c r="D6788" s="878">
        <v>5100</v>
      </c>
      <c r="E6788" s="877"/>
      <c r="F6788" s="857"/>
      <c r="G6788" s="859"/>
      <c r="H6788" s="859"/>
      <c r="I6788" s="859"/>
    </row>
    <row r="6789" spans="1:9" x14ac:dyDescent="0.25">
      <c r="A6789" s="769">
        <v>253</v>
      </c>
      <c r="B6789" s="769" t="s">
        <v>7054</v>
      </c>
      <c r="C6789" s="769" t="s">
        <v>5413</v>
      </c>
      <c r="D6789" s="878">
        <v>20.92</v>
      </c>
      <c r="E6789" s="877"/>
      <c r="F6789" s="857"/>
      <c r="G6789" s="859"/>
      <c r="H6789" s="859"/>
      <c r="I6789" s="859"/>
    </row>
    <row r="6790" spans="1:9" x14ac:dyDescent="0.25">
      <c r="A6790" s="769">
        <v>40809</v>
      </c>
      <c r="B6790" s="769" t="s">
        <v>7055</v>
      </c>
      <c r="C6790" s="769" t="s">
        <v>5421</v>
      </c>
      <c r="D6790" s="878">
        <v>3700.66</v>
      </c>
      <c r="E6790" s="877"/>
      <c r="F6790" s="857"/>
      <c r="G6790" s="859"/>
      <c r="H6790" s="859"/>
      <c r="I6790" s="859"/>
    </row>
    <row r="6791" spans="1:9" x14ac:dyDescent="0.25">
      <c r="A6791" s="769">
        <v>42428</v>
      </c>
      <c r="B6791" s="769" t="s">
        <v>7056</v>
      </c>
      <c r="C6791" s="769" t="s">
        <v>5412</v>
      </c>
      <c r="D6791" s="878">
        <v>1290</v>
      </c>
      <c r="E6791" s="877"/>
      <c r="F6791" s="857"/>
      <c r="G6791" s="859"/>
      <c r="H6791" s="859"/>
      <c r="I6791" s="859"/>
    </row>
    <row r="6792" spans="1:9" x14ac:dyDescent="0.25">
      <c r="A6792" s="769">
        <v>583</v>
      </c>
      <c r="B6792" s="769" t="s">
        <v>7057</v>
      </c>
      <c r="C6792" s="769" t="s">
        <v>5417</v>
      </c>
      <c r="D6792" s="878">
        <v>35.880000000000003</v>
      </c>
      <c r="E6792" s="877"/>
      <c r="F6792" s="857"/>
      <c r="G6792" s="859"/>
      <c r="H6792" s="859"/>
      <c r="I6792" s="859"/>
    </row>
    <row r="6793" spans="1:9" x14ac:dyDescent="0.25">
      <c r="A6793" s="769">
        <v>299</v>
      </c>
      <c r="B6793" s="769" t="s">
        <v>7058</v>
      </c>
      <c r="C6793" s="769" t="s">
        <v>5412</v>
      </c>
      <c r="D6793" s="878">
        <v>2.12</v>
      </c>
      <c r="E6793" s="877"/>
      <c r="F6793" s="857"/>
      <c r="G6793" s="859"/>
      <c r="H6793" s="859"/>
      <c r="I6793" s="859"/>
    </row>
    <row r="6794" spans="1:9" x14ac:dyDescent="0.25">
      <c r="A6794" s="769">
        <v>298</v>
      </c>
      <c r="B6794" s="769" t="s">
        <v>7059</v>
      </c>
      <c r="C6794" s="769" t="s">
        <v>5412</v>
      </c>
      <c r="D6794" s="878">
        <v>2.13</v>
      </c>
      <c r="E6794" s="877"/>
      <c r="F6794" s="857"/>
      <c r="G6794" s="859"/>
      <c r="H6794" s="859"/>
      <c r="I6794" s="859"/>
    </row>
    <row r="6795" spans="1:9" x14ac:dyDescent="0.25">
      <c r="A6795" s="769">
        <v>295</v>
      </c>
      <c r="B6795" s="769" t="s">
        <v>7060</v>
      </c>
      <c r="C6795" s="769" t="s">
        <v>5412</v>
      </c>
      <c r="D6795" s="878">
        <v>1.27</v>
      </c>
      <c r="E6795" s="877"/>
      <c r="F6795" s="857"/>
      <c r="G6795" s="859"/>
      <c r="H6795" s="859"/>
      <c r="I6795" s="859"/>
    </row>
    <row r="6796" spans="1:9" x14ac:dyDescent="0.25">
      <c r="A6796" s="769">
        <v>296</v>
      </c>
      <c r="B6796" s="769" t="s">
        <v>7061</v>
      </c>
      <c r="C6796" s="769" t="s">
        <v>5412</v>
      </c>
      <c r="D6796" s="878">
        <v>1.32</v>
      </c>
      <c r="E6796" s="877"/>
      <c r="F6796" s="857"/>
      <c r="G6796" s="859"/>
      <c r="H6796" s="859"/>
      <c r="I6796" s="859"/>
    </row>
    <row r="6797" spans="1:9" x14ac:dyDescent="0.25">
      <c r="A6797" s="769">
        <v>297</v>
      </c>
      <c r="B6797" s="769" t="s">
        <v>7062</v>
      </c>
      <c r="C6797" s="769" t="s">
        <v>5412</v>
      </c>
      <c r="D6797" s="878">
        <v>1.86</v>
      </c>
      <c r="E6797" s="877"/>
      <c r="F6797" s="857"/>
      <c r="G6797" s="859"/>
      <c r="H6797" s="859"/>
      <c r="I6797" s="859"/>
    </row>
    <row r="6798" spans="1:9" x14ac:dyDescent="0.25">
      <c r="A6798" s="769">
        <v>301</v>
      </c>
      <c r="B6798" s="769" t="s">
        <v>7063</v>
      </c>
      <c r="C6798" s="769" t="s">
        <v>5412</v>
      </c>
      <c r="D6798" s="878">
        <v>2.34</v>
      </c>
      <c r="E6798" s="877"/>
      <c r="F6798" s="857"/>
      <c r="G6798" s="859"/>
      <c r="H6798" s="859"/>
      <c r="I6798" s="859"/>
    </row>
    <row r="6799" spans="1:9" x14ac:dyDescent="0.25">
      <c r="A6799" s="769">
        <v>300</v>
      </c>
      <c r="B6799" s="769" t="s">
        <v>7064</v>
      </c>
      <c r="C6799" s="769" t="s">
        <v>5412</v>
      </c>
      <c r="D6799" s="878">
        <v>9.83</v>
      </c>
      <c r="E6799" s="877"/>
      <c r="F6799" s="857"/>
      <c r="G6799" s="859"/>
      <c r="H6799" s="859"/>
      <c r="I6799" s="859"/>
    </row>
    <row r="6800" spans="1:9" x14ac:dyDescent="0.25">
      <c r="A6800" s="769">
        <v>20084</v>
      </c>
      <c r="B6800" s="769" t="s">
        <v>7065</v>
      </c>
      <c r="C6800" s="769" t="s">
        <v>5412</v>
      </c>
      <c r="D6800" s="878">
        <v>1.27</v>
      </c>
      <c r="E6800" s="877"/>
      <c r="F6800" s="857"/>
      <c r="G6800" s="859"/>
      <c r="H6800" s="859"/>
      <c r="I6800" s="859"/>
    </row>
    <row r="6801" spans="1:9" x14ac:dyDescent="0.25">
      <c r="A6801" s="769">
        <v>20085</v>
      </c>
      <c r="B6801" s="769" t="s">
        <v>7066</v>
      </c>
      <c r="C6801" s="769" t="s">
        <v>5412</v>
      </c>
      <c r="D6801" s="878">
        <v>1.18</v>
      </c>
      <c r="E6801" s="877"/>
      <c r="F6801" s="857"/>
      <c r="G6801" s="859"/>
      <c r="H6801" s="859"/>
      <c r="I6801" s="859"/>
    </row>
    <row r="6802" spans="1:9" x14ac:dyDescent="0.25">
      <c r="A6802" s="769">
        <v>311</v>
      </c>
      <c r="B6802" s="769" t="s">
        <v>7067</v>
      </c>
      <c r="C6802" s="769" t="s">
        <v>5412</v>
      </c>
      <c r="D6802" s="878">
        <v>7.61</v>
      </c>
      <c r="E6802" s="877"/>
      <c r="F6802" s="857"/>
      <c r="G6802" s="859"/>
      <c r="H6802" s="859"/>
      <c r="I6802" s="859"/>
    </row>
    <row r="6803" spans="1:9" x14ac:dyDescent="0.25">
      <c r="A6803" s="769">
        <v>318</v>
      </c>
      <c r="B6803" s="769" t="s">
        <v>7068</v>
      </c>
      <c r="C6803" s="769" t="s">
        <v>5412</v>
      </c>
      <c r="D6803" s="878">
        <v>13.33</v>
      </c>
      <c r="E6803" s="877"/>
      <c r="F6803" s="857"/>
      <c r="G6803" s="859"/>
      <c r="H6803" s="859"/>
      <c r="I6803" s="859"/>
    </row>
    <row r="6804" spans="1:9" x14ac:dyDescent="0.25">
      <c r="A6804" s="769">
        <v>319</v>
      </c>
      <c r="B6804" s="769" t="s">
        <v>7069</v>
      </c>
      <c r="C6804" s="769" t="s">
        <v>5412</v>
      </c>
      <c r="D6804" s="878">
        <v>25.17</v>
      </c>
      <c r="E6804" s="877"/>
      <c r="F6804" s="857"/>
      <c r="G6804" s="859"/>
      <c r="H6804" s="859"/>
      <c r="I6804" s="859"/>
    </row>
    <row r="6805" spans="1:9" x14ac:dyDescent="0.25">
      <c r="A6805" s="769">
        <v>320</v>
      </c>
      <c r="B6805" s="769" t="s">
        <v>7070</v>
      </c>
      <c r="C6805" s="769" t="s">
        <v>5412</v>
      </c>
      <c r="D6805" s="878">
        <v>80.02</v>
      </c>
      <c r="E6805" s="877"/>
      <c r="F6805" s="857"/>
      <c r="G6805" s="859"/>
      <c r="H6805" s="859"/>
      <c r="I6805" s="859"/>
    </row>
    <row r="6806" spans="1:9" x14ac:dyDescent="0.25">
      <c r="A6806" s="769">
        <v>314</v>
      </c>
      <c r="B6806" s="769" t="s">
        <v>7071</v>
      </c>
      <c r="C6806" s="769" t="s">
        <v>5412</v>
      </c>
      <c r="D6806" s="878">
        <v>122.9</v>
      </c>
      <c r="E6806" s="877"/>
      <c r="F6806" s="857"/>
      <c r="G6806" s="859"/>
      <c r="H6806" s="859"/>
      <c r="I6806" s="859"/>
    </row>
    <row r="6807" spans="1:9" x14ac:dyDescent="0.25">
      <c r="A6807" s="769">
        <v>303</v>
      </c>
      <c r="B6807" s="769" t="s">
        <v>7072</v>
      </c>
      <c r="C6807" s="769" t="s">
        <v>5412</v>
      </c>
      <c r="D6807" s="878">
        <v>3.19</v>
      </c>
      <c r="E6807" s="877"/>
      <c r="F6807" s="857"/>
      <c r="G6807" s="859"/>
      <c r="H6807" s="859"/>
      <c r="I6807" s="859"/>
    </row>
    <row r="6808" spans="1:9" x14ac:dyDescent="0.25">
      <c r="A6808" s="769">
        <v>304</v>
      </c>
      <c r="B6808" s="769" t="s">
        <v>7073</v>
      </c>
      <c r="C6808" s="769" t="s">
        <v>5412</v>
      </c>
      <c r="D6808" s="878">
        <v>4.8600000000000003</v>
      </c>
      <c r="E6808" s="877"/>
      <c r="F6808" s="857"/>
      <c r="G6808" s="859"/>
      <c r="H6808" s="859"/>
      <c r="I6808" s="859"/>
    </row>
    <row r="6809" spans="1:9" x14ac:dyDescent="0.25">
      <c r="A6809" s="769">
        <v>305</v>
      </c>
      <c r="B6809" s="769" t="s">
        <v>7074</v>
      </c>
      <c r="C6809" s="769" t="s">
        <v>5412</v>
      </c>
      <c r="D6809" s="878">
        <v>8.31</v>
      </c>
      <c r="E6809" s="877"/>
      <c r="F6809" s="857"/>
      <c r="G6809" s="859"/>
      <c r="H6809" s="859"/>
      <c r="I6809" s="859"/>
    </row>
    <row r="6810" spans="1:9" x14ac:dyDescent="0.25">
      <c r="A6810" s="769">
        <v>306</v>
      </c>
      <c r="B6810" s="769" t="s">
        <v>7075</v>
      </c>
      <c r="C6810" s="769" t="s">
        <v>5412</v>
      </c>
      <c r="D6810" s="878">
        <v>9.99</v>
      </c>
      <c r="E6810" s="877"/>
      <c r="F6810" s="857"/>
      <c r="G6810" s="859"/>
      <c r="H6810" s="859"/>
      <c r="I6810" s="859"/>
    </row>
    <row r="6811" spans="1:9" x14ac:dyDescent="0.25">
      <c r="A6811" s="769">
        <v>307</v>
      </c>
      <c r="B6811" s="769" t="s">
        <v>7076</v>
      </c>
      <c r="C6811" s="769" t="s">
        <v>5412</v>
      </c>
      <c r="D6811" s="878">
        <v>19.73</v>
      </c>
      <c r="E6811" s="877"/>
      <c r="F6811" s="857"/>
      <c r="G6811" s="859"/>
      <c r="H6811" s="859"/>
      <c r="I6811" s="859"/>
    </row>
    <row r="6812" spans="1:9" x14ac:dyDescent="0.25">
      <c r="A6812" s="769">
        <v>309</v>
      </c>
      <c r="B6812" s="769" t="s">
        <v>7077</v>
      </c>
      <c r="C6812" s="769" t="s">
        <v>5412</v>
      </c>
      <c r="D6812" s="878">
        <v>40.44</v>
      </c>
      <c r="E6812" s="877"/>
      <c r="F6812" s="857"/>
      <c r="G6812" s="859"/>
      <c r="H6812" s="859"/>
      <c r="I6812" s="859"/>
    </row>
    <row r="6813" spans="1:9" x14ac:dyDescent="0.25">
      <c r="A6813" s="769">
        <v>310</v>
      </c>
      <c r="B6813" s="769" t="s">
        <v>7078</v>
      </c>
      <c r="C6813" s="769" t="s">
        <v>5412</v>
      </c>
      <c r="D6813" s="878">
        <v>51.29</v>
      </c>
      <c r="E6813" s="877"/>
      <c r="F6813" s="857"/>
      <c r="G6813" s="859"/>
      <c r="H6813" s="859"/>
      <c r="I6813" s="859"/>
    </row>
    <row r="6814" spans="1:9" x14ac:dyDescent="0.25">
      <c r="A6814" s="769">
        <v>328</v>
      </c>
      <c r="B6814" s="769" t="s">
        <v>7079</v>
      </c>
      <c r="C6814" s="769" t="s">
        <v>5412</v>
      </c>
      <c r="D6814" s="878">
        <v>6.12</v>
      </c>
      <c r="E6814" s="877"/>
      <c r="F6814" s="857"/>
      <c r="G6814" s="859"/>
      <c r="H6814" s="859"/>
      <c r="I6814" s="859"/>
    </row>
    <row r="6815" spans="1:9" x14ac:dyDescent="0.25">
      <c r="A6815" s="769">
        <v>325</v>
      </c>
      <c r="B6815" s="769" t="s">
        <v>7080</v>
      </c>
      <c r="C6815" s="769" t="s">
        <v>5412</v>
      </c>
      <c r="D6815" s="878">
        <v>2.37</v>
      </c>
      <c r="E6815" s="877"/>
      <c r="F6815" s="857"/>
      <c r="G6815" s="859"/>
      <c r="H6815" s="859"/>
      <c r="I6815" s="859"/>
    </row>
    <row r="6816" spans="1:9" x14ac:dyDescent="0.25">
      <c r="A6816" s="769">
        <v>20326</v>
      </c>
      <c r="B6816" s="769" t="s">
        <v>7081</v>
      </c>
      <c r="C6816" s="769" t="s">
        <v>5412</v>
      </c>
      <c r="D6816" s="878">
        <v>6.35</v>
      </c>
      <c r="E6816" s="877"/>
      <c r="F6816" s="857"/>
      <c r="G6816" s="859"/>
      <c r="H6816" s="859"/>
      <c r="I6816" s="859"/>
    </row>
    <row r="6817" spans="1:9" x14ac:dyDescent="0.25">
      <c r="A6817" s="769">
        <v>329</v>
      </c>
      <c r="B6817" s="769" t="s">
        <v>7082</v>
      </c>
      <c r="C6817" s="769" t="s">
        <v>5412</v>
      </c>
      <c r="D6817" s="878">
        <v>7.82</v>
      </c>
      <c r="E6817" s="877"/>
      <c r="F6817" s="857"/>
      <c r="G6817" s="859"/>
      <c r="H6817" s="859"/>
      <c r="I6817" s="859"/>
    </row>
    <row r="6818" spans="1:9" x14ac:dyDescent="0.25">
      <c r="A6818" s="769">
        <v>308</v>
      </c>
      <c r="B6818" s="769" t="s">
        <v>7083</v>
      </c>
      <c r="C6818" s="769" t="s">
        <v>5412</v>
      </c>
      <c r="D6818" s="878">
        <v>26.35</v>
      </c>
      <c r="E6818" s="877"/>
      <c r="F6818" s="857"/>
      <c r="G6818" s="859"/>
      <c r="H6818" s="859"/>
      <c r="I6818" s="859"/>
    </row>
    <row r="6819" spans="1:9" x14ac:dyDescent="0.25">
      <c r="A6819" s="769">
        <v>39642</v>
      </c>
      <c r="B6819" s="769" t="s">
        <v>7084</v>
      </c>
      <c r="C6819" s="769" t="s">
        <v>5412</v>
      </c>
      <c r="D6819" s="878">
        <v>1.6</v>
      </c>
      <c r="E6819" s="877"/>
      <c r="F6819" s="857"/>
      <c r="G6819" s="859"/>
      <c r="H6819" s="859"/>
      <c r="I6819" s="859"/>
    </row>
    <row r="6820" spans="1:9" x14ac:dyDescent="0.25">
      <c r="A6820" s="769">
        <v>39641</v>
      </c>
      <c r="B6820" s="769" t="s">
        <v>7085</v>
      </c>
      <c r="C6820" s="769" t="s">
        <v>5412</v>
      </c>
      <c r="D6820" s="878">
        <v>1.1100000000000001</v>
      </c>
      <c r="E6820" s="877"/>
      <c r="F6820" s="857"/>
      <c r="G6820" s="859"/>
      <c r="H6820" s="859"/>
      <c r="I6820" s="859"/>
    </row>
    <row r="6821" spans="1:9" x14ac:dyDescent="0.25">
      <c r="A6821" s="769">
        <v>39643</v>
      </c>
      <c r="B6821" s="769" t="s">
        <v>7086</v>
      </c>
      <c r="C6821" s="769" t="s">
        <v>5412</v>
      </c>
      <c r="D6821" s="878">
        <v>4.4400000000000004</v>
      </c>
      <c r="E6821" s="877"/>
      <c r="F6821" s="857"/>
      <c r="G6821" s="859"/>
      <c r="H6821" s="859"/>
      <c r="I6821" s="859"/>
    </row>
    <row r="6822" spans="1:9" x14ac:dyDescent="0.25">
      <c r="A6822" s="769">
        <v>39644</v>
      </c>
      <c r="B6822" s="769" t="s">
        <v>7087</v>
      </c>
      <c r="C6822" s="769" t="s">
        <v>5412</v>
      </c>
      <c r="D6822" s="878">
        <v>5.74</v>
      </c>
      <c r="E6822" s="877"/>
      <c r="F6822" s="857"/>
      <c r="G6822" s="859"/>
      <c r="H6822" s="859"/>
      <c r="I6822" s="859"/>
    </row>
    <row r="6823" spans="1:9" x14ac:dyDescent="0.25">
      <c r="A6823" s="769">
        <v>39645</v>
      </c>
      <c r="B6823" s="769" t="s">
        <v>7088</v>
      </c>
      <c r="C6823" s="769" t="s">
        <v>5412</v>
      </c>
      <c r="D6823" s="878">
        <v>7.41</v>
      </c>
      <c r="E6823" s="877"/>
      <c r="F6823" s="857"/>
      <c r="G6823" s="859"/>
      <c r="H6823" s="859"/>
      <c r="I6823" s="859"/>
    </row>
    <row r="6824" spans="1:9" x14ac:dyDescent="0.25">
      <c r="A6824" s="769">
        <v>12548</v>
      </c>
      <c r="B6824" s="769" t="s">
        <v>7089</v>
      </c>
      <c r="C6824" s="769" t="s">
        <v>5412</v>
      </c>
      <c r="D6824" s="878">
        <v>77.61</v>
      </c>
      <c r="E6824" s="877"/>
      <c r="F6824" s="857"/>
      <c r="G6824" s="859"/>
      <c r="H6824" s="859"/>
      <c r="I6824" s="859"/>
    </row>
    <row r="6825" spans="1:9" x14ac:dyDescent="0.25">
      <c r="A6825" s="769">
        <v>13113</v>
      </c>
      <c r="B6825" s="769" t="s">
        <v>7090</v>
      </c>
      <c r="C6825" s="769" t="s">
        <v>5412</v>
      </c>
      <c r="D6825" s="878">
        <v>31.8</v>
      </c>
      <c r="E6825" s="877"/>
      <c r="F6825" s="857"/>
      <c r="G6825" s="859"/>
      <c r="H6825" s="859"/>
      <c r="I6825" s="859"/>
    </row>
    <row r="6826" spans="1:9" x14ac:dyDescent="0.25">
      <c r="A6826" s="769">
        <v>13114</v>
      </c>
      <c r="B6826" s="769" t="s">
        <v>7091</v>
      </c>
      <c r="C6826" s="769" t="s">
        <v>5412</v>
      </c>
      <c r="D6826" s="878">
        <v>38.72</v>
      </c>
      <c r="E6826" s="877"/>
      <c r="F6826" s="857"/>
      <c r="G6826" s="859"/>
      <c r="H6826" s="859"/>
      <c r="I6826" s="859"/>
    </row>
    <row r="6827" spans="1:9" x14ac:dyDescent="0.25">
      <c r="A6827" s="769">
        <v>12530</v>
      </c>
      <c r="B6827" s="769" t="s">
        <v>7092</v>
      </c>
      <c r="C6827" s="769" t="s">
        <v>5412</v>
      </c>
      <c r="D6827" s="878">
        <v>47.18</v>
      </c>
      <c r="E6827" s="877"/>
      <c r="F6827" s="857"/>
      <c r="G6827" s="859"/>
      <c r="H6827" s="859"/>
      <c r="I6827" s="859"/>
    </row>
    <row r="6828" spans="1:9" x14ac:dyDescent="0.25">
      <c r="A6828" s="769">
        <v>12531</v>
      </c>
      <c r="B6828" s="769" t="s">
        <v>7093</v>
      </c>
      <c r="C6828" s="769" t="s">
        <v>5412</v>
      </c>
      <c r="D6828" s="878">
        <v>52.77</v>
      </c>
      <c r="E6828" s="877"/>
      <c r="F6828" s="857"/>
      <c r="G6828" s="859"/>
      <c r="H6828" s="859"/>
      <c r="I6828" s="859"/>
    </row>
    <row r="6829" spans="1:9" x14ac:dyDescent="0.25">
      <c r="A6829" s="769">
        <v>12532</v>
      </c>
      <c r="B6829" s="769" t="s">
        <v>7094</v>
      </c>
      <c r="C6829" s="769" t="s">
        <v>5412</v>
      </c>
      <c r="D6829" s="878">
        <v>64.540000000000006</v>
      </c>
      <c r="E6829" s="877"/>
      <c r="F6829" s="857"/>
      <c r="G6829" s="859"/>
      <c r="H6829" s="859"/>
      <c r="I6829" s="859"/>
    </row>
    <row r="6830" spans="1:9" x14ac:dyDescent="0.25">
      <c r="A6830" s="769">
        <v>12533</v>
      </c>
      <c r="B6830" s="769" t="s">
        <v>7095</v>
      </c>
      <c r="C6830" s="769" t="s">
        <v>5412</v>
      </c>
      <c r="D6830" s="878">
        <v>76.98</v>
      </c>
      <c r="E6830" s="877"/>
      <c r="F6830" s="857"/>
      <c r="G6830" s="859"/>
      <c r="H6830" s="859"/>
      <c r="I6830" s="859"/>
    </row>
    <row r="6831" spans="1:9" x14ac:dyDescent="0.25">
      <c r="A6831" s="769">
        <v>12544</v>
      </c>
      <c r="B6831" s="769" t="s">
        <v>7096</v>
      </c>
      <c r="C6831" s="769" t="s">
        <v>5412</v>
      </c>
      <c r="D6831" s="878">
        <v>94.04</v>
      </c>
      <c r="E6831" s="877"/>
      <c r="F6831" s="857"/>
      <c r="G6831" s="859"/>
      <c r="H6831" s="859"/>
      <c r="I6831" s="859"/>
    </row>
    <row r="6832" spans="1:9" x14ac:dyDescent="0.25">
      <c r="A6832" s="769">
        <v>12546</v>
      </c>
      <c r="B6832" s="769" t="s">
        <v>7097</v>
      </c>
      <c r="C6832" s="769" t="s">
        <v>5412</v>
      </c>
      <c r="D6832" s="878">
        <v>97.35</v>
      </c>
      <c r="E6832" s="877"/>
      <c r="F6832" s="857"/>
      <c r="G6832" s="859"/>
      <c r="H6832" s="859"/>
      <c r="I6832" s="859"/>
    </row>
    <row r="6833" spans="1:9" x14ac:dyDescent="0.25">
      <c r="A6833" s="769">
        <v>12547</v>
      </c>
      <c r="B6833" s="769" t="s">
        <v>7098</v>
      </c>
      <c r="C6833" s="769" t="s">
        <v>5412</v>
      </c>
      <c r="D6833" s="878">
        <v>113.21</v>
      </c>
      <c r="E6833" s="877"/>
      <c r="F6833" s="857"/>
      <c r="G6833" s="859"/>
      <c r="H6833" s="859"/>
      <c r="I6833" s="859"/>
    </row>
    <row r="6834" spans="1:9" x14ac:dyDescent="0.25">
      <c r="A6834" s="769">
        <v>12551</v>
      </c>
      <c r="B6834" s="769" t="s">
        <v>7099</v>
      </c>
      <c r="C6834" s="769" t="s">
        <v>5412</v>
      </c>
      <c r="D6834" s="878">
        <v>123.27</v>
      </c>
      <c r="E6834" s="877"/>
      <c r="F6834" s="857"/>
      <c r="G6834" s="859"/>
      <c r="H6834" s="859"/>
      <c r="I6834" s="859"/>
    </row>
    <row r="6835" spans="1:9" x14ac:dyDescent="0.25">
      <c r="A6835" s="769">
        <v>12563</v>
      </c>
      <c r="B6835" s="769" t="s">
        <v>7100</v>
      </c>
      <c r="C6835" s="769" t="s">
        <v>5412</v>
      </c>
      <c r="D6835" s="878">
        <v>193.62</v>
      </c>
      <c r="E6835" s="877"/>
      <c r="F6835" s="857"/>
      <c r="G6835" s="859"/>
      <c r="H6835" s="859"/>
      <c r="I6835" s="859"/>
    </row>
    <row r="6836" spans="1:9" x14ac:dyDescent="0.25">
      <c r="A6836" s="769">
        <v>12565</v>
      </c>
      <c r="B6836" s="769" t="s">
        <v>7101</v>
      </c>
      <c r="C6836" s="769" t="s">
        <v>5412</v>
      </c>
      <c r="D6836" s="878">
        <v>304.69</v>
      </c>
      <c r="E6836" s="877"/>
      <c r="F6836" s="857"/>
      <c r="G6836" s="859"/>
      <c r="H6836" s="859"/>
      <c r="I6836" s="859"/>
    </row>
    <row r="6837" spans="1:9" x14ac:dyDescent="0.25">
      <c r="A6837" s="769">
        <v>12567</v>
      </c>
      <c r="B6837" s="769" t="s">
        <v>7102</v>
      </c>
      <c r="C6837" s="769" t="s">
        <v>5412</v>
      </c>
      <c r="D6837" s="878">
        <v>396.46</v>
      </c>
      <c r="E6837" s="877"/>
      <c r="F6837" s="857"/>
      <c r="G6837" s="859"/>
      <c r="H6837" s="859"/>
      <c r="I6837" s="859"/>
    </row>
    <row r="6838" spans="1:9" x14ac:dyDescent="0.25">
      <c r="A6838" s="769">
        <v>12568</v>
      </c>
      <c r="B6838" s="769" t="s">
        <v>7103</v>
      </c>
      <c r="C6838" s="769" t="s">
        <v>5412</v>
      </c>
      <c r="D6838" s="878">
        <v>654.63</v>
      </c>
      <c r="E6838" s="877"/>
      <c r="F6838" s="857"/>
      <c r="G6838" s="859"/>
      <c r="H6838" s="859"/>
      <c r="I6838" s="859"/>
    </row>
    <row r="6839" spans="1:9" x14ac:dyDescent="0.25">
      <c r="A6839" s="769">
        <v>11789</v>
      </c>
      <c r="B6839" s="769" t="s">
        <v>7104</v>
      </c>
      <c r="C6839" s="769" t="s">
        <v>5412</v>
      </c>
      <c r="D6839" s="878">
        <v>0.9</v>
      </c>
      <c r="E6839" s="877"/>
      <c r="F6839" s="857"/>
      <c r="G6839" s="859"/>
      <c r="H6839" s="859"/>
      <c r="I6839" s="859"/>
    </row>
    <row r="6840" spans="1:9" x14ac:dyDescent="0.25">
      <c r="A6840" s="769">
        <v>20975</v>
      </c>
      <c r="B6840" s="769" t="s">
        <v>7105</v>
      </c>
      <c r="C6840" s="769" t="s">
        <v>5412</v>
      </c>
      <c r="D6840" s="878">
        <v>4.9000000000000004</v>
      </c>
      <c r="E6840" s="877"/>
      <c r="F6840" s="857"/>
      <c r="G6840" s="859"/>
      <c r="H6840" s="859"/>
      <c r="I6840" s="859"/>
    </row>
    <row r="6841" spans="1:9" x14ac:dyDescent="0.25">
      <c r="A6841" s="769">
        <v>20976</v>
      </c>
      <c r="B6841" s="769" t="s">
        <v>7106</v>
      </c>
      <c r="C6841" s="769" t="s">
        <v>5412</v>
      </c>
      <c r="D6841" s="878">
        <v>7.41</v>
      </c>
      <c r="E6841" s="877"/>
      <c r="F6841" s="857"/>
      <c r="G6841" s="859"/>
      <c r="H6841" s="859"/>
      <c r="I6841" s="859"/>
    </row>
    <row r="6842" spans="1:9" x14ac:dyDescent="0.25">
      <c r="A6842" s="769">
        <v>40340</v>
      </c>
      <c r="B6842" s="769" t="s">
        <v>7107</v>
      </c>
      <c r="C6842" s="769" t="s">
        <v>5412</v>
      </c>
      <c r="D6842" s="878">
        <v>61.97</v>
      </c>
      <c r="E6842" s="877"/>
      <c r="F6842" s="857"/>
      <c r="G6842" s="859"/>
      <c r="H6842" s="859"/>
      <c r="I6842" s="859"/>
    </row>
    <row r="6843" spans="1:9" x14ac:dyDescent="0.25">
      <c r="A6843" s="769">
        <v>40341</v>
      </c>
      <c r="B6843" s="769" t="s">
        <v>7108</v>
      </c>
      <c r="C6843" s="769" t="s">
        <v>5412</v>
      </c>
      <c r="D6843" s="878">
        <v>73.37</v>
      </c>
      <c r="E6843" s="877"/>
      <c r="F6843" s="857"/>
      <c r="G6843" s="859"/>
      <c r="H6843" s="859"/>
      <c r="I6843" s="859"/>
    </row>
    <row r="6844" spans="1:9" x14ac:dyDescent="0.25">
      <c r="A6844" s="769">
        <v>40342</v>
      </c>
      <c r="B6844" s="769" t="s">
        <v>7109</v>
      </c>
      <c r="C6844" s="769" t="s">
        <v>5412</v>
      </c>
      <c r="D6844" s="878">
        <v>93.02</v>
      </c>
      <c r="E6844" s="877"/>
      <c r="F6844" s="857"/>
      <c r="G6844" s="859"/>
      <c r="H6844" s="859"/>
      <c r="I6844" s="859"/>
    </row>
    <row r="6845" spans="1:9" x14ac:dyDescent="0.25">
      <c r="A6845" s="769">
        <v>40343</v>
      </c>
      <c r="B6845" s="769" t="s">
        <v>7110</v>
      </c>
      <c r="C6845" s="769" t="s">
        <v>5412</v>
      </c>
      <c r="D6845" s="878">
        <v>114.12</v>
      </c>
      <c r="E6845" s="877"/>
      <c r="F6845" s="857"/>
      <c r="G6845" s="859"/>
      <c r="H6845" s="859"/>
      <c r="I6845" s="859"/>
    </row>
    <row r="6846" spans="1:9" x14ac:dyDescent="0.25">
      <c r="A6846" s="769">
        <v>40344</v>
      </c>
      <c r="B6846" s="769" t="s">
        <v>7111</v>
      </c>
      <c r="C6846" s="769" t="s">
        <v>5412</v>
      </c>
      <c r="D6846" s="878">
        <v>120.66</v>
      </c>
      <c r="E6846" s="877"/>
      <c r="F6846" s="857"/>
      <c r="G6846" s="859"/>
      <c r="H6846" s="859"/>
      <c r="I6846" s="859"/>
    </row>
    <row r="6847" spans="1:9" x14ac:dyDescent="0.25">
      <c r="A6847" s="769">
        <v>40345</v>
      </c>
      <c r="B6847" s="769" t="s">
        <v>7112</v>
      </c>
      <c r="C6847" s="769" t="s">
        <v>5412</v>
      </c>
      <c r="D6847" s="878">
        <v>150.65</v>
      </c>
      <c r="E6847" s="877"/>
      <c r="F6847" s="857"/>
      <c r="G6847" s="859"/>
      <c r="H6847" s="859"/>
      <c r="I6847" s="859"/>
    </row>
    <row r="6848" spans="1:9" x14ac:dyDescent="0.25">
      <c r="A6848" s="769">
        <v>40346</v>
      </c>
      <c r="B6848" s="769" t="s">
        <v>7113</v>
      </c>
      <c r="C6848" s="769" t="s">
        <v>5412</v>
      </c>
      <c r="D6848" s="878">
        <v>141.72</v>
      </c>
      <c r="E6848" s="877"/>
      <c r="F6848" s="857"/>
      <c r="G6848" s="859"/>
      <c r="H6848" s="859"/>
      <c r="I6848" s="859"/>
    </row>
    <row r="6849" spans="1:9" x14ac:dyDescent="0.25">
      <c r="A6849" s="769">
        <v>40347</v>
      </c>
      <c r="B6849" s="769" t="s">
        <v>7114</v>
      </c>
      <c r="C6849" s="769" t="s">
        <v>5412</v>
      </c>
      <c r="D6849" s="878">
        <v>175.23</v>
      </c>
      <c r="E6849" s="877"/>
      <c r="F6849" s="857"/>
      <c r="G6849" s="859"/>
      <c r="H6849" s="859"/>
      <c r="I6849" s="859"/>
    </row>
    <row r="6850" spans="1:9" x14ac:dyDescent="0.25">
      <c r="A6850" s="769">
        <v>38840</v>
      </c>
      <c r="B6850" s="769" t="s">
        <v>7115</v>
      </c>
      <c r="C6850" s="769" t="s">
        <v>5412</v>
      </c>
      <c r="D6850" s="878">
        <v>1.9</v>
      </c>
      <c r="E6850" s="877"/>
      <c r="F6850" s="857"/>
      <c r="G6850" s="859"/>
      <c r="H6850" s="859"/>
      <c r="I6850" s="859"/>
    </row>
    <row r="6851" spans="1:9" x14ac:dyDescent="0.25">
      <c r="A6851" s="769">
        <v>38841</v>
      </c>
      <c r="B6851" s="769" t="s">
        <v>7116</v>
      </c>
      <c r="C6851" s="769" t="s">
        <v>5412</v>
      </c>
      <c r="D6851" s="878">
        <v>2.1</v>
      </c>
      <c r="E6851" s="877"/>
      <c r="F6851" s="857"/>
      <c r="G6851" s="859"/>
      <c r="H6851" s="859"/>
      <c r="I6851" s="859"/>
    </row>
    <row r="6852" spans="1:9" x14ac:dyDescent="0.25">
      <c r="A6852" s="769">
        <v>38842</v>
      </c>
      <c r="B6852" s="769" t="s">
        <v>7117</v>
      </c>
      <c r="C6852" s="769" t="s">
        <v>5412</v>
      </c>
      <c r="D6852" s="878">
        <v>4.16</v>
      </c>
      <c r="E6852" s="877"/>
      <c r="F6852" s="857"/>
      <c r="G6852" s="859"/>
      <c r="H6852" s="859"/>
      <c r="I6852" s="859"/>
    </row>
    <row r="6853" spans="1:9" x14ac:dyDescent="0.25">
      <c r="A6853" s="769">
        <v>38843</v>
      </c>
      <c r="B6853" s="769" t="s">
        <v>7118</v>
      </c>
      <c r="C6853" s="769" t="s">
        <v>5412</v>
      </c>
      <c r="D6853" s="878">
        <v>6.5</v>
      </c>
      <c r="E6853" s="877"/>
      <c r="F6853" s="857"/>
      <c r="G6853" s="859"/>
      <c r="H6853" s="859"/>
      <c r="I6853" s="859"/>
    </row>
    <row r="6854" spans="1:9" x14ac:dyDescent="0.25">
      <c r="A6854" s="769">
        <v>13761</v>
      </c>
      <c r="B6854" s="769" t="s">
        <v>7119</v>
      </c>
      <c r="C6854" s="769" t="s">
        <v>5412</v>
      </c>
      <c r="D6854" s="878">
        <v>2732.23</v>
      </c>
      <c r="E6854" s="877"/>
      <c r="F6854" s="857"/>
      <c r="G6854" s="859"/>
      <c r="H6854" s="859"/>
      <c r="I6854" s="859"/>
    </row>
    <row r="6855" spans="1:9" x14ac:dyDescent="0.25">
      <c r="A6855" s="769">
        <v>12888</v>
      </c>
      <c r="B6855" s="769" t="s">
        <v>7120</v>
      </c>
      <c r="C6855" s="769" t="s">
        <v>5422</v>
      </c>
      <c r="D6855" s="878">
        <v>133.85</v>
      </c>
      <c r="E6855" s="877"/>
      <c r="F6855" s="857"/>
      <c r="G6855" s="859"/>
      <c r="H6855" s="859"/>
      <c r="I6855" s="859"/>
    </row>
    <row r="6856" spans="1:9" x14ac:dyDescent="0.25">
      <c r="A6856" s="769">
        <v>12889</v>
      </c>
      <c r="B6856" s="769" t="s">
        <v>7121</v>
      </c>
      <c r="C6856" s="769" t="s">
        <v>5422</v>
      </c>
      <c r="D6856" s="878">
        <v>87.41</v>
      </c>
      <c r="E6856" s="877"/>
      <c r="F6856" s="857"/>
      <c r="G6856" s="859"/>
      <c r="H6856" s="859"/>
      <c r="I6856" s="859"/>
    </row>
    <row r="6857" spans="1:9" x14ac:dyDescent="0.25">
      <c r="A6857" s="769">
        <v>4814</v>
      </c>
      <c r="B6857" s="769" t="s">
        <v>7122</v>
      </c>
      <c r="C6857" s="769" t="s">
        <v>5412</v>
      </c>
      <c r="D6857" s="878">
        <v>121.82</v>
      </c>
      <c r="E6857" s="877"/>
      <c r="F6857" s="857"/>
      <c r="G6857" s="859"/>
      <c r="H6857" s="859"/>
      <c r="I6857" s="859"/>
    </row>
    <row r="6858" spans="1:9" x14ac:dyDescent="0.25">
      <c r="A6858" s="769">
        <v>25967</v>
      </c>
      <c r="B6858" s="769" t="s">
        <v>7123</v>
      </c>
      <c r="C6858" s="769" t="s">
        <v>5412</v>
      </c>
      <c r="D6858" s="878">
        <v>1814.54</v>
      </c>
      <c r="E6858" s="877"/>
      <c r="F6858" s="857"/>
      <c r="G6858" s="859"/>
      <c r="H6858" s="859"/>
      <c r="I6858" s="859"/>
    </row>
    <row r="6859" spans="1:9" x14ac:dyDescent="0.25">
      <c r="A6859" s="769">
        <v>6122</v>
      </c>
      <c r="B6859" s="769" t="s">
        <v>7124</v>
      </c>
      <c r="C6859" s="769" t="s">
        <v>5413</v>
      </c>
      <c r="D6859" s="878">
        <v>17.32</v>
      </c>
      <c r="E6859" s="877"/>
      <c r="F6859" s="857"/>
      <c r="G6859" s="859"/>
      <c r="H6859" s="859"/>
      <c r="I6859" s="859"/>
    </row>
    <row r="6860" spans="1:9" x14ac:dyDescent="0.25">
      <c r="A6860" s="769">
        <v>40810</v>
      </c>
      <c r="B6860" s="769" t="s">
        <v>7125</v>
      </c>
      <c r="C6860" s="769" t="s">
        <v>5421</v>
      </c>
      <c r="D6860" s="878">
        <v>3063.62</v>
      </c>
      <c r="E6860" s="877"/>
      <c r="F6860" s="857"/>
      <c r="G6860" s="859"/>
      <c r="H6860" s="859"/>
      <c r="I6860" s="859"/>
    </row>
    <row r="6861" spans="1:9" x14ac:dyDescent="0.25">
      <c r="A6861" s="769">
        <v>21100</v>
      </c>
      <c r="B6861" s="769" t="s">
        <v>7126</v>
      </c>
      <c r="C6861" s="769" t="s">
        <v>5412</v>
      </c>
      <c r="D6861" s="878">
        <v>2475.87</v>
      </c>
      <c r="E6861" s="877"/>
      <c r="F6861" s="857"/>
      <c r="G6861" s="859"/>
      <c r="H6861" s="859"/>
      <c r="I6861" s="859"/>
    </row>
    <row r="6862" spans="1:9" x14ac:dyDescent="0.25">
      <c r="A6862" s="769">
        <v>11816</v>
      </c>
      <c r="B6862" s="769" t="s">
        <v>7127</v>
      </c>
      <c r="C6862" s="769" t="s">
        <v>5412</v>
      </c>
      <c r="D6862" s="878">
        <v>2640</v>
      </c>
      <c r="E6862" s="877"/>
      <c r="F6862" s="857"/>
      <c r="G6862" s="859"/>
      <c r="H6862" s="859"/>
      <c r="I6862" s="859"/>
    </row>
    <row r="6863" spans="1:9" x14ac:dyDescent="0.25">
      <c r="A6863" s="769">
        <v>11814</v>
      </c>
      <c r="B6863" s="769" t="s">
        <v>7128</v>
      </c>
      <c r="C6863" s="769" t="s">
        <v>5412</v>
      </c>
      <c r="D6863" s="878">
        <v>5746.61</v>
      </c>
      <c r="E6863" s="877"/>
      <c r="F6863" s="857"/>
      <c r="G6863" s="859"/>
      <c r="H6863" s="859"/>
      <c r="I6863" s="859"/>
    </row>
    <row r="6864" spans="1:9" x14ac:dyDescent="0.25">
      <c r="A6864" s="769">
        <v>14186</v>
      </c>
      <c r="B6864" s="769" t="s">
        <v>7129</v>
      </c>
      <c r="C6864" s="769" t="s">
        <v>5412</v>
      </c>
      <c r="D6864" s="878">
        <v>7215.65</v>
      </c>
      <c r="E6864" s="877"/>
      <c r="F6864" s="857"/>
      <c r="G6864" s="859"/>
      <c r="H6864" s="859"/>
      <c r="I6864" s="859"/>
    </row>
    <row r="6865" spans="1:9" x14ac:dyDescent="0.25">
      <c r="A6865" s="769">
        <v>14185</v>
      </c>
      <c r="B6865" s="769" t="s">
        <v>7130</v>
      </c>
      <c r="C6865" s="769" t="s">
        <v>5412</v>
      </c>
      <c r="D6865" s="878">
        <v>9347.08</v>
      </c>
      <c r="E6865" s="877"/>
      <c r="F6865" s="857"/>
      <c r="G6865" s="859"/>
      <c r="H6865" s="859"/>
      <c r="I6865" s="859"/>
    </row>
    <row r="6866" spans="1:9" x14ac:dyDescent="0.25">
      <c r="A6866" s="769">
        <v>11811</v>
      </c>
      <c r="B6866" s="769" t="s">
        <v>7131</v>
      </c>
      <c r="C6866" s="769" t="s">
        <v>5412</v>
      </c>
      <c r="D6866" s="878">
        <v>3573.97</v>
      </c>
      <c r="E6866" s="877"/>
      <c r="F6866" s="857"/>
      <c r="G6866" s="859"/>
      <c r="H6866" s="859"/>
      <c r="I6866" s="859"/>
    </row>
    <row r="6867" spans="1:9" x14ac:dyDescent="0.25">
      <c r="A6867" s="769">
        <v>26038</v>
      </c>
      <c r="B6867" s="769" t="s">
        <v>7132</v>
      </c>
      <c r="C6867" s="769" t="s">
        <v>5412</v>
      </c>
      <c r="D6867" s="878">
        <v>202992.51</v>
      </c>
      <c r="E6867" s="877"/>
      <c r="F6867" s="857"/>
      <c r="G6867" s="859"/>
      <c r="H6867" s="859"/>
      <c r="I6867" s="859"/>
    </row>
    <row r="6868" spans="1:9" x14ac:dyDescent="0.25">
      <c r="A6868" s="769">
        <v>34482</v>
      </c>
      <c r="B6868" s="769" t="s">
        <v>7133</v>
      </c>
      <c r="C6868" s="769" t="s">
        <v>5412</v>
      </c>
      <c r="D6868" s="878">
        <v>4913.59</v>
      </c>
      <c r="E6868" s="877"/>
      <c r="F6868" s="857"/>
      <c r="G6868" s="859"/>
      <c r="H6868" s="859"/>
      <c r="I6868" s="859"/>
    </row>
    <row r="6869" spans="1:9" x14ac:dyDescent="0.25">
      <c r="A6869" s="769">
        <v>34469</v>
      </c>
      <c r="B6869" s="769" t="s">
        <v>7134</v>
      </c>
      <c r="C6869" s="769" t="s">
        <v>5412</v>
      </c>
      <c r="D6869" s="878">
        <v>7600.71</v>
      </c>
      <c r="E6869" s="877"/>
      <c r="F6869" s="857"/>
      <c r="G6869" s="859"/>
      <c r="H6869" s="859"/>
      <c r="I6869" s="859"/>
    </row>
    <row r="6870" spans="1:9" x14ac:dyDescent="0.25">
      <c r="A6870" s="769">
        <v>34472</v>
      </c>
      <c r="B6870" s="769" t="s">
        <v>7135</v>
      </c>
      <c r="C6870" s="769" t="s">
        <v>5412</v>
      </c>
      <c r="D6870" s="878">
        <v>2338.5</v>
      </c>
      <c r="E6870" s="877"/>
      <c r="F6870" s="857"/>
      <c r="G6870" s="859"/>
      <c r="H6870" s="859"/>
      <c r="I6870" s="859"/>
    </row>
    <row r="6871" spans="1:9" x14ac:dyDescent="0.25">
      <c r="A6871" s="769">
        <v>34476</v>
      </c>
      <c r="B6871" s="769" t="s">
        <v>7136</v>
      </c>
      <c r="C6871" s="769" t="s">
        <v>5412</v>
      </c>
      <c r="D6871" s="878">
        <v>3964.09</v>
      </c>
      <c r="E6871" s="877"/>
      <c r="F6871" s="857"/>
      <c r="G6871" s="859"/>
      <c r="H6871" s="859"/>
      <c r="I6871" s="859"/>
    </row>
    <row r="6872" spans="1:9" x14ac:dyDescent="0.25">
      <c r="A6872" s="769">
        <v>34477</v>
      </c>
      <c r="B6872" s="769" t="s">
        <v>7137</v>
      </c>
      <c r="C6872" s="769" t="s">
        <v>5412</v>
      </c>
      <c r="D6872" s="878">
        <v>5261.11</v>
      </c>
      <c r="E6872" s="877"/>
      <c r="F6872" s="857"/>
      <c r="G6872" s="859"/>
      <c r="H6872" s="859"/>
      <c r="I6872" s="859"/>
    </row>
    <row r="6873" spans="1:9" x14ac:dyDescent="0.25">
      <c r="A6873" s="769">
        <v>42425</v>
      </c>
      <c r="B6873" s="769" t="s">
        <v>12120</v>
      </c>
      <c r="C6873" s="769" t="s">
        <v>5412</v>
      </c>
      <c r="D6873" s="878">
        <v>1716.36</v>
      </c>
      <c r="E6873" s="877"/>
      <c r="F6873" s="857"/>
      <c r="G6873" s="859"/>
      <c r="H6873" s="859"/>
      <c r="I6873" s="859"/>
    </row>
    <row r="6874" spans="1:9" x14ac:dyDescent="0.25">
      <c r="A6874" s="769">
        <v>42422</v>
      </c>
      <c r="B6874" s="769" t="s">
        <v>12121</v>
      </c>
      <c r="C6874" s="769" t="s">
        <v>5412</v>
      </c>
      <c r="D6874" s="878">
        <v>2548</v>
      </c>
      <c r="E6874" s="877"/>
      <c r="F6874" s="857"/>
      <c r="G6874" s="859"/>
      <c r="H6874" s="859"/>
      <c r="I6874" s="859"/>
    </row>
    <row r="6875" spans="1:9" x14ac:dyDescent="0.25">
      <c r="A6875" s="769">
        <v>42424</v>
      </c>
      <c r="B6875" s="769" t="s">
        <v>12122</v>
      </c>
      <c r="C6875" s="769" t="s">
        <v>5412</v>
      </c>
      <c r="D6875" s="878">
        <v>1532.86</v>
      </c>
      <c r="E6875" s="877"/>
      <c r="F6875" s="857"/>
      <c r="G6875" s="859"/>
      <c r="H6875" s="859"/>
      <c r="I6875" s="859"/>
    </row>
    <row r="6876" spans="1:9" x14ac:dyDescent="0.25">
      <c r="A6876" s="769">
        <v>42416</v>
      </c>
      <c r="B6876" s="769" t="s">
        <v>12123</v>
      </c>
      <c r="C6876" s="769" t="s">
        <v>5412</v>
      </c>
      <c r="D6876" s="878">
        <v>6607.99</v>
      </c>
      <c r="E6876" s="877"/>
      <c r="F6876" s="857"/>
      <c r="G6876" s="859"/>
      <c r="H6876" s="859"/>
      <c r="I6876" s="859"/>
    </row>
    <row r="6877" spans="1:9" x14ac:dyDescent="0.25">
      <c r="A6877" s="769">
        <v>42417</v>
      </c>
      <c r="B6877" s="769" t="s">
        <v>12124</v>
      </c>
      <c r="C6877" s="769" t="s">
        <v>5412</v>
      </c>
      <c r="D6877" s="878">
        <v>7408.1</v>
      </c>
      <c r="E6877" s="877"/>
      <c r="F6877" s="857"/>
      <c r="G6877" s="859"/>
      <c r="H6877" s="859"/>
      <c r="I6877" s="859"/>
    </row>
    <row r="6878" spans="1:9" x14ac:dyDescent="0.25">
      <c r="A6878" s="769">
        <v>42419</v>
      </c>
      <c r="B6878" s="769" t="s">
        <v>12125</v>
      </c>
      <c r="C6878" s="769" t="s">
        <v>5412</v>
      </c>
      <c r="D6878" s="878">
        <v>8369.58</v>
      </c>
      <c r="E6878" s="877"/>
      <c r="F6878" s="857"/>
      <c r="G6878" s="859"/>
      <c r="H6878" s="859"/>
      <c r="I6878" s="859"/>
    </row>
    <row r="6879" spans="1:9" x14ac:dyDescent="0.25">
      <c r="A6879" s="769">
        <v>42420</v>
      </c>
      <c r="B6879" s="769" t="s">
        <v>12126</v>
      </c>
      <c r="C6879" s="769" t="s">
        <v>5412</v>
      </c>
      <c r="D6879" s="878">
        <v>11503.37</v>
      </c>
      <c r="E6879" s="877"/>
      <c r="F6879" s="857"/>
      <c r="G6879" s="859"/>
      <c r="H6879" s="859"/>
      <c r="I6879" s="859"/>
    </row>
    <row r="6880" spans="1:9" x14ac:dyDescent="0.25">
      <c r="A6880" s="769">
        <v>42421</v>
      </c>
      <c r="B6880" s="769" t="s">
        <v>12127</v>
      </c>
      <c r="C6880" s="769" t="s">
        <v>5412</v>
      </c>
      <c r="D6880" s="878">
        <v>13956.54</v>
      </c>
      <c r="E6880" s="877"/>
      <c r="F6880" s="857"/>
      <c r="G6880" s="859"/>
      <c r="H6880" s="859"/>
      <c r="I6880" s="859"/>
    </row>
    <row r="6881" spans="1:9" x14ac:dyDescent="0.25">
      <c r="A6881" s="769">
        <v>39556</v>
      </c>
      <c r="B6881" s="769" t="s">
        <v>12128</v>
      </c>
      <c r="C6881" s="769" t="s">
        <v>5412</v>
      </c>
      <c r="D6881" s="878">
        <v>4846.79</v>
      </c>
      <c r="E6881" s="877"/>
      <c r="F6881" s="857"/>
      <c r="G6881" s="859"/>
      <c r="H6881" s="859"/>
      <c r="I6881" s="859"/>
    </row>
    <row r="6882" spans="1:9" x14ac:dyDescent="0.25">
      <c r="A6882" s="769">
        <v>39557</v>
      </c>
      <c r="B6882" s="769" t="s">
        <v>12129</v>
      </c>
      <c r="C6882" s="769" t="s">
        <v>5412</v>
      </c>
      <c r="D6882" s="878">
        <v>5218.9399999999996</v>
      </c>
      <c r="E6882" s="877"/>
      <c r="F6882" s="857"/>
      <c r="G6882" s="859"/>
      <c r="H6882" s="859"/>
      <c r="I6882" s="859"/>
    </row>
    <row r="6883" spans="1:9" x14ac:dyDescent="0.25">
      <c r="A6883" s="769">
        <v>39558</v>
      </c>
      <c r="B6883" s="769" t="s">
        <v>12130</v>
      </c>
      <c r="C6883" s="769" t="s">
        <v>5412</v>
      </c>
      <c r="D6883" s="878">
        <v>5352.52</v>
      </c>
      <c r="E6883" s="877"/>
      <c r="F6883" s="857"/>
      <c r="G6883" s="859"/>
      <c r="H6883" s="859"/>
      <c r="I6883" s="859"/>
    </row>
    <row r="6884" spans="1:9" x14ac:dyDescent="0.25">
      <c r="A6884" s="769">
        <v>39559</v>
      </c>
      <c r="B6884" s="769" t="s">
        <v>12131</v>
      </c>
      <c r="C6884" s="769" t="s">
        <v>5412</v>
      </c>
      <c r="D6884" s="878">
        <v>7712.59</v>
      </c>
      <c r="E6884" s="877"/>
      <c r="F6884" s="857"/>
      <c r="G6884" s="859"/>
      <c r="H6884" s="859"/>
      <c r="I6884" s="859"/>
    </row>
    <row r="6885" spans="1:9" x14ac:dyDescent="0.25">
      <c r="A6885" s="769">
        <v>39560</v>
      </c>
      <c r="B6885" s="769" t="s">
        <v>12132</v>
      </c>
      <c r="C6885" s="769" t="s">
        <v>5412</v>
      </c>
      <c r="D6885" s="878">
        <v>8922.7099999999991</v>
      </c>
      <c r="E6885" s="877"/>
      <c r="F6885" s="857"/>
      <c r="G6885" s="859"/>
      <c r="H6885" s="859"/>
      <c r="I6885" s="859"/>
    </row>
    <row r="6886" spans="1:9" x14ac:dyDescent="0.25">
      <c r="A6886" s="769">
        <v>39561</v>
      </c>
      <c r="B6886" s="769" t="s">
        <v>12133</v>
      </c>
      <c r="C6886" s="769" t="s">
        <v>5412</v>
      </c>
      <c r="D6886" s="878">
        <v>9334.2999999999993</v>
      </c>
      <c r="E6886" s="877"/>
      <c r="F6886" s="857"/>
      <c r="G6886" s="859"/>
      <c r="H6886" s="859"/>
      <c r="I6886" s="859"/>
    </row>
    <row r="6887" spans="1:9" x14ac:dyDescent="0.25">
      <c r="A6887" s="769">
        <v>39555</v>
      </c>
      <c r="B6887" s="769" t="s">
        <v>12134</v>
      </c>
      <c r="C6887" s="769" t="s">
        <v>5412</v>
      </c>
      <c r="D6887" s="878">
        <v>1490.09</v>
      </c>
      <c r="E6887" s="877"/>
      <c r="F6887" s="857"/>
      <c r="G6887" s="859"/>
      <c r="H6887" s="859"/>
      <c r="I6887" s="859"/>
    </row>
    <row r="6888" spans="1:9" x14ac:dyDescent="0.25">
      <c r="A6888" s="769">
        <v>39548</v>
      </c>
      <c r="B6888" s="769" t="s">
        <v>12135</v>
      </c>
      <c r="C6888" s="769" t="s">
        <v>5412</v>
      </c>
      <c r="D6888" s="878">
        <v>2210.27</v>
      </c>
      <c r="E6888" s="877"/>
      <c r="F6888" s="857"/>
      <c r="G6888" s="859"/>
      <c r="H6888" s="859"/>
      <c r="I6888" s="859"/>
    </row>
    <row r="6889" spans="1:9" x14ac:dyDescent="0.25">
      <c r="A6889" s="769">
        <v>39554</v>
      </c>
      <c r="B6889" s="769" t="s">
        <v>12136</v>
      </c>
      <c r="C6889" s="769" t="s">
        <v>5412</v>
      </c>
      <c r="D6889" s="878">
        <v>2922.75</v>
      </c>
      <c r="E6889" s="877"/>
      <c r="F6889" s="857"/>
      <c r="G6889" s="859"/>
      <c r="H6889" s="859"/>
      <c r="I6889" s="859"/>
    </row>
    <row r="6890" spans="1:9" x14ac:dyDescent="0.25">
      <c r="A6890" s="769">
        <v>39550</v>
      </c>
      <c r="B6890" s="769" t="s">
        <v>12137</v>
      </c>
      <c r="C6890" s="769" t="s">
        <v>5412</v>
      </c>
      <c r="D6890" s="878">
        <v>1229.0999999999999</v>
      </c>
      <c r="E6890" s="877"/>
      <c r="F6890" s="857"/>
      <c r="G6890" s="859"/>
      <c r="H6890" s="859"/>
      <c r="I6890" s="859"/>
    </row>
    <row r="6891" spans="1:9" x14ac:dyDescent="0.25">
      <c r="A6891" s="769">
        <v>39551</v>
      </c>
      <c r="B6891" s="769" t="s">
        <v>12138</v>
      </c>
      <c r="C6891" s="769" t="s">
        <v>5412</v>
      </c>
      <c r="D6891" s="878">
        <v>1299.3699999999999</v>
      </c>
      <c r="E6891" s="877"/>
      <c r="F6891" s="857"/>
      <c r="G6891" s="859"/>
      <c r="H6891" s="859"/>
      <c r="I6891" s="859"/>
    </row>
    <row r="6892" spans="1:9" x14ac:dyDescent="0.25">
      <c r="A6892" s="769">
        <v>39580</v>
      </c>
      <c r="B6892" s="769" t="s">
        <v>7138</v>
      </c>
      <c r="C6892" s="769" t="s">
        <v>5412</v>
      </c>
      <c r="D6892" s="878">
        <v>55511.28</v>
      </c>
      <c r="E6892" s="877"/>
      <c r="F6892" s="857"/>
      <c r="G6892" s="859"/>
      <c r="H6892" s="859"/>
      <c r="I6892" s="859"/>
    </row>
    <row r="6893" spans="1:9" x14ac:dyDescent="0.25">
      <c r="A6893" s="769">
        <v>39577</v>
      </c>
      <c r="B6893" s="769" t="s">
        <v>7139</v>
      </c>
      <c r="C6893" s="769" t="s">
        <v>5412</v>
      </c>
      <c r="D6893" s="878">
        <v>28859.35</v>
      </c>
      <c r="E6893" s="877"/>
      <c r="F6893" s="857"/>
      <c r="G6893" s="859"/>
      <c r="H6893" s="859"/>
      <c r="I6893" s="859"/>
    </row>
    <row r="6894" spans="1:9" x14ac:dyDescent="0.25">
      <c r="A6894" s="769">
        <v>39578</v>
      </c>
      <c r="B6894" s="769" t="s">
        <v>7140</v>
      </c>
      <c r="C6894" s="769" t="s">
        <v>5412</v>
      </c>
      <c r="D6894" s="878">
        <v>34893.85</v>
      </c>
      <c r="E6894" s="877"/>
      <c r="F6894" s="857"/>
      <c r="G6894" s="859"/>
      <c r="H6894" s="859"/>
      <c r="I6894" s="859"/>
    </row>
    <row r="6895" spans="1:9" x14ac:dyDescent="0.25">
      <c r="A6895" s="769">
        <v>39579</v>
      </c>
      <c r="B6895" s="769" t="s">
        <v>7141</v>
      </c>
      <c r="C6895" s="769" t="s">
        <v>5412</v>
      </c>
      <c r="D6895" s="878">
        <v>32623.23</v>
      </c>
      <c r="E6895" s="877"/>
      <c r="F6895" s="857"/>
      <c r="G6895" s="859"/>
      <c r="H6895" s="859"/>
      <c r="I6895" s="859"/>
    </row>
    <row r="6896" spans="1:9" x14ac:dyDescent="0.25">
      <c r="A6896" s="769">
        <v>39826</v>
      </c>
      <c r="B6896" s="769" t="s">
        <v>12139</v>
      </c>
      <c r="C6896" s="769" t="s">
        <v>5412</v>
      </c>
      <c r="D6896" s="878">
        <v>4006.72</v>
      </c>
      <c r="E6896" s="877"/>
      <c r="F6896" s="857"/>
      <c r="G6896" s="859"/>
      <c r="H6896" s="859"/>
      <c r="I6896" s="859"/>
    </row>
    <row r="6897" spans="1:9" x14ac:dyDescent="0.25">
      <c r="A6897" s="769">
        <v>10700</v>
      </c>
      <c r="B6897" s="769" t="s">
        <v>7142</v>
      </c>
      <c r="C6897" s="769" t="s">
        <v>5412</v>
      </c>
      <c r="D6897" s="878">
        <v>12129.52</v>
      </c>
      <c r="E6897" s="877"/>
      <c r="F6897" s="857"/>
      <c r="G6897" s="859"/>
      <c r="H6897" s="859"/>
      <c r="I6897" s="859"/>
    </row>
    <row r="6898" spans="1:9" x14ac:dyDescent="0.25">
      <c r="A6898" s="769">
        <v>346</v>
      </c>
      <c r="B6898" s="769" t="s">
        <v>7143</v>
      </c>
      <c r="C6898" s="769" t="s">
        <v>5417</v>
      </c>
      <c r="D6898" s="878">
        <v>14.4</v>
      </c>
      <c r="E6898" s="877"/>
      <c r="F6898" s="857"/>
      <c r="G6898" s="859"/>
      <c r="H6898" s="859"/>
      <c r="I6898" s="859"/>
    </row>
    <row r="6899" spans="1:9" x14ac:dyDescent="0.25">
      <c r="A6899" s="769">
        <v>3312</v>
      </c>
      <c r="B6899" s="769" t="s">
        <v>7144</v>
      </c>
      <c r="C6899" s="769" t="s">
        <v>5417</v>
      </c>
      <c r="D6899" s="878">
        <v>21.12</v>
      </c>
      <c r="E6899" s="877"/>
      <c r="F6899" s="857"/>
      <c r="G6899" s="859"/>
      <c r="H6899" s="859"/>
      <c r="I6899" s="859"/>
    </row>
    <row r="6900" spans="1:9" x14ac:dyDescent="0.25">
      <c r="A6900" s="769">
        <v>339</v>
      </c>
      <c r="B6900" s="769" t="s">
        <v>7145</v>
      </c>
      <c r="C6900" s="769" t="s">
        <v>5416</v>
      </c>
      <c r="D6900" s="878">
        <v>0.7</v>
      </c>
      <c r="E6900" s="877"/>
      <c r="F6900" s="857"/>
      <c r="G6900" s="859"/>
      <c r="H6900" s="859"/>
      <c r="I6900" s="859"/>
    </row>
    <row r="6901" spans="1:9" x14ac:dyDescent="0.25">
      <c r="A6901" s="769">
        <v>340</v>
      </c>
      <c r="B6901" s="769" t="s">
        <v>7146</v>
      </c>
      <c r="C6901" s="769" t="s">
        <v>5416</v>
      </c>
      <c r="D6901" s="878">
        <v>0.96</v>
      </c>
      <c r="E6901" s="877"/>
      <c r="F6901" s="857"/>
      <c r="G6901" s="859"/>
      <c r="H6901" s="859"/>
      <c r="I6901" s="859"/>
    </row>
    <row r="6902" spans="1:9" x14ac:dyDescent="0.25">
      <c r="A6902" s="769">
        <v>338</v>
      </c>
      <c r="B6902" s="769" t="s">
        <v>7147</v>
      </c>
      <c r="C6902" s="769" t="s">
        <v>5417</v>
      </c>
      <c r="D6902" s="878">
        <v>18.12</v>
      </c>
      <c r="E6902" s="877"/>
      <c r="F6902" s="857"/>
      <c r="G6902" s="859"/>
      <c r="H6902" s="859"/>
      <c r="I6902" s="859"/>
    </row>
    <row r="6903" spans="1:9" x14ac:dyDescent="0.25">
      <c r="A6903" s="769">
        <v>334</v>
      </c>
      <c r="B6903" s="769" t="s">
        <v>7148</v>
      </c>
      <c r="C6903" s="769" t="s">
        <v>5417</v>
      </c>
      <c r="D6903" s="878">
        <v>13.02</v>
      </c>
      <c r="E6903" s="877"/>
      <c r="F6903" s="857"/>
      <c r="G6903" s="859"/>
      <c r="H6903" s="859"/>
      <c r="I6903" s="859"/>
    </row>
    <row r="6904" spans="1:9" x14ac:dyDescent="0.25">
      <c r="A6904" s="769">
        <v>335</v>
      </c>
      <c r="B6904" s="769" t="s">
        <v>7149</v>
      </c>
      <c r="C6904" s="769" t="s">
        <v>5417</v>
      </c>
      <c r="D6904" s="878">
        <v>11.93</v>
      </c>
      <c r="E6904" s="877"/>
      <c r="F6904" s="857"/>
      <c r="G6904" s="859"/>
      <c r="H6904" s="859"/>
      <c r="I6904" s="859"/>
    </row>
    <row r="6905" spans="1:9" x14ac:dyDescent="0.25">
      <c r="A6905" s="769">
        <v>342</v>
      </c>
      <c r="B6905" s="769" t="s">
        <v>7150</v>
      </c>
      <c r="C6905" s="769" t="s">
        <v>5417</v>
      </c>
      <c r="D6905" s="878">
        <v>13.48</v>
      </c>
      <c r="E6905" s="877"/>
      <c r="F6905" s="857"/>
      <c r="G6905" s="859"/>
      <c r="H6905" s="859"/>
      <c r="I6905" s="859"/>
    </row>
    <row r="6906" spans="1:9" x14ac:dyDescent="0.25">
      <c r="A6906" s="769">
        <v>333</v>
      </c>
      <c r="B6906" s="769" t="s">
        <v>7151</v>
      </c>
      <c r="C6906" s="769" t="s">
        <v>5417</v>
      </c>
      <c r="D6906" s="878">
        <v>13.8</v>
      </c>
      <c r="E6906" s="877"/>
      <c r="F6906" s="857"/>
      <c r="G6906" s="859"/>
      <c r="H6906" s="859"/>
      <c r="I6906" s="859"/>
    </row>
    <row r="6907" spans="1:9" x14ac:dyDescent="0.25">
      <c r="A6907" s="769">
        <v>343</v>
      </c>
      <c r="B6907" s="769" t="s">
        <v>7152</v>
      </c>
      <c r="C6907" s="769" t="s">
        <v>5416</v>
      </c>
      <c r="D6907" s="878">
        <v>0.37</v>
      </c>
      <c r="E6907" s="877"/>
      <c r="F6907" s="857"/>
      <c r="G6907" s="859"/>
      <c r="H6907" s="859"/>
      <c r="I6907" s="859"/>
    </row>
    <row r="6908" spans="1:9" x14ac:dyDescent="0.25">
      <c r="A6908" s="769">
        <v>344</v>
      </c>
      <c r="B6908" s="769" t="s">
        <v>7153</v>
      </c>
      <c r="C6908" s="769" t="s">
        <v>5417</v>
      </c>
      <c r="D6908" s="878">
        <v>14.92</v>
      </c>
      <c r="E6908" s="877"/>
      <c r="F6908" s="857"/>
      <c r="G6908" s="859"/>
      <c r="H6908" s="859"/>
      <c r="I6908" s="859"/>
    </row>
    <row r="6909" spans="1:9" x14ac:dyDescent="0.25">
      <c r="A6909" s="769">
        <v>345</v>
      </c>
      <c r="B6909" s="769" t="s">
        <v>7154</v>
      </c>
      <c r="C6909" s="769" t="s">
        <v>5417</v>
      </c>
      <c r="D6909" s="878">
        <v>18.239999999999998</v>
      </c>
      <c r="E6909" s="877"/>
      <c r="F6909" s="857"/>
      <c r="G6909" s="859"/>
      <c r="H6909" s="859"/>
      <c r="I6909" s="859"/>
    </row>
    <row r="6910" spans="1:9" x14ac:dyDescent="0.25">
      <c r="A6910" s="769">
        <v>341</v>
      </c>
      <c r="B6910" s="769" t="s">
        <v>7154</v>
      </c>
      <c r="C6910" s="769" t="s">
        <v>5416</v>
      </c>
      <c r="D6910" s="878">
        <v>0.18</v>
      </c>
      <c r="E6910" s="877"/>
      <c r="F6910" s="857"/>
      <c r="G6910" s="859"/>
      <c r="H6910" s="859"/>
      <c r="I6910" s="859"/>
    </row>
    <row r="6911" spans="1:9" x14ac:dyDescent="0.25">
      <c r="A6911" s="769">
        <v>11107</v>
      </c>
      <c r="B6911" s="769" t="s">
        <v>7155</v>
      </c>
      <c r="C6911" s="769" t="s">
        <v>5417</v>
      </c>
      <c r="D6911" s="878">
        <v>11.85</v>
      </c>
      <c r="E6911" s="877"/>
      <c r="F6911" s="857"/>
      <c r="G6911" s="859"/>
      <c r="H6911" s="859"/>
      <c r="I6911" s="859"/>
    </row>
    <row r="6912" spans="1:9" x14ac:dyDescent="0.25">
      <c r="A6912" s="769">
        <v>3313</v>
      </c>
      <c r="B6912" s="769" t="s">
        <v>12140</v>
      </c>
      <c r="C6912" s="769" t="s">
        <v>5417</v>
      </c>
      <c r="D6912" s="878">
        <v>27.18</v>
      </c>
      <c r="E6912" s="877"/>
      <c r="F6912" s="857"/>
      <c r="G6912" s="859"/>
      <c r="H6912" s="859"/>
      <c r="I6912" s="859"/>
    </row>
    <row r="6913" spans="1:9" x14ac:dyDescent="0.25">
      <c r="A6913" s="769">
        <v>34562</v>
      </c>
      <c r="B6913" s="769" t="s">
        <v>7156</v>
      </c>
      <c r="C6913" s="769" t="s">
        <v>5417</v>
      </c>
      <c r="D6913" s="878">
        <v>12.42</v>
      </c>
      <c r="E6913" s="877"/>
      <c r="F6913" s="857"/>
      <c r="G6913" s="859"/>
      <c r="H6913" s="859"/>
      <c r="I6913" s="859"/>
    </row>
    <row r="6914" spans="1:9" x14ac:dyDescent="0.25">
      <c r="A6914" s="769">
        <v>337</v>
      </c>
      <c r="B6914" s="769" t="s">
        <v>7157</v>
      </c>
      <c r="C6914" s="769" t="s">
        <v>5417</v>
      </c>
      <c r="D6914" s="878">
        <v>12</v>
      </c>
      <c r="E6914" s="877"/>
      <c r="F6914" s="857"/>
      <c r="G6914" s="859"/>
      <c r="H6914" s="859"/>
      <c r="I6914" s="859"/>
    </row>
    <row r="6915" spans="1:9" x14ac:dyDescent="0.25">
      <c r="A6915" s="769">
        <v>369</v>
      </c>
      <c r="B6915" s="769" t="s">
        <v>7158</v>
      </c>
      <c r="C6915" s="769" t="s">
        <v>5415</v>
      </c>
      <c r="D6915" s="878">
        <v>66.13</v>
      </c>
      <c r="E6915" s="877"/>
      <c r="F6915" s="857"/>
      <c r="G6915" s="859"/>
      <c r="H6915" s="859"/>
      <c r="I6915" s="859"/>
    </row>
    <row r="6916" spans="1:9" x14ac:dyDescent="0.25">
      <c r="A6916" s="769">
        <v>366</v>
      </c>
      <c r="B6916" s="769" t="s">
        <v>7159</v>
      </c>
      <c r="C6916" s="769" t="s">
        <v>5415</v>
      </c>
      <c r="D6916" s="878">
        <v>79</v>
      </c>
      <c r="E6916" s="877"/>
      <c r="F6916" s="857"/>
      <c r="G6916" s="859"/>
      <c r="H6916" s="859"/>
      <c r="I6916" s="859"/>
    </row>
    <row r="6917" spans="1:9" x14ac:dyDescent="0.25">
      <c r="A6917" s="769">
        <v>367</v>
      </c>
      <c r="B6917" s="769" t="s">
        <v>7160</v>
      </c>
      <c r="C6917" s="769" t="s">
        <v>5415</v>
      </c>
      <c r="D6917" s="878">
        <v>81.8</v>
      </c>
      <c r="E6917" s="877"/>
      <c r="F6917" s="857"/>
      <c r="G6917" s="859"/>
      <c r="H6917" s="859"/>
      <c r="I6917" s="859"/>
    </row>
    <row r="6918" spans="1:9" x14ac:dyDescent="0.25">
      <c r="A6918" s="769">
        <v>370</v>
      </c>
      <c r="B6918" s="769" t="s">
        <v>7161</v>
      </c>
      <c r="C6918" s="769" t="s">
        <v>5415</v>
      </c>
      <c r="D6918" s="878">
        <v>66.16</v>
      </c>
      <c r="E6918" s="877"/>
      <c r="F6918" s="857"/>
      <c r="G6918" s="859"/>
      <c r="H6918" s="859"/>
      <c r="I6918" s="859"/>
    </row>
    <row r="6919" spans="1:9" x14ac:dyDescent="0.25">
      <c r="A6919" s="769">
        <v>368</v>
      </c>
      <c r="B6919" s="769" t="s">
        <v>7162</v>
      </c>
      <c r="C6919" s="769" t="s">
        <v>5415</v>
      </c>
      <c r="D6919" s="878">
        <v>61.35</v>
      </c>
      <c r="E6919" s="877"/>
      <c r="F6919" s="857"/>
      <c r="G6919" s="859"/>
      <c r="H6919" s="859"/>
      <c r="I6919" s="859"/>
    </row>
    <row r="6920" spans="1:9" x14ac:dyDescent="0.25">
      <c r="A6920" s="769">
        <v>11075</v>
      </c>
      <c r="B6920" s="769" t="s">
        <v>7163</v>
      </c>
      <c r="C6920" s="769" t="s">
        <v>5415</v>
      </c>
      <c r="D6920" s="878">
        <v>1339.47</v>
      </c>
      <c r="E6920" s="877"/>
      <c r="F6920" s="857"/>
      <c r="G6920" s="859"/>
      <c r="H6920" s="859"/>
      <c r="I6920" s="859"/>
    </row>
    <row r="6921" spans="1:9" x14ac:dyDescent="0.25">
      <c r="A6921" s="769">
        <v>11076</v>
      </c>
      <c r="B6921" s="769" t="s">
        <v>7164</v>
      </c>
      <c r="C6921" s="769" t="s">
        <v>5415</v>
      </c>
      <c r="D6921" s="878">
        <v>102.25</v>
      </c>
      <c r="E6921" s="877"/>
      <c r="F6921" s="857"/>
      <c r="G6921" s="859"/>
      <c r="H6921" s="859"/>
      <c r="I6921" s="859"/>
    </row>
    <row r="6922" spans="1:9" x14ac:dyDescent="0.25">
      <c r="A6922" s="769">
        <v>1381</v>
      </c>
      <c r="B6922" s="769" t="s">
        <v>7165</v>
      </c>
      <c r="C6922" s="769" t="s">
        <v>5417</v>
      </c>
      <c r="D6922" s="878">
        <v>0.4</v>
      </c>
      <c r="E6922" s="877"/>
      <c r="F6922" s="857"/>
      <c r="G6922" s="859"/>
      <c r="H6922" s="859"/>
      <c r="I6922" s="859"/>
    </row>
    <row r="6923" spans="1:9" x14ac:dyDescent="0.25">
      <c r="A6923" s="769">
        <v>34353</v>
      </c>
      <c r="B6923" s="769" t="s">
        <v>7166</v>
      </c>
      <c r="C6923" s="769" t="s">
        <v>5417</v>
      </c>
      <c r="D6923" s="878">
        <v>0.8</v>
      </c>
      <c r="E6923" s="877"/>
      <c r="F6923" s="857"/>
      <c r="G6923" s="859"/>
      <c r="H6923" s="859"/>
      <c r="I6923" s="859"/>
    </row>
    <row r="6924" spans="1:9" x14ac:dyDescent="0.25">
      <c r="A6924" s="769">
        <v>37595</v>
      </c>
      <c r="B6924" s="769" t="s">
        <v>7167</v>
      </c>
      <c r="C6924" s="769" t="s">
        <v>5417</v>
      </c>
      <c r="D6924" s="878">
        <v>1.22</v>
      </c>
      <c r="E6924" s="877"/>
      <c r="F6924" s="857"/>
      <c r="G6924" s="859"/>
      <c r="H6924" s="859"/>
      <c r="I6924" s="859"/>
    </row>
    <row r="6925" spans="1:9" x14ac:dyDescent="0.25">
      <c r="A6925" s="769">
        <v>37596</v>
      </c>
      <c r="B6925" s="769" t="s">
        <v>7168</v>
      </c>
      <c r="C6925" s="769" t="s">
        <v>5417</v>
      </c>
      <c r="D6925" s="878">
        <v>1.81</v>
      </c>
      <c r="E6925" s="877"/>
      <c r="F6925" s="857"/>
      <c r="G6925" s="859"/>
      <c r="H6925" s="859"/>
      <c r="I6925" s="859"/>
    </row>
    <row r="6926" spans="1:9" x14ac:dyDescent="0.25">
      <c r="A6926" s="769">
        <v>371</v>
      </c>
      <c r="B6926" s="769" t="s">
        <v>7169</v>
      </c>
      <c r="C6926" s="769" t="s">
        <v>5417</v>
      </c>
      <c r="D6926" s="878">
        <v>0.36</v>
      </c>
      <c r="E6926" s="877"/>
      <c r="F6926" s="857"/>
      <c r="G6926" s="859"/>
      <c r="H6926" s="859"/>
      <c r="I6926" s="859"/>
    </row>
    <row r="6927" spans="1:9" x14ac:dyDescent="0.25">
      <c r="A6927" s="769">
        <v>37553</v>
      </c>
      <c r="B6927" s="769" t="s">
        <v>7170</v>
      </c>
      <c r="C6927" s="769" t="s">
        <v>5417</v>
      </c>
      <c r="D6927" s="878">
        <v>1.35</v>
      </c>
      <c r="E6927" s="877"/>
      <c r="F6927" s="857"/>
      <c r="G6927" s="859"/>
      <c r="H6927" s="859"/>
      <c r="I6927" s="859"/>
    </row>
    <row r="6928" spans="1:9" x14ac:dyDescent="0.25">
      <c r="A6928" s="769">
        <v>37552</v>
      </c>
      <c r="B6928" s="769" t="s">
        <v>7171</v>
      </c>
      <c r="C6928" s="769" t="s">
        <v>5417</v>
      </c>
      <c r="D6928" s="878">
        <v>1.73</v>
      </c>
      <c r="E6928" s="877"/>
      <c r="F6928" s="857"/>
      <c r="G6928" s="859"/>
      <c r="H6928" s="859"/>
      <c r="I6928" s="859"/>
    </row>
    <row r="6929" spans="1:9" x14ac:dyDescent="0.25">
      <c r="A6929" s="769">
        <v>36880</v>
      </c>
      <c r="B6929" s="769" t="s">
        <v>7172</v>
      </c>
      <c r="C6929" s="769" t="s">
        <v>5417</v>
      </c>
      <c r="D6929" s="878">
        <v>1.35</v>
      </c>
      <c r="E6929" s="877"/>
      <c r="F6929" s="857"/>
      <c r="G6929" s="859"/>
      <c r="H6929" s="859"/>
      <c r="I6929" s="859"/>
    </row>
    <row r="6930" spans="1:9" x14ac:dyDescent="0.25">
      <c r="A6930" s="769">
        <v>34355</v>
      </c>
      <c r="B6930" s="769" t="s">
        <v>7173</v>
      </c>
      <c r="C6930" s="769" t="s">
        <v>5417</v>
      </c>
      <c r="D6930" s="878">
        <v>1.1100000000000001</v>
      </c>
      <c r="E6930" s="877"/>
      <c r="F6930" s="857"/>
      <c r="G6930" s="859"/>
      <c r="H6930" s="859"/>
      <c r="I6930" s="859"/>
    </row>
    <row r="6931" spans="1:9" x14ac:dyDescent="0.25">
      <c r="A6931" s="769">
        <v>130</v>
      </c>
      <c r="B6931" s="769" t="s">
        <v>7174</v>
      </c>
      <c r="C6931" s="769" t="s">
        <v>5417</v>
      </c>
      <c r="D6931" s="878">
        <v>3.57</v>
      </c>
      <c r="E6931" s="877"/>
      <c r="F6931" s="857"/>
      <c r="G6931" s="859"/>
      <c r="H6931" s="859"/>
      <c r="I6931" s="859"/>
    </row>
    <row r="6932" spans="1:9" x14ac:dyDescent="0.25">
      <c r="A6932" s="769">
        <v>135</v>
      </c>
      <c r="B6932" s="769" t="s">
        <v>7175</v>
      </c>
      <c r="C6932" s="769" t="s">
        <v>5417</v>
      </c>
      <c r="D6932" s="878">
        <v>4.5999999999999996</v>
      </c>
      <c r="E6932" s="877"/>
      <c r="F6932" s="857"/>
      <c r="G6932" s="859"/>
      <c r="H6932" s="859"/>
      <c r="I6932" s="859"/>
    </row>
    <row r="6933" spans="1:9" x14ac:dyDescent="0.25">
      <c r="A6933" s="769">
        <v>36886</v>
      </c>
      <c r="B6933" s="769" t="s">
        <v>7176</v>
      </c>
      <c r="C6933" s="769" t="s">
        <v>5417</v>
      </c>
      <c r="D6933" s="878">
        <v>0.42</v>
      </c>
      <c r="E6933" s="877"/>
      <c r="F6933" s="857"/>
      <c r="G6933" s="859"/>
      <c r="H6933" s="859"/>
      <c r="I6933" s="859"/>
    </row>
    <row r="6934" spans="1:9" x14ac:dyDescent="0.25">
      <c r="A6934" s="769">
        <v>374</v>
      </c>
      <c r="B6934" s="769" t="s">
        <v>7177</v>
      </c>
      <c r="C6934" s="769" t="s">
        <v>5417</v>
      </c>
      <c r="D6934" s="878">
        <v>0.31</v>
      </c>
      <c r="E6934" s="877"/>
      <c r="F6934" s="857"/>
      <c r="G6934" s="859"/>
      <c r="H6934" s="859"/>
      <c r="I6934" s="859"/>
    </row>
    <row r="6935" spans="1:9" x14ac:dyDescent="0.25">
      <c r="A6935" s="769">
        <v>38546</v>
      </c>
      <c r="B6935" s="769" t="s">
        <v>7178</v>
      </c>
      <c r="C6935" s="769" t="s">
        <v>5415</v>
      </c>
      <c r="D6935" s="878">
        <v>355.82</v>
      </c>
      <c r="E6935" s="877"/>
      <c r="F6935" s="857"/>
      <c r="G6935" s="859"/>
      <c r="H6935" s="859"/>
      <c r="I6935" s="859"/>
    </row>
    <row r="6936" spans="1:9" x14ac:dyDescent="0.25">
      <c r="A6936" s="769">
        <v>34549</v>
      </c>
      <c r="B6936" s="769" t="s">
        <v>7179</v>
      </c>
      <c r="C6936" s="769" t="s">
        <v>5415</v>
      </c>
      <c r="D6936" s="878">
        <v>198.41</v>
      </c>
      <c r="E6936" s="877"/>
      <c r="F6936" s="857"/>
      <c r="G6936" s="859"/>
      <c r="H6936" s="859"/>
      <c r="I6936" s="859"/>
    </row>
    <row r="6937" spans="1:9" x14ac:dyDescent="0.25">
      <c r="A6937" s="769">
        <v>6081</v>
      </c>
      <c r="B6937" s="769" t="s">
        <v>7180</v>
      </c>
      <c r="C6937" s="769" t="s">
        <v>5415</v>
      </c>
      <c r="D6937" s="878">
        <v>28.1</v>
      </c>
      <c r="E6937" s="877"/>
      <c r="F6937" s="857"/>
      <c r="G6937" s="859"/>
      <c r="H6937" s="859"/>
      <c r="I6937" s="859"/>
    </row>
    <row r="6938" spans="1:9" x14ac:dyDescent="0.25">
      <c r="A6938" s="769">
        <v>6077</v>
      </c>
      <c r="B6938" s="769" t="s">
        <v>7181</v>
      </c>
      <c r="C6938" s="769" t="s">
        <v>5415</v>
      </c>
      <c r="D6938" s="878">
        <v>16.2</v>
      </c>
      <c r="E6938" s="877"/>
      <c r="F6938" s="857"/>
      <c r="G6938" s="859"/>
      <c r="H6938" s="859"/>
      <c r="I6938" s="859"/>
    </row>
    <row r="6939" spans="1:9" x14ac:dyDescent="0.25">
      <c r="A6939" s="769">
        <v>6079</v>
      </c>
      <c r="B6939" s="769" t="s">
        <v>7182</v>
      </c>
      <c r="C6939" s="769" t="s">
        <v>5415</v>
      </c>
      <c r="D6939" s="878">
        <v>9.25</v>
      </c>
      <c r="E6939" s="877"/>
      <c r="F6939" s="857"/>
      <c r="G6939" s="859"/>
      <c r="H6939" s="859"/>
      <c r="I6939" s="859"/>
    </row>
    <row r="6940" spans="1:9" x14ac:dyDescent="0.25">
      <c r="A6940" s="769">
        <v>1091</v>
      </c>
      <c r="B6940" s="769" t="s">
        <v>7183</v>
      </c>
      <c r="C6940" s="769" t="s">
        <v>5412</v>
      </c>
      <c r="D6940" s="878">
        <v>26.85</v>
      </c>
      <c r="E6940" s="877"/>
      <c r="F6940" s="857"/>
      <c r="G6940" s="859"/>
      <c r="H6940" s="859"/>
      <c r="I6940" s="859"/>
    </row>
    <row r="6941" spans="1:9" x14ac:dyDescent="0.25">
      <c r="A6941" s="769">
        <v>1094</v>
      </c>
      <c r="B6941" s="769" t="s">
        <v>7184</v>
      </c>
      <c r="C6941" s="769" t="s">
        <v>5412</v>
      </c>
      <c r="D6941" s="878">
        <v>18.78</v>
      </c>
      <c r="E6941" s="877"/>
      <c r="F6941" s="857"/>
      <c r="G6941" s="859"/>
      <c r="H6941" s="859"/>
      <c r="I6941" s="859"/>
    </row>
    <row r="6942" spans="1:9" x14ac:dyDescent="0.25">
      <c r="A6942" s="769">
        <v>1095</v>
      </c>
      <c r="B6942" s="769" t="s">
        <v>7185</v>
      </c>
      <c r="C6942" s="769" t="s">
        <v>5412</v>
      </c>
      <c r="D6942" s="878">
        <v>39.909999999999997</v>
      </c>
      <c r="E6942" s="877"/>
      <c r="F6942" s="857"/>
      <c r="G6942" s="859"/>
      <c r="H6942" s="859"/>
      <c r="I6942" s="859"/>
    </row>
    <row r="6943" spans="1:9" x14ac:dyDescent="0.25">
      <c r="A6943" s="769">
        <v>1092</v>
      </c>
      <c r="B6943" s="769" t="s">
        <v>7186</v>
      </c>
      <c r="C6943" s="769" t="s">
        <v>5412</v>
      </c>
      <c r="D6943" s="878">
        <v>30.88</v>
      </c>
      <c r="E6943" s="877"/>
      <c r="F6943" s="857"/>
      <c r="G6943" s="859"/>
      <c r="H6943" s="859"/>
      <c r="I6943" s="859"/>
    </row>
    <row r="6944" spans="1:9" x14ac:dyDescent="0.25">
      <c r="A6944" s="769">
        <v>1093</v>
      </c>
      <c r="B6944" s="769" t="s">
        <v>7187</v>
      </c>
      <c r="C6944" s="769" t="s">
        <v>5412</v>
      </c>
      <c r="D6944" s="878">
        <v>72.11</v>
      </c>
      <c r="E6944" s="877"/>
      <c r="F6944" s="857"/>
      <c r="G6944" s="859"/>
      <c r="H6944" s="859"/>
      <c r="I6944" s="859"/>
    </row>
    <row r="6945" spans="1:9" x14ac:dyDescent="0.25">
      <c r="A6945" s="769">
        <v>1090</v>
      </c>
      <c r="B6945" s="769" t="s">
        <v>7188</v>
      </c>
      <c r="C6945" s="769" t="s">
        <v>5412</v>
      </c>
      <c r="D6945" s="878">
        <v>51.63</v>
      </c>
      <c r="E6945" s="877"/>
      <c r="F6945" s="857"/>
      <c r="G6945" s="859"/>
      <c r="H6945" s="859"/>
      <c r="I6945" s="859"/>
    </row>
    <row r="6946" spans="1:9" x14ac:dyDescent="0.25">
      <c r="A6946" s="769">
        <v>1096</v>
      </c>
      <c r="B6946" s="769" t="s">
        <v>7189</v>
      </c>
      <c r="C6946" s="769" t="s">
        <v>5412</v>
      </c>
      <c r="D6946" s="878">
        <v>92.92</v>
      </c>
      <c r="E6946" s="877"/>
      <c r="F6946" s="857"/>
      <c r="G6946" s="859"/>
      <c r="H6946" s="859"/>
      <c r="I6946" s="859"/>
    </row>
    <row r="6947" spans="1:9" x14ac:dyDescent="0.25">
      <c r="A6947" s="769">
        <v>1097</v>
      </c>
      <c r="B6947" s="769" t="s">
        <v>7190</v>
      </c>
      <c r="C6947" s="769" t="s">
        <v>5412</v>
      </c>
      <c r="D6947" s="878">
        <v>78.88</v>
      </c>
      <c r="E6947" s="877"/>
      <c r="F6947" s="857"/>
      <c r="G6947" s="859"/>
      <c r="H6947" s="859"/>
      <c r="I6947" s="859"/>
    </row>
    <row r="6948" spans="1:9" x14ac:dyDescent="0.25">
      <c r="A6948" s="769">
        <v>378</v>
      </c>
      <c r="B6948" s="769" t="s">
        <v>7191</v>
      </c>
      <c r="C6948" s="769" t="s">
        <v>5413</v>
      </c>
      <c r="D6948" s="878">
        <v>20.46</v>
      </c>
      <c r="E6948" s="877"/>
      <c r="F6948" s="857"/>
      <c r="G6948" s="859"/>
      <c r="H6948" s="859"/>
      <c r="I6948" s="859"/>
    </row>
    <row r="6949" spans="1:9" x14ac:dyDescent="0.25">
      <c r="A6949" s="769">
        <v>40911</v>
      </c>
      <c r="B6949" s="769" t="s">
        <v>7192</v>
      </c>
      <c r="C6949" s="769" t="s">
        <v>5421</v>
      </c>
      <c r="D6949" s="878">
        <v>3620.41</v>
      </c>
      <c r="E6949" s="877"/>
      <c r="F6949" s="857"/>
      <c r="G6949" s="859"/>
      <c r="H6949" s="859"/>
      <c r="I6949" s="859"/>
    </row>
    <row r="6950" spans="1:9" x14ac:dyDescent="0.25">
      <c r="A6950" s="769">
        <v>33939</v>
      </c>
      <c r="B6950" s="769" t="s">
        <v>7193</v>
      </c>
      <c r="C6950" s="769" t="s">
        <v>5413</v>
      </c>
      <c r="D6950" s="878">
        <v>64.17</v>
      </c>
      <c r="E6950" s="877"/>
      <c r="F6950" s="857"/>
      <c r="G6950" s="859"/>
      <c r="H6950" s="859"/>
      <c r="I6950" s="859"/>
    </row>
    <row r="6951" spans="1:9" x14ac:dyDescent="0.25">
      <c r="A6951" s="769">
        <v>40815</v>
      </c>
      <c r="B6951" s="769" t="s">
        <v>7194</v>
      </c>
      <c r="C6951" s="769" t="s">
        <v>5421</v>
      </c>
      <c r="D6951" s="878">
        <v>11350.37</v>
      </c>
      <c r="E6951" s="877"/>
      <c r="F6951" s="857"/>
      <c r="G6951" s="859"/>
      <c r="H6951" s="859"/>
      <c r="I6951" s="859"/>
    </row>
    <row r="6952" spans="1:9" x14ac:dyDescent="0.25">
      <c r="A6952" s="769">
        <v>34760</v>
      </c>
      <c r="B6952" s="769" t="s">
        <v>7195</v>
      </c>
      <c r="C6952" s="769" t="s">
        <v>5413</v>
      </c>
      <c r="D6952" s="878">
        <v>65.239999999999995</v>
      </c>
      <c r="E6952" s="877"/>
      <c r="F6952" s="857"/>
      <c r="G6952" s="859"/>
      <c r="H6952" s="859"/>
      <c r="I6952" s="859"/>
    </row>
    <row r="6953" spans="1:9" x14ac:dyDescent="0.25">
      <c r="A6953" s="769">
        <v>40935</v>
      </c>
      <c r="B6953" s="769" t="s">
        <v>7196</v>
      </c>
      <c r="C6953" s="769" t="s">
        <v>5421</v>
      </c>
      <c r="D6953" s="878">
        <v>11538.54</v>
      </c>
      <c r="E6953" s="877"/>
      <c r="F6953" s="857"/>
      <c r="G6953" s="859"/>
      <c r="H6953" s="859"/>
      <c r="I6953" s="859"/>
    </row>
    <row r="6954" spans="1:9" x14ac:dyDescent="0.25">
      <c r="A6954" s="769">
        <v>33952</v>
      </c>
      <c r="B6954" s="769" t="s">
        <v>7197</v>
      </c>
      <c r="C6954" s="769" t="s">
        <v>5413</v>
      </c>
      <c r="D6954" s="878">
        <v>91.16</v>
      </c>
      <c r="E6954" s="877"/>
      <c r="F6954" s="857"/>
      <c r="G6954" s="859"/>
      <c r="H6954" s="859"/>
      <c r="I6954" s="859"/>
    </row>
    <row r="6955" spans="1:9" x14ac:dyDescent="0.25">
      <c r="A6955" s="769">
        <v>40816</v>
      </c>
      <c r="B6955" s="769" t="s">
        <v>7198</v>
      </c>
      <c r="C6955" s="769" t="s">
        <v>5421</v>
      </c>
      <c r="D6955" s="878">
        <v>16122.27</v>
      </c>
      <c r="E6955" s="877"/>
      <c r="F6955" s="857"/>
      <c r="G6955" s="859"/>
      <c r="H6955" s="859"/>
      <c r="I6955" s="859"/>
    </row>
    <row r="6956" spans="1:9" x14ac:dyDescent="0.25">
      <c r="A6956" s="769">
        <v>33953</v>
      </c>
      <c r="B6956" s="769" t="s">
        <v>7199</v>
      </c>
      <c r="C6956" s="769" t="s">
        <v>5413</v>
      </c>
      <c r="D6956" s="878">
        <v>120.54</v>
      </c>
      <c r="E6956" s="877"/>
      <c r="F6956" s="857"/>
      <c r="G6956" s="859"/>
      <c r="H6956" s="859"/>
      <c r="I6956" s="859"/>
    </row>
    <row r="6957" spans="1:9" x14ac:dyDescent="0.25">
      <c r="A6957" s="769">
        <v>40817</v>
      </c>
      <c r="B6957" s="769" t="s">
        <v>7200</v>
      </c>
      <c r="C6957" s="769" t="s">
        <v>5421</v>
      </c>
      <c r="D6957" s="878">
        <v>21315.07</v>
      </c>
      <c r="E6957" s="877"/>
      <c r="F6957" s="857"/>
      <c r="G6957" s="859"/>
      <c r="H6957" s="859"/>
      <c r="I6957" s="859"/>
    </row>
    <row r="6958" spans="1:9" x14ac:dyDescent="0.25">
      <c r="A6958" s="769">
        <v>13348</v>
      </c>
      <c r="B6958" s="769" t="s">
        <v>7201</v>
      </c>
      <c r="C6958" s="769" t="s">
        <v>5412</v>
      </c>
      <c r="D6958" s="878">
        <v>0.78</v>
      </c>
      <c r="E6958" s="877"/>
      <c r="F6958" s="857"/>
      <c r="G6958" s="859"/>
      <c r="H6958" s="859"/>
      <c r="I6958" s="859"/>
    </row>
    <row r="6959" spans="1:9" x14ac:dyDescent="0.25">
      <c r="A6959" s="769">
        <v>39211</v>
      </c>
      <c r="B6959" s="769" t="s">
        <v>7202</v>
      </c>
      <c r="C6959" s="769" t="s">
        <v>5412</v>
      </c>
      <c r="D6959" s="878">
        <v>1.05</v>
      </c>
      <c r="E6959" s="877"/>
      <c r="F6959" s="857"/>
      <c r="G6959" s="859"/>
      <c r="H6959" s="859"/>
      <c r="I6959" s="859"/>
    </row>
    <row r="6960" spans="1:9" x14ac:dyDescent="0.25">
      <c r="A6960" s="769">
        <v>39212</v>
      </c>
      <c r="B6960" s="769" t="s">
        <v>7203</v>
      </c>
      <c r="C6960" s="769" t="s">
        <v>5412</v>
      </c>
      <c r="D6960" s="878">
        <v>1.18</v>
      </c>
      <c r="E6960" s="877"/>
      <c r="F6960" s="857"/>
      <c r="G6960" s="859"/>
      <c r="H6960" s="859"/>
      <c r="I6960" s="859"/>
    </row>
    <row r="6961" spans="1:9" x14ac:dyDescent="0.25">
      <c r="A6961" s="769">
        <v>39208</v>
      </c>
      <c r="B6961" s="769" t="s">
        <v>7204</v>
      </c>
      <c r="C6961" s="769" t="s">
        <v>5412</v>
      </c>
      <c r="D6961" s="878">
        <v>0.32</v>
      </c>
      <c r="E6961" s="877"/>
      <c r="F6961" s="857"/>
      <c r="G6961" s="859"/>
      <c r="H6961" s="859"/>
      <c r="I6961" s="859"/>
    </row>
    <row r="6962" spans="1:9" x14ac:dyDescent="0.25">
      <c r="A6962" s="769">
        <v>39210</v>
      </c>
      <c r="B6962" s="769" t="s">
        <v>7205</v>
      </c>
      <c r="C6962" s="769" t="s">
        <v>5412</v>
      </c>
      <c r="D6962" s="878">
        <v>0.59</v>
      </c>
      <c r="E6962" s="877"/>
      <c r="F6962" s="857"/>
      <c r="G6962" s="859"/>
      <c r="H6962" s="859"/>
      <c r="I6962" s="859"/>
    </row>
    <row r="6963" spans="1:9" x14ac:dyDescent="0.25">
      <c r="A6963" s="769">
        <v>39214</v>
      </c>
      <c r="B6963" s="769" t="s">
        <v>7206</v>
      </c>
      <c r="C6963" s="769" t="s">
        <v>5412</v>
      </c>
      <c r="D6963" s="878">
        <v>2.1800000000000002</v>
      </c>
      <c r="E6963" s="877"/>
      <c r="F6963" s="857"/>
      <c r="G6963" s="859"/>
      <c r="H6963" s="859"/>
      <c r="I6963" s="859"/>
    </row>
    <row r="6964" spans="1:9" x14ac:dyDescent="0.25">
      <c r="A6964" s="769">
        <v>39213</v>
      </c>
      <c r="B6964" s="769" t="s">
        <v>7207</v>
      </c>
      <c r="C6964" s="769" t="s">
        <v>5412</v>
      </c>
      <c r="D6964" s="878">
        <v>1.54</v>
      </c>
      <c r="E6964" s="877"/>
      <c r="F6964" s="857"/>
      <c r="G6964" s="859"/>
      <c r="H6964" s="859"/>
      <c r="I6964" s="859"/>
    </row>
    <row r="6965" spans="1:9" x14ac:dyDescent="0.25">
      <c r="A6965" s="769">
        <v>39209</v>
      </c>
      <c r="B6965" s="769" t="s">
        <v>7208</v>
      </c>
      <c r="C6965" s="769" t="s">
        <v>5412</v>
      </c>
      <c r="D6965" s="878">
        <v>0.38</v>
      </c>
      <c r="E6965" s="877"/>
      <c r="F6965" s="857"/>
      <c r="G6965" s="859"/>
      <c r="H6965" s="859"/>
      <c r="I6965" s="859"/>
    </row>
    <row r="6966" spans="1:9" x14ac:dyDescent="0.25">
      <c r="A6966" s="769">
        <v>39207</v>
      </c>
      <c r="B6966" s="769" t="s">
        <v>7209</v>
      </c>
      <c r="C6966" s="769" t="s">
        <v>5412</v>
      </c>
      <c r="D6966" s="878">
        <v>0.59</v>
      </c>
      <c r="E6966" s="877"/>
      <c r="F6966" s="857"/>
      <c r="G6966" s="859"/>
      <c r="H6966" s="859"/>
      <c r="I6966" s="859"/>
    </row>
    <row r="6967" spans="1:9" x14ac:dyDescent="0.25">
      <c r="A6967" s="769">
        <v>39215</v>
      </c>
      <c r="B6967" s="769" t="s">
        <v>7210</v>
      </c>
      <c r="C6967" s="769" t="s">
        <v>5412</v>
      </c>
      <c r="D6967" s="878">
        <v>3.97</v>
      </c>
      <c r="E6967" s="877"/>
      <c r="F6967" s="857"/>
      <c r="G6967" s="859"/>
      <c r="H6967" s="859"/>
      <c r="I6967" s="859"/>
    </row>
    <row r="6968" spans="1:9" x14ac:dyDescent="0.25">
      <c r="A6968" s="769">
        <v>39216</v>
      </c>
      <c r="B6968" s="769" t="s">
        <v>7211</v>
      </c>
      <c r="C6968" s="769" t="s">
        <v>5412</v>
      </c>
      <c r="D6968" s="878">
        <v>5.55</v>
      </c>
      <c r="E6968" s="877"/>
      <c r="F6968" s="857"/>
      <c r="G6968" s="859"/>
      <c r="H6968" s="859"/>
      <c r="I6968" s="859"/>
    </row>
    <row r="6969" spans="1:9" x14ac:dyDescent="0.25">
      <c r="A6969" s="769">
        <v>379</v>
      </c>
      <c r="B6969" s="769" t="s">
        <v>7212</v>
      </c>
      <c r="C6969" s="769" t="s">
        <v>5412</v>
      </c>
      <c r="D6969" s="878">
        <v>0.68</v>
      </c>
      <c r="E6969" s="877"/>
      <c r="F6969" s="857"/>
      <c r="G6969" s="859"/>
      <c r="H6969" s="859"/>
      <c r="I6969" s="859"/>
    </row>
    <row r="6970" spans="1:9" x14ac:dyDescent="0.25">
      <c r="A6970" s="769">
        <v>11267</v>
      </c>
      <c r="B6970" s="769" t="s">
        <v>7213</v>
      </c>
      <c r="C6970" s="769" t="s">
        <v>5412</v>
      </c>
      <c r="D6970" s="878">
        <v>6.82</v>
      </c>
      <c r="E6970" s="877"/>
      <c r="F6970" s="857"/>
      <c r="G6970" s="859"/>
      <c r="H6970" s="859"/>
      <c r="I6970" s="859"/>
    </row>
    <row r="6971" spans="1:9" x14ac:dyDescent="0.25">
      <c r="A6971" s="769">
        <v>41901</v>
      </c>
      <c r="B6971" s="769" t="s">
        <v>7214</v>
      </c>
      <c r="C6971" s="769" t="s">
        <v>5417</v>
      </c>
      <c r="D6971" s="878">
        <v>5.01</v>
      </c>
      <c r="E6971" s="877"/>
      <c r="F6971" s="857"/>
      <c r="G6971" s="859"/>
      <c r="H6971" s="859"/>
      <c r="I6971" s="859"/>
    </row>
    <row r="6972" spans="1:9" x14ac:dyDescent="0.25">
      <c r="A6972" s="769">
        <v>510</v>
      </c>
      <c r="B6972" s="769" t="s">
        <v>7215</v>
      </c>
      <c r="C6972" s="769" t="s">
        <v>5417</v>
      </c>
      <c r="D6972" s="878">
        <v>8.49</v>
      </c>
      <c r="E6972" s="877"/>
      <c r="F6972" s="857"/>
      <c r="G6972" s="859"/>
      <c r="H6972" s="859"/>
      <c r="I6972" s="859"/>
    </row>
    <row r="6973" spans="1:9" x14ac:dyDescent="0.25">
      <c r="A6973" s="769">
        <v>516</v>
      </c>
      <c r="B6973" s="769" t="s">
        <v>7216</v>
      </c>
      <c r="C6973" s="769" t="s">
        <v>5417</v>
      </c>
      <c r="D6973" s="878">
        <v>9.0500000000000007</v>
      </c>
      <c r="E6973" s="877"/>
      <c r="F6973" s="857"/>
      <c r="G6973" s="859"/>
      <c r="H6973" s="859"/>
      <c r="I6973" s="859"/>
    </row>
    <row r="6974" spans="1:9" x14ac:dyDescent="0.25">
      <c r="A6974" s="769">
        <v>509</v>
      </c>
      <c r="B6974" s="769" t="s">
        <v>7217</v>
      </c>
      <c r="C6974" s="769" t="s">
        <v>5417</v>
      </c>
      <c r="D6974" s="878">
        <v>9.24</v>
      </c>
      <c r="E6974" s="877"/>
      <c r="F6974" s="857"/>
      <c r="G6974" s="859"/>
      <c r="H6974" s="859"/>
      <c r="I6974" s="859"/>
    </row>
    <row r="6975" spans="1:9" x14ac:dyDescent="0.25">
      <c r="A6975" s="769">
        <v>40331</v>
      </c>
      <c r="B6975" s="769" t="s">
        <v>7218</v>
      </c>
      <c r="C6975" s="769" t="s">
        <v>5413</v>
      </c>
      <c r="D6975" s="878">
        <v>19.09</v>
      </c>
      <c r="E6975" s="877"/>
      <c r="F6975" s="857"/>
      <c r="G6975" s="859"/>
      <c r="H6975" s="859"/>
      <c r="I6975" s="859"/>
    </row>
    <row r="6976" spans="1:9" x14ac:dyDescent="0.25">
      <c r="A6976" s="769">
        <v>40930</v>
      </c>
      <c r="B6976" s="769" t="s">
        <v>7219</v>
      </c>
      <c r="C6976" s="769" t="s">
        <v>5421</v>
      </c>
      <c r="D6976" s="878">
        <v>3376.43</v>
      </c>
      <c r="E6976" s="877"/>
      <c r="F6976" s="857"/>
      <c r="G6976" s="859"/>
      <c r="H6976" s="859"/>
      <c r="I6976" s="859"/>
    </row>
    <row r="6977" spans="1:9" x14ac:dyDescent="0.25">
      <c r="A6977" s="769">
        <v>11761</v>
      </c>
      <c r="B6977" s="769" t="s">
        <v>7220</v>
      </c>
      <c r="C6977" s="769" t="s">
        <v>5412</v>
      </c>
      <c r="D6977" s="878">
        <v>48.94</v>
      </c>
      <c r="E6977" s="877"/>
      <c r="F6977" s="857"/>
      <c r="G6977" s="859"/>
      <c r="H6977" s="859"/>
      <c r="I6977" s="859"/>
    </row>
    <row r="6978" spans="1:9" x14ac:dyDescent="0.25">
      <c r="A6978" s="769">
        <v>377</v>
      </c>
      <c r="B6978" s="769" t="s">
        <v>7221</v>
      </c>
      <c r="C6978" s="769" t="s">
        <v>5412</v>
      </c>
      <c r="D6978" s="878">
        <v>23</v>
      </c>
      <c r="E6978" s="877"/>
      <c r="F6978" s="857"/>
      <c r="G6978" s="859"/>
      <c r="H6978" s="859"/>
      <c r="I6978" s="859"/>
    </row>
    <row r="6979" spans="1:9" x14ac:dyDescent="0.25">
      <c r="A6979" s="769">
        <v>7588</v>
      </c>
      <c r="B6979" s="769" t="s">
        <v>7222</v>
      </c>
      <c r="C6979" s="769" t="s">
        <v>5412</v>
      </c>
      <c r="D6979" s="878">
        <v>38</v>
      </c>
      <c r="E6979" s="877"/>
      <c r="F6979" s="857"/>
      <c r="G6979" s="859"/>
      <c r="H6979" s="859"/>
      <c r="I6979" s="859"/>
    </row>
    <row r="6980" spans="1:9" x14ac:dyDescent="0.25">
      <c r="A6980" s="769">
        <v>34392</v>
      </c>
      <c r="B6980" s="769" t="s">
        <v>7223</v>
      </c>
      <c r="C6980" s="769" t="s">
        <v>5413</v>
      </c>
      <c r="D6980" s="878">
        <v>16.02</v>
      </c>
      <c r="E6980" s="877"/>
      <c r="F6980" s="857"/>
      <c r="G6980" s="859"/>
      <c r="H6980" s="859"/>
      <c r="I6980" s="859"/>
    </row>
    <row r="6981" spans="1:9" x14ac:dyDescent="0.25">
      <c r="A6981" s="769">
        <v>40908</v>
      </c>
      <c r="B6981" s="769" t="s">
        <v>7224</v>
      </c>
      <c r="C6981" s="769" t="s">
        <v>5421</v>
      </c>
      <c r="D6981" s="878">
        <v>2835.63</v>
      </c>
      <c r="E6981" s="877"/>
      <c r="F6981" s="857"/>
      <c r="G6981" s="859"/>
      <c r="H6981" s="859"/>
      <c r="I6981" s="859"/>
    </row>
    <row r="6982" spans="1:9" x14ac:dyDescent="0.25">
      <c r="A6982" s="769">
        <v>34551</v>
      </c>
      <c r="B6982" s="769" t="s">
        <v>7225</v>
      </c>
      <c r="C6982" s="769" t="s">
        <v>5413</v>
      </c>
      <c r="D6982" s="878">
        <v>14.91</v>
      </c>
      <c r="E6982" s="877"/>
      <c r="F6982" s="857"/>
      <c r="G6982" s="859"/>
      <c r="H6982" s="859"/>
      <c r="I6982" s="859"/>
    </row>
    <row r="6983" spans="1:9" x14ac:dyDescent="0.25">
      <c r="A6983" s="769">
        <v>41078</v>
      </c>
      <c r="B6983" s="769" t="s">
        <v>7226</v>
      </c>
      <c r="C6983" s="769" t="s">
        <v>5421</v>
      </c>
      <c r="D6983" s="878">
        <v>2637.12</v>
      </c>
      <c r="E6983" s="877"/>
      <c r="F6983" s="857"/>
      <c r="G6983" s="859"/>
      <c r="H6983" s="859"/>
      <c r="I6983" s="859"/>
    </row>
    <row r="6984" spans="1:9" x14ac:dyDescent="0.25">
      <c r="A6984" s="769">
        <v>246</v>
      </c>
      <c r="B6984" s="769" t="s">
        <v>7227</v>
      </c>
      <c r="C6984" s="769" t="s">
        <v>5413</v>
      </c>
      <c r="D6984" s="878">
        <v>14.69</v>
      </c>
      <c r="E6984" s="877"/>
      <c r="F6984" s="857"/>
      <c r="G6984" s="859"/>
      <c r="H6984" s="859"/>
      <c r="I6984" s="859"/>
    </row>
    <row r="6985" spans="1:9" x14ac:dyDescent="0.25">
      <c r="A6985" s="769">
        <v>40927</v>
      </c>
      <c r="B6985" s="769" t="s">
        <v>7228</v>
      </c>
      <c r="C6985" s="769" t="s">
        <v>5421</v>
      </c>
      <c r="D6985" s="878">
        <v>2599.63</v>
      </c>
      <c r="E6985" s="877"/>
      <c r="F6985" s="857"/>
      <c r="G6985" s="859"/>
      <c r="H6985" s="859"/>
      <c r="I6985" s="859"/>
    </row>
    <row r="6986" spans="1:9" x14ac:dyDescent="0.25">
      <c r="A6986" s="769">
        <v>2350</v>
      </c>
      <c r="B6986" s="769" t="s">
        <v>7229</v>
      </c>
      <c r="C6986" s="769" t="s">
        <v>5413</v>
      </c>
      <c r="D6986" s="878">
        <v>17.7</v>
      </c>
      <c r="E6986" s="877"/>
      <c r="F6986" s="857"/>
      <c r="G6986" s="859"/>
      <c r="H6986" s="859"/>
      <c r="I6986" s="859"/>
    </row>
    <row r="6987" spans="1:9" x14ac:dyDescent="0.25">
      <c r="A6987" s="769">
        <v>40812</v>
      </c>
      <c r="B6987" s="769" t="s">
        <v>7230</v>
      </c>
      <c r="C6987" s="769" t="s">
        <v>5421</v>
      </c>
      <c r="D6987" s="878">
        <v>3131.81</v>
      </c>
      <c r="E6987" s="877"/>
      <c r="F6987" s="857"/>
      <c r="G6987" s="859"/>
      <c r="H6987" s="859"/>
      <c r="I6987" s="859"/>
    </row>
    <row r="6988" spans="1:9" x14ac:dyDescent="0.25">
      <c r="A6988" s="769">
        <v>245</v>
      </c>
      <c r="B6988" s="769" t="s">
        <v>7231</v>
      </c>
      <c r="C6988" s="769" t="s">
        <v>5413</v>
      </c>
      <c r="D6988" s="878">
        <v>30.44</v>
      </c>
      <c r="E6988" s="877"/>
      <c r="F6988" s="857"/>
      <c r="G6988" s="859"/>
      <c r="H6988" s="859"/>
      <c r="I6988" s="859"/>
    </row>
    <row r="6989" spans="1:9" x14ac:dyDescent="0.25">
      <c r="A6989" s="769">
        <v>41090</v>
      </c>
      <c r="B6989" s="769" t="s">
        <v>7232</v>
      </c>
      <c r="C6989" s="769" t="s">
        <v>5421</v>
      </c>
      <c r="D6989" s="878">
        <v>5385.03</v>
      </c>
      <c r="E6989" s="877"/>
      <c r="F6989" s="857"/>
      <c r="G6989" s="859"/>
      <c r="H6989" s="859"/>
      <c r="I6989" s="859"/>
    </row>
    <row r="6990" spans="1:9" x14ac:dyDescent="0.25">
      <c r="A6990" s="769">
        <v>251</v>
      </c>
      <c r="B6990" s="769" t="s">
        <v>7233</v>
      </c>
      <c r="C6990" s="769" t="s">
        <v>5413</v>
      </c>
      <c r="D6990" s="878">
        <v>14.61</v>
      </c>
      <c r="E6990" s="877"/>
      <c r="F6990" s="857"/>
      <c r="G6990" s="859"/>
      <c r="H6990" s="859"/>
      <c r="I6990" s="859"/>
    </row>
    <row r="6991" spans="1:9" x14ac:dyDescent="0.25">
      <c r="A6991" s="769">
        <v>40975</v>
      </c>
      <c r="B6991" s="769" t="s">
        <v>7234</v>
      </c>
      <c r="C6991" s="769" t="s">
        <v>5421</v>
      </c>
      <c r="D6991" s="878">
        <v>2587.6</v>
      </c>
      <c r="E6991" s="877"/>
      <c r="F6991" s="857"/>
      <c r="G6991" s="859"/>
      <c r="H6991" s="859"/>
      <c r="I6991" s="859"/>
    </row>
    <row r="6992" spans="1:9" x14ac:dyDescent="0.25">
      <c r="A6992" s="769">
        <v>6127</v>
      </c>
      <c r="B6992" s="769" t="s">
        <v>7235</v>
      </c>
      <c r="C6992" s="769" t="s">
        <v>5413</v>
      </c>
      <c r="D6992" s="878">
        <v>13.54</v>
      </c>
      <c r="E6992" s="877"/>
      <c r="F6992" s="857"/>
      <c r="G6992" s="859"/>
      <c r="H6992" s="859"/>
      <c r="I6992" s="859"/>
    </row>
    <row r="6993" spans="1:9" x14ac:dyDescent="0.25">
      <c r="A6993" s="769">
        <v>41072</v>
      </c>
      <c r="B6993" s="769" t="s">
        <v>7236</v>
      </c>
      <c r="C6993" s="769" t="s">
        <v>5421</v>
      </c>
      <c r="D6993" s="878">
        <v>2398.65</v>
      </c>
      <c r="E6993" s="877"/>
      <c r="F6993" s="857"/>
      <c r="G6993" s="859"/>
      <c r="H6993" s="859"/>
      <c r="I6993" s="859"/>
    </row>
    <row r="6994" spans="1:9" x14ac:dyDescent="0.25">
      <c r="A6994" s="769">
        <v>6121</v>
      </c>
      <c r="B6994" s="769" t="s">
        <v>7237</v>
      </c>
      <c r="C6994" s="769" t="s">
        <v>5413</v>
      </c>
      <c r="D6994" s="878">
        <v>15.42</v>
      </c>
      <c r="E6994" s="877"/>
      <c r="F6994" s="857"/>
      <c r="G6994" s="859"/>
      <c r="H6994" s="859"/>
      <c r="I6994" s="859"/>
    </row>
    <row r="6995" spans="1:9" x14ac:dyDescent="0.25">
      <c r="A6995" s="769">
        <v>41071</v>
      </c>
      <c r="B6995" s="769" t="s">
        <v>7238</v>
      </c>
      <c r="C6995" s="769" t="s">
        <v>5421</v>
      </c>
      <c r="D6995" s="878">
        <v>2729.16</v>
      </c>
      <c r="E6995" s="877"/>
      <c r="F6995" s="857"/>
      <c r="G6995" s="859"/>
      <c r="H6995" s="859"/>
      <c r="I6995" s="859"/>
    </row>
    <row r="6996" spans="1:9" x14ac:dyDescent="0.25">
      <c r="A6996" s="769">
        <v>244</v>
      </c>
      <c r="B6996" s="769" t="s">
        <v>7239</v>
      </c>
      <c r="C6996" s="769" t="s">
        <v>5413</v>
      </c>
      <c r="D6996" s="878">
        <v>8.34</v>
      </c>
      <c r="E6996" s="877"/>
      <c r="F6996" s="857"/>
      <c r="G6996" s="859"/>
      <c r="H6996" s="859"/>
      <c r="I6996" s="859"/>
    </row>
    <row r="6997" spans="1:9" x14ac:dyDescent="0.25">
      <c r="A6997" s="769">
        <v>41093</v>
      </c>
      <c r="B6997" s="769" t="s">
        <v>7240</v>
      </c>
      <c r="C6997" s="769" t="s">
        <v>5421</v>
      </c>
      <c r="D6997" s="878">
        <v>1549.16</v>
      </c>
      <c r="E6997" s="877"/>
      <c r="F6997" s="857"/>
      <c r="G6997" s="859"/>
      <c r="H6997" s="859"/>
      <c r="I6997" s="859"/>
    </row>
    <row r="6998" spans="1:9" x14ac:dyDescent="0.25">
      <c r="A6998" s="769">
        <v>532</v>
      </c>
      <c r="B6998" s="769" t="s">
        <v>7241</v>
      </c>
      <c r="C6998" s="769" t="s">
        <v>5413</v>
      </c>
      <c r="D6998" s="878">
        <v>23.66</v>
      </c>
      <c r="E6998" s="877"/>
      <c r="F6998" s="857"/>
      <c r="G6998" s="859"/>
      <c r="H6998" s="859"/>
      <c r="I6998" s="859"/>
    </row>
    <row r="6999" spans="1:9" x14ac:dyDescent="0.25">
      <c r="A6999" s="769">
        <v>40931</v>
      </c>
      <c r="B6999" s="769" t="s">
        <v>7242</v>
      </c>
      <c r="C6999" s="769" t="s">
        <v>5421</v>
      </c>
      <c r="D6999" s="878">
        <v>4186.4399999999996</v>
      </c>
      <c r="E6999" s="877"/>
      <c r="F6999" s="857"/>
      <c r="G6999" s="859"/>
      <c r="H6999" s="859"/>
      <c r="I6999" s="859"/>
    </row>
    <row r="7000" spans="1:9" x14ac:dyDescent="0.25">
      <c r="A7000" s="769">
        <v>36150</v>
      </c>
      <c r="B7000" s="769" t="s">
        <v>7243</v>
      </c>
      <c r="C7000" s="769" t="s">
        <v>5412</v>
      </c>
      <c r="D7000" s="878">
        <v>39.64</v>
      </c>
      <c r="E7000" s="877"/>
      <c r="F7000" s="857"/>
      <c r="G7000" s="859"/>
      <c r="H7000" s="859"/>
      <c r="I7000" s="859"/>
    </row>
    <row r="7001" spans="1:9" x14ac:dyDescent="0.25">
      <c r="A7001" s="769">
        <v>41069</v>
      </c>
      <c r="B7001" s="769" t="s">
        <v>7244</v>
      </c>
      <c r="C7001" s="769" t="s">
        <v>5421</v>
      </c>
      <c r="D7001" s="878">
        <v>3617.67</v>
      </c>
      <c r="E7001" s="877"/>
      <c r="F7001" s="857"/>
      <c r="G7001" s="859"/>
      <c r="H7001" s="859"/>
      <c r="I7001" s="859"/>
    </row>
    <row r="7002" spans="1:9" x14ac:dyDescent="0.25">
      <c r="A7002" s="769">
        <v>4760</v>
      </c>
      <c r="B7002" s="769" t="s">
        <v>7245</v>
      </c>
      <c r="C7002" s="769" t="s">
        <v>5413</v>
      </c>
      <c r="D7002" s="878">
        <v>20.46</v>
      </c>
      <c r="E7002" s="877"/>
      <c r="F7002" s="857"/>
      <c r="G7002" s="859"/>
      <c r="H7002" s="859"/>
      <c r="I7002" s="859"/>
    </row>
    <row r="7003" spans="1:9" x14ac:dyDescent="0.25">
      <c r="A7003" s="769">
        <v>10422</v>
      </c>
      <c r="B7003" s="769" t="s">
        <v>7246</v>
      </c>
      <c r="C7003" s="769" t="s">
        <v>5412</v>
      </c>
      <c r="D7003" s="878">
        <v>292.89</v>
      </c>
      <c r="E7003" s="877"/>
      <c r="F7003" s="857"/>
      <c r="G7003" s="859"/>
      <c r="H7003" s="859"/>
      <c r="I7003" s="859"/>
    </row>
    <row r="7004" spans="1:9" x14ac:dyDescent="0.25">
      <c r="A7004" s="769">
        <v>10420</v>
      </c>
      <c r="B7004" s="769" t="s">
        <v>7247</v>
      </c>
      <c r="C7004" s="769" t="s">
        <v>5412</v>
      </c>
      <c r="D7004" s="878">
        <v>109.85</v>
      </c>
      <c r="E7004" s="877"/>
      <c r="F7004" s="857"/>
      <c r="G7004" s="859"/>
      <c r="H7004" s="859"/>
      <c r="I7004" s="859"/>
    </row>
    <row r="7005" spans="1:9" x14ac:dyDescent="0.25">
      <c r="A7005" s="769">
        <v>10421</v>
      </c>
      <c r="B7005" s="769" t="s">
        <v>7248</v>
      </c>
      <c r="C7005" s="769" t="s">
        <v>5412</v>
      </c>
      <c r="D7005" s="878">
        <v>147.01</v>
      </c>
      <c r="E7005" s="877"/>
      <c r="F7005" s="857"/>
      <c r="G7005" s="859"/>
      <c r="H7005" s="859"/>
      <c r="I7005" s="859"/>
    </row>
    <row r="7006" spans="1:9" x14ac:dyDescent="0.25">
      <c r="A7006" s="769">
        <v>36520</v>
      </c>
      <c r="B7006" s="769" t="s">
        <v>7249</v>
      </c>
      <c r="C7006" s="769" t="s">
        <v>5412</v>
      </c>
      <c r="D7006" s="878">
        <v>547.28</v>
      </c>
      <c r="E7006" s="877"/>
      <c r="F7006" s="857"/>
      <c r="G7006" s="859"/>
      <c r="H7006" s="859"/>
      <c r="I7006" s="859"/>
    </row>
    <row r="7007" spans="1:9" x14ac:dyDescent="0.25">
      <c r="A7007" s="769">
        <v>11784</v>
      </c>
      <c r="B7007" s="769" t="s">
        <v>7250</v>
      </c>
      <c r="C7007" s="769" t="s">
        <v>5412</v>
      </c>
      <c r="D7007" s="878">
        <v>411.04</v>
      </c>
      <c r="E7007" s="877"/>
      <c r="F7007" s="857"/>
      <c r="G7007" s="859"/>
      <c r="H7007" s="859"/>
      <c r="I7007" s="859"/>
    </row>
    <row r="7008" spans="1:9" x14ac:dyDescent="0.25">
      <c r="A7008" s="769">
        <v>10</v>
      </c>
      <c r="B7008" s="769" t="s">
        <v>7251</v>
      </c>
      <c r="C7008" s="769" t="s">
        <v>5412</v>
      </c>
      <c r="D7008" s="878">
        <v>7.08</v>
      </c>
      <c r="E7008" s="877"/>
      <c r="F7008" s="857"/>
      <c r="G7008" s="859"/>
      <c r="H7008" s="859"/>
      <c r="I7008" s="859"/>
    </row>
    <row r="7009" spans="1:9" x14ac:dyDescent="0.25">
      <c r="A7009" s="769">
        <v>4815</v>
      </c>
      <c r="B7009" s="769" t="s">
        <v>7252</v>
      </c>
      <c r="C7009" s="769" t="s">
        <v>5412</v>
      </c>
      <c r="D7009" s="878">
        <v>5.6</v>
      </c>
      <c r="E7009" s="877"/>
      <c r="F7009" s="857"/>
      <c r="G7009" s="859"/>
      <c r="H7009" s="859"/>
      <c r="I7009" s="859"/>
    </row>
    <row r="7010" spans="1:9" x14ac:dyDescent="0.25">
      <c r="A7010" s="769">
        <v>541</v>
      </c>
      <c r="B7010" s="769" t="s">
        <v>7253</v>
      </c>
      <c r="C7010" s="769" t="s">
        <v>5412</v>
      </c>
      <c r="D7010" s="878">
        <v>140.1</v>
      </c>
      <c r="E7010" s="877"/>
      <c r="F7010" s="857"/>
      <c r="G7010" s="859"/>
      <c r="H7010" s="859"/>
      <c r="I7010" s="859"/>
    </row>
    <row r="7011" spans="1:9" x14ac:dyDescent="0.25">
      <c r="A7011" s="769">
        <v>542</v>
      </c>
      <c r="B7011" s="769" t="s">
        <v>7254</v>
      </c>
      <c r="C7011" s="769" t="s">
        <v>5412</v>
      </c>
      <c r="D7011" s="878">
        <v>175.61</v>
      </c>
      <c r="E7011" s="877"/>
      <c r="F7011" s="857"/>
      <c r="G7011" s="859"/>
      <c r="H7011" s="859"/>
      <c r="I7011" s="859"/>
    </row>
    <row r="7012" spans="1:9" x14ac:dyDescent="0.25">
      <c r="A7012" s="769">
        <v>540</v>
      </c>
      <c r="B7012" s="769" t="s">
        <v>7255</v>
      </c>
      <c r="C7012" s="769" t="s">
        <v>5412</v>
      </c>
      <c r="D7012" s="878">
        <v>395.75</v>
      </c>
      <c r="E7012" s="877"/>
      <c r="F7012" s="857"/>
      <c r="G7012" s="859"/>
      <c r="H7012" s="859"/>
      <c r="I7012" s="859"/>
    </row>
    <row r="7013" spans="1:9" x14ac:dyDescent="0.25">
      <c r="A7013" s="769">
        <v>38364</v>
      </c>
      <c r="B7013" s="769" t="s">
        <v>7256</v>
      </c>
      <c r="C7013" s="769" t="s">
        <v>5412</v>
      </c>
      <c r="D7013" s="878">
        <v>576.51</v>
      </c>
      <c r="E7013" s="877"/>
      <c r="F7013" s="857"/>
      <c r="G7013" s="859"/>
      <c r="H7013" s="859"/>
      <c r="I7013" s="859"/>
    </row>
    <row r="7014" spans="1:9" x14ac:dyDescent="0.25">
      <c r="A7014" s="769">
        <v>11692</v>
      </c>
      <c r="B7014" s="769" t="s">
        <v>7257</v>
      </c>
      <c r="C7014" s="769" t="s">
        <v>5414</v>
      </c>
      <c r="D7014" s="878">
        <v>392.12</v>
      </c>
      <c r="E7014" s="877"/>
      <c r="F7014" s="857"/>
      <c r="G7014" s="859"/>
      <c r="H7014" s="859"/>
      <c r="I7014" s="859"/>
    </row>
    <row r="7015" spans="1:9" x14ac:dyDescent="0.25">
      <c r="A7015" s="769">
        <v>1746</v>
      </c>
      <c r="B7015" s="769" t="s">
        <v>7258</v>
      </c>
      <c r="C7015" s="769" t="s">
        <v>5412</v>
      </c>
      <c r="D7015" s="878">
        <v>179</v>
      </c>
      <c r="E7015" s="877"/>
      <c r="F7015" s="857"/>
      <c r="G7015" s="859"/>
      <c r="H7015" s="859"/>
      <c r="I7015" s="859"/>
    </row>
    <row r="7016" spans="1:9" x14ac:dyDescent="0.25">
      <c r="A7016" s="769">
        <v>1748</v>
      </c>
      <c r="B7016" s="769" t="s">
        <v>7259</v>
      </c>
      <c r="C7016" s="769" t="s">
        <v>5412</v>
      </c>
      <c r="D7016" s="878">
        <v>238.02</v>
      </c>
      <c r="E7016" s="877"/>
      <c r="F7016" s="857"/>
      <c r="G7016" s="859"/>
      <c r="H7016" s="859"/>
      <c r="I7016" s="859"/>
    </row>
    <row r="7017" spans="1:9" x14ac:dyDescent="0.25">
      <c r="A7017" s="769">
        <v>1749</v>
      </c>
      <c r="B7017" s="769" t="s">
        <v>7260</v>
      </c>
      <c r="C7017" s="769" t="s">
        <v>5412</v>
      </c>
      <c r="D7017" s="878">
        <v>344.86</v>
      </c>
      <c r="E7017" s="877"/>
      <c r="F7017" s="857"/>
      <c r="G7017" s="859"/>
      <c r="H7017" s="859"/>
      <c r="I7017" s="859"/>
    </row>
    <row r="7018" spans="1:9" x14ac:dyDescent="0.25">
      <c r="A7018" s="769">
        <v>37412</v>
      </c>
      <c r="B7018" s="769" t="s">
        <v>7261</v>
      </c>
      <c r="C7018" s="769" t="s">
        <v>5412</v>
      </c>
      <c r="D7018" s="878">
        <v>174.97</v>
      </c>
      <c r="E7018" s="877"/>
      <c r="F7018" s="857"/>
      <c r="G7018" s="859"/>
      <c r="H7018" s="859"/>
      <c r="I7018" s="859"/>
    </row>
    <row r="7019" spans="1:9" x14ac:dyDescent="0.25">
      <c r="A7019" s="769">
        <v>1745</v>
      </c>
      <c r="B7019" s="769" t="s">
        <v>7262</v>
      </c>
      <c r="C7019" s="769" t="s">
        <v>5412</v>
      </c>
      <c r="D7019" s="878">
        <v>208.06</v>
      </c>
      <c r="E7019" s="877"/>
      <c r="F7019" s="857"/>
      <c r="G7019" s="859"/>
      <c r="H7019" s="859"/>
      <c r="I7019" s="859"/>
    </row>
    <row r="7020" spans="1:9" x14ac:dyDescent="0.25">
      <c r="A7020" s="769">
        <v>1750</v>
      </c>
      <c r="B7020" s="769" t="s">
        <v>7263</v>
      </c>
      <c r="C7020" s="769" t="s">
        <v>5412</v>
      </c>
      <c r="D7020" s="878">
        <v>486.21</v>
      </c>
      <c r="E7020" s="877"/>
      <c r="F7020" s="857">
        <f>70/2.54</f>
        <v>27.559055118110201</v>
      </c>
      <c r="G7020" s="859"/>
      <c r="H7020" s="859"/>
      <c r="I7020" s="859"/>
    </row>
    <row r="7021" spans="1:9" x14ac:dyDescent="0.25">
      <c r="A7021" s="769">
        <v>11687</v>
      </c>
      <c r="B7021" s="769" t="s">
        <v>7264</v>
      </c>
      <c r="C7021" s="769" t="s">
        <v>5416</v>
      </c>
      <c r="D7021" s="878">
        <v>774.69</v>
      </c>
      <c r="E7021" s="877"/>
      <c r="F7021" s="857"/>
      <c r="G7021" s="859"/>
      <c r="H7021" s="859"/>
      <c r="I7021" s="859"/>
    </row>
    <row r="7022" spans="1:9" x14ac:dyDescent="0.25">
      <c r="A7022" s="769">
        <v>11689</v>
      </c>
      <c r="B7022" s="769" t="s">
        <v>7265</v>
      </c>
      <c r="C7022" s="769" t="s">
        <v>5416</v>
      </c>
      <c r="D7022" s="878">
        <v>970.64</v>
      </c>
      <c r="E7022" s="877"/>
      <c r="F7022" s="857"/>
      <c r="G7022" s="859"/>
      <c r="H7022" s="859"/>
      <c r="I7022" s="859"/>
    </row>
    <row r="7023" spans="1:9" x14ac:dyDescent="0.25">
      <c r="A7023" s="769">
        <v>11693</v>
      </c>
      <c r="B7023" s="769" t="s">
        <v>7266</v>
      </c>
      <c r="C7023" s="769" t="s">
        <v>5414</v>
      </c>
      <c r="D7023" s="878">
        <v>155.34</v>
      </c>
      <c r="E7023" s="877"/>
      <c r="F7023" s="857"/>
      <c r="G7023" s="859"/>
      <c r="H7023" s="859"/>
      <c r="I7023" s="859"/>
    </row>
    <row r="7024" spans="1:9" x14ac:dyDescent="0.25">
      <c r="A7024" s="769">
        <v>36215</v>
      </c>
      <c r="B7024" s="769" t="s">
        <v>7267</v>
      </c>
      <c r="C7024" s="769" t="s">
        <v>5412</v>
      </c>
      <c r="D7024" s="878">
        <v>774.71</v>
      </c>
      <c r="E7024" s="877"/>
      <c r="F7024" s="857"/>
      <c r="G7024" s="859"/>
      <c r="H7024" s="859"/>
      <c r="I7024" s="859"/>
    </row>
    <row r="7025" spans="1:9" x14ac:dyDescent="0.25">
      <c r="A7025" s="769">
        <v>42439</v>
      </c>
      <c r="B7025" s="769" t="s">
        <v>7268</v>
      </c>
      <c r="C7025" s="769" t="s">
        <v>5412</v>
      </c>
      <c r="D7025" s="878">
        <v>686.09</v>
      </c>
      <c r="E7025" s="877"/>
      <c r="F7025" s="857"/>
      <c r="G7025" s="859"/>
      <c r="H7025" s="859"/>
      <c r="I7025" s="859"/>
    </row>
    <row r="7026" spans="1:9" x14ac:dyDescent="0.25">
      <c r="A7026" s="769">
        <v>38381</v>
      </c>
      <c r="B7026" s="769" t="s">
        <v>7269</v>
      </c>
      <c r="C7026" s="769" t="s">
        <v>5412</v>
      </c>
      <c r="D7026" s="878">
        <v>7.97</v>
      </c>
      <c r="E7026" s="877"/>
      <c r="F7026" s="857"/>
      <c r="G7026" s="859"/>
      <c r="H7026" s="859"/>
      <c r="I7026" s="859"/>
    </row>
    <row r="7027" spans="1:9" x14ac:dyDescent="0.25">
      <c r="A7027" s="769">
        <v>39621</v>
      </c>
      <c r="B7027" s="769" t="s">
        <v>7270</v>
      </c>
      <c r="C7027" s="769" t="s">
        <v>5423</v>
      </c>
      <c r="D7027" s="878">
        <v>1234.75</v>
      </c>
      <c r="E7027" s="877"/>
      <c r="F7027" s="857"/>
      <c r="G7027" s="859"/>
      <c r="H7027" s="859"/>
      <c r="I7027" s="859"/>
    </row>
    <row r="7028" spans="1:9" x14ac:dyDescent="0.25">
      <c r="A7028" s="769">
        <v>39624</v>
      </c>
      <c r="B7028" s="769" t="s">
        <v>7271</v>
      </c>
      <c r="C7028" s="769" t="s">
        <v>5423</v>
      </c>
      <c r="D7028" s="878">
        <v>1249.49</v>
      </c>
      <c r="E7028" s="877"/>
      <c r="F7028" s="857"/>
      <c r="G7028" s="859"/>
      <c r="H7028" s="859"/>
      <c r="I7028" s="859"/>
    </row>
    <row r="7029" spans="1:9" x14ac:dyDescent="0.25">
      <c r="A7029" s="769">
        <v>39615</v>
      </c>
      <c r="B7029" s="769" t="s">
        <v>7272</v>
      </c>
      <c r="C7029" s="769" t="s">
        <v>5412</v>
      </c>
      <c r="D7029" s="878">
        <v>430.77</v>
      </c>
      <c r="E7029" s="877"/>
      <c r="F7029" s="857"/>
      <c r="G7029" s="859"/>
      <c r="H7029" s="859"/>
      <c r="I7029" s="859"/>
    </row>
    <row r="7030" spans="1:9" x14ac:dyDescent="0.25">
      <c r="A7030" s="769">
        <v>39620</v>
      </c>
      <c r="B7030" s="769" t="s">
        <v>7273</v>
      </c>
      <c r="C7030" s="769" t="s">
        <v>5412</v>
      </c>
      <c r="D7030" s="878">
        <v>658.53</v>
      </c>
      <c r="E7030" s="877"/>
      <c r="F7030" s="857"/>
      <c r="G7030" s="859"/>
      <c r="H7030" s="859"/>
      <c r="I7030" s="859"/>
    </row>
    <row r="7031" spans="1:9" x14ac:dyDescent="0.25">
      <c r="A7031" s="769">
        <v>39623</v>
      </c>
      <c r="B7031" s="769" t="s">
        <v>7274</v>
      </c>
      <c r="C7031" s="769" t="s">
        <v>5412</v>
      </c>
      <c r="D7031" s="878">
        <v>637.67999999999995</v>
      </c>
      <c r="E7031" s="877"/>
      <c r="F7031" s="857"/>
      <c r="G7031" s="859"/>
      <c r="H7031" s="859"/>
      <c r="I7031" s="859"/>
    </row>
    <row r="7032" spans="1:9" x14ac:dyDescent="0.25">
      <c r="A7032" s="769">
        <v>36207</v>
      </c>
      <c r="B7032" s="769" t="s">
        <v>7275</v>
      </c>
      <c r="C7032" s="769" t="s">
        <v>5412</v>
      </c>
      <c r="D7032" s="878">
        <v>343.14</v>
      </c>
      <c r="E7032" s="877"/>
      <c r="F7032" s="857"/>
      <c r="G7032" s="859"/>
      <c r="H7032" s="859"/>
      <c r="I7032" s="859"/>
    </row>
    <row r="7033" spans="1:9" x14ac:dyDescent="0.25">
      <c r="A7033" s="769">
        <v>36209</v>
      </c>
      <c r="B7033" s="769" t="s">
        <v>7276</v>
      </c>
      <c r="C7033" s="769" t="s">
        <v>5412</v>
      </c>
      <c r="D7033" s="878">
        <v>393.81</v>
      </c>
      <c r="E7033" s="877"/>
      <c r="F7033" s="857"/>
      <c r="G7033" s="859"/>
      <c r="H7033" s="859"/>
      <c r="I7033" s="859"/>
    </row>
    <row r="7034" spans="1:9" x14ac:dyDescent="0.25">
      <c r="A7034" s="769">
        <v>36210</v>
      </c>
      <c r="B7034" s="769" t="s">
        <v>7277</v>
      </c>
      <c r="C7034" s="769" t="s">
        <v>5412</v>
      </c>
      <c r="D7034" s="878">
        <v>426.09</v>
      </c>
      <c r="E7034" s="877"/>
      <c r="F7034" s="857"/>
      <c r="G7034" s="859"/>
      <c r="H7034" s="859"/>
      <c r="I7034" s="859"/>
    </row>
    <row r="7035" spans="1:9" x14ac:dyDescent="0.25">
      <c r="A7035" s="769">
        <v>36204</v>
      </c>
      <c r="B7035" s="769" t="s">
        <v>7278</v>
      </c>
      <c r="C7035" s="769" t="s">
        <v>5412</v>
      </c>
      <c r="D7035" s="878">
        <v>151.07</v>
      </c>
      <c r="E7035" s="877"/>
      <c r="F7035" s="857"/>
      <c r="G7035" s="859"/>
      <c r="H7035" s="859"/>
      <c r="I7035" s="859"/>
    </row>
    <row r="7036" spans="1:9" x14ac:dyDescent="0.25">
      <c r="A7036" s="769">
        <v>36205</v>
      </c>
      <c r="B7036" s="769" t="s">
        <v>7279</v>
      </c>
      <c r="C7036" s="769" t="s">
        <v>5412</v>
      </c>
      <c r="D7036" s="878">
        <v>167.78</v>
      </c>
      <c r="E7036" s="877"/>
      <c r="F7036" s="857"/>
      <c r="G7036" s="859"/>
      <c r="H7036" s="859"/>
      <c r="I7036" s="859"/>
    </row>
    <row r="7037" spans="1:9" x14ac:dyDescent="0.25">
      <c r="A7037" s="769">
        <v>36081</v>
      </c>
      <c r="B7037" s="769" t="s">
        <v>7280</v>
      </c>
      <c r="C7037" s="769" t="s">
        <v>5412</v>
      </c>
      <c r="D7037" s="878">
        <v>178.9</v>
      </c>
      <c r="E7037" s="877"/>
      <c r="F7037" s="857"/>
      <c r="G7037" s="859"/>
      <c r="H7037" s="859"/>
      <c r="I7037" s="859"/>
    </row>
    <row r="7038" spans="1:9" x14ac:dyDescent="0.25">
      <c r="A7038" s="769">
        <v>36206</v>
      </c>
      <c r="B7038" s="769" t="s">
        <v>7281</v>
      </c>
      <c r="C7038" s="769" t="s">
        <v>5412</v>
      </c>
      <c r="D7038" s="878">
        <v>187.43</v>
      </c>
      <c r="E7038" s="877"/>
      <c r="F7038" s="857"/>
      <c r="G7038" s="859"/>
      <c r="H7038" s="859"/>
      <c r="I7038" s="859"/>
    </row>
    <row r="7039" spans="1:9" x14ac:dyDescent="0.25">
      <c r="A7039" s="769">
        <v>36218</v>
      </c>
      <c r="B7039" s="769" t="s">
        <v>7282</v>
      </c>
      <c r="C7039" s="769" t="s">
        <v>5412</v>
      </c>
      <c r="D7039" s="878">
        <v>93.89</v>
      </c>
      <c r="E7039" s="877"/>
      <c r="F7039" s="857"/>
      <c r="G7039" s="859"/>
      <c r="H7039" s="859"/>
      <c r="I7039" s="859"/>
    </row>
    <row r="7040" spans="1:9" x14ac:dyDescent="0.25">
      <c r="A7040" s="769">
        <v>36220</v>
      </c>
      <c r="B7040" s="769" t="s">
        <v>7283</v>
      </c>
      <c r="C7040" s="769" t="s">
        <v>5412</v>
      </c>
      <c r="D7040" s="878">
        <v>107.66</v>
      </c>
      <c r="E7040" s="877"/>
      <c r="F7040" s="857"/>
      <c r="G7040" s="859"/>
      <c r="H7040" s="859"/>
      <c r="I7040" s="859"/>
    </row>
    <row r="7041" spans="1:9" x14ac:dyDescent="0.25">
      <c r="A7041" s="769">
        <v>36080</v>
      </c>
      <c r="B7041" s="769" t="s">
        <v>7284</v>
      </c>
      <c r="C7041" s="769" t="s">
        <v>5412</v>
      </c>
      <c r="D7041" s="878">
        <v>116.45</v>
      </c>
      <c r="E7041" s="877"/>
      <c r="F7041" s="857"/>
      <c r="G7041" s="859"/>
      <c r="H7041" s="859"/>
      <c r="I7041" s="859"/>
    </row>
    <row r="7042" spans="1:9" x14ac:dyDescent="0.25">
      <c r="A7042" s="769">
        <v>36223</v>
      </c>
      <c r="B7042" s="769" t="s">
        <v>7285</v>
      </c>
      <c r="C7042" s="769" t="s">
        <v>5412</v>
      </c>
      <c r="D7042" s="878">
        <v>121.94</v>
      </c>
      <c r="E7042" s="877"/>
      <c r="F7042" s="857"/>
      <c r="G7042" s="859"/>
      <c r="H7042" s="859"/>
      <c r="I7042" s="859"/>
    </row>
    <row r="7043" spans="1:9" x14ac:dyDescent="0.25">
      <c r="A7043" s="769">
        <v>546</v>
      </c>
      <c r="B7043" s="769" t="s">
        <v>7286</v>
      </c>
      <c r="C7043" s="769" t="s">
        <v>5417</v>
      </c>
      <c r="D7043" s="878">
        <v>4.68</v>
      </c>
      <c r="E7043" s="877"/>
      <c r="F7043" s="857"/>
      <c r="G7043" s="859"/>
      <c r="H7043" s="859"/>
      <c r="I7043" s="859"/>
    </row>
    <row r="7044" spans="1:9" x14ac:dyDescent="0.25">
      <c r="A7044" s="769">
        <v>557</v>
      </c>
      <c r="B7044" s="769" t="s">
        <v>7287</v>
      </c>
      <c r="C7044" s="769" t="s">
        <v>5416</v>
      </c>
      <c r="D7044" s="878">
        <v>17.96</v>
      </c>
      <c r="E7044" s="877"/>
      <c r="F7044" s="857"/>
      <c r="G7044" s="859"/>
      <c r="H7044" s="859"/>
      <c r="I7044" s="859"/>
    </row>
    <row r="7045" spans="1:9" x14ac:dyDescent="0.25">
      <c r="A7045" s="769">
        <v>552</v>
      </c>
      <c r="B7045" s="769" t="s">
        <v>7288</v>
      </c>
      <c r="C7045" s="769" t="s">
        <v>5416</v>
      </c>
      <c r="D7045" s="878">
        <v>8.84</v>
      </c>
      <c r="E7045" s="877"/>
      <c r="F7045" s="857"/>
      <c r="G7045" s="859"/>
      <c r="H7045" s="859"/>
      <c r="I7045" s="859"/>
    </row>
    <row r="7046" spans="1:9" x14ac:dyDescent="0.25">
      <c r="A7046" s="769">
        <v>555</v>
      </c>
      <c r="B7046" s="769" t="s">
        <v>7289</v>
      </c>
      <c r="C7046" s="769" t="s">
        <v>5416</v>
      </c>
      <c r="D7046" s="878">
        <v>5.42</v>
      </c>
      <c r="E7046" s="877"/>
      <c r="F7046" s="857"/>
      <c r="G7046" s="859"/>
      <c r="H7046" s="859"/>
      <c r="I7046" s="859"/>
    </row>
    <row r="7047" spans="1:9" x14ac:dyDescent="0.25">
      <c r="A7047" s="769">
        <v>565</v>
      </c>
      <c r="B7047" s="769" t="s">
        <v>7290</v>
      </c>
      <c r="C7047" s="769" t="s">
        <v>5416</v>
      </c>
      <c r="D7047" s="878">
        <v>8.2799999999999994</v>
      </c>
      <c r="E7047" s="877"/>
      <c r="F7047" s="857"/>
      <c r="G7047" s="859"/>
      <c r="H7047" s="859"/>
      <c r="I7047" s="859"/>
    </row>
    <row r="7048" spans="1:9" x14ac:dyDescent="0.25">
      <c r="A7048" s="769">
        <v>549</v>
      </c>
      <c r="B7048" s="769" t="s">
        <v>7291</v>
      </c>
      <c r="C7048" s="769" t="s">
        <v>5416</v>
      </c>
      <c r="D7048" s="878">
        <v>23.68</v>
      </c>
      <c r="E7048" s="877"/>
      <c r="F7048" s="857"/>
      <c r="G7048" s="859"/>
      <c r="H7048" s="859"/>
      <c r="I7048" s="859"/>
    </row>
    <row r="7049" spans="1:9" x14ac:dyDescent="0.25">
      <c r="A7049" s="769">
        <v>559</v>
      </c>
      <c r="B7049" s="769" t="s">
        <v>7292</v>
      </c>
      <c r="C7049" s="769" t="s">
        <v>5416</v>
      </c>
      <c r="D7049" s="878">
        <v>11.84</v>
      </c>
      <c r="E7049" s="877"/>
      <c r="F7049" s="857"/>
      <c r="G7049" s="859"/>
      <c r="H7049" s="859"/>
      <c r="I7049" s="859"/>
    </row>
    <row r="7050" spans="1:9" x14ac:dyDescent="0.25">
      <c r="A7050" s="769">
        <v>551</v>
      </c>
      <c r="B7050" s="769" t="s">
        <v>7293</v>
      </c>
      <c r="C7050" s="769" t="s">
        <v>5416</v>
      </c>
      <c r="D7050" s="878">
        <v>46.26</v>
      </c>
      <c r="E7050" s="877"/>
      <c r="F7050" s="857"/>
      <c r="G7050" s="859"/>
      <c r="H7050" s="859"/>
      <c r="I7050" s="859"/>
    </row>
    <row r="7051" spans="1:9" x14ac:dyDescent="0.25">
      <c r="A7051" s="769">
        <v>547</v>
      </c>
      <c r="B7051" s="769" t="s">
        <v>7294</v>
      </c>
      <c r="C7051" s="769" t="s">
        <v>5416</v>
      </c>
      <c r="D7051" s="878">
        <v>17.73</v>
      </c>
      <c r="E7051" s="877"/>
      <c r="F7051" s="857"/>
      <c r="G7051" s="859"/>
      <c r="H7051" s="859"/>
      <c r="I7051" s="859"/>
    </row>
    <row r="7052" spans="1:9" x14ac:dyDescent="0.25">
      <c r="A7052" s="769">
        <v>560</v>
      </c>
      <c r="B7052" s="769" t="s">
        <v>7295</v>
      </c>
      <c r="C7052" s="769" t="s">
        <v>5416</v>
      </c>
      <c r="D7052" s="878">
        <v>14.98</v>
      </c>
      <c r="E7052" s="877"/>
      <c r="F7052" s="857"/>
      <c r="G7052" s="859"/>
      <c r="H7052" s="859"/>
      <c r="I7052" s="859"/>
    </row>
    <row r="7053" spans="1:9" x14ac:dyDescent="0.25">
      <c r="A7053" s="769">
        <v>566</v>
      </c>
      <c r="B7053" s="769" t="s">
        <v>7296</v>
      </c>
      <c r="C7053" s="769" t="s">
        <v>5416</v>
      </c>
      <c r="D7053" s="878">
        <v>2.4</v>
      </c>
      <c r="E7053" s="877"/>
      <c r="F7053" s="857"/>
      <c r="G7053" s="859"/>
      <c r="H7053" s="859"/>
      <c r="I7053" s="859"/>
    </row>
    <row r="7054" spans="1:9" x14ac:dyDescent="0.25">
      <c r="A7054" s="769">
        <v>563</v>
      </c>
      <c r="B7054" s="769" t="s">
        <v>7297</v>
      </c>
      <c r="C7054" s="769" t="s">
        <v>5416</v>
      </c>
      <c r="D7054" s="878">
        <v>13.46</v>
      </c>
      <c r="E7054" s="877"/>
      <c r="F7054" s="857"/>
      <c r="G7054" s="859"/>
      <c r="H7054" s="859"/>
      <c r="I7054" s="859"/>
    </row>
    <row r="7055" spans="1:9" x14ac:dyDescent="0.25">
      <c r="A7055" s="769">
        <v>38127</v>
      </c>
      <c r="B7055" s="769" t="s">
        <v>7298</v>
      </c>
      <c r="C7055" s="769" t="s">
        <v>5412</v>
      </c>
      <c r="D7055" s="878">
        <v>410.51</v>
      </c>
      <c r="E7055" s="877"/>
      <c r="F7055" s="857"/>
      <c r="G7055" s="859"/>
      <c r="H7055" s="859"/>
      <c r="I7055" s="859"/>
    </row>
    <row r="7056" spans="1:9" x14ac:dyDescent="0.25">
      <c r="A7056" s="769">
        <v>38060</v>
      </c>
      <c r="B7056" s="769" t="s">
        <v>7299</v>
      </c>
      <c r="C7056" s="769" t="s">
        <v>5412</v>
      </c>
      <c r="D7056" s="878">
        <v>49.74</v>
      </c>
      <c r="E7056" s="877"/>
      <c r="F7056" s="857"/>
      <c r="G7056" s="859"/>
      <c r="H7056" s="859"/>
      <c r="I7056" s="859"/>
    </row>
    <row r="7057" spans="1:9" x14ac:dyDescent="0.25">
      <c r="A7057" s="769">
        <v>10956</v>
      </c>
      <c r="B7057" s="769" t="s">
        <v>7300</v>
      </c>
      <c r="C7057" s="769" t="s">
        <v>5412</v>
      </c>
      <c r="D7057" s="878">
        <v>51.67</v>
      </c>
      <c r="E7057" s="877"/>
      <c r="F7057" s="857"/>
      <c r="G7057" s="859"/>
      <c r="H7057" s="859"/>
      <c r="I7057" s="859"/>
    </row>
    <row r="7058" spans="1:9" x14ac:dyDescent="0.25">
      <c r="A7058" s="769">
        <v>39380</v>
      </c>
      <c r="B7058" s="769" t="s">
        <v>7301</v>
      </c>
      <c r="C7058" s="769" t="s">
        <v>5412</v>
      </c>
      <c r="D7058" s="878">
        <v>9.8699999999999992</v>
      </c>
      <c r="E7058" s="877"/>
      <c r="F7058" s="857"/>
      <c r="G7058" s="859"/>
      <c r="H7058" s="859"/>
      <c r="I7058" s="859"/>
    </row>
    <row r="7059" spans="1:9" x14ac:dyDescent="0.25">
      <c r="A7059" s="769">
        <v>13374</v>
      </c>
      <c r="B7059" s="769" t="s">
        <v>7302</v>
      </c>
      <c r="C7059" s="769" t="s">
        <v>5412</v>
      </c>
      <c r="D7059" s="878">
        <v>52.71</v>
      </c>
      <c r="E7059" s="877"/>
      <c r="F7059" s="857"/>
      <c r="G7059" s="859"/>
      <c r="H7059" s="859"/>
      <c r="I7059" s="859"/>
    </row>
    <row r="7060" spans="1:9" x14ac:dyDescent="0.25">
      <c r="A7060" s="769">
        <v>37597</v>
      </c>
      <c r="B7060" s="769" t="s">
        <v>7303</v>
      </c>
      <c r="C7060" s="769" t="s">
        <v>5412</v>
      </c>
      <c r="D7060" s="878">
        <v>309559.14</v>
      </c>
      <c r="E7060" s="877"/>
      <c r="F7060" s="857"/>
      <c r="G7060" s="859"/>
      <c r="H7060" s="859"/>
      <c r="I7060" s="859"/>
    </row>
    <row r="7061" spans="1:9" x14ac:dyDescent="0.25">
      <c r="A7061" s="769">
        <v>183</v>
      </c>
      <c r="B7061" s="769" t="s">
        <v>7304</v>
      </c>
      <c r="C7061" s="769" t="s">
        <v>5424</v>
      </c>
      <c r="D7061" s="878">
        <v>105.8</v>
      </c>
      <c r="E7061" s="877"/>
      <c r="F7061" s="857"/>
      <c r="G7061" s="859"/>
      <c r="H7061" s="859"/>
      <c r="I7061" s="859"/>
    </row>
    <row r="7062" spans="1:9" x14ac:dyDescent="0.25">
      <c r="A7062" s="769">
        <v>184</v>
      </c>
      <c r="B7062" s="769" t="s">
        <v>7305</v>
      </c>
      <c r="C7062" s="769" t="s">
        <v>5424</v>
      </c>
      <c r="D7062" s="878">
        <v>69.92</v>
      </c>
      <c r="E7062" s="877"/>
      <c r="F7062" s="857"/>
      <c r="G7062" s="859"/>
      <c r="H7062" s="859"/>
      <c r="I7062" s="859"/>
    </row>
    <row r="7063" spans="1:9" x14ac:dyDescent="0.25">
      <c r="A7063" s="769">
        <v>195</v>
      </c>
      <c r="B7063" s="769" t="s">
        <v>7306</v>
      </c>
      <c r="C7063" s="769" t="s">
        <v>5424</v>
      </c>
      <c r="D7063" s="878">
        <v>85.94</v>
      </c>
      <c r="E7063" s="877"/>
      <c r="F7063" s="857"/>
      <c r="G7063" s="859"/>
      <c r="H7063" s="859"/>
      <c r="I7063" s="859"/>
    </row>
    <row r="7064" spans="1:9" x14ac:dyDescent="0.25">
      <c r="A7064" s="769">
        <v>194</v>
      </c>
      <c r="B7064" s="769" t="s">
        <v>7307</v>
      </c>
      <c r="C7064" s="769" t="s">
        <v>5424</v>
      </c>
      <c r="D7064" s="878">
        <v>46.72</v>
      </c>
      <c r="E7064" s="877"/>
      <c r="F7064" s="857"/>
      <c r="G7064" s="859"/>
      <c r="H7064" s="859"/>
      <c r="I7064" s="859"/>
    </row>
    <row r="7065" spans="1:9" x14ac:dyDescent="0.25">
      <c r="A7065" s="769">
        <v>20001</v>
      </c>
      <c r="B7065" s="769" t="s">
        <v>7308</v>
      </c>
      <c r="C7065" s="769" t="s">
        <v>5424</v>
      </c>
      <c r="D7065" s="878">
        <v>85.64</v>
      </c>
      <c r="E7065" s="877"/>
      <c r="F7065" s="857"/>
      <c r="G7065" s="859"/>
      <c r="H7065" s="859"/>
      <c r="I7065" s="859"/>
    </row>
    <row r="7066" spans="1:9" x14ac:dyDescent="0.25">
      <c r="A7066" s="769">
        <v>181</v>
      </c>
      <c r="B7066" s="769" t="s">
        <v>7309</v>
      </c>
      <c r="C7066" s="769" t="s">
        <v>5424</v>
      </c>
      <c r="D7066" s="878">
        <v>115.87</v>
      </c>
      <c r="E7066" s="877"/>
      <c r="F7066" s="857"/>
      <c r="G7066" s="859"/>
      <c r="H7066" s="859"/>
      <c r="I7066" s="859"/>
    </row>
    <row r="7067" spans="1:9" x14ac:dyDescent="0.25">
      <c r="A7067" s="769">
        <v>39837</v>
      </c>
      <c r="B7067" s="769" t="s">
        <v>7310</v>
      </c>
      <c r="C7067" s="769" t="s">
        <v>5424</v>
      </c>
      <c r="D7067" s="878">
        <v>204.12</v>
      </c>
      <c r="E7067" s="877"/>
      <c r="F7067" s="857"/>
      <c r="G7067" s="859"/>
      <c r="H7067" s="859"/>
      <c r="I7067" s="859"/>
    </row>
    <row r="7068" spans="1:9" x14ac:dyDescent="0.25">
      <c r="A7068" s="769">
        <v>10535</v>
      </c>
      <c r="B7068" s="769" t="s">
        <v>7311</v>
      </c>
      <c r="C7068" s="769" t="s">
        <v>5412</v>
      </c>
      <c r="D7068" s="878">
        <v>3299.95</v>
      </c>
      <c r="E7068" s="877"/>
      <c r="F7068" s="857"/>
      <c r="G7068" s="859"/>
      <c r="H7068" s="859"/>
      <c r="I7068" s="859"/>
    </row>
    <row r="7069" spans="1:9" x14ac:dyDescent="0.25">
      <c r="A7069" s="769">
        <v>10537</v>
      </c>
      <c r="B7069" s="769" t="s">
        <v>7312</v>
      </c>
      <c r="C7069" s="769" t="s">
        <v>5412</v>
      </c>
      <c r="D7069" s="878">
        <v>4500.2299999999996</v>
      </c>
      <c r="E7069" s="877"/>
      <c r="F7069" s="857"/>
      <c r="G7069" s="859"/>
      <c r="H7069" s="859"/>
      <c r="I7069" s="859"/>
    </row>
    <row r="7070" spans="1:9" x14ac:dyDescent="0.25">
      <c r="A7070" s="769">
        <v>13891</v>
      </c>
      <c r="B7070" s="769" t="s">
        <v>7313</v>
      </c>
      <c r="C7070" s="769" t="s">
        <v>5412</v>
      </c>
      <c r="D7070" s="878">
        <v>4127.7299999999996</v>
      </c>
      <c r="E7070" s="877"/>
      <c r="F7070" s="857"/>
      <c r="G7070" s="859"/>
      <c r="H7070" s="859"/>
      <c r="I7070" s="859"/>
    </row>
    <row r="7071" spans="1:9" x14ac:dyDescent="0.25">
      <c r="A7071" s="769">
        <v>25975</v>
      </c>
      <c r="B7071" s="769" t="s">
        <v>7314</v>
      </c>
      <c r="C7071" s="769" t="s">
        <v>5412</v>
      </c>
      <c r="D7071" s="878">
        <v>17953.96</v>
      </c>
      <c r="E7071" s="877"/>
      <c r="F7071" s="857"/>
      <c r="G7071" s="859"/>
      <c r="H7071" s="859"/>
      <c r="I7071" s="859"/>
    </row>
    <row r="7072" spans="1:9" x14ac:dyDescent="0.25">
      <c r="A7072" s="769">
        <v>36396</v>
      </c>
      <c r="B7072" s="769" t="s">
        <v>7315</v>
      </c>
      <c r="C7072" s="769" t="s">
        <v>5412</v>
      </c>
      <c r="D7072" s="878">
        <v>3775.36</v>
      </c>
      <c r="E7072" s="877"/>
      <c r="F7072" s="857"/>
      <c r="G7072" s="859"/>
      <c r="H7072" s="859"/>
      <c r="I7072" s="859"/>
    </row>
    <row r="7073" spans="1:9" x14ac:dyDescent="0.25">
      <c r="A7073" s="769">
        <v>36397</v>
      </c>
      <c r="B7073" s="769" t="s">
        <v>7316</v>
      </c>
      <c r="C7073" s="769" t="s">
        <v>5412</v>
      </c>
      <c r="D7073" s="878">
        <v>13423.52</v>
      </c>
      <c r="E7073" s="877"/>
      <c r="F7073" s="857"/>
      <c r="G7073" s="859"/>
      <c r="H7073" s="859"/>
      <c r="I7073" s="859"/>
    </row>
    <row r="7074" spans="1:9" x14ac:dyDescent="0.25">
      <c r="A7074" s="769">
        <v>36398</v>
      </c>
      <c r="B7074" s="769" t="s">
        <v>7317</v>
      </c>
      <c r="C7074" s="769" t="s">
        <v>5412</v>
      </c>
      <c r="D7074" s="878">
        <v>16315.17</v>
      </c>
      <c r="E7074" s="877"/>
      <c r="F7074" s="857"/>
      <c r="G7074" s="859"/>
      <c r="H7074" s="859"/>
      <c r="I7074" s="859"/>
    </row>
    <row r="7075" spans="1:9" x14ac:dyDescent="0.25">
      <c r="A7075" s="769">
        <v>647</v>
      </c>
      <c r="B7075" s="769" t="s">
        <v>7318</v>
      </c>
      <c r="C7075" s="769" t="s">
        <v>5413</v>
      </c>
      <c r="D7075" s="878">
        <v>18.3</v>
      </c>
      <c r="E7075" s="877"/>
      <c r="F7075" s="857"/>
      <c r="G7075" s="859"/>
      <c r="H7075" s="859"/>
      <c r="I7075" s="859"/>
    </row>
    <row r="7076" spans="1:9" x14ac:dyDescent="0.25">
      <c r="A7076" s="769">
        <v>40920</v>
      </c>
      <c r="B7076" s="769" t="s">
        <v>7319</v>
      </c>
      <c r="C7076" s="769" t="s">
        <v>5421</v>
      </c>
      <c r="D7076" s="878">
        <v>3237.91</v>
      </c>
      <c r="E7076" s="877"/>
      <c r="F7076" s="857"/>
      <c r="G7076" s="859"/>
      <c r="H7076" s="859"/>
      <c r="I7076" s="859"/>
    </row>
    <row r="7077" spans="1:9" x14ac:dyDescent="0.25">
      <c r="A7077" s="769">
        <v>7266</v>
      </c>
      <c r="B7077" s="769" t="s">
        <v>7320</v>
      </c>
      <c r="C7077" s="769" t="s">
        <v>5425</v>
      </c>
      <c r="D7077" s="878">
        <v>535</v>
      </c>
      <c r="E7077" s="877"/>
      <c r="F7077" s="857"/>
      <c r="G7077" s="859"/>
      <c r="H7077" s="859"/>
      <c r="I7077" s="859"/>
    </row>
    <row r="7078" spans="1:9" x14ac:dyDescent="0.25">
      <c r="A7078" s="769">
        <v>7270</v>
      </c>
      <c r="B7078" s="769" t="s">
        <v>7321</v>
      </c>
      <c r="C7078" s="769" t="s">
        <v>5412</v>
      </c>
      <c r="D7078" s="878">
        <v>0.51</v>
      </c>
      <c r="E7078" s="877"/>
      <c r="F7078" s="857"/>
      <c r="G7078" s="859"/>
      <c r="H7078" s="859"/>
      <c r="I7078" s="859"/>
    </row>
    <row r="7079" spans="1:9" x14ac:dyDescent="0.25">
      <c r="A7079" s="769">
        <v>7269</v>
      </c>
      <c r="B7079" s="769" t="s">
        <v>7322</v>
      </c>
      <c r="C7079" s="769" t="s">
        <v>5412</v>
      </c>
      <c r="D7079" s="878">
        <v>0.36</v>
      </c>
      <c r="E7079" s="877"/>
      <c r="F7079" s="857"/>
      <c r="G7079" s="859"/>
      <c r="H7079" s="859"/>
      <c r="I7079" s="859"/>
    </row>
    <row r="7080" spans="1:9" x14ac:dyDescent="0.25">
      <c r="A7080" s="769">
        <v>7271</v>
      </c>
      <c r="B7080" s="769" t="s">
        <v>7323</v>
      </c>
      <c r="C7080" s="769" t="s">
        <v>5412</v>
      </c>
      <c r="D7080" s="878">
        <v>0.53</v>
      </c>
      <c r="E7080" s="877"/>
      <c r="F7080" s="857"/>
      <c r="G7080" s="859"/>
      <c r="H7080" s="859"/>
      <c r="I7080" s="859"/>
    </row>
    <row r="7081" spans="1:9" x14ac:dyDescent="0.25">
      <c r="A7081" s="769">
        <v>7268</v>
      </c>
      <c r="B7081" s="769" t="s">
        <v>7324</v>
      </c>
      <c r="C7081" s="769" t="s">
        <v>5412</v>
      </c>
      <c r="D7081" s="878">
        <v>0.75</v>
      </c>
      <c r="E7081" s="877"/>
      <c r="F7081" s="857"/>
      <c r="G7081" s="859"/>
      <c r="H7081" s="859"/>
      <c r="I7081" s="859"/>
    </row>
    <row r="7082" spans="1:9" x14ac:dyDescent="0.25">
      <c r="A7082" s="769">
        <v>7267</v>
      </c>
      <c r="B7082" s="769" t="s">
        <v>7325</v>
      </c>
      <c r="C7082" s="769" t="s">
        <v>5412</v>
      </c>
      <c r="D7082" s="878">
        <v>0.37</v>
      </c>
      <c r="E7082" s="877"/>
      <c r="F7082" s="857"/>
      <c r="G7082" s="859"/>
      <c r="H7082" s="859"/>
      <c r="I7082" s="859"/>
    </row>
    <row r="7083" spans="1:9" x14ac:dyDescent="0.25">
      <c r="A7083" s="769">
        <v>38783</v>
      </c>
      <c r="B7083" s="769" t="s">
        <v>7326</v>
      </c>
      <c r="C7083" s="769" t="s">
        <v>5412</v>
      </c>
      <c r="D7083" s="878">
        <v>0.66</v>
      </c>
      <c r="E7083" s="877"/>
      <c r="F7083" s="857"/>
      <c r="G7083" s="859"/>
      <c r="H7083" s="859"/>
      <c r="I7083" s="859"/>
    </row>
    <row r="7084" spans="1:9" x14ac:dyDescent="0.25">
      <c r="A7084" s="769">
        <v>37593</v>
      </c>
      <c r="B7084" s="769" t="s">
        <v>7327</v>
      </c>
      <c r="C7084" s="769" t="s">
        <v>5412</v>
      </c>
      <c r="D7084" s="878">
        <v>1.74</v>
      </c>
      <c r="E7084" s="877"/>
      <c r="F7084" s="857"/>
      <c r="G7084" s="859"/>
      <c r="H7084" s="859"/>
      <c r="I7084" s="859"/>
    </row>
    <row r="7085" spans="1:9" x14ac:dyDescent="0.25">
      <c r="A7085" s="769">
        <v>37594</v>
      </c>
      <c r="B7085" s="769" t="s">
        <v>7328</v>
      </c>
      <c r="C7085" s="769" t="s">
        <v>5412</v>
      </c>
      <c r="D7085" s="878">
        <v>2.14</v>
      </c>
      <c r="E7085" s="877"/>
      <c r="F7085" s="857"/>
      <c r="G7085" s="859"/>
      <c r="H7085" s="859"/>
      <c r="I7085" s="859"/>
    </row>
    <row r="7086" spans="1:9" x14ac:dyDescent="0.25">
      <c r="A7086" s="769">
        <v>37592</v>
      </c>
      <c r="B7086" s="769" t="s">
        <v>7329</v>
      </c>
      <c r="C7086" s="769" t="s">
        <v>5412</v>
      </c>
      <c r="D7086" s="878">
        <v>1.3</v>
      </c>
      <c r="E7086" s="877"/>
      <c r="F7086" s="857"/>
      <c r="G7086" s="859"/>
      <c r="H7086" s="859"/>
      <c r="I7086" s="859"/>
    </row>
    <row r="7087" spans="1:9" x14ac:dyDescent="0.25">
      <c r="A7087" s="769">
        <v>34556</v>
      </c>
      <c r="B7087" s="769" t="s">
        <v>7330</v>
      </c>
      <c r="C7087" s="769" t="s">
        <v>5412</v>
      </c>
      <c r="D7087" s="878">
        <v>2.95</v>
      </c>
      <c r="E7087" s="877"/>
      <c r="F7087" s="857"/>
      <c r="G7087" s="859"/>
      <c r="H7087" s="859"/>
      <c r="I7087" s="859"/>
    </row>
    <row r="7088" spans="1:9" x14ac:dyDescent="0.25">
      <c r="A7088" s="769">
        <v>37873</v>
      </c>
      <c r="B7088" s="769" t="s">
        <v>7331</v>
      </c>
      <c r="C7088" s="769" t="s">
        <v>5412</v>
      </c>
      <c r="D7088" s="878">
        <v>3.22</v>
      </c>
      <c r="E7088" s="877"/>
      <c r="F7088" s="857"/>
      <c r="G7088" s="859"/>
      <c r="H7088" s="859"/>
      <c r="I7088" s="859"/>
    </row>
    <row r="7089" spans="1:9" x14ac:dyDescent="0.25">
      <c r="A7089" s="769">
        <v>34564</v>
      </c>
      <c r="B7089" s="769" t="s">
        <v>7332</v>
      </c>
      <c r="C7089" s="769" t="s">
        <v>5412</v>
      </c>
      <c r="D7089" s="878">
        <v>3.69</v>
      </c>
      <c r="E7089" s="877"/>
      <c r="F7089" s="857"/>
      <c r="G7089" s="859"/>
      <c r="H7089" s="859"/>
      <c r="I7089" s="859"/>
    </row>
    <row r="7090" spans="1:9" x14ac:dyDescent="0.25">
      <c r="A7090" s="769">
        <v>34565</v>
      </c>
      <c r="B7090" s="769" t="s">
        <v>7333</v>
      </c>
      <c r="C7090" s="769" t="s">
        <v>5412</v>
      </c>
      <c r="D7090" s="878">
        <v>4.26</v>
      </c>
      <c r="E7090" s="877"/>
      <c r="F7090" s="857"/>
      <c r="G7090" s="859"/>
      <c r="H7090" s="859"/>
      <c r="I7090" s="859"/>
    </row>
    <row r="7091" spans="1:9" x14ac:dyDescent="0.25">
      <c r="A7091" s="769">
        <v>38590</v>
      </c>
      <c r="B7091" s="769" t="s">
        <v>7334</v>
      </c>
      <c r="C7091" s="769" t="s">
        <v>5412</v>
      </c>
      <c r="D7091" s="878">
        <v>2.4700000000000002</v>
      </c>
      <c r="E7091" s="877"/>
      <c r="F7091" s="857"/>
      <c r="G7091" s="859"/>
      <c r="H7091" s="859"/>
      <c r="I7091" s="859"/>
    </row>
    <row r="7092" spans="1:9" x14ac:dyDescent="0.25">
      <c r="A7092" s="769">
        <v>34566</v>
      </c>
      <c r="B7092" s="769" t="s">
        <v>7335</v>
      </c>
      <c r="C7092" s="769" t="s">
        <v>5412</v>
      </c>
      <c r="D7092" s="878">
        <v>2.31</v>
      </c>
      <c r="E7092" s="877"/>
      <c r="F7092" s="857"/>
      <c r="G7092" s="859"/>
      <c r="H7092" s="859"/>
      <c r="I7092" s="859"/>
    </row>
    <row r="7093" spans="1:9" x14ac:dyDescent="0.25">
      <c r="A7093" s="769">
        <v>34567</v>
      </c>
      <c r="B7093" s="769" t="s">
        <v>7336</v>
      </c>
      <c r="C7093" s="769" t="s">
        <v>5412</v>
      </c>
      <c r="D7093" s="878">
        <v>2.59</v>
      </c>
      <c r="E7093" s="877"/>
      <c r="F7093" s="857"/>
      <c r="G7093" s="859"/>
      <c r="H7093" s="859"/>
      <c r="I7093" s="859"/>
    </row>
    <row r="7094" spans="1:9" x14ac:dyDescent="0.25">
      <c r="A7094" s="769">
        <v>38591</v>
      </c>
      <c r="B7094" s="769" t="s">
        <v>7337</v>
      </c>
      <c r="C7094" s="769" t="s">
        <v>5412</v>
      </c>
      <c r="D7094" s="878">
        <v>2.8</v>
      </c>
      <c r="E7094" s="877"/>
      <c r="F7094" s="857"/>
      <c r="G7094" s="859"/>
      <c r="H7094" s="859"/>
      <c r="I7094" s="859"/>
    </row>
    <row r="7095" spans="1:9" x14ac:dyDescent="0.25">
      <c r="A7095" s="769">
        <v>34568</v>
      </c>
      <c r="B7095" s="769" t="s">
        <v>7338</v>
      </c>
      <c r="C7095" s="769" t="s">
        <v>5412</v>
      </c>
      <c r="D7095" s="878">
        <v>3.38</v>
      </c>
      <c r="E7095" s="877"/>
      <c r="F7095" s="857"/>
      <c r="G7095" s="859"/>
      <c r="H7095" s="859"/>
      <c r="I7095" s="859"/>
    </row>
    <row r="7096" spans="1:9" x14ac:dyDescent="0.25">
      <c r="A7096" s="769">
        <v>34569</v>
      </c>
      <c r="B7096" s="769" t="s">
        <v>7339</v>
      </c>
      <c r="C7096" s="769" t="s">
        <v>5412</v>
      </c>
      <c r="D7096" s="878">
        <v>3.46</v>
      </c>
      <c r="E7096" s="877"/>
      <c r="F7096" s="857"/>
      <c r="G7096" s="859"/>
      <c r="H7096" s="859"/>
      <c r="I7096" s="859"/>
    </row>
    <row r="7097" spans="1:9" x14ac:dyDescent="0.25">
      <c r="A7097" s="769">
        <v>34570</v>
      </c>
      <c r="B7097" s="769" t="s">
        <v>7340</v>
      </c>
      <c r="C7097" s="769" t="s">
        <v>5412</v>
      </c>
      <c r="D7097" s="878">
        <v>3.7</v>
      </c>
      <c r="E7097" s="877"/>
      <c r="F7097" s="857"/>
      <c r="G7097" s="859"/>
      <c r="H7097" s="859"/>
      <c r="I7097" s="859"/>
    </row>
    <row r="7098" spans="1:9" x14ac:dyDescent="0.25">
      <c r="A7098" s="769">
        <v>25070</v>
      </c>
      <c r="B7098" s="769" t="s">
        <v>7341</v>
      </c>
      <c r="C7098" s="769" t="s">
        <v>5412</v>
      </c>
      <c r="D7098" s="878">
        <v>2.83</v>
      </c>
      <c r="E7098" s="877"/>
      <c r="F7098" s="857"/>
      <c r="G7098" s="859"/>
      <c r="H7098" s="859"/>
      <c r="I7098" s="859"/>
    </row>
    <row r="7099" spans="1:9" x14ac:dyDescent="0.25">
      <c r="A7099" s="769">
        <v>34571</v>
      </c>
      <c r="B7099" s="769" t="s">
        <v>7342</v>
      </c>
      <c r="C7099" s="769" t="s">
        <v>5412</v>
      </c>
      <c r="D7099" s="878">
        <v>2.88</v>
      </c>
      <c r="E7099" s="877"/>
      <c r="F7099" s="857"/>
      <c r="G7099" s="859"/>
      <c r="H7099" s="859"/>
      <c r="I7099" s="859"/>
    </row>
    <row r="7100" spans="1:9" x14ac:dyDescent="0.25">
      <c r="A7100" s="769">
        <v>34573</v>
      </c>
      <c r="B7100" s="769" t="s">
        <v>7343</v>
      </c>
      <c r="C7100" s="769" t="s">
        <v>5412</v>
      </c>
      <c r="D7100" s="878">
        <v>3.05</v>
      </c>
      <c r="E7100" s="877"/>
      <c r="F7100" s="857"/>
      <c r="G7100" s="859"/>
      <c r="H7100" s="859"/>
      <c r="I7100" s="859"/>
    </row>
    <row r="7101" spans="1:9" x14ac:dyDescent="0.25">
      <c r="A7101" s="769">
        <v>37107</v>
      </c>
      <c r="B7101" s="769" t="s">
        <v>7344</v>
      </c>
      <c r="C7101" s="769" t="s">
        <v>5412</v>
      </c>
      <c r="D7101" s="878">
        <v>4.49</v>
      </c>
      <c r="E7101" s="877"/>
      <c r="F7101" s="857"/>
      <c r="G7101" s="859"/>
      <c r="H7101" s="859"/>
      <c r="I7101" s="859"/>
    </row>
    <row r="7102" spans="1:9" x14ac:dyDescent="0.25">
      <c r="A7102" s="769">
        <v>34576</v>
      </c>
      <c r="B7102" s="769" t="s">
        <v>7345</v>
      </c>
      <c r="C7102" s="769" t="s">
        <v>5412</v>
      </c>
      <c r="D7102" s="878">
        <v>4.21</v>
      </c>
      <c r="E7102" s="877"/>
      <c r="F7102" s="857"/>
      <c r="G7102" s="859"/>
      <c r="H7102" s="859"/>
      <c r="I7102" s="859"/>
    </row>
    <row r="7103" spans="1:9" x14ac:dyDescent="0.25">
      <c r="A7103" s="769">
        <v>34577</v>
      </c>
      <c r="B7103" s="769" t="s">
        <v>7346</v>
      </c>
      <c r="C7103" s="769" t="s">
        <v>5412</v>
      </c>
      <c r="D7103" s="878">
        <v>4.49</v>
      </c>
      <c r="E7103" s="877"/>
      <c r="F7103" s="857"/>
      <c r="G7103" s="859"/>
      <c r="H7103" s="859"/>
      <c r="I7103" s="859"/>
    </row>
    <row r="7104" spans="1:9" x14ac:dyDescent="0.25">
      <c r="A7104" s="769">
        <v>34578</v>
      </c>
      <c r="B7104" s="769" t="s">
        <v>7347</v>
      </c>
      <c r="C7104" s="769" t="s">
        <v>5412</v>
      </c>
      <c r="D7104" s="878">
        <v>4.9800000000000004</v>
      </c>
      <c r="E7104" s="877"/>
      <c r="F7104" s="857"/>
      <c r="G7104" s="859"/>
      <c r="H7104" s="859"/>
      <c r="I7104" s="859"/>
    </row>
    <row r="7105" spans="1:9" x14ac:dyDescent="0.25">
      <c r="A7105" s="769">
        <v>34579</v>
      </c>
      <c r="B7105" s="769" t="s">
        <v>7348</v>
      </c>
      <c r="C7105" s="769" t="s">
        <v>5412</v>
      </c>
      <c r="D7105" s="878">
        <v>6.38</v>
      </c>
      <c r="E7105" s="877"/>
      <c r="F7105" s="857"/>
      <c r="G7105" s="859"/>
      <c r="H7105" s="859"/>
      <c r="I7105" s="859"/>
    </row>
    <row r="7106" spans="1:9" x14ac:dyDescent="0.25">
      <c r="A7106" s="769">
        <v>25067</v>
      </c>
      <c r="B7106" s="769" t="s">
        <v>7349</v>
      </c>
      <c r="C7106" s="769" t="s">
        <v>5412</v>
      </c>
      <c r="D7106" s="878">
        <v>3.69</v>
      </c>
      <c r="E7106" s="877"/>
      <c r="F7106" s="857"/>
      <c r="G7106" s="859"/>
      <c r="H7106" s="859"/>
      <c r="I7106" s="859"/>
    </row>
    <row r="7107" spans="1:9" x14ac:dyDescent="0.25">
      <c r="A7107" s="769">
        <v>34580</v>
      </c>
      <c r="B7107" s="769" t="s">
        <v>7350</v>
      </c>
      <c r="C7107" s="769" t="s">
        <v>5412</v>
      </c>
      <c r="D7107" s="878">
        <v>4.01</v>
      </c>
      <c r="E7107" s="877"/>
      <c r="F7107" s="857"/>
      <c r="G7107" s="859"/>
      <c r="H7107" s="859"/>
      <c r="I7107" s="859"/>
    </row>
    <row r="7108" spans="1:9" x14ac:dyDescent="0.25">
      <c r="A7108" s="769">
        <v>25071</v>
      </c>
      <c r="B7108" s="769" t="s">
        <v>7351</v>
      </c>
      <c r="C7108" s="769" t="s">
        <v>5412</v>
      </c>
      <c r="D7108" s="878">
        <v>1.93</v>
      </c>
      <c r="E7108" s="877"/>
      <c r="F7108" s="857"/>
      <c r="G7108" s="859"/>
      <c r="H7108" s="859"/>
      <c r="I7108" s="859"/>
    </row>
    <row r="7109" spans="1:9" x14ac:dyDescent="0.25">
      <c r="A7109" s="769">
        <v>38395</v>
      </c>
      <c r="B7109" s="769" t="s">
        <v>7352</v>
      </c>
      <c r="C7109" s="769" t="s">
        <v>5412</v>
      </c>
      <c r="D7109" s="878">
        <v>6.66</v>
      </c>
      <c r="E7109" s="877"/>
      <c r="F7109" s="857"/>
      <c r="G7109" s="859"/>
      <c r="H7109" s="859"/>
      <c r="I7109" s="859"/>
    </row>
    <row r="7110" spans="1:9" x14ac:dyDescent="0.25">
      <c r="A7110" s="769">
        <v>34583</v>
      </c>
      <c r="B7110" s="769" t="s">
        <v>7353</v>
      </c>
      <c r="C7110" s="769" t="s">
        <v>5414</v>
      </c>
      <c r="D7110" s="878">
        <v>69.27</v>
      </c>
      <c r="E7110" s="877"/>
      <c r="F7110" s="857"/>
      <c r="G7110" s="859"/>
      <c r="H7110" s="859"/>
      <c r="I7110" s="859"/>
    </row>
    <row r="7111" spans="1:9" x14ac:dyDescent="0.25">
      <c r="A7111" s="769">
        <v>34584</v>
      </c>
      <c r="B7111" s="769" t="s">
        <v>7354</v>
      </c>
      <c r="C7111" s="769" t="s">
        <v>5414</v>
      </c>
      <c r="D7111" s="878">
        <v>38.770000000000003</v>
      </c>
      <c r="E7111" s="877"/>
      <c r="F7111" s="857"/>
      <c r="G7111" s="859"/>
      <c r="H7111" s="859"/>
      <c r="I7111" s="859"/>
    </row>
    <row r="7112" spans="1:9" x14ac:dyDescent="0.25">
      <c r="A7112" s="769">
        <v>709</v>
      </c>
      <c r="B7112" s="769" t="s">
        <v>7355</v>
      </c>
      <c r="C7112" s="769" t="s">
        <v>5414</v>
      </c>
      <c r="D7112" s="878">
        <v>484.33</v>
      </c>
      <c r="E7112" s="877"/>
      <c r="F7112" s="857"/>
      <c r="G7112" s="859"/>
      <c r="H7112" s="859"/>
      <c r="I7112" s="859"/>
    </row>
    <row r="7113" spans="1:9" x14ac:dyDescent="0.25">
      <c r="A7113" s="769">
        <v>716</v>
      </c>
      <c r="B7113" s="769" t="s">
        <v>7356</v>
      </c>
      <c r="C7113" s="769" t="s">
        <v>5412</v>
      </c>
      <c r="D7113" s="878">
        <v>9.58</v>
      </c>
      <c r="E7113" s="877"/>
      <c r="F7113" s="857"/>
      <c r="G7113" s="859"/>
      <c r="H7113" s="859"/>
      <c r="I7113" s="859"/>
    </row>
    <row r="7114" spans="1:9" x14ac:dyDescent="0.25">
      <c r="A7114" s="769">
        <v>715</v>
      </c>
      <c r="B7114" s="769" t="s">
        <v>7357</v>
      </c>
      <c r="C7114" s="769" t="s">
        <v>5412</v>
      </c>
      <c r="D7114" s="878">
        <v>9.48</v>
      </c>
      <c r="E7114" s="877"/>
      <c r="F7114" s="857"/>
      <c r="G7114" s="859"/>
      <c r="H7114" s="859"/>
      <c r="I7114" s="859"/>
    </row>
    <row r="7115" spans="1:9" x14ac:dyDescent="0.25">
      <c r="A7115" s="769">
        <v>718</v>
      </c>
      <c r="B7115" s="769" t="s">
        <v>7358</v>
      </c>
      <c r="C7115" s="769" t="s">
        <v>5412</v>
      </c>
      <c r="D7115" s="878">
        <v>14.12</v>
      </c>
      <c r="E7115" s="877"/>
      <c r="F7115" s="857"/>
      <c r="G7115" s="859"/>
      <c r="H7115" s="859"/>
      <c r="I7115" s="859"/>
    </row>
    <row r="7116" spans="1:9" x14ac:dyDescent="0.25">
      <c r="A7116" s="769">
        <v>11981</v>
      </c>
      <c r="B7116" s="769" t="s">
        <v>7359</v>
      </c>
      <c r="C7116" s="769" t="s">
        <v>5412</v>
      </c>
      <c r="D7116" s="878">
        <v>9.68</v>
      </c>
      <c r="E7116" s="877"/>
      <c r="F7116" s="857"/>
      <c r="G7116" s="859"/>
      <c r="H7116" s="859"/>
      <c r="I7116" s="859"/>
    </row>
    <row r="7117" spans="1:9" x14ac:dyDescent="0.25">
      <c r="A7117" s="769">
        <v>10610</v>
      </c>
      <c r="B7117" s="769" t="s">
        <v>7360</v>
      </c>
      <c r="C7117" s="769" t="s">
        <v>5412</v>
      </c>
      <c r="D7117" s="878">
        <v>1.44</v>
      </c>
      <c r="E7117" s="877"/>
      <c r="F7117" s="857"/>
      <c r="G7117" s="859"/>
      <c r="H7117" s="859"/>
      <c r="I7117" s="859"/>
    </row>
    <row r="7118" spans="1:9" x14ac:dyDescent="0.25">
      <c r="A7118" s="769">
        <v>34585</v>
      </c>
      <c r="B7118" s="769" t="s">
        <v>7361</v>
      </c>
      <c r="C7118" s="769" t="s">
        <v>5412</v>
      </c>
      <c r="D7118" s="878">
        <v>1.47</v>
      </c>
      <c r="E7118" s="877"/>
      <c r="F7118" s="857"/>
      <c r="G7118" s="859"/>
      <c r="H7118" s="859"/>
      <c r="I7118" s="859"/>
    </row>
    <row r="7119" spans="1:9" x14ac:dyDescent="0.25">
      <c r="A7119" s="769">
        <v>34586</v>
      </c>
      <c r="B7119" s="769" t="s">
        <v>7362</v>
      </c>
      <c r="C7119" s="769" t="s">
        <v>5412</v>
      </c>
      <c r="D7119" s="878">
        <v>1.48</v>
      </c>
      <c r="E7119" s="877"/>
      <c r="F7119" s="857"/>
      <c r="G7119" s="859"/>
      <c r="H7119" s="859"/>
      <c r="I7119" s="859"/>
    </row>
    <row r="7120" spans="1:9" x14ac:dyDescent="0.25">
      <c r="A7120" s="769">
        <v>38603</v>
      </c>
      <c r="B7120" s="769" t="s">
        <v>7363</v>
      </c>
      <c r="C7120" s="769" t="s">
        <v>5412</v>
      </c>
      <c r="D7120" s="878">
        <v>1.72</v>
      </c>
      <c r="E7120" s="877"/>
      <c r="F7120" s="857"/>
      <c r="G7120" s="859"/>
      <c r="H7120" s="859"/>
      <c r="I7120" s="859"/>
    </row>
    <row r="7121" spans="1:9" x14ac:dyDescent="0.25">
      <c r="A7121" s="769">
        <v>34588</v>
      </c>
      <c r="B7121" s="769" t="s">
        <v>7364</v>
      </c>
      <c r="C7121" s="769" t="s">
        <v>5412</v>
      </c>
      <c r="D7121" s="878">
        <v>1.91</v>
      </c>
      <c r="E7121" s="877"/>
      <c r="F7121" s="857"/>
      <c r="G7121" s="859"/>
      <c r="H7121" s="859"/>
      <c r="I7121" s="859"/>
    </row>
    <row r="7122" spans="1:9" x14ac:dyDescent="0.25">
      <c r="A7122" s="769">
        <v>34590</v>
      </c>
      <c r="B7122" s="769" t="s">
        <v>7365</v>
      </c>
      <c r="C7122" s="769" t="s">
        <v>5412</v>
      </c>
      <c r="D7122" s="878">
        <v>2.06</v>
      </c>
      <c r="E7122" s="877"/>
      <c r="F7122" s="857"/>
      <c r="G7122" s="859"/>
      <c r="H7122" s="859"/>
      <c r="I7122" s="859"/>
    </row>
    <row r="7123" spans="1:9" x14ac:dyDescent="0.25">
      <c r="A7123" s="769">
        <v>34591</v>
      </c>
      <c r="B7123" s="769" t="s">
        <v>7366</v>
      </c>
      <c r="C7123" s="769" t="s">
        <v>5412</v>
      </c>
      <c r="D7123" s="878">
        <v>2.57</v>
      </c>
      <c r="E7123" s="877"/>
      <c r="F7123" s="857"/>
      <c r="G7123" s="859"/>
      <c r="H7123" s="859"/>
      <c r="I7123" s="859"/>
    </row>
    <row r="7124" spans="1:9" x14ac:dyDescent="0.25">
      <c r="A7124" s="769">
        <v>37103</v>
      </c>
      <c r="B7124" s="769" t="s">
        <v>7367</v>
      </c>
      <c r="C7124" s="769" t="s">
        <v>5412</v>
      </c>
      <c r="D7124" s="878">
        <v>2.41</v>
      </c>
      <c r="E7124" s="877"/>
      <c r="F7124" s="857"/>
      <c r="G7124" s="859"/>
      <c r="H7124" s="859"/>
      <c r="I7124" s="859"/>
    </row>
    <row r="7125" spans="1:9" x14ac:dyDescent="0.25">
      <c r="A7125" s="769">
        <v>34555</v>
      </c>
      <c r="B7125" s="769" t="s">
        <v>7368</v>
      </c>
      <c r="C7125" s="769" t="s">
        <v>5412</v>
      </c>
      <c r="D7125" s="878">
        <v>3.02</v>
      </c>
      <c r="E7125" s="877"/>
      <c r="F7125" s="857"/>
      <c r="G7125" s="859"/>
      <c r="H7125" s="859"/>
      <c r="I7125" s="859"/>
    </row>
    <row r="7126" spans="1:9" x14ac:dyDescent="0.25">
      <c r="A7126" s="769">
        <v>34599</v>
      </c>
      <c r="B7126" s="769" t="s">
        <v>7369</v>
      </c>
      <c r="C7126" s="769" t="s">
        <v>5412</v>
      </c>
      <c r="D7126" s="878">
        <v>2.16</v>
      </c>
      <c r="E7126" s="877"/>
      <c r="F7126" s="857"/>
      <c r="G7126" s="859"/>
      <c r="H7126" s="859"/>
      <c r="I7126" s="859"/>
    </row>
    <row r="7127" spans="1:9" x14ac:dyDescent="0.25">
      <c r="A7127" s="769">
        <v>674</v>
      </c>
      <c r="B7127" s="769" t="s">
        <v>7370</v>
      </c>
      <c r="C7127" s="769" t="s">
        <v>5414</v>
      </c>
      <c r="D7127" s="878">
        <v>50.77</v>
      </c>
      <c r="E7127" s="877"/>
      <c r="F7127" s="857"/>
      <c r="G7127" s="859"/>
      <c r="H7127" s="859"/>
      <c r="I7127" s="859"/>
    </row>
    <row r="7128" spans="1:9" x14ac:dyDescent="0.25">
      <c r="A7128" s="769">
        <v>34600</v>
      </c>
      <c r="B7128" s="769" t="s">
        <v>7371</v>
      </c>
      <c r="C7128" s="769" t="s">
        <v>5414</v>
      </c>
      <c r="D7128" s="878">
        <v>82.5</v>
      </c>
      <c r="E7128" s="877"/>
      <c r="F7128" s="857"/>
      <c r="G7128" s="859"/>
      <c r="H7128" s="859"/>
      <c r="I7128" s="859"/>
    </row>
    <row r="7129" spans="1:9" x14ac:dyDescent="0.25">
      <c r="A7129" s="769">
        <v>652</v>
      </c>
      <c r="B7129" s="769" t="s">
        <v>7372</v>
      </c>
      <c r="C7129" s="769" t="s">
        <v>5414</v>
      </c>
      <c r="D7129" s="878">
        <v>105.07</v>
      </c>
      <c r="E7129" s="877"/>
      <c r="F7129" s="857"/>
      <c r="G7129" s="859"/>
      <c r="H7129" s="859"/>
      <c r="I7129" s="859"/>
    </row>
    <row r="7130" spans="1:9" x14ac:dyDescent="0.25">
      <c r="A7130" s="769">
        <v>34592</v>
      </c>
      <c r="B7130" s="769" t="s">
        <v>7373</v>
      </c>
      <c r="C7130" s="769" t="s">
        <v>5412</v>
      </c>
      <c r="D7130" s="878">
        <v>2.06</v>
      </c>
      <c r="E7130" s="877"/>
      <c r="F7130" s="857"/>
      <c r="G7130" s="859"/>
      <c r="H7130" s="859"/>
      <c r="I7130" s="859"/>
    </row>
    <row r="7131" spans="1:9" x14ac:dyDescent="0.25">
      <c r="A7131" s="769">
        <v>651</v>
      </c>
      <c r="B7131" s="769" t="s">
        <v>7374</v>
      </c>
      <c r="C7131" s="769" t="s">
        <v>5412</v>
      </c>
      <c r="D7131" s="878">
        <v>2.35</v>
      </c>
      <c r="E7131" s="877"/>
      <c r="F7131" s="857"/>
      <c r="G7131" s="859"/>
      <c r="H7131" s="859"/>
      <c r="I7131" s="859"/>
    </row>
    <row r="7132" spans="1:9" x14ac:dyDescent="0.25">
      <c r="A7132" s="769">
        <v>654</v>
      </c>
      <c r="B7132" s="769" t="s">
        <v>7375</v>
      </c>
      <c r="C7132" s="769" t="s">
        <v>5412</v>
      </c>
      <c r="D7132" s="878">
        <v>3.03</v>
      </c>
      <c r="E7132" s="877"/>
      <c r="F7132" s="857"/>
      <c r="G7132" s="859"/>
      <c r="H7132" s="859"/>
      <c r="I7132" s="859"/>
    </row>
    <row r="7133" spans="1:9" x14ac:dyDescent="0.25">
      <c r="A7133" s="769">
        <v>650</v>
      </c>
      <c r="B7133" s="769" t="s">
        <v>7376</v>
      </c>
      <c r="C7133" s="769" t="s">
        <v>5412</v>
      </c>
      <c r="D7133" s="878">
        <v>2</v>
      </c>
      <c r="E7133" s="877"/>
      <c r="F7133" s="857"/>
      <c r="G7133" s="859"/>
      <c r="H7133" s="859"/>
      <c r="I7133" s="859"/>
    </row>
    <row r="7134" spans="1:9" x14ac:dyDescent="0.25">
      <c r="A7134" s="769">
        <v>40517</v>
      </c>
      <c r="B7134" s="769" t="s">
        <v>7377</v>
      </c>
      <c r="C7134" s="769" t="s">
        <v>5414</v>
      </c>
      <c r="D7134" s="878">
        <v>39.72</v>
      </c>
      <c r="E7134" s="877"/>
      <c r="F7134" s="857"/>
      <c r="G7134" s="859"/>
      <c r="H7134" s="859"/>
      <c r="I7134" s="859"/>
    </row>
    <row r="7135" spans="1:9" x14ac:dyDescent="0.25">
      <c r="A7135" s="769">
        <v>40520</v>
      </c>
      <c r="B7135" s="769" t="s">
        <v>7378</v>
      </c>
      <c r="C7135" s="769" t="s">
        <v>5414</v>
      </c>
      <c r="D7135" s="878">
        <v>41.62</v>
      </c>
      <c r="E7135" s="877"/>
      <c r="F7135" s="857"/>
      <c r="G7135" s="859"/>
      <c r="H7135" s="859"/>
      <c r="I7135" s="859"/>
    </row>
    <row r="7136" spans="1:9" x14ac:dyDescent="0.25">
      <c r="A7136" s="769">
        <v>40515</v>
      </c>
      <c r="B7136" s="769" t="s">
        <v>7379</v>
      </c>
      <c r="C7136" s="769" t="s">
        <v>5414</v>
      </c>
      <c r="D7136" s="878">
        <v>50.24</v>
      </c>
      <c r="E7136" s="877"/>
      <c r="F7136" s="857"/>
      <c r="G7136" s="859"/>
      <c r="H7136" s="859"/>
      <c r="I7136" s="859"/>
    </row>
    <row r="7137" spans="1:9" x14ac:dyDescent="0.25">
      <c r="A7137" s="769">
        <v>40516</v>
      </c>
      <c r="B7137" s="769" t="s">
        <v>7380</v>
      </c>
      <c r="C7137" s="769" t="s">
        <v>5414</v>
      </c>
      <c r="D7137" s="878">
        <v>59.84</v>
      </c>
      <c r="E7137" s="877"/>
      <c r="F7137" s="857"/>
      <c r="G7137" s="859"/>
      <c r="H7137" s="859"/>
      <c r="I7137" s="859"/>
    </row>
    <row r="7138" spans="1:9" x14ac:dyDescent="0.25">
      <c r="A7138" s="769">
        <v>40529</v>
      </c>
      <c r="B7138" s="769" t="s">
        <v>12141</v>
      </c>
      <c r="C7138" s="769" t="s">
        <v>5414</v>
      </c>
      <c r="D7138" s="878">
        <v>46.72</v>
      </c>
      <c r="E7138" s="877"/>
      <c r="F7138" s="857"/>
      <c r="G7138" s="859"/>
      <c r="H7138" s="859"/>
      <c r="I7138" s="859"/>
    </row>
    <row r="7139" spans="1:9" x14ac:dyDescent="0.25">
      <c r="A7139" s="769">
        <v>36170</v>
      </c>
      <c r="B7139" s="769" t="s">
        <v>12142</v>
      </c>
      <c r="C7139" s="769" t="s">
        <v>5414</v>
      </c>
      <c r="D7139" s="878">
        <v>35</v>
      </c>
      <c r="E7139" s="877"/>
      <c r="F7139" s="857"/>
      <c r="G7139" s="859"/>
      <c r="H7139" s="859"/>
      <c r="I7139" s="859"/>
    </row>
    <row r="7140" spans="1:9" x14ac:dyDescent="0.25">
      <c r="A7140" s="769">
        <v>40524</v>
      </c>
      <c r="B7140" s="769" t="s">
        <v>12143</v>
      </c>
      <c r="C7140" s="769" t="s">
        <v>5414</v>
      </c>
      <c r="D7140" s="878">
        <v>42.56</v>
      </c>
      <c r="E7140" s="877"/>
      <c r="F7140" s="857"/>
      <c r="G7140" s="859"/>
      <c r="H7140" s="859"/>
      <c r="I7140" s="859"/>
    </row>
    <row r="7141" spans="1:9" x14ac:dyDescent="0.25">
      <c r="A7141" s="769">
        <v>36156</v>
      </c>
      <c r="B7141" s="769" t="s">
        <v>12144</v>
      </c>
      <c r="C7141" s="769" t="s">
        <v>5414</v>
      </c>
      <c r="D7141" s="878">
        <v>36.89</v>
      </c>
      <c r="E7141" s="877"/>
      <c r="F7141" s="857"/>
      <c r="G7141" s="859"/>
      <c r="H7141" s="859"/>
      <c r="I7141" s="859"/>
    </row>
    <row r="7142" spans="1:9" x14ac:dyDescent="0.25">
      <c r="A7142" s="769">
        <v>36155</v>
      </c>
      <c r="B7142" s="769" t="s">
        <v>12145</v>
      </c>
      <c r="C7142" s="769" t="s">
        <v>5414</v>
      </c>
      <c r="D7142" s="878">
        <v>32.68</v>
      </c>
      <c r="E7142" s="877"/>
      <c r="F7142" s="857"/>
      <c r="G7142" s="859"/>
      <c r="H7142" s="859"/>
      <c r="I7142" s="859"/>
    </row>
    <row r="7143" spans="1:9" x14ac:dyDescent="0.25">
      <c r="A7143" s="769">
        <v>36154</v>
      </c>
      <c r="B7143" s="769" t="s">
        <v>12146</v>
      </c>
      <c r="C7143" s="769" t="s">
        <v>5414</v>
      </c>
      <c r="D7143" s="878">
        <v>43.41</v>
      </c>
      <c r="E7143" s="877"/>
      <c r="F7143" s="857"/>
      <c r="G7143" s="859"/>
      <c r="H7143" s="859"/>
      <c r="I7143" s="859"/>
    </row>
    <row r="7144" spans="1:9" x14ac:dyDescent="0.25">
      <c r="A7144" s="769">
        <v>695</v>
      </c>
      <c r="B7144" s="769" t="s">
        <v>7381</v>
      </c>
      <c r="C7144" s="769" t="s">
        <v>5414</v>
      </c>
      <c r="D7144" s="878">
        <v>32.090000000000003</v>
      </c>
      <c r="E7144" s="877"/>
      <c r="F7144" s="857"/>
      <c r="G7144" s="859"/>
      <c r="H7144" s="859"/>
      <c r="I7144" s="859"/>
    </row>
    <row r="7145" spans="1:9" x14ac:dyDescent="0.25">
      <c r="A7145" s="769">
        <v>679</v>
      </c>
      <c r="B7145" s="769" t="s">
        <v>7382</v>
      </c>
      <c r="C7145" s="769" t="s">
        <v>5414</v>
      </c>
      <c r="D7145" s="878">
        <v>43.98</v>
      </c>
      <c r="E7145" s="877"/>
      <c r="F7145" s="857"/>
      <c r="G7145" s="859"/>
      <c r="H7145" s="859"/>
      <c r="I7145" s="859"/>
    </row>
    <row r="7146" spans="1:9" x14ac:dyDescent="0.25">
      <c r="A7146" s="769">
        <v>711</v>
      </c>
      <c r="B7146" s="769" t="s">
        <v>7383</v>
      </c>
      <c r="C7146" s="769" t="s">
        <v>5414</v>
      </c>
      <c r="D7146" s="878">
        <v>33.58</v>
      </c>
      <c r="E7146" s="877"/>
      <c r="F7146" s="857"/>
      <c r="G7146" s="859"/>
      <c r="H7146" s="859"/>
      <c r="I7146" s="859"/>
    </row>
    <row r="7147" spans="1:9" x14ac:dyDescent="0.25">
      <c r="A7147" s="769">
        <v>712</v>
      </c>
      <c r="B7147" s="769" t="s">
        <v>7384</v>
      </c>
      <c r="C7147" s="769" t="s">
        <v>5414</v>
      </c>
      <c r="D7147" s="878">
        <v>35</v>
      </c>
      <c r="E7147" s="877"/>
      <c r="F7147" s="857"/>
      <c r="G7147" s="859"/>
      <c r="H7147" s="859"/>
      <c r="I7147" s="859"/>
    </row>
    <row r="7148" spans="1:9" x14ac:dyDescent="0.25">
      <c r="A7148" s="769">
        <v>12614</v>
      </c>
      <c r="B7148" s="769" t="s">
        <v>7385</v>
      </c>
      <c r="C7148" s="769" t="s">
        <v>5412</v>
      </c>
      <c r="D7148" s="878">
        <v>16.649999999999999</v>
      </c>
      <c r="E7148" s="877"/>
      <c r="F7148" s="857"/>
      <c r="G7148" s="859"/>
      <c r="H7148" s="859"/>
      <c r="I7148" s="859"/>
    </row>
    <row r="7149" spans="1:9" x14ac:dyDescent="0.25">
      <c r="A7149" s="769">
        <v>6140</v>
      </c>
      <c r="B7149" s="769" t="s">
        <v>7386</v>
      </c>
      <c r="C7149" s="769" t="s">
        <v>5412</v>
      </c>
      <c r="D7149" s="878">
        <v>2.48</v>
      </c>
      <c r="E7149" s="877"/>
      <c r="F7149" s="857"/>
      <c r="G7149" s="859"/>
      <c r="H7149" s="859"/>
      <c r="I7149" s="859"/>
    </row>
    <row r="7150" spans="1:9" x14ac:dyDescent="0.25">
      <c r="A7150" s="769">
        <v>38399</v>
      </c>
      <c r="B7150" s="769" t="s">
        <v>7387</v>
      </c>
      <c r="C7150" s="769" t="s">
        <v>5412</v>
      </c>
      <c r="D7150" s="878">
        <v>143.34</v>
      </c>
      <c r="E7150" s="877"/>
      <c r="F7150" s="857"/>
      <c r="G7150" s="859"/>
      <c r="H7150" s="859"/>
      <c r="I7150" s="859"/>
    </row>
    <row r="7151" spans="1:9" x14ac:dyDescent="0.25">
      <c r="A7151" s="769">
        <v>735</v>
      </c>
      <c r="B7151" s="769" t="s">
        <v>7388</v>
      </c>
      <c r="C7151" s="769" t="s">
        <v>5412</v>
      </c>
      <c r="D7151" s="878">
        <v>1444.65</v>
      </c>
      <c r="E7151" s="877"/>
      <c r="F7151" s="857"/>
      <c r="G7151" s="859"/>
      <c r="H7151" s="859"/>
      <c r="I7151" s="859"/>
    </row>
    <row r="7152" spans="1:9" x14ac:dyDescent="0.25">
      <c r="A7152" s="769">
        <v>736</v>
      </c>
      <c r="B7152" s="769" t="s">
        <v>7389</v>
      </c>
      <c r="C7152" s="769" t="s">
        <v>5412</v>
      </c>
      <c r="D7152" s="878">
        <v>1214.69</v>
      </c>
      <c r="E7152" s="877"/>
      <c r="F7152" s="857"/>
      <c r="G7152" s="859"/>
      <c r="H7152" s="859"/>
      <c r="I7152" s="859"/>
    </row>
    <row r="7153" spans="1:9" x14ac:dyDescent="0.25">
      <c r="A7153" s="769">
        <v>729</v>
      </c>
      <c r="B7153" s="769" t="s">
        <v>7390</v>
      </c>
      <c r="C7153" s="769" t="s">
        <v>5412</v>
      </c>
      <c r="D7153" s="878">
        <v>495</v>
      </c>
      <c r="E7153" s="877"/>
      <c r="F7153" s="857"/>
      <c r="G7153" s="859"/>
      <c r="H7153" s="859"/>
      <c r="I7153" s="859"/>
    </row>
    <row r="7154" spans="1:9" x14ac:dyDescent="0.25">
      <c r="A7154" s="769">
        <v>39925</v>
      </c>
      <c r="B7154" s="769" t="s">
        <v>7391</v>
      </c>
      <c r="C7154" s="769" t="s">
        <v>5412</v>
      </c>
      <c r="D7154" s="878">
        <v>7152.7</v>
      </c>
      <c r="E7154" s="877"/>
      <c r="F7154" s="857"/>
      <c r="G7154" s="859"/>
      <c r="H7154" s="859"/>
      <c r="I7154" s="859"/>
    </row>
    <row r="7155" spans="1:9" x14ac:dyDescent="0.25">
      <c r="A7155" s="769">
        <v>731</v>
      </c>
      <c r="B7155" s="769" t="s">
        <v>7392</v>
      </c>
      <c r="C7155" s="769" t="s">
        <v>5412</v>
      </c>
      <c r="D7155" s="878">
        <v>481.75</v>
      </c>
      <c r="E7155" s="877"/>
      <c r="F7155" s="857"/>
      <c r="G7155" s="859"/>
      <c r="H7155" s="859"/>
      <c r="I7155" s="859"/>
    </row>
    <row r="7156" spans="1:9" x14ac:dyDescent="0.25">
      <c r="A7156" s="769">
        <v>10575</v>
      </c>
      <c r="B7156" s="769" t="s">
        <v>7393</v>
      </c>
      <c r="C7156" s="769" t="s">
        <v>5412</v>
      </c>
      <c r="D7156" s="878">
        <v>751.81</v>
      </c>
      <c r="E7156" s="877"/>
      <c r="F7156" s="857"/>
      <c r="G7156" s="859"/>
      <c r="H7156" s="859"/>
      <c r="I7156" s="859"/>
    </row>
    <row r="7157" spans="1:9" x14ac:dyDescent="0.25">
      <c r="A7157" s="769">
        <v>733</v>
      </c>
      <c r="B7157" s="769" t="s">
        <v>7394</v>
      </c>
      <c r="C7157" s="769" t="s">
        <v>5412</v>
      </c>
      <c r="D7157" s="878">
        <v>823.15</v>
      </c>
      <c r="E7157" s="877"/>
      <c r="F7157" s="857"/>
      <c r="G7157" s="859"/>
      <c r="H7157" s="859"/>
      <c r="I7157" s="859"/>
    </row>
    <row r="7158" spans="1:9" x14ac:dyDescent="0.25">
      <c r="A7158" s="769">
        <v>732</v>
      </c>
      <c r="B7158" s="769" t="s">
        <v>7395</v>
      </c>
      <c r="C7158" s="769" t="s">
        <v>5412</v>
      </c>
      <c r="D7158" s="878">
        <v>812.08</v>
      </c>
      <c r="E7158" s="877"/>
      <c r="F7158" s="857"/>
      <c r="G7158" s="859"/>
      <c r="H7158" s="859"/>
      <c r="I7158" s="859"/>
    </row>
    <row r="7159" spans="1:9" x14ac:dyDescent="0.25">
      <c r="A7159" s="769">
        <v>737</v>
      </c>
      <c r="B7159" s="769" t="s">
        <v>7396</v>
      </c>
      <c r="C7159" s="769" t="s">
        <v>5412</v>
      </c>
      <c r="D7159" s="878">
        <v>4553.92</v>
      </c>
      <c r="E7159" s="877"/>
      <c r="F7159" s="857"/>
      <c r="G7159" s="859"/>
      <c r="H7159" s="859"/>
      <c r="I7159" s="859"/>
    </row>
    <row r="7160" spans="1:9" x14ac:dyDescent="0.25">
      <c r="A7160" s="769">
        <v>738</v>
      </c>
      <c r="B7160" s="769" t="s">
        <v>7397</v>
      </c>
      <c r="C7160" s="769" t="s">
        <v>5412</v>
      </c>
      <c r="D7160" s="878">
        <v>2111.62</v>
      </c>
      <c r="E7160" s="877"/>
      <c r="F7160" s="857"/>
      <c r="G7160" s="859"/>
      <c r="H7160" s="859"/>
      <c r="I7160" s="859"/>
    </row>
    <row r="7161" spans="1:9" x14ac:dyDescent="0.25">
      <c r="A7161" s="769">
        <v>740</v>
      </c>
      <c r="B7161" s="769" t="s">
        <v>7398</v>
      </c>
      <c r="C7161" s="769" t="s">
        <v>5412</v>
      </c>
      <c r="D7161" s="878">
        <v>4284.04</v>
      </c>
      <c r="E7161" s="877"/>
      <c r="F7161" s="857"/>
      <c r="G7161" s="859"/>
      <c r="H7161" s="859"/>
      <c r="I7161" s="859"/>
    </row>
    <row r="7162" spans="1:9" x14ac:dyDescent="0.25">
      <c r="A7162" s="769">
        <v>734</v>
      </c>
      <c r="B7162" s="769" t="s">
        <v>7399</v>
      </c>
      <c r="C7162" s="769" t="s">
        <v>5412</v>
      </c>
      <c r="D7162" s="878">
        <v>870.55</v>
      </c>
      <c r="E7162" s="877"/>
      <c r="F7162" s="857"/>
      <c r="G7162" s="859"/>
      <c r="H7162" s="859"/>
      <c r="I7162" s="859"/>
    </row>
    <row r="7163" spans="1:9" x14ac:dyDescent="0.25">
      <c r="A7163" s="769">
        <v>39008</v>
      </c>
      <c r="B7163" s="769" t="s">
        <v>7400</v>
      </c>
      <c r="C7163" s="769" t="s">
        <v>5412</v>
      </c>
      <c r="D7163" s="878">
        <v>40227.39</v>
      </c>
      <c r="E7163" s="877"/>
      <c r="F7163" s="857"/>
      <c r="G7163" s="859"/>
      <c r="H7163" s="859"/>
      <c r="I7163" s="859"/>
    </row>
    <row r="7164" spans="1:9" x14ac:dyDescent="0.25">
      <c r="A7164" s="769">
        <v>39009</v>
      </c>
      <c r="B7164" s="769" t="s">
        <v>7401</v>
      </c>
      <c r="C7164" s="769" t="s">
        <v>5412</v>
      </c>
      <c r="D7164" s="878">
        <v>43098.67</v>
      </c>
      <c r="E7164" s="877"/>
      <c r="F7164" s="857"/>
      <c r="G7164" s="859"/>
      <c r="H7164" s="859"/>
      <c r="I7164" s="859"/>
    </row>
    <row r="7165" spans="1:9" x14ac:dyDescent="0.25">
      <c r="A7165" s="769">
        <v>10587</v>
      </c>
      <c r="B7165" s="769" t="s">
        <v>7402</v>
      </c>
      <c r="C7165" s="769" t="s">
        <v>5412</v>
      </c>
      <c r="D7165" s="878">
        <v>2229.81</v>
      </c>
      <c r="E7165" s="877"/>
      <c r="F7165" s="857"/>
      <c r="G7165" s="859"/>
      <c r="H7165" s="859"/>
      <c r="I7165" s="859"/>
    </row>
    <row r="7166" spans="1:9" x14ac:dyDescent="0.25">
      <c r="A7166" s="769">
        <v>759</v>
      </c>
      <c r="B7166" s="769" t="s">
        <v>7403</v>
      </c>
      <c r="C7166" s="769" t="s">
        <v>5412</v>
      </c>
      <c r="D7166" s="878">
        <v>3206.02</v>
      </c>
      <c r="E7166" s="877"/>
      <c r="F7166" s="857"/>
      <c r="G7166" s="859"/>
      <c r="H7166" s="859"/>
      <c r="I7166" s="859"/>
    </row>
    <row r="7167" spans="1:9" x14ac:dyDescent="0.25">
      <c r="A7167" s="769">
        <v>761</v>
      </c>
      <c r="B7167" s="769" t="s">
        <v>7404</v>
      </c>
      <c r="C7167" s="769" t="s">
        <v>5412</v>
      </c>
      <c r="D7167" s="878">
        <v>5434.48</v>
      </c>
      <c r="E7167" s="877"/>
      <c r="F7167" s="857"/>
      <c r="G7167" s="859"/>
      <c r="H7167" s="859"/>
      <c r="I7167" s="859"/>
    </row>
    <row r="7168" spans="1:9" x14ac:dyDescent="0.25">
      <c r="A7168" s="769">
        <v>750</v>
      </c>
      <c r="B7168" s="769" t="s">
        <v>7405</v>
      </c>
      <c r="C7168" s="769" t="s">
        <v>5412</v>
      </c>
      <c r="D7168" s="878">
        <v>5159.6000000000004</v>
      </c>
      <c r="E7168" s="877"/>
      <c r="F7168" s="857"/>
      <c r="G7168" s="859"/>
      <c r="H7168" s="859"/>
      <c r="I7168" s="859"/>
    </row>
    <row r="7169" spans="1:9" x14ac:dyDescent="0.25">
      <c r="A7169" s="769">
        <v>755</v>
      </c>
      <c r="B7169" s="769" t="s">
        <v>7406</v>
      </c>
      <c r="C7169" s="769" t="s">
        <v>5412</v>
      </c>
      <c r="D7169" s="878">
        <v>21172.51</v>
      </c>
      <c r="E7169" s="877"/>
      <c r="F7169" s="857"/>
      <c r="G7169" s="859"/>
      <c r="H7169" s="859"/>
      <c r="I7169" s="859"/>
    </row>
    <row r="7170" spans="1:9" x14ac:dyDescent="0.25">
      <c r="A7170" s="769">
        <v>749</v>
      </c>
      <c r="B7170" s="769" t="s">
        <v>7407</v>
      </c>
      <c r="C7170" s="769" t="s">
        <v>5412</v>
      </c>
      <c r="D7170" s="878">
        <v>7786.86</v>
      </c>
      <c r="E7170" s="877"/>
      <c r="F7170" s="857"/>
      <c r="G7170" s="859"/>
      <c r="H7170" s="859"/>
      <c r="I7170" s="859"/>
    </row>
    <row r="7171" spans="1:9" x14ac:dyDescent="0.25">
      <c r="A7171" s="769">
        <v>756</v>
      </c>
      <c r="B7171" s="769" t="s">
        <v>7408</v>
      </c>
      <c r="C7171" s="769" t="s">
        <v>5412</v>
      </c>
      <c r="D7171" s="878">
        <v>23091.46</v>
      </c>
      <c r="E7171" s="877"/>
      <c r="F7171" s="857"/>
      <c r="G7171" s="859"/>
      <c r="H7171" s="859"/>
      <c r="I7171" s="859"/>
    </row>
    <row r="7172" spans="1:9" x14ac:dyDescent="0.25">
      <c r="A7172" s="769">
        <v>757</v>
      </c>
      <c r="B7172" s="769" t="s">
        <v>7409</v>
      </c>
      <c r="C7172" s="769" t="s">
        <v>5412</v>
      </c>
      <c r="D7172" s="878">
        <v>10485</v>
      </c>
      <c r="E7172" s="877"/>
      <c r="F7172" s="857"/>
      <c r="G7172" s="859"/>
      <c r="H7172" s="859"/>
      <c r="I7172" s="859"/>
    </row>
    <row r="7173" spans="1:9" x14ac:dyDescent="0.25">
      <c r="A7173" s="769">
        <v>10588</v>
      </c>
      <c r="B7173" s="769" t="s">
        <v>7410</v>
      </c>
      <c r="C7173" s="769" t="s">
        <v>5412</v>
      </c>
      <c r="D7173" s="878">
        <v>2314.8200000000002</v>
      </c>
      <c r="E7173" s="877"/>
      <c r="F7173" s="857"/>
      <c r="G7173" s="859"/>
      <c r="H7173" s="859"/>
      <c r="I7173" s="859"/>
    </row>
    <row r="7174" spans="1:9" x14ac:dyDescent="0.25">
      <c r="A7174" s="769">
        <v>10592</v>
      </c>
      <c r="B7174" s="769" t="s">
        <v>7411</v>
      </c>
      <c r="C7174" s="769" t="s">
        <v>5412</v>
      </c>
      <c r="D7174" s="878">
        <v>2796</v>
      </c>
      <c r="E7174" s="877"/>
      <c r="F7174" s="857"/>
      <c r="G7174" s="859"/>
      <c r="H7174" s="859"/>
      <c r="I7174" s="859"/>
    </row>
    <row r="7175" spans="1:9" x14ac:dyDescent="0.25">
      <c r="A7175" s="769">
        <v>10589</v>
      </c>
      <c r="B7175" s="769" t="s">
        <v>7412</v>
      </c>
      <c r="C7175" s="769" t="s">
        <v>5412</v>
      </c>
      <c r="D7175" s="878">
        <v>3756.25</v>
      </c>
      <c r="E7175" s="877"/>
      <c r="F7175" s="857"/>
      <c r="G7175" s="859"/>
      <c r="H7175" s="859"/>
      <c r="I7175" s="859"/>
    </row>
    <row r="7176" spans="1:9" x14ac:dyDescent="0.25">
      <c r="A7176" s="769">
        <v>760</v>
      </c>
      <c r="B7176" s="769" t="s">
        <v>7413</v>
      </c>
      <c r="C7176" s="769" t="s">
        <v>5412</v>
      </c>
      <c r="D7176" s="878">
        <v>20970</v>
      </c>
      <c r="E7176" s="877"/>
      <c r="F7176" s="857"/>
      <c r="G7176" s="859"/>
      <c r="H7176" s="859"/>
      <c r="I7176" s="859"/>
    </row>
    <row r="7177" spans="1:9" x14ac:dyDescent="0.25">
      <c r="A7177" s="769">
        <v>751</v>
      </c>
      <c r="B7177" s="769" t="s">
        <v>7414</v>
      </c>
      <c r="C7177" s="769" t="s">
        <v>5412</v>
      </c>
      <c r="D7177" s="878">
        <v>3302.77</v>
      </c>
      <c r="E7177" s="877"/>
      <c r="F7177" s="857"/>
      <c r="G7177" s="859"/>
      <c r="H7177" s="859"/>
      <c r="I7177" s="859"/>
    </row>
    <row r="7178" spans="1:9" x14ac:dyDescent="0.25">
      <c r="A7178" s="769">
        <v>754</v>
      </c>
      <c r="B7178" s="769" t="s">
        <v>7415</v>
      </c>
      <c r="C7178" s="769" t="s">
        <v>5412</v>
      </c>
      <c r="D7178" s="878">
        <v>5242.5</v>
      </c>
      <c r="E7178" s="877"/>
      <c r="F7178" s="857"/>
      <c r="G7178" s="859"/>
      <c r="H7178" s="859"/>
      <c r="I7178" s="859"/>
    </row>
    <row r="7179" spans="1:9" x14ac:dyDescent="0.25">
      <c r="A7179" s="769">
        <v>14013</v>
      </c>
      <c r="B7179" s="769" t="s">
        <v>7416</v>
      </c>
      <c r="C7179" s="769" t="s">
        <v>5412</v>
      </c>
      <c r="D7179" s="878">
        <v>123056.78</v>
      </c>
      <c r="E7179" s="877"/>
      <c r="F7179" s="857"/>
      <c r="G7179" s="859"/>
      <c r="H7179" s="859"/>
      <c r="I7179" s="859"/>
    </row>
    <row r="7180" spans="1:9" x14ac:dyDescent="0.25">
      <c r="A7180" s="769">
        <v>39917</v>
      </c>
      <c r="B7180" s="769" t="s">
        <v>7417</v>
      </c>
      <c r="C7180" s="769" t="s">
        <v>5412</v>
      </c>
      <c r="D7180" s="878">
        <v>61792.18</v>
      </c>
      <c r="E7180" s="877"/>
      <c r="F7180" s="857"/>
      <c r="G7180" s="859"/>
      <c r="H7180" s="859"/>
      <c r="I7180" s="859"/>
    </row>
    <row r="7181" spans="1:9" x14ac:dyDescent="0.25">
      <c r="A7181" s="769">
        <v>5081</v>
      </c>
      <c r="B7181" s="769" t="s">
        <v>7418</v>
      </c>
      <c r="C7181" s="769" t="s">
        <v>5423</v>
      </c>
      <c r="D7181" s="878">
        <v>20.21</v>
      </c>
      <c r="E7181" s="877"/>
      <c r="F7181" s="857"/>
      <c r="G7181" s="859"/>
      <c r="H7181" s="859"/>
      <c r="I7181" s="859"/>
    </row>
    <row r="7182" spans="1:9" x14ac:dyDescent="0.25">
      <c r="A7182" s="769">
        <v>38167</v>
      </c>
      <c r="B7182" s="769" t="s">
        <v>7419</v>
      </c>
      <c r="C7182" s="769" t="s">
        <v>5423</v>
      </c>
      <c r="D7182" s="878">
        <v>17.420000000000002</v>
      </c>
      <c r="E7182" s="877"/>
      <c r="F7182" s="857"/>
      <c r="G7182" s="859"/>
      <c r="H7182" s="859"/>
      <c r="I7182" s="859"/>
    </row>
    <row r="7183" spans="1:9" x14ac:dyDescent="0.25">
      <c r="A7183" s="769">
        <v>36145</v>
      </c>
      <c r="B7183" s="769" t="s">
        <v>7420</v>
      </c>
      <c r="C7183" s="769" t="s">
        <v>5423</v>
      </c>
      <c r="D7183" s="878">
        <v>38.44</v>
      </c>
      <c r="E7183" s="877"/>
      <c r="F7183" s="857"/>
      <c r="G7183" s="859"/>
      <c r="H7183" s="859"/>
      <c r="I7183" s="859"/>
    </row>
    <row r="7184" spans="1:9" x14ac:dyDescent="0.25">
      <c r="A7184" s="769">
        <v>12893</v>
      </c>
      <c r="B7184" s="769" t="s">
        <v>7421</v>
      </c>
      <c r="C7184" s="769" t="s">
        <v>5423</v>
      </c>
      <c r="D7184" s="878">
        <v>64.08</v>
      </c>
      <c r="E7184" s="877"/>
      <c r="F7184" s="857"/>
      <c r="G7184" s="859"/>
      <c r="H7184" s="859"/>
      <c r="I7184" s="859"/>
    </row>
    <row r="7185" spans="1:9" x14ac:dyDescent="0.25">
      <c r="A7185" s="769">
        <v>11685</v>
      </c>
      <c r="B7185" s="769" t="s">
        <v>7422</v>
      </c>
      <c r="C7185" s="769" t="s">
        <v>5412</v>
      </c>
      <c r="D7185" s="878">
        <v>29.34</v>
      </c>
      <c r="E7185" s="877"/>
      <c r="F7185" s="857"/>
      <c r="G7185" s="859"/>
      <c r="H7185" s="859"/>
      <c r="I7185" s="859"/>
    </row>
    <row r="7186" spans="1:9" x14ac:dyDescent="0.25">
      <c r="A7186" s="769">
        <v>11679</v>
      </c>
      <c r="B7186" s="769" t="s">
        <v>7423</v>
      </c>
      <c r="C7186" s="769" t="s">
        <v>5412</v>
      </c>
      <c r="D7186" s="878">
        <v>5.48</v>
      </c>
      <c r="E7186" s="877"/>
      <c r="F7186" s="857"/>
      <c r="G7186" s="859"/>
      <c r="H7186" s="859"/>
      <c r="I7186" s="859"/>
    </row>
    <row r="7187" spans="1:9" x14ac:dyDescent="0.25">
      <c r="A7187" s="769">
        <v>11680</v>
      </c>
      <c r="B7187" s="769" t="s">
        <v>7424</v>
      </c>
      <c r="C7187" s="769" t="s">
        <v>5412</v>
      </c>
      <c r="D7187" s="878">
        <v>4.51</v>
      </c>
      <c r="E7187" s="877"/>
      <c r="F7187" s="857"/>
      <c r="G7187" s="859"/>
      <c r="H7187" s="859"/>
      <c r="I7187" s="859"/>
    </row>
    <row r="7188" spans="1:9" x14ac:dyDescent="0.25">
      <c r="A7188" s="769">
        <v>2512</v>
      </c>
      <c r="B7188" s="769" t="s">
        <v>7425</v>
      </c>
      <c r="C7188" s="769" t="s">
        <v>5412</v>
      </c>
      <c r="D7188" s="878">
        <v>18.97</v>
      </c>
      <c r="E7188" s="877"/>
      <c r="F7188" s="857"/>
      <c r="G7188" s="859"/>
      <c r="H7188" s="859"/>
      <c r="I7188" s="859"/>
    </row>
    <row r="7189" spans="1:9" x14ac:dyDescent="0.25">
      <c r="A7189" s="769">
        <v>4374</v>
      </c>
      <c r="B7189" s="769" t="s">
        <v>7426</v>
      </c>
      <c r="C7189" s="769" t="s">
        <v>5412</v>
      </c>
      <c r="D7189" s="878">
        <v>0.4</v>
      </c>
      <c r="E7189" s="877"/>
      <c r="F7189" s="857"/>
      <c r="G7189" s="859"/>
      <c r="H7189" s="859"/>
      <c r="I7189" s="859"/>
    </row>
    <row r="7190" spans="1:9" x14ac:dyDescent="0.25">
      <c r="A7190" s="769">
        <v>7568</v>
      </c>
      <c r="B7190" s="769" t="s">
        <v>7427</v>
      </c>
      <c r="C7190" s="769" t="s">
        <v>5412</v>
      </c>
      <c r="D7190" s="878">
        <v>0.67</v>
      </c>
      <c r="E7190" s="877"/>
      <c r="F7190" s="857"/>
      <c r="G7190" s="859"/>
      <c r="H7190" s="859"/>
      <c r="I7190" s="859"/>
    </row>
    <row r="7191" spans="1:9" x14ac:dyDescent="0.25">
      <c r="A7191" s="769">
        <v>7584</v>
      </c>
      <c r="B7191" s="769" t="s">
        <v>7428</v>
      </c>
      <c r="C7191" s="769" t="s">
        <v>5412</v>
      </c>
      <c r="D7191" s="878">
        <v>1.02</v>
      </c>
      <c r="E7191" s="877"/>
      <c r="F7191" s="857"/>
      <c r="G7191" s="859"/>
      <c r="H7191" s="859"/>
      <c r="I7191" s="859"/>
    </row>
    <row r="7192" spans="1:9" x14ac:dyDescent="0.25">
      <c r="A7192" s="769">
        <v>11945</v>
      </c>
      <c r="B7192" s="769" t="s">
        <v>7429</v>
      </c>
      <c r="C7192" s="769" t="s">
        <v>5412</v>
      </c>
      <c r="D7192" s="878">
        <v>0.06</v>
      </c>
      <c r="E7192" s="877"/>
      <c r="F7192" s="857"/>
      <c r="G7192" s="859"/>
      <c r="H7192" s="859"/>
      <c r="I7192" s="859"/>
    </row>
    <row r="7193" spans="1:9" x14ac:dyDescent="0.25">
      <c r="A7193" s="769">
        <v>11946</v>
      </c>
      <c r="B7193" s="769" t="s">
        <v>7430</v>
      </c>
      <c r="C7193" s="769" t="s">
        <v>5412</v>
      </c>
      <c r="D7193" s="878">
        <v>7.0000000000000007E-2</v>
      </c>
      <c r="E7193" s="877"/>
      <c r="F7193" s="857"/>
      <c r="G7193" s="859"/>
      <c r="H7193" s="859"/>
      <c r="I7193" s="859"/>
    </row>
    <row r="7194" spans="1:9" x14ac:dyDescent="0.25">
      <c r="A7194" s="769">
        <v>4375</v>
      </c>
      <c r="B7194" s="769" t="s">
        <v>7431</v>
      </c>
      <c r="C7194" s="769" t="s">
        <v>5412</v>
      </c>
      <c r="D7194" s="878">
        <v>0.11</v>
      </c>
      <c r="E7194" s="877"/>
      <c r="F7194" s="857"/>
      <c r="G7194" s="859"/>
      <c r="H7194" s="859"/>
      <c r="I7194" s="859"/>
    </row>
    <row r="7195" spans="1:9" x14ac:dyDescent="0.25">
      <c r="A7195" s="769">
        <v>11950</v>
      </c>
      <c r="B7195" s="769" t="s">
        <v>7432</v>
      </c>
      <c r="C7195" s="769" t="s">
        <v>5412</v>
      </c>
      <c r="D7195" s="878">
        <v>0.22</v>
      </c>
      <c r="E7195" s="877"/>
      <c r="F7195" s="857"/>
      <c r="G7195" s="859"/>
      <c r="H7195" s="859"/>
      <c r="I7195" s="859"/>
    </row>
    <row r="7196" spans="1:9" x14ac:dyDescent="0.25">
      <c r="A7196" s="769">
        <v>4376</v>
      </c>
      <c r="B7196" s="769" t="s">
        <v>7433</v>
      </c>
      <c r="C7196" s="769" t="s">
        <v>5412</v>
      </c>
      <c r="D7196" s="878">
        <v>0.21</v>
      </c>
      <c r="E7196" s="877"/>
      <c r="F7196" s="857"/>
      <c r="G7196" s="859"/>
      <c r="H7196" s="859"/>
      <c r="I7196" s="859"/>
    </row>
    <row r="7197" spans="1:9" x14ac:dyDescent="0.25">
      <c r="A7197" s="769">
        <v>7583</v>
      </c>
      <c r="B7197" s="769" t="s">
        <v>7434</v>
      </c>
      <c r="C7197" s="769" t="s">
        <v>5412</v>
      </c>
      <c r="D7197" s="878">
        <v>0.46</v>
      </c>
      <c r="E7197" s="877"/>
      <c r="F7197" s="857"/>
      <c r="G7197" s="859"/>
      <c r="H7197" s="859"/>
      <c r="I7197" s="859"/>
    </row>
    <row r="7198" spans="1:9" x14ac:dyDescent="0.25">
      <c r="A7198" s="769">
        <v>4350</v>
      </c>
      <c r="B7198" s="769" t="s">
        <v>7435</v>
      </c>
      <c r="C7198" s="769" t="s">
        <v>5412</v>
      </c>
      <c r="D7198" s="878">
        <v>0.34</v>
      </c>
      <c r="E7198" s="877"/>
      <c r="F7198" s="857"/>
      <c r="G7198" s="859"/>
      <c r="H7198" s="859"/>
      <c r="I7198" s="859"/>
    </row>
    <row r="7199" spans="1:9" x14ac:dyDescent="0.25">
      <c r="A7199" s="769">
        <v>39886</v>
      </c>
      <c r="B7199" s="769" t="s">
        <v>7436</v>
      </c>
      <c r="C7199" s="769" t="s">
        <v>5412</v>
      </c>
      <c r="D7199" s="878">
        <v>3.19</v>
      </c>
      <c r="E7199" s="877"/>
      <c r="F7199" s="857"/>
      <c r="G7199" s="859"/>
      <c r="H7199" s="859"/>
      <c r="I7199" s="859"/>
    </row>
    <row r="7200" spans="1:9" x14ac:dyDescent="0.25">
      <c r="A7200" s="769">
        <v>39887</v>
      </c>
      <c r="B7200" s="769" t="s">
        <v>7437</v>
      </c>
      <c r="C7200" s="769" t="s">
        <v>5412</v>
      </c>
      <c r="D7200" s="878">
        <v>4.79</v>
      </c>
      <c r="E7200" s="877"/>
      <c r="F7200" s="857"/>
      <c r="G7200" s="859"/>
      <c r="H7200" s="859"/>
      <c r="I7200" s="859"/>
    </row>
    <row r="7201" spans="1:9" x14ac:dyDescent="0.25">
      <c r="A7201" s="769">
        <v>39888</v>
      </c>
      <c r="B7201" s="769" t="s">
        <v>7438</v>
      </c>
      <c r="C7201" s="769" t="s">
        <v>5412</v>
      </c>
      <c r="D7201" s="878">
        <v>10.96</v>
      </c>
      <c r="E7201" s="877"/>
      <c r="F7201" s="857"/>
      <c r="G7201" s="859"/>
      <c r="H7201" s="859"/>
      <c r="I7201" s="859"/>
    </row>
    <row r="7202" spans="1:9" x14ac:dyDescent="0.25">
      <c r="A7202" s="769">
        <v>39890</v>
      </c>
      <c r="B7202" s="769" t="s">
        <v>7439</v>
      </c>
      <c r="C7202" s="769" t="s">
        <v>5412</v>
      </c>
      <c r="D7202" s="878">
        <v>18.71</v>
      </c>
      <c r="E7202" s="877"/>
      <c r="F7202" s="857"/>
      <c r="G7202" s="859"/>
      <c r="H7202" s="859"/>
      <c r="I7202" s="859"/>
    </row>
    <row r="7203" spans="1:9" x14ac:dyDescent="0.25">
      <c r="A7203" s="769">
        <v>39891</v>
      </c>
      <c r="B7203" s="769" t="s">
        <v>7440</v>
      </c>
      <c r="C7203" s="769" t="s">
        <v>5412</v>
      </c>
      <c r="D7203" s="878">
        <v>26.38</v>
      </c>
      <c r="E7203" s="877"/>
      <c r="F7203" s="857"/>
      <c r="G7203" s="859"/>
      <c r="H7203" s="859"/>
      <c r="I7203" s="859"/>
    </row>
    <row r="7204" spans="1:9" x14ac:dyDescent="0.25">
      <c r="A7204" s="769">
        <v>39892</v>
      </c>
      <c r="B7204" s="769" t="s">
        <v>7441</v>
      </c>
      <c r="C7204" s="769" t="s">
        <v>5412</v>
      </c>
      <c r="D7204" s="878">
        <v>82.23</v>
      </c>
      <c r="E7204" s="877"/>
      <c r="F7204" s="857"/>
      <c r="G7204" s="859"/>
      <c r="H7204" s="859"/>
      <c r="I7204" s="859"/>
    </row>
    <row r="7205" spans="1:9" x14ac:dyDescent="0.25">
      <c r="A7205" s="769">
        <v>790</v>
      </c>
      <c r="B7205" s="769" t="s">
        <v>7442</v>
      </c>
      <c r="C7205" s="769" t="s">
        <v>5412</v>
      </c>
      <c r="D7205" s="878">
        <v>14.69</v>
      </c>
      <c r="E7205" s="877"/>
      <c r="F7205" s="857"/>
      <c r="G7205" s="859"/>
      <c r="H7205" s="859"/>
      <c r="I7205" s="859"/>
    </row>
    <row r="7206" spans="1:9" x14ac:dyDescent="0.25">
      <c r="A7206" s="769">
        <v>766</v>
      </c>
      <c r="B7206" s="769" t="s">
        <v>7443</v>
      </c>
      <c r="C7206" s="769" t="s">
        <v>5412</v>
      </c>
      <c r="D7206" s="878">
        <v>14.69</v>
      </c>
      <c r="E7206" s="877"/>
      <c r="F7206" s="857"/>
      <c r="G7206" s="859"/>
      <c r="H7206" s="859"/>
      <c r="I7206" s="859"/>
    </row>
    <row r="7207" spans="1:9" x14ac:dyDescent="0.25">
      <c r="A7207" s="769">
        <v>791</v>
      </c>
      <c r="B7207" s="769" t="s">
        <v>7444</v>
      </c>
      <c r="C7207" s="769" t="s">
        <v>5412</v>
      </c>
      <c r="D7207" s="878">
        <v>14.69</v>
      </c>
      <c r="E7207" s="877"/>
      <c r="F7207" s="857"/>
      <c r="G7207" s="859"/>
      <c r="H7207" s="859"/>
      <c r="I7207" s="859"/>
    </row>
    <row r="7208" spans="1:9" x14ac:dyDescent="0.25">
      <c r="A7208" s="769">
        <v>767</v>
      </c>
      <c r="B7208" s="769" t="s">
        <v>7445</v>
      </c>
      <c r="C7208" s="769" t="s">
        <v>5412</v>
      </c>
      <c r="D7208" s="878">
        <v>14.69</v>
      </c>
      <c r="E7208" s="877"/>
      <c r="F7208" s="857"/>
      <c r="G7208" s="859"/>
      <c r="H7208" s="859"/>
      <c r="I7208" s="859"/>
    </row>
    <row r="7209" spans="1:9" x14ac:dyDescent="0.25">
      <c r="A7209" s="769">
        <v>768</v>
      </c>
      <c r="B7209" s="769" t="s">
        <v>7446</v>
      </c>
      <c r="C7209" s="769" t="s">
        <v>5412</v>
      </c>
      <c r="D7209" s="878">
        <v>11.53</v>
      </c>
      <c r="E7209" s="877"/>
      <c r="F7209" s="857"/>
      <c r="G7209" s="859"/>
      <c r="H7209" s="859"/>
      <c r="I7209" s="859"/>
    </row>
    <row r="7210" spans="1:9" x14ac:dyDescent="0.25">
      <c r="A7210" s="769">
        <v>789</v>
      </c>
      <c r="B7210" s="769" t="s">
        <v>7447</v>
      </c>
      <c r="C7210" s="769" t="s">
        <v>5412</v>
      </c>
      <c r="D7210" s="878">
        <v>11.29</v>
      </c>
      <c r="E7210" s="877"/>
      <c r="F7210" s="857"/>
      <c r="G7210" s="859"/>
      <c r="H7210" s="859"/>
      <c r="I7210" s="859"/>
    </row>
    <row r="7211" spans="1:9" x14ac:dyDescent="0.25">
      <c r="A7211" s="769">
        <v>769</v>
      </c>
      <c r="B7211" s="769" t="s">
        <v>7448</v>
      </c>
      <c r="C7211" s="769" t="s">
        <v>5412</v>
      </c>
      <c r="D7211" s="878">
        <v>11.53</v>
      </c>
      <c r="E7211" s="877"/>
      <c r="F7211" s="857"/>
      <c r="G7211" s="859"/>
      <c r="H7211" s="859"/>
      <c r="I7211" s="859"/>
    </row>
    <row r="7212" spans="1:9" x14ac:dyDescent="0.25">
      <c r="A7212" s="769">
        <v>770</v>
      </c>
      <c r="B7212" s="769" t="s">
        <v>7449</v>
      </c>
      <c r="C7212" s="769" t="s">
        <v>5412</v>
      </c>
      <c r="D7212" s="878">
        <v>4.07</v>
      </c>
      <c r="E7212" s="877"/>
      <c r="F7212" s="857"/>
      <c r="G7212" s="859"/>
      <c r="H7212" s="859"/>
      <c r="I7212" s="859"/>
    </row>
    <row r="7213" spans="1:9" x14ac:dyDescent="0.25">
      <c r="A7213" s="769">
        <v>12394</v>
      </c>
      <c r="B7213" s="769" t="s">
        <v>7450</v>
      </c>
      <c r="C7213" s="769" t="s">
        <v>5412</v>
      </c>
      <c r="D7213" s="878">
        <v>4.07</v>
      </c>
      <c r="E7213" s="877"/>
      <c r="F7213" s="857"/>
      <c r="G7213" s="859"/>
      <c r="H7213" s="859"/>
      <c r="I7213" s="859"/>
    </row>
    <row r="7214" spans="1:9" x14ac:dyDescent="0.25">
      <c r="A7214" s="769">
        <v>764</v>
      </c>
      <c r="B7214" s="769" t="s">
        <v>7451</v>
      </c>
      <c r="C7214" s="769" t="s">
        <v>5412</v>
      </c>
      <c r="D7214" s="878">
        <v>7.1</v>
      </c>
      <c r="E7214" s="877"/>
      <c r="F7214" s="857"/>
      <c r="G7214" s="859"/>
      <c r="H7214" s="859"/>
      <c r="I7214" s="859"/>
    </row>
    <row r="7215" spans="1:9" x14ac:dyDescent="0.25">
      <c r="A7215" s="769">
        <v>765</v>
      </c>
      <c r="B7215" s="769" t="s">
        <v>7452</v>
      </c>
      <c r="C7215" s="769" t="s">
        <v>5412</v>
      </c>
      <c r="D7215" s="878">
        <v>7.1</v>
      </c>
      <c r="E7215" s="877"/>
      <c r="F7215" s="857"/>
      <c r="G7215" s="859"/>
      <c r="H7215" s="859"/>
      <c r="I7215" s="859"/>
    </row>
    <row r="7216" spans="1:9" x14ac:dyDescent="0.25">
      <c r="A7216" s="769">
        <v>787</v>
      </c>
      <c r="B7216" s="769" t="s">
        <v>7453</v>
      </c>
      <c r="C7216" s="769" t="s">
        <v>5412</v>
      </c>
      <c r="D7216" s="878">
        <v>31.71</v>
      </c>
      <c r="E7216" s="877"/>
      <c r="F7216" s="857"/>
      <c r="G7216" s="859"/>
      <c r="H7216" s="859"/>
      <c r="I7216" s="859"/>
    </row>
    <row r="7217" spans="1:9" x14ac:dyDescent="0.25">
      <c r="A7217" s="769">
        <v>774</v>
      </c>
      <c r="B7217" s="769" t="s">
        <v>7454</v>
      </c>
      <c r="C7217" s="769" t="s">
        <v>5412</v>
      </c>
      <c r="D7217" s="878">
        <v>31.71</v>
      </c>
      <c r="E7217" s="877"/>
      <c r="F7217" s="857"/>
      <c r="G7217" s="859"/>
      <c r="H7217" s="859"/>
      <c r="I7217" s="859"/>
    </row>
    <row r="7218" spans="1:9" x14ac:dyDescent="0.25">
      <c r="A7218" s="769">
        <v>773</v>
      </c>
      <c r="B7218" s="769" t="s">
        <v>7455</v>
      </c>
      <c r="C7218" s="769" t="s">
        <v>5412</v>
      </c>
      <c r="D7218" s="878">
        <v>31.71</v>
      </c>
      <c r="E7218" s="877"/>
      <c r="F7218" s="857"/>
      <c r="G7218" s="859"/>
      <c r="H7218" s="859"/>
      <c r="I7218" s="859"/>
    </row>
    <row r="7219" spans="1:9" x14ac:dyDescent="0.25">
      <c r="A7219" s="769">
        <v>775</v>
      </c>
      <c r="B7219" s="769" t="s">
        <v>7456</v>
      </c>
      <c r="C7219" s="769" t="s">
        <v>5412</v>
      </c>
      <c r="D7219" s="878">
        <v>31.71</v>
      </c>
      <c r="E7219" s="877"/>
      <c r="F7219" s="857"/>
      <c r="G7219" s="859"/>
      <c r="H7219" s="859"/>
      <c r="I7219" s="859"/>
    </row>
    <row r="7220" spans="1:9" x14ac:dyDescent="0.25">
      <c r="A7220" s="769">
        <v>788</v>
      </c>
      <c r="B7220" s="769" t="s">
        <v>7457</v>
      </c>
      <c r="C7220" s="769" t="s">
        <v>5412</v>
      </c>
      <c r="D7220" s="878">
        <v>19.71</v>
      </c>
      <c r="E7220" s="877"/>
      <c r="F7220" s="857"/>
      <c r="G7220" s="859"/>
      <c r="H7220" s="859"/>
      <c r="I7220" s="859"/>
    </row>
    <row r="7221" spans="1:9" x14ac:dyDescent="0.25">
      <c r="A7221" s="769">
        <v>772</v>
      </c>
      <c r="B7221" s="769" t="s">
        <v>7458</v>
      </c>
      <c r="C7221" s="769" t="s">
        <v>5412</v>
      </c>
      <c r="D7221" s="878">
        <v>19.71</v>
      </c>
      <c r="E7221" s="877"/>
      <c r="F7221" s="857"/>
      <c r="G7221" s="859"/>
      <c r="H7221" s="859"/>
      <c r="I7221" s="859"/>
    </row>
    <row r="7222" spans="1:9" x14ac:dyDescent="0.25">
      <c r="A7222" s="769">
        <v>771</v>
      </c>
      <c r="B7222" s="769" t="s">
        <v>7459</v>
      </c>
      <c r="C7222" s="769" t="s">
        <v>5412</v>
      </c>
      <c r="D7222" s="878">
        <v>19.71</v>
      </c>
      <c r="E7222" s="877"/>
      <c r="F7222" s="857"/>
      <c r="G7222" s="859"/>
      <c r="H7222" s="859"/>
      <c r="I7222" s="859"/>
    </row>
    <row r="7223" spans="1:9" x14ac:dyDescent="0.25">
      <c r="A7223" s="769">
        <v>779</v>
      </c>
      <c r="B7223" s="769" t="s">
        <v>7460</v>
      </c>
      <c r="C7223" s="769" t="s">
        <v>5412</v>
      </c>
      <c r="D7223" s="878">
        <v>4.9000000000000004</v>
      </c>
      <c r="E7223" s="877"/>
      <c r="F7223" s="857"/>
      <c r="G7223" s="859"/>
      <c r="H7223" s="859"/>
      <c r="I7223" s="859"/>
    </row>
    <row r="7224" spans="1:9" x14ac:dyDescent="0.25">
      <c r="A7224" s="769">
        <v>776</v>
      </c>
      <c r="B7224" s="769" t="s">
        <v>7461</v>
      </c>
      <c r="C7224" s="769" t="s">
        <v>5412</v>
      </c>
      <c r="D7224" s="878">
        <v>46.75</v>
      </c>
      <c r="E7224" s="877"/>
      <c r="F7224" s="857"/>
      <c r="G7224" s="859"/>
      <c r="H7224" s="859"/>
      <c r="I7224" s="859"/>
    </row>
    <row r="7225" spans="1:9" x14ac:dyDescent="0.25">
      <c r="A7225" s="769">
        <v>777</v>
      </c>
      <c r="B7225" s="769" t="s">
        <v>7462</v>
      </c>
      <c r="C7225" s="769" t="s">
        <v>5412</v>
      </c>
      <c r="D7225" s="878">
        <v>45.45</v>
      </c>
      <c r="E7225" s="877"/>
      <c r="F7225" s="857"/>
      <c r="G7225" s="859"/>
      <c r="H7225" s="859"/>
      <c r="I7225" s="859"/>
    </row>
    <row r="7226" spans="1:9" x14ac:dyDescent="0.25">
      <c r="A7226" s="769">
        <v>780</v>
      </c>
      <c r="B7226" s="769" t="s">
        <v>7463</v>
      </c>
      <c r="C7226" s="769" t="s">
        <v>5412</v>
      </c>
      <c r="D7226" s="878">
        <v>45.68</v>
      </c>
      <c r="E7226" s="877"/>
      <c r="F7226" s="857"/>
      <c r="G7226" s="859"/>
      <c r="H7226" s="859"/>
      <c r="I7226" s="859"/>
    </row>
    <row r="7227" spans="1:9" x14ac:dyDescent="0.25">
      <c r="A7227" s="769">
        <v>778</v>
      </c>
      <c r="B7227" s="769" t="s">
        <v>7464</v>
      </c>
      <c r="C7227" s="769" t="s">
        <v>5412</v>
      </c>
      <c r="D7227" s="878">
        <v>46.75</v>
      </c>
      <c r="E7227" s="877"/>
      <c r="F7227" s="857"/>
      <c r="G7227" s="859"/>
      <c r="H7227" s="859"/>
      <c r="I7227" s="859"/>
    </row>
    <row r="7228" spans="1:9" x14ac:dyDescent="0.25">
      <c r="A7228" s="769">
        <v>781</v>
      </c>
      <c r="B7228" s="769" t="s">
        <v>7465</v>
      </c>
      <c r="C7228" s="769" t="s">
        <v>5412</v>
      </c>
      <c r="D7228" s="878">
        <v>86.38</v>
      </c>
      <c r="E7228" s="877"/>
      <c r="F7228" s="857"/>
      <c r="G7228" s="859"/>
      <c r="H7228" s="859"/>
      <c r="I7228" s="859"/>
    </row>
    <row r="7229" spans="1:9" x14ac:dyDescent="0.25">
      <c r="A7229" s="769">
        <v>786</v>
      </c>
      <c r="B7229" s="769" t="s">
        <v>7466</v>
      </c>
      <c r="C7229" s="769" t="s">
        <v>5412</v>
      </c>
      <c r="D7229" s="878">
        <v>86.38</v>
      </c>
      <c r="E7229" s="877"/>
      <c r="F7229" s="857"/>
      <c r="G7229" s="859"/>
      <c r="H7229" s="859"/>
      <c r="I7229" s="859"/>
    </row>
    <row r="7230" spans="1:9" x14ac:dyDescent="0.25">
      <c r="A7230" s="769">
        <v>782</v>
      </c>
      <c r="B7230" s="769" t="s">
        <v>7467</v>
      </c>
      <c r="C7230" s="769" t="s">
        <v>5412</v>
      </c>
      <c r="D7230" s="878">
        <v>86.38</v>
      </c>
      <c r="E7230" s="877"/>
      <c r="F7230" s="857"/>
      <c r="G7230" s="859"/>
      <c r="H7230" s="859"/>
      <c r="I7230" s="859"/>
    </row>
    <row r="7231" spans="1:9" x14ac:dyDescent="0.25">
      <c r="A7231" s="769">
        <v>783</v>
      </c>
      <c r="B7231" s="769" t="s">
        <v>7468</v>
      </c>
      <c r="C7231" s="769" t="s">
        <v>5412</v>
      </c>
      <c r="D7231" s="878">
        <v>236.42</v>
      </c>
      <c r="E7231" s="877"/>
      <c r="F7231" s="857"/>
      <c r="G7231" s="859"/>
      <c r="H7231" s="859"/>
      <c r="I7231" s="859"/>
    </row>
    <row r="7232" spans="1:9" x14ac:dyDescent="0.25">
      <c r="A7232" s="769">
        <v>785</v>
      </c>
      <c r="B7232" s="769" t="s">
        <v>7469</v>
      </c>
      <c r="C7232" s="769" t="s">
        <v>5412</v>
      </c>
      <c r="D7232" s="878">
        <v>249.8</v>
      </c>
      <c r="E7232" s="877"/>
      <c r="F7232" s="857"/>
      <c r="G7232" s="859"/>
      <c r="H7232" s="859"/>
      <c r="I7232" s="859"/>
    </row>
    <row r="7233" spans="1:9" x14ac:dyDescent="0.25">
      <c r="A7233" s="769">
        <v>784</v>
      </c>
      <c r="B7233" s="769" t="s">
        <v>7470</v>
      </c>
      <c r="C7233" s="769" t="s">
        <v>5412</v>
      </c>
      <c r="D7233" s="878">
        <v>267.97000000000003</v>
      </c>
      <c r="E7233" s="877"/>
      <c r="F7233" s="857"/>
      <c r="G7233" s="859"/>
      <c r="H7233" s="859"/>
      <c r="I7233" s="859"/>
    </row>
    <row r="7234" spans="1:9" x14ac:dyDescent="0.25">
      <c r="A7234" s="769">
        <v>831</v>
      </c>
      <c r="B7234" s="769" t="s">
        <v>7471</v>
      </c>
      <c r="C7234" s="769" t="s">
        <v>5412</v>
      </c>
      <c r="D7234" s="878">
        <v>48.83</v>
      </c>
      <c r="E7234" s="877"/>
      <c r="F7234" s="857"/>
      <c r="G7234" s="859"/>
      <c r="H7234" s="859"/>
      <c r="I7234" s="859"/>
    </row>
    <row r="7235" spans="1:9" x14ac:dyDescent="0.25">
      <c r="A7235" s="769">
        <v>828</v>
      </c>
      <c r="B7235" s="769" t="s">
        <v>7472</v>
      </c>
      <c r="C7235" s="769" t="s">
        <v>5412</v>
      </c>
      <c r="D7235" s="878">
        <v>0.28000000000000003</v>
      </c>
      <c r="E7235" s="877"/>
      <c r="F7235" s="857"/>
      <c r="G7235" s="859"/>
      <c r="H7235" s="859"/>
      <c r="I7235" s="859"/>
    </row>
    <row r="7236" spans="1:9" x14ac:dyDescent="0.25">
      <c r="A7236" s="769">
        <v>829</v>
      </c>
      <c r="B7236" s="769" t="s">
        <v>7473</v>
      </c>
      <c r="C7236" s="769" t="s">
        <v>5412</v>
      </c>
      <c r="D7236" s="878">
        <v>0.59</v>
      </c>
      <c r="E7236" s="877"/>
      <c r="F7236" s="857"/>
      <c r="G7236" s="859"/>
      <c r="H7236" s="859"/>
      <c r="I7236" s="859"/>
    </row>
    <row r="7237" spans="1:9" x14ac:dyDescent="0.25">
      <c r="A7237" s="769">
        <v>812</v>
      </c>
      <c r="B7237" s="769" t="s">
        <v>7474</v>
      </c>
      <c r="C7237" s="769" t="s">
        <v>5412</v>
      </c>
      <c r="D7237" s="878">
        <v>1.28</v>
      </c>
      <c r="E7237" s="877"/>
      <c r="F7237" s="857"/>
      <c r="G7237" s="859"/>
      <c r="H7237" s="859"/>
      <c r="I7237" s="859"/>
    </row>
    <row r="7238" spans="1:9" x14ac:dyDescent="0.25">
      <c r="A7238" s="769">
        <v>819</v>
      </c>
      <c r="B7238" s="769" t="s">
        <v>7475</v>
      </c>
      <c r="C7238" s="769" t="s">
        <v>5412</v>
      </c>
      <c r="D7238" s="878">
        <v>2.11</v>
      </c>
      <c r="E7238" s="877"/>
      <c r="F7238" s="857"/>
      <c r="G7238" s="859"/>
      <c r="H7238" s="859"/>
      <c r="I7238" s="859"/>
    </row>
    <row r="7239" spans="1:9" x14ac:dyDescent="0.25">
      <c r="A7239" s="769">
        <v>818</v>
      </c>
      <c r="B7239" s="769" t="s">
        <v>7476</v>
      </c>
      <c r="C7239" s="769" t="s">
        <v>5412</v>
      </c>
      <c r="D7239" s="878">
        <v>3.54</v>
      </c>
      <c r="E7239" s="877"/>
      <c r="F7239" s="857"/>
      <c r="G7239" s="859"/>
      <c r="H7239" s="859"/>
      <c r="I7239" s="859"/>
    </row>
    <row r="7240" spans="1:9" x14ac:dyDescent="0.25">
      <c r="A7240" s="769">
        <v>823</v>
      </c>
      <c r="B7240" s="769" t="s">
        <v>7477</v>
      </c>
      <c r="C7240" s="769" t="s">
        <v>5412</v>
      </c>
      <c r="D7240" s="878">
        <v>10.68</v>
      </c>
      <c r="E7240" s="877"/>
      <c r="F7240" s="857"/>
      <c r="G7240" s="859"/>
      <c r="H7240" s="859"/>
      <c r="I7240" s="859"/>
    </row>
    <row r="7241" spans="1:9" x14ac:dyDescent="0.25">
      <c r="A7241" s="769">
        <v>830</v>
      </c>
      <c r="B7241" s="769" t="s">
        <v>7478</v>
      </c>
      <c r="C7241" s="769" t="s">
        <v>5412</v>
      </c>
      <c r="D7241" s="878">
        <v>8.8000000000000007</v>
      </c>
      <c r="E7241" s="877"/>
      <c r="F7241" s="857"/>
      <c r="G7241" s="859"/>
      <c r="H7241" s="859"/>
      <c r="I7241" s="859"/>
    </row>
    <row r="7242" spans="1:9" x14ac:dyDescent="0.25">
      <c r="A7242" s="769">
        <v>826</v>
      </c>
      <c r="B7242" s="769" t="s">
        <v>7479</v>
      </c>
      <c r="C7242" s="769" t="s">
        <v>5412</v>
      </c>
      <c r="D7242" s="878">
        <v>27.38</v>
      </c>
      <c r="E7242" s="877"/>
      <c r="F7242" s="857"/>
      <c r="G7242" s="859"/>
      <c r="H7242" s="859"/>
      <c r="I7242" s="859"/>
    </row>
    <row r="7243" spans="1:9" x14ac:dyDescent="0.25">
      <c r="A7243" s="769">
        <v>827</v>
      </c>
      <c r="B7243" s="769" t="s">
        <v>7480</v>
      </c>
      <c r="C7243" s="769" t="s">
        <v>5412</v>
      </c>
      <c r="D7243" s="878">
        <v>23.13</v>
      </c>
      <c r="E7243" s="877"/>
      <c r="F7243" s="857"/>
      <c r="G7243" s="859"/>
      <c r="H7243" s="859"/>
      <c r="I7243" s="859"/>
    </row>
    <row r="7244" spans="1:9" x14ac:dyDescent="0.25">
      <c r="A7244" s="769">
        <v>832</v>
      </c>
      <c r="B7244" s="769" t="s">
        <v>7481</v>
      </c>
      <c r="C7244" s="769" t="s">
        <v>5412</v>
      </c>
      <c r="D7244" s="878">
        <v>1.6</v>
      </c>
      <c r="E7244" s="877"/>
      <c r="F7244" s="857"/>
      <c r="G7244" s="859"/>
      <c r="H7244" s="859"/>
      <c r="I7244" s="859"/>
    </row>
    <row r="7245" spans="1:9" x14ac:dyDescent="0.25">
      <c r="A7245" s="769">
        <v>833</v>
      </c>
      <c r="B7245" s="769" t="s">
        <v>7482</v>
      </c>
      <c r="C7245" s="769" t="s">
        <v>5412</v>
      </c>
      <c r="D7245" s="878">
        <v>2.27</v>
      </c>
      <c r="E7245" s="877"/>
      <c r="F7245" s="857"/>
      <c r="G7245" s="859"/>
      <c r="H7245" s="859"/>
      <c r="I7245" s="859"/>
    </row>
    <row r="7246" spans="1:9" x14ac:dyDescent="0.25">
      <c r="A7246" s="769">
        <v>834</v>
      </c>
      <c r="B7246" s="769" t="s">
        <v>7483</v>
      </c>
      <c r="C7246" s="769" t="s">
        <v>5412</v>
      </c>
      <c r="D7246" s="878">
        <v>2.4900000000000002</v>
      </c>
      <c r="E7246" s="877"/>
      <c r="F7246" s="857"/>
      <c r="G7246" s="859"/>
      <c r="H7246" s="859"/>
      <c r="I7246" s="859"/>
    </row>
    <row r="7247" spans="1:9" x14ac:dyDescent="0.25">
      <c r="A7247" s="769">
        <v>825</v>
      </c>
      <c r="B7247" s="769" t="s">
        <v>7484</v>
      </c>
      <c r="C7247" s="769" t="s">
        <v>5412</v>
      </c>
      <c r="D7247" s="878">
        <v>2.77</v>
      </c>
      <c r="E7247" s="877"/>
      <c r="F7247" s="857"/>
      <c r="G7247" s="859"/>
      <c r="H7247" s="859"/>
      <c r="I7247" s="859"/>
    </row>
    <row r="7248" spans="1:9" x14ac:dyDescent="0.25">
      <c r="A7248" s="769">
        <v>813</v>
      </c>
      <c r="B7248" s="769" t="s">
        <v>7485</v>
      </c>
      <c r="C7248" s="769" t="s">
        <v>5412</v>
      </c>
      <c r="D7248" s="878">
        <v>2.73</v>
      </c>
      <c r="E7248" s="877"/>
      <c r="F7248" s="857"/>
      <c r="G7248" s="859"/>
      <c r="H7248" s="859"/>
      <c r="I7248" s="859"/>
    </row>
    <row r="7249" spans="1:9" x14ac:dyDescent="0.25">
      <c r="A7249" s="769">
        <v>820</v>
      </c>
      <c r="B7249" s="769" t="s">
        <v>7486</v>
      </c>
      <c r="C7249" s="769" t="s">
        <v>5412</v>
      </c>
      <c r="D7249" s="878">
        <v>3.46</v>
      </c>
      <c r="E7249" s="877"/>
      <c r="F7249" s="857"/>
      <c r="G7249" s="859"/>
      <c r="H7249" s="859"/>
      <c r="I7249" s="859"/>
    </row>
    <row r="7250" spans="1:9" x14ac:dyDescent="0.25">
      <c r="A7250" s="769">
        <v>816</v>
      </c>
      <c r="B7250" s="769" t="s">
        <v>7487</v>
      </c>
      <c r="C7250" s="769" t="s">
        <v>5412</v>
      </c>
      <c r="D7250" s="878">
        <v>5.89</v>
      </c>
      <c r="E7250" s="877"/>
      <c r="F7250" s="857"/>
      <c r="G7250" s="859"/>
      <c r="H7250" s="859"/>
      <c r="I7250" s="859"/>
    </row>
    <row r="7251" spans="1:9" x14ac:dyDescent="0.25">
      <c r="A7251" s="769">
        <v>814</v>
      </c>
      <c r="B7251" s="769" t="s">
        <v>7488</v>
      </c>
      <c r="C7251" s="769" t="s">
        <v>5412</v>
      </c>
      <c r="D7251" s="878">
        <v>7.12</v>
      </c>
      <c r="E7251" s="877"/>
      <c r="F7251" s="857"/>
      <c r="G7251" s="859"/>
      <c r="H7251" s="859"/>
      <c r="I7251" s="859"/>
    </row>
    <row r="7252" spans="1:9" x14ac:dyDescent="0.25">
      <c r="A7252" s="769">
        <v>815</v>
      </c>
      <c r="B7252" s="769" t="s">
        <v>7489</v>
      </c>
      <c r="C7252" s="769" t="s">
        <v>5412</v>
      </c>
      <c r="D7252" s="878">
        <v>7.69</v>
      </c>
      <c r="E7252" s="877"/>
      <c r="F7252" s="857"/>
      <c r="G7252" s="859"/>
      <c r="H7252" s="859"/>
      <c r="I7252" s="859"/>
    </row>
    <row r="7253" spans="1:9" x14ac:dyDescent="0.25">
      <c r="A7253" s="769">
        <v>822</v>
      </c>
      <c r="B7253" s="769" t="s">
        <v>7490</v>
      </c>
      <c r="C7253" s="769" t="s">
        <v>5412</v>
      </c>
      <c r="D7253" s="878">
        <v>9.3699999999999992</v>
      </c>
      <c r="E7253" s="877"/>
      <c r="F7253" s="857"/>
      <c r="G7253" s="859"/>
      <c r="H7253" s="859"/>
      <c r="I7253" s="859"/>
    </row>
    <row r="7254" spans="1:9" x14ac:dyDescent="0.25">
      <c r="A7254" s="769">
        <v>821</v>
      </c>
      <c r="B7254" s="769" t="s">
        <v>7491</v>
      </c>
      <c r="C7254" s="769" t="s">
        <v>5412</v>
      </c>
      <c r="D7254" s="878">
        <v>10.96</v>
      </c>
      <c r="E7254" s="877"/>
      <c r="F7254" s="857"/>
      <c r="G7254" s="859"/>
      <c r="H7254" s="859"/>
      <c r="I7254" s="859"/>
    </row>
    <row r="7255" spans="1:9" x14ac:dyDescent="0.25">
      <c r="A7255" s="769">
        <v>817</v>
      </c>
      <c r="B7255" s="769" t="s">
        <v>7492</v>
      </c>
      <c r="C7255" s="769" t="s">
        <v>5412</v>
      </c>
      <c r="D7255" s="878">
        <v>13.03</v>
      </c>
      <c r="E7255" s="877"/>
      <c r="F7255" s="857"/>
      <c r="G7255" s="859"/>
      <c r="H7255" s="859"/>
      <c r="I7255" s="859"/>
    </row>
    <row r="7256" spans="1:9" x14ac:dyDescent="0.25">
      <c r="A7256" s="769">
        <v>20086</v>
      </c>
      <c r="B7256" s="769" t="s">
        <v>7493</v>
      </c>
      <c r="C7256" s="769" t="s">
        <v>5412</v>
      </c>
      <c r="D7256" s="878">
        <v>1.31</v>
      </c>
      <c r="E7256" s="877"/>
      <c r="F7256" s="857"/>
      <c r="G7256" s="859"/>
      <c r="H7256" s="859"/>
      <c r="I7256" s="859"/>
    </row>
    <row r="7257" spans="1:9" x14ac:dyDescent="0.25">
      <c r="A7257" s="769">
        <v>39191</v>
      </c>
      <c r="B7257" s="769" t="s">
        <v>7494</v>
      </c>
      <c r="C7257" s="769" t="s">
        <v>5412</v>
      </c>
      <c r="D7257" s="878">
        <v>12.39</v>
      </c>
      <c r="E7257" s="877"/>
      <c r="F7257" s="857"/>
      <c r="G7257" s="859"/>
      <c r="H7257" s="859"/>
      <c r="I7257" s="859"/>
    </row>
    <row r="7258" spans="1:9" x14ac:dyDescent="0.25">
      <c r="A7258" s="769">
        <v>39190</v>
      </c>
      <c r="B7258" s="769" t="s">
        <v>7495</v>
      </c>
      <c r="C7258" s="769" t="s">
        <v>5412</v>
      </c>
      <c r="D7258" s="878">
        <v>12.95</v>
      </c>
      <c r="E7258" s="877"/>
      <c r="F7258" s="857"/>
      <c r="G7258" s="859"/>
      <c r="H7258" s="859"/>
      <c r="I7258" s="859"/>
    </row>
    <row r="7259" spans="1:9" x14ac:dyDescent="0.25">
      <c r="A7259" s="769">
        <v>39189</v>
      </c>
      <c r="B7259" s="769" t="s">
        <v>7496</v>
      </c>
      <c r="C7259" s="769" t="s">
        <v>5412</v>
      </c>
      <c r="D7259" s="878">
        <v>13.7</v>
      </c>
      <c r="E7259" s="877"/>
      <c r="F7259" s="857"/>
      <c r="G7259" s="859"/>
      <c r="H7259" s="859"/>
      <c r="I7259" s="859"/>
    </row>
    <row r="7260" spans="1:9" x14ac:dyDescent="0.25">
      <c r="A7260" s="769">
        <v>39186</v>
      </c>
      <c r="B7260" s="769" t="s">
        <v>7497</v>
      </c>
      <c r="C7260" s="769" t="s">
        <v>5412</v>
      </c>
      <c r="D7260" s="878">
        <v>12.26</v>
      </c>
      <c r="E7260" s="877"/>
      <c r="F7260" s="857"/>
      <c r="G7260" s="859"/>
      <c r="H7260" s="859"/>
      <c r="I7260" s="859"/>
    </row>
    <row r="7261" spans="1:9" x14ac:dyDescent="0.25">
      <c r="A7261" s="769">
        <v>39188</v>
      </c>
      <c r="B7261" s="769" t="s">
        <v>7498</v>
      </c>
      <c r="C7261" s="769" t="s">
        <v>5412</v>
      </c>
      <c r="D7261" s="878">
        <v>10.09</v>
      </c>
      <c r="E7261" s="877"/>
      <c r="F7261" s="857"/>
      <c r="G7261" s="859"/>
      <c r="H7261" s="859"/>
      <c r="I7261" s="859"/>
    </row>
    <row r="7262" spans="1:9" x14ac:dyDescent="0.25">
      <c r="A7262" s="769">
        <v>39187</v>
      </c>
      <c r="B7262" s="769" t="s">
        <v>7499</v>
      </c>
      <c r="C7262" s="769" t="s">
        <v>5412</v>
      </c>
      <c r="D7262" s="878">
        <v>10.57</v>
      </c>
      <c r="E7262" s="877"/>
      <c r="F7262" s="857"/>
      <c r="G7262" s="859"/>
      <c r="H7262" s="859"/>
      <c r="I7262" s="859"/>
    </row>
    <row r="7263" spans="1:9" x14ac:dyDescent="0.25">
      <c r="A7263" s="769">
        <v>39184</v>
      </c>
      <c r="B7263" s="769" t="s">
        <v>7500</v>
      </c>
      <c r="C7263" s="769" t="s">
        <v>5412</v>
      </c>
      <c r="D7263" s="878">
        <v>3.97</v>
      </c>
      <c r="E7263" s="877"/>
      <c r="F7263" s="857"/>
      <c r="G7263" s="859"/>
      <c r="H7263" s="859"/>
      <c r="I7263" s="859"/>
    </row>
    <row r="7264" spans="1:9" x14ac:dyDescent="0.25">
      <c r="A7264" s="769">
        <v>39185</v>
      </c>
      <c r="B7264" s="769" t="s">
        <v>7501</v>
      </c>
      <c r="C7264" s="769" t="s">
        <v>5412</v>
      </c>
      <c r="D7264" s="878">
        <v>3.62</v>
      </c>
      <c r="E7264" s="877"/>
      <c r="F7264" s="857"/>
      <c r="G7264" s="859"/>
      <c r="H7264" s="859"/>
      <c r="I7264" s="859"/>
    </row>
    <row r="7265" spans="1:9" x14ac:dyDescent="0.25">
      <c r="A7265" s="769">
        <v>39198</v>
      </c>
      <c r="B7265" s="769" t="s">
        <v>7502</v>
      </c>
      <c r="C7265" s="769" t="s">
        <v>5412</v>
      </c>
      <c r="D7265" s="878">
        <v>40.659999999999997</v>
      </c>
      <c r="E7265" s="877"/>
      <c r="F7265" s="857"/>
      <c r="G7265" s="859"/>
      <c r="H7265" s="859"/>
      <c r="I7265" s="859"/>
    </row>
    <row r="7266" spans="1:9" x14ac:dyDescent="0.25">
      <c r="A7266" s="769">
        <v>39197</v>
      </c>
      <c r="B7266" s="769" t="s">
        <v>7503</v>
      </c>
      <c r="C7266" s="769" t="s">
        <v>5412</v>
      </c>
      <c r="D7266" s="878">
        <v>42.48</v>
      </c>
      <c r="E7266" s="877"/>
      <c r="F7266" s="857"/>
      <c r="G7266" s="859"/>
      <c r="H7266" s="859"/>
      <c r="I7266" s="859"/>
    </row>
    <row r="7267" spans="1:9" x14ac:dyDescent="0.25">
      <c r="A7267" s="769">
        <v>39196</v>
      </c>
      <c r="B7267" s="769" t="s">
        <v>7504</v>
      </c>
      <c r="C7267" s="769" t="s">
        <v>5412</v>
      </c>
      <c r="D7267" s="878">
        <v>43.81</v>
      </c>
      <c r="E7267" s="877"/>
      <c r="F7267" s="857"/>
      <c r="G7267" s="859"/>
      <c r="H7267" s="859"/>
      <c r="I7267" s="859"/>
    </row>
    <row r="7268" spans="1:9" x14ac:dyDescent="0.25">
      <c r="A7268" s="769">
        <v>39199</v>
      </c>
      <c r="B7268" s="769" t="s">
        <v>7505</v>
      </c>
      <c r="C7268" s="769" t="s">
        <v>5412</v>
      </c>
      <c r="D7268" s="878">
        <v>39.130000000000003</v>
      </c>
      <c r="E7268" s="877"/>
      <c r="F7268" s="857"/>
      <c r="G7268" s="859"/>
      <c r="H7268" s="859"/>
      <c r="I7268" s="859"/>
    </row>
    <row r="7269" spans="1:9" x14ac:dyDescent="0.25">
      <c r="A7269" s="769">
        <v>39195</v>
      </c>
      <c r="B7269" s="769" t="s">
        <v>7506</v>
      </c>
      <c r="C7269" s="769" t="s">
        <v>5412</v>
      </c>
      <c r="D7269" s="878">
        <v>22.59</v>
      </c>
      <c r="E7269" s="877"/>
      <c r="F7269" s="857"/>
      <c r="G7269" s="859"/>
      <c r="H7269" s="859"/>
      <c r="I7269" s="859"/>
    </row>
    <row r="7270" spans="1:9" x14ac:dyDescent="0.25">
      <c r="A7270" s="769">
        <v>39194</v>
      </c>
      <c r="B7270" s="769" t="s">
        <v>7507</v>
      </c>
      <c r="C7270" s="769" t="s">
        <v>5412</v>
      </c>
      <c r="D7270" s="878">
        <v>24.17</v>
      </c>
      <c r="E7270" s="877"/>
      <c r="F7270" s="857"/>
      <c r="G7270" s="859"/>
      <c r="H7270" s="859"/>
      <c r="I7270" s="859"/>
    </row>
    <row r="7271" spans="1:9" x14ac:dyDescent="0.25">
      <c r="A7271" s="769">
        <v>39193</v>
      </c>
      <c r="B7271" s="769" t="s">
        <v>7508</v>
      </c>
      <c r="C7271" s="769" t="s">
        <v>5412</v>
      </c>
      <c r="D7271" s="878">
        <v>26.49</v>
      </c>
      <c r="E7271" s="877"/>
      <c r="F7271" s="857"/>
      <c r="G7271" s="859"/>
      <c r="H7271" s="859"/>
      <c r="I7271" s="859"/>
    </row>
    <row r="7272" spans="1:9" x14ac:dyDescent="0.25">
      <c r="A7272" s="769">
        <v>39192</v>
      </c>
      <c r="B7272" s="769" t="s">
        <v>7509</v>
      </c>
      <c r="C7272" s="769" t="s">
        <v>5412</v>
      </c>
      <c r="D7272" s="878">
        <v>27.56</v>
      </c>
      <c r="E7272" s="877"/>
      <c r="F7272" s="857"/>
      <c r="G7272" s="859"/>
      <c r="H7272" s="859"/>
      <c r="I7272" s="859"/>
    </row>
    <row r="7273" spans="1:9" x14ac:dyDescent="0.25">
      <c r="A7273" s="769">
        <v>39920</v>
      </c>
      <c r="B7273" s="769" t="s">
        <v>7510</v>
      </c>
      <c r="C7273" s="769" t="s">
        <v>5412</v>
      </c>
      <c r="D7273" s="878">
        <v>3.33</v>
      </c>
      <c r="E7273" s="877"/>
      <c r="F7273" s="857"/>
      <c r="G7273" s="859"/>
      <c r="H7273" s="859"/>
      <c r="I7273" s="859"/>
    </row>
    <row r="7274" spans="1:9" x14ac:dyDescent="0.25">
      <c r="A7274" s="769">
        <v>39201</v>
      </c>
      <c r="B7274" s="769" t="s">
        <v>7511</v>
      </c>
      <c r="C7274" s="769" t="s">
        <v>5412</v>
      </c>
      <c r="D7274" s="878">
        <v>48.62</v>
      </c>
      <c r="E7274" s="877"/>
      <c r="F7274" s="857"/>
      <c r="G7274" s="859"/>
      <c r="H7274" s="859"/>
      <c r="I7274" s="859"/>
    </row>
    <row r="7275" spans="1:9" x14ac:dyDescent="0.25">
      <c r="A7275" s="769">
        <v>39200</v>
      </c>
      <c r="B7275" s="769" t="s">
        <v>7512</v>
      </c>
      <c r="C7275" s="769" t="s">
        <v>5412</v>
      </c>
      <c r="D7275" s="878">
        <v>49.01</v>
      </c>
      <c r="E7275" s="877"/>
      <c r="F7275" s="857"/>
      <c r="G7275" s="859"/>
      <c r="H7275" s="859"/>
      <c r="I7275" s="859"/>
    </row>
    <row r="7276" spans="1:9" x14ac:dyDescent="0.25">
      <c r="A7276" s="769">
        <v>39203</v>
      </c>
      <c r="B7276" s="769" t="s">
        <v>7513</v>
      </c>
      <c r="C7276" s="769" t="s">
        <v>5412</v>
      </c>
      <c r="D7276" s="878">
        <v>39.57</v>
      </c>
      <c r="E7276" s="877"/>
      <c r="F7276" s="857"/>
      <c r="G7276" s="859"/>
      <c r="H7276" s="859"/>
      <c r="I7276" s="859"/>
    </row>
    <row r="7277" spans="1:9" x14ac:dyDescent="0.25">
      <c r="A7277" s="769">
        <v>39202</v>
      </c>
      <c r="B7277" s="769" t="s">
        <v>7514</v>
      </c>
      <c r="C7277" s="769" t="s">
        <v>5412</v>
      </c>
      <c r="D7277" s="878">
        <v>46.49</v>
      </c>
      <c r="E7277" s="877"/>
      <c r="F7277" s="857"/>
      <c r="G7277" s="859"/>
      <c r="H7277" s="859"/>
      <c r="I7277" s="859"/>
    </row>
    <row r="7278" spans="1:9" x14ac:dyDescent="0.25">
      <c r="A7278" s="769">
        <v>39205</v>
      </c>
      <c r="B7278" s="769" t="s">
        <v>7515</v>
      </c>
      <c r="C7278" s="769" t="s">
        <v>5412</v>
      </c>
      <c r="D7278" s="878">
        <v>77.56</v>
      </c>
      <c r="E7278" s="877"/>
      <c r="F7278" s="857"/>
      <c r="G7278" s="859"/>
      <c r="H7278" s="859"/>
      <c r="I7278" s="859"/>
    </row>
    <row r="7279" spans="1:9" x14ac:dyDescent="0.25">
      <c r="A7279" s="769">
        <v>39204</v>
      </c>
      <c r="B7279" s="769" t="s">
        <v>7516</v>
      </c>
      <c r="C7279" s="769" t="s">
        <v>5412</v>
      </c>
      <c r="D7279" s="878">
        <v>79.430000000000007</v>
      </c>
      <c r="E7279" s="877"/>
      <c r="F7279" s="857"/>
      <c r="G7279" s="859"/>
      <c r="H7279" s="859"/>
      <c r="I7279" s="859"/>
    </row>
    <row r="7280" spans="1:9" x14ac:dyDescent="0.25">
      <c r="A7280" s="769">
        <v>39206</v>
      </c>
      <c r="B7280" s="769" t="s">
        <v>7517</v>
      </c>
      <c r="C7280" s="769" t="s">
        <v>5412</v>
      </c>
      <c r="D7280" s="878">
        <v>75.36</v>
      </c>
      <c r="E7280" s="877"/>
      <c r="F7280" s="857"/>
      <c r="G7280" s="859"/>
      <c r="H7280" s="859"/>
      <c r="I7280" s="859"/>
    </row>
    <row r="7281" spans="1:9" x14ac:dyDescent="0.25">
      <c r="A7281" s="769">
        <v>797</v>
      </c>
      <c r="B7281" s="769" t="s">
        <v>7518</v>
      </c>
      <c r="C7281" s="769" t="s">
        <v>5412</v>
      </c>
      <c r="D7281" s="878">
        <v>5.09</v>
      </c>
      <c r="E7281" s="877"/>
      <c r="F7281" s="857"/>
      <c r="G7281" s="859"/>
      <c r="H7281" s="859"/>
      <c r="I7281" s="859"/>
    </row>
    <row r="7282" spans="1:9" x14ac:dyDescent="0.25">
      <c r="A7282" s="769">
        <v>798</v>
      </c>
      <c r="B7282" s="769" t="s">
        <v>7519</v>
      </c>
      <c r="C7282" s="769" t="s">
        <v>5412</v>
      </c>
      <c r="D7282" s="878">
        <v>0.7</v>
      </c>
      <c r="E7282" s="877"/>
      <c r="F7282" s="857"/>
      <c r="G7282" s="859"/>
      <c r="H7282" s="859"/>
      <c r="I7282" s="859"/>
    </row>
    <row r="7283" spans="1:9" x14ac:dyDescent="0.25">
      <c r="A7283" s="769">
        <v>796</v>
      </c>
      <c r="B7283" s="769" t="s">
        <v>7520</v>
      </c>
      <c r="C7283" s="769" t="s">
        <v>5412</v>
      </c>
      <c r="D7283" s="878">
        <v>4.88</v>
      </c>
      <c r="E7283" s="877"/>
      <c r="F7283" s="857"/>
      <c r="G7283" s="859"/>
      <c r="H7283" s="859"/>
      <c r="I7283" s="859"/>
    </row>
    <row r="7284" spans="1:9" x14ac:dyDescent="0.25">
      <c r="A7284" s="769">
        <v>799</v>
      </c>
      <c r="B7284" s="769" t="s">
        <v>7521</v>
      </c>
      <c r="C7284" s="769" t="s">
        <v>5412</v>
      </c>
      <c r="D7284" s="878">
        <v>2.29</v>
      </c>
      <c r="E7284" s="877"/>
      <c r="F7284" s="857"/>
      <c r="G7284" s="859"/>
      <c r="H7284" s="859"/>
      <c r="I7284" s="859"/>
    </row>
    <row r="7285" spans="1:9" x14ac:dyDescent="0.25">
      <c r="A7285" s="769">
        <v>792</v>
      </c>
      <c r="B7285" s="769" t="s">
        <v>7522</v>
      </c>
      <c r="C7285" s="769" t="s">
        <v>5412</v>
      </c>
      <c r="D7285" s="878">
        <v>2.33</v>
      </c>
      <c r="E7285" s="877"/>
      <c r="F7285" s="857"/>
      <c r="G7285" s="859"/>
      <c r="H7285" s="859"/>
      <c r="I7285" s="859"/>
    </row>
    <row r="7286" spans="1:9" x14ac:dyDescent="0.25">
      <c r="A7286" s="769">
        <v>804</v>
      </c>
      <c r="B7286" s="769" t="s">
        <v>7523</v>
      </c>
      <c r="C7286" s="769" t="s">
        <v>5412</v>
      </c>
      <c r="D7286" s="878">
        <v>11.57</v>
      </c>
      <c r="E7286" s="877"/>
      <c r="F7286" s="857"/>
      <c r="G7286" s="859"/>
      <c r="H7286" s="859"/>
      <c r="I7286" s="859"/>
    </row>
    <row r="7287" spans="1:9" x14ac:dyDescent="0.25">
      <c r="A7287" s="769">
        <v>793</v>
      </c>
      <c r="B7287" s="769" t="s">
        <v>7524</v>
      </c>
      <c r="C7287" s="769" t="s">
        <v>5412</v>
      </c>
      <c r="D7287" s="878">
        <v>4.97</v>
      </c>
      <c r="E7287" s="877"/>
      <c r="F7287" s="857"/>
      <c r="G7287" s="859"/>
      <c r="H7287" s="859"/>
      <c r="I7287" s="859"/>
    </row>
    <row r="7288" spans="1:9" x14ac:dyDescent="0.25">
      <c r="A7288" s="769">
        <v>801</v>
      </c>
      <c r="B7288" s="769" t="s">
        <v>7525</v>
      </c>
      <c r="C7288" s="769" t="s">
        <v>5412</v>
      </c>
      <c r="D7288" s="878">
        <v>3.54</v>
      </c>
      <c r="E7288" s="877"/>
      <c r="F7288" s="857"/>
      <c r="G7288" s="859"/>
      <c r="H7288" s="859"/>
      <c r="I7288" s="859"/>
    </row>
    <row r="7289" spans="1:9" x14ac:dyDescent="0.25">
      <c r="A7289" s="769">
        <v>794</v>
      </c>
      <c r="B7289" s="769" t="s">
        <v>7526</v>
      </c>
      <c r="C7289" s="769" t="s">
        <v>5412</v>
      </c>
      <c r="D7289" s="878">
        <v>3.66</v>
      </c>
      <c r="E7289" s="877"/>
      <c r="F7289" s="857"/>
      <c r="G7289" s="859"/>
      <c r="H7289" s="859"/>
      <c r="I7289" s="859"/>
    </row>
    <row r="7290" spans="1:9" x14ac:dyDescent="0.25">
      <c r="A7290" s="769">
        <v>802</v>
      </c>
      <c r="B7290" s="769" t="s">
        <v>7527</v>
      </c>
      <c r="C7290" s="769" t="s">
        <v>5412</v>
      </c>
      <c r="D7290" s="878">
        <v>10.199999999999999</v>
      </c>
      <c r="E7290" s="877"/>
      <c r="F7290" s="857"/>
      <c r="G7290" s="859"/>
      <c r="H7290" s="859"/>
      <c r="I7290" s="859"/>
    </row>
    <row r="7291" spans="1:9" x14ac:dyDescent="0.25">
      <c r="A7291" s="769">
        <v>803</v>
      </c>
      <c r="B7291" s="769" t="s">
        <v>7528</v>
      </c>
      <c r="C7291" s="769" t="s">
        <v>5412</v>
      </c>
      <c r="D7291" s="878">
        <v>8.9</v>
      </c>
      <c r="E7291" s="877"/>
      <c r="F7291" s="857"/>
      <c r="G7291" s="859"/>
      <c r="H7291" s="859"/>
      <c r="I7291" s="859"/>
    </row>
    <row r="7292" spans="1:9" x14ac:dyDescent="0.25">
      <c r="A7292" s="769">
        <v>38001</v>
      </c>
      <c r="B7292" s="769" t="s">
        <v>7529</v>
      </c>
      <c r="C7292" s="769" t="s">
        <v>5412</v>
      </c>
      <c r="D7292" s="878">
        <v>0.73</v>
      </c>
      <c r="E7292" s="877"/>
      <c r="F7292" s="857"/>
      <c r="G7292" s="859"/>
      <c r="H7292" s="859"/>
      <c r="I7292" s="859"/>
    </row>
    <row r="7293" spans="1:9" x14ac:dyDescent="0.25">
      <c r="A7293" s="769">
        <v>38002</v>
      </c>
      <c r="B7293" s="769" t="s">
        <v>7530</v>
      </c>
      <c r="C7293" s="769" t="s">
        <v>5412</v>
      </c>
      <c r="D7293" s="878">
        <v>1.36</v>
      </c>
      <c r="E7293" s="877"/>
      <c r="F7293" s="857"/>
      <c r="G7293" s="859"/>
      <c r="H7293" s="859"/>
      <c r="I7293" s="859"/>
    </row>
    <row r="7294" spans="1:9" x14ac:dyDescent="0.25">
      <c r="A7294" s="769">
        <v>38003</v>
      </c>
      <c r="B7294" s="769" t="s">
        <v>7531</v>
      </c>
      <c r="C7294" s="769" t="s">
        <v>5412</v>
      </c>
      <c r="D7294" s="878">
        <v>16.41</v>
      </c>
      <c r="E7294" s="877"/>
      <c r="F7294" s="857"/>
      <c r="G7294" s="859"/>
      <c r="H7294" s="859"/>
      <c r="I7294" s="859"/>
    </row>
    <row r="7295" spans="1:9" x14ac:dyDescent="0.25">
      <c r="A7295" s="769">
        <v>38004</v>
      </c>
      <c r="B7295" s="769" t="s">
        <v>7532</v>
      </c>
      <c r="C7295" s="769" t="s">
        <v>5412</v>
      </c>
      <c r="D7295" s="878">
        <v>21.94</v>
      </c>
      <c r="E7295" s="877"/>
      <c r="F7295" s="857"/>
      <c r="G7295" s="859"/>
      <c r="H7295" s="859"/>
      <c r="I7295" s="859"/>
    </row>
    <row r="7296" spans="1:9" x14ac:dyDescent="0.25">
      <c r="A7296" s="769">
        <v>36327</v>
      </c>
      <c r="B7296" s="769" t="s">
        <v>7533</v>
      </c>
      <c r="C7296" s="769" t="s">
        <v>5412</v>
      </c>
      <c r="D7296" s="878">
        <v>1.31</v>
      </c>
      <c r="E7296" s="877"/>
      <c r="F7296" s="857"/>
      <c r="G7296" s="859"/>
      <c r="H7296" s="859"/>
      <c r="I7296" s="859"/>
    </row>
    <row r="7297" spans="1:9" x14ac:dyDescent="0.25">
      <c r="A7297" s="769">
        <v>38992</v>
      </c>
      <c r="B7297" s="769" t="s">
        <v>7534</v>
      </c>
      <c r="C7297" s="769" t="s">
        <v>5412</v>
      </c>
      <c r="D7297" s="878">
        <v>2.1</v>
      </c>
      <c r="E7297" s="877"/>
      <c r="F7297" s="857"/>
      <c r="G7297" s="859"/>
      <c r="H7297" s="859"/>
      <c r="I7297" s="859"/>
    </row>
    <row r="7298" spans="1:9" x14ac:dyDescent="0.25">
      <c r="A7298" s="769">
        <v>38993</v>
      </c>
      <c r="B7298" s="769" t="s">
        <v>7535</v>
      </c>
      <c r="C7298" s="769" t="s">
        <v>5412</v>
      </c>
      <c r="D7298" s="878">
        <v>6</v>
      </c>
      <c r="E7298" s="877"/>
      <c r="F7298" s="857"/>
      <c r="G7298" s="859"/>
      <c r="H7298" s="859"/>
      <c r="I7298" s="859"/>
    </row>
    <row r="7299" spans="1:9" x14ac:dyDescent="0.25">
      <c r="A7299" s="769">
        <v>38418</v>
      </c>
      <c r="B7299" s="769" t="s">
        <v>7536</v>
      </c>
      <c r="C7299" s="769" t="s">
        <v>5412</v>
      </c>
      <c r="D7299" s="878">
        <v>3.82</v>
      </c>
      <c r="E7299" s="877"/>
      <c r="F7299" s="857"/>
      <c r="G7299" s="859"/>
      <c r="H7299" s="859"/>
      <c r="I7299" s="859"/>
    </row>
    <row r="7300" spans="1:9" x14ac:dyDescent="0.25">
      <c r="A7300" s="769">
        <v>39178</v>
      </c>
      <c r="B7300" s="769" t="s">
        <v>7537</v>
      </c>
      <c r="C7300" s="769" t="s">
        <v>5412</v>
      </c>
      <c r="D7300" s="878">
        <v>1.34</v>
      </c>
      <c r="E7300" s="877"/>
      <c r="F7300" s="857"/>
      <c r="G7300" s="859"/>
      <c r="H7300" s="859"/>
      <c r="I7300" s="859"/>
    </row>
    <row r="7301" spans="1:9" x14ac:dyDescent="0.25">
      <c r="A7301" s="769">
        <v>39177</v>
      </c>
      <c r="B7301" s="769" t="s">
        <v>7538</v>
      </c>
      <c r="C7301" s="769" t="s">
        <v>5412</v>
      </c>
      <c r="D7301" s="878">
        <v>1.21</v>
      </c>
      <c r="E7301" s="877"/>
      <c r="F7301" s="857"/>
      <c r="G7301" s="859"/>
      <c r="H7301" s="859"/>
      <c r="I7301" s="859"/>
    </row>
    <row r="7302" spans="1:9" x14ac:dyDescent="0.25">
      <c r="A7302" s="769">
        <v>39174</v>
      </c>
      <c r="B7302" s="769" t="s">
        <v>7539</v>
      </c>
      <c r="C7302" s="769" t="s">
        <v>5412</v>
      </c>
      <c r="D7302" s="878">
        <v>0.6</v>
      </c>
      <c r="E7302" s="877"/>
      <c r="F7302" s="857"/>
      <c r="G7302" s="859"/>
      <c r="H7302" s="859"/>
      <c r="I7302" s="859"/>
    </row>
    <row r="7303" spans="1:9" x14ac:dyDescent="0.25">
      <c r="A7303" s="769">
        <v>39176</v>
      </c>
      <c r="B7303" s="769" t="s">
        <v>7540</v>
      </c>
      <c r="C7303" s="769" t="s">
        <v>5412</v>
      </c>
      <c r="D7303" s="878">
        <v>0.79</v>
      </c>
      <c r="E7303" s="877"/>
      <c r="F7303" s="857"/>
      <c r="G7303" s="859"/>
      <c r="H7303" s="859"/>
      <c r="I7303" s="859"/>
    </row>
    <row r="7304" spans="1:9" x14ac:dyDescent="0.25">
      <c r="A7304" s="769">
        <v>39180</v>
      </c>
      <c r="B7304" s="769" t="s">
        <v>7541</v>
      </c>
      <c r="C7304" s="769" t="s">
        <v>5412</v>
      </c>
      <c r="D7304" s="878">
        <v>3.64</v>
      </c>
      <c r="E7304" s="877"/>
      <c r="F7304" s="857"/>
      <c r="G7304" s="859"/>
      <c r="H7304" s="859"/>
      <c r="I7304" s="859"/>
    </row>
    <row r="7305" spans="1:9" x14ac:dyDescent="0.25">
      <c r="A7305" s="769">
        <v>39179</v>
      </c>
      <c r="B7305" s="769" t="s">
        <v>7542</v>
      </c>
      <c r="C7305" s="769" t="s">
        <v>5412</v>
      </c>
      <c r="D7305" s="878">
        <v>3.22</v>
      </c>
      <c r="E7305" s="877"/>
      <c r="F7305" s="857"/>
      <c r="G7305" s="859"/>
      <c r="H7305" s="859"/>
      <c r="I7305" s="859"/>
    </row>
    <row r="7306" spans="1:9" x14ac:dyDescent="0.25">
      <c r="A7306" s="769">
        <v>39175</v>
      </c>
      <c r="B7306" s="769" t="s">
        <v>7543</v>
      </c>
      <c r="C7306" s="769" t="s">
        <v>5412</v>
      </c>
      <c r="D7306" s="878">
        <v>0.74</v>
      </c>
      <c r="E7306" s="877"/>
      <c r="F7306" s="857"/>
      <c r="G7306" s="859"/>
      <c r="H7306" s="859"/>
      <c r="I7306" s="859"/>
    </row>
    <row r="7307" spans="1:9" x14ac:dyDescent="0.25">
      <c r="A7307" s="769">
        <v>39217</v>
      </c>
      <c r="B7307" s="769" t="s">
        <v>7544</v>
      </c>
      <c r="C7307" s="769" t="s">
        <v>5412</v>
      </c>
      <c r="D7307" s="878">
        <v>0.56999999999999995</v>
      </c>
      <c r="E7307" s="877"/>
      <c r="F7307" s="857"/>
      <c r="G7307" s="859"/>
      <c r="H7307" s="859"/>
      <c r="I7307" s="859"/>
    </row>
    <row r="7308" spans="1:9" x14ac:dyDescent="0.25">
      <c r="A7308" s="769">
        <v>39181</v>
      </c>
      <c r="B7308" s="769" t="s">
        <v>7545</v>
      </c>
      <c r="C7308" s="769" t="s">
        <v>5412</v>
      </c>
      <c r="D7308" s="878">
        <v>4.88</v>
      </c>
      <c r="E7308" s="877"/>
      <c r="F7308" s="857"/>
      <c r="G7308" s="859"/>
      <c r="H7308" s="859"/>
      <c r="I7308" s="859"/>
    </row>
    <row r="7309" spans="1:9" x14ac:dyDescent="0.25">
      <c r="A7309" s="769">
        <v>39182</v>
      </c>
      <c r="B7309" s="769" t="s">
        <v>7546</v>
      </c>
      <c r="C7309" s="769" t="s">
        <v>5412</v>
      </c>
      <c r="D7309" s="878">
        <v>6.86</v>
      </c>
      <c r="E7309" s="877"/>
      <c r="F7309" s="857"/>
      <c r="G7309" s="859"/>
      <c r="H7309" s="859"/>
      <c r="I7309" s="859"/>
    </row>
    <row r="7310" spans="1:9" x14ac:dyDescent="0.25">
      <c r="A7310" s="769">
        <v>12616</v>
      </c>
      <c r="B7310" s="769" t="s">
        <v>7547</v>
      </c>
      <c r="C7310" s="769" t="s">
        <v>5412</v>
      </c>
      <c r="D7310" s="878">
        <v>4.9400000000000004</v>
      </c>
      <c r="E7310" s="877"/>
      <c r="F7310" s="857"/>
      <c r="G7310" s="859"/>
      <c r="H7310" s="859"/>
      <c r="I7310" s="859"/>
    </row>
    <row r="7311" spans="1:9" x14ac:dyDescent="0.25">
      <c r="A7311" s="769">
        <v>1049</v>
      </c>
      <c r="B7311" s="769" t="s">
        <v>7548</v>
      </c>
      <c r="C7311" s="769" t="s">
        <v>5412</v>
      </c>
      <c r="D7311" s="878">
        <v>5.74</v>
      </c>
      <c r="E7311" s="877"/>
      <c r="F7311" s="857"/>
      <c r="G7311" s="859"/>
      <c r="H7311" s="859"/>
      <c r="I7311" s="859"/>
    </row>
    <row r="7312" spans="1:9" x14ac:dyDescent="0.25">
      <c r="A7312" s="769">
        <v>1099</v>
      </c>
      <c r="B7312" s="769" t="s">
        <v>7549</v>
      </c>
      <c r="C7312" s="769" t="s">
        <v>5412</v>
      </c>
      <c r="D7312" s="878">
        <v>4.3899999999999997</v>
      </c>
      <c r="E7312" s="877"/>
      <c r="F7312" s="857"/>
      <c r="G7312" s="859"/>
      <c r="H7312" s="859"/>
      <c r="I7312" s="859"/>
    </row>
    <row r="7313" spans="1:9" x14ac:dyDescent="0.25">
      <c r="A7313" s="769">
        <v>39678</v>
      </c>
      <c r="B7313" s="769" t="s">
        <v>7550</v>
      </c>
      <c r="C7313" s="769" t="s">
        <v>5412</v>
      </c>
      <c r="D7313" s="878">
        <v>1.77</v>
      </c>
      <c r="E7313" s="877"/>
      <c r="F7313" s="857"/>
      <c r="G7313" s="859"/>
      <c r="H7313" s="859"/>
      <c r="I7313" s="859"/>
    </row>
    <row r="7314" spans="1:9" x14ac:dyDescent="0.25">
      <c r="A7314" s="769">
        <v>1050</v>
      </c>
      <c r="B7314" s="769" t="s">
        <v>7551</v>
      </c>
      <c r="C7314" s="769" t="s">
        <v>5412</v>
      </c>
      <c r="D7314" s="878">
        <v>3</v>
      </c>
      <c r="E7314" s="877"/>
      <c r="F7314" s="857"/>
      <c r="G7314" s="859"/>
      <c r="H7314" s="859"/>
      <c r="I7314" s="859"/>
    </row>
    <row r="7315" spans="1:9" x14ac:dyDescent="0.25">
      <c r="A7315" s="769">
        <v>1101</v>
      </c>
      <c r="B7315" s="769" t="s">
        <v>7552</v>
      </c>
      <c r="C7315" s="769" t="s">
        <v>5412</v>
      </c>
      <c r="D7315" s="878">
        <v>18.95</v>
      </c>
      <c r="E7315" s="877"/>
      <c r="F7315" s="857"/>
      <c r="G7315" s="859"/>
      <c r="H7315" s="859"/>
      <c r="I7315" s="859"/>
    </row>
    <row r="7316" spans="1:9" x14ac:dyDescent="0.25">
      <c r="A7316" s="769">
        <v>1100</v>
      </c>
      <c r="B7316" s="769" t="s">
        <v>7553</v>
      </c>
      <c r="C7316" s="769" t="s">
        <v>5412</v>
      </c>
      <c r="D7316" s="878">
        <v>9.7799999999999994</v>
      </c>
      <c r="E7316" s="877"/>
      <c r="F7316" s="857"/>
      <c r="G7316" s="859"/>
      <c r="H7316" s="859"/>
      <c r="I7316" s="859"/>
    </row>
    <row r="7317" spans="1:9" x14ac:dyDescent="0.25">
      <c r="A7317" s="769">
        <v>39679</v>
      </c>
      <c r="B7317" s="769" t="s">
        <v>7554</v>
      </c>
      <c r="C7317" s="769" t="s">
        <v>5412</v>
      </c>
      <c r="D7317" s="878">
        <v>37.770000000000003</v>
      </c>
      <c r="E7317" s="877"/>
      <c r="F7317" s="857"/>
      <c r="G7317" s="859"/>
      <c r="H7317" s="859"/>
      <c r="I7317" s="859"/>
    </row>
    <row r="7318" spans="1:9" x14ac:dyDescent="0.25">
      <c r="A7318" s="769">
        <v>1098</v>
      </c>
      <c r="B7318" s="769" t="s">
        <v>7555</v>
      </c>
      <c r="C7318" s="769" t="s">
        <v>5412</v>
      </c>
      <c r="D7318" s="878">
        <v>2.34</v>
      </c>
      <c r="E7318" s="877"/>
      <c r="F7318" s="857"/>
      <c r="G7318" s="859"/>
      <c r="H7318" s="859"/>
      <c r="I7318" s="859"/>
    </row>
    <row r="7319" spans="1:9" x14ac:dyDescent="0.25">
      <c r="A7319" s="769">
        <v>1102</v>
      </c>
      <c r="B7319" s="769" t="s">
        <v>7556</v>
      </c>
      <c r="C7319" s="769" t="s">
        <v>5412</v>
      </c>
      <c r="D7319" s="878">
        <v>28.26</v>
      </c>
      <c r="E7319" s="877"/>
      <c r="F7319" s="857"/>
      <c r="G7319" s="859"/>
      <c r="H7319" s="859"/>
      <c r="I7319" s="859"/>
    </row>
    <row r="7320" spans="1:9" x14ac:dyDescent="0.25">
      <c r="A7320" s="769">
        <v>1051</v>
      </c>
      <c r="B7320" s="769" t="s">
        <v>7557</v>
      </c>
      <c r="C7320" s="769" t="s">
        <v>5412</v>
      </c>
      <c r="D7320" s="878">
        <v>41.08</v>
      </c>
      <c r="E7320" s="877"/>
      <c r="F7320" s="857"/>
      <c r="G7320" s="859"/>
      <c r="H7320" s="859"/>
      <c r="I7320" s="859"/>
    </row>
    <row r="7321" spans="1:9" x14ac:dyDescent="0.25">
      <c r="A7321" s="769">
        <v>37399</v>
      </c>
      <c r="B7321" s="769" t="s">
        <v>7558</v>
      </c>
      <c r="C7321" s="769" t="s">
        <v>5412</v>
      </c>
      <c r="D7321" s="878">
        <v>20.66</v>
      </c>
      <c r="E7321" s="877"/>
      <c r="F7321" s="857"/>
      <c r="G7321" s="859"/>
      <c r="H7321" s="859"/>
      <c r="I7321" s="859"/>
    </row>
    <row r="7322" spans="1:9" x14ac:dyDescent="0.25">
      <c r="A7322" s="769">
        <v>42655</v>
      </c>
      <c r="B7322" s="769" t="s">
        <v>7559</v>
      </c>
      <c r="C7322" s="769" t="s">
        <v>5417</v>
      </c>
      <c r="D7322" s="878">
        <v>10.3</v>
      </c>
      <c r="E7322" s="877"/>
      <c r="F7322" s="857"/>
      <c r="G7322" s="859"/>
      <c r="H7322" s="859"/>
      <c r="I7322" s="859"/>
    </row>
    <row r="7323" spans="1:9" x14ac:dyDescent="0.25">
      <c r="A7323" s="769">
        <v>25004</v>
      </c>
      <c r="B7323" s="769" t="s">
        <v>7560</v>
      </c>
      <c r="C7323" s="769" t="s">
        <v>5417</v>
      </c>
      <c r="D7323" s="878">
        <v>31.04</v>
      </c>
      <c r="E7323" s="877"/>
      <c r="F7323" s="857"/>
      <c r="G7323" s="859"/>
      <c r="H7323" s="859"/>
      <c r="I7323" s="859"/>
    </row>
    <row r="7324" spans="1:9" x14ac:dyDescent="0.25">
      <c r="A7324" s="769">
        <v>25002</v>
      </c>
      <c r="B7324" s="769" t="s">
        <v>7561</v>
      </c>
      <c r="C7324" s="769" t="s">
        <v>5417</v>
      </c>
      <c r="D7324" s="878">
        <v>31.3</v>
      </c>
      <c r="E7324" s="877"/>
      <c r="F7324" s="857"/>
      <c r="G7324" s="859"/>
      <c r="H7324" s="859"/>
      <c r="I7324" s="859"/>
    </row>
    <row r="7325" spans="1:9" x14ac:dyDescent="0.25">
      <c r="A7325" s="769">
        <v>37409</v>
      </c>
      <c r="B7325" s="769" t="s">
        <v>7562</v>
      </c>
      <c r="C7325" s="769" t="s">
        <v>5417</v>
      </c>
      <c r="D7325" s="878">
        <v>30.78</v>
      </c>
      <c r="E7325" s="877"/>
      <c r="F7325" s="857"/>
      <c r="G7325" s="859"/>
      <c r="H7325" s="859"/>
      <c r="I7325" s="859"/>
    </row>
    <row r="7326" spans="1:9" x14ac:dyDescent="0.25">
      <c r="A7326" s="769">
        <v>841</v>
      </c>
      <c r="B7326" s="769" t="s">
        <v>7563</v>
      </c>
      <c r="C7326" s="769" t="s">
        <v>5417</v>
      </c>
      <c r="D7326" s="878">
        <v>31.8</v>
      </c>
      <c r="E7326" s="877"/>
      <c r="F7326" s="857"/>
      <c r="G7326" s="859"/>
      <c r="H7326" s="859"/>
      <c r="I7326" s="859"/>
    </row>
    <row r="7327" spans="1:9" x14ac:dyDescent="0.25">
      <c r="A7327" s="769">
        <v>25005</v>
      </c>
      <c r="B7327" s="769" t="s">
        <v>7564</v>
      </c>
      <c r="C7327" s="769" t="s">
        <v>5417</v>
      </c>
      <c r="D7327" s="878">
        <v>34.869999999999997</v>
      </c>
      <c r="E7327" s="877"/>
      <c r="F7327" s="857"/>
      <c r="G7327" s="859"/>
      <c r="H7327" s="859"/>
      <c r="I7327" s="859"/>
    </row>
    <row r="7328" spans="1:9" x14ac:dyDescent="0.25">
      <c r="A7328" s="769">
        <v>25003</v>
      </c>
      <c r="B7328" s="769" t="s">
        <v>7565</v>
      </c>
      <c r="C7328" s="769" t="s">
        <v>5417</v>
      </c>
      <c r="D7328" s="878">
        <v>37.24</v>
      </c>
      <c r="E7328" s="877"/>
      <c r="F7328" s="857"/>
      <c r="G7328" s="859"/>
      <c r="H7328" s="859"/>
      <c r="I7328" s="859"/>
    </row>
    <row r="7329" spans="1:9" x14ac:dyDescent="0.25">
      <c r="A7329" s="769">
        <v>37410</v>
      </c>
      <c r="B7329" s="769" t="s">
        <v>7566</v>
      </c>
      <c r="C7329" s="769" t="s">
        <v>5417</v>
      </c>
      <c r="D7329" s="878">
        <v>34.869999999999997</v>
      </c>
      <c r="E7329" s="877"/>
      <c r="F7329" s="857"/>
      <c r="G7329" s="859"/>
      <c r="H7329" s="859"/>
      <c r="I7329" s="859"/>
    </row>
    <row r="7330" spans="1:9" x14ac:dyDescent="0.25">
      <c r="A7330" s="769">
        <v>842</v>
      </c>
      <c r="B7330" s="769" t="s">
        <v>7567</v>
      </c>
      <c r="C7330" s="769" t="s">
        <v>5417</v>
      </c>
      <c r="D7330" s="878">
        <v>39.22</v>
      </c>
      <c r="E7330" s="877"/>
      <c r="F7330" s="857"/>
      <c r="G7330" s="859"/>
      <c r="H7330" s="859"/>
      <c r="I7330" s="859"/>
    </row>
    <row r="7331" spans="1:9" x14ac:dyDescent="0.25">
      <c r="A7331" s="769">
        <v>862</v>
      </c>
      <c r="B7331" s="769" t="s">
        <v>7568</v>
      </c>
      <c r="C7331" s="769" t="s">
        <v>5416</v>
      </c>
      <c r="D7331" s="878">
        <v>5.0199999999999996</v>
      </c>
      <c r="E7331" s="877"/>
      <c r="F7331" s="857"/>
      <c r="G7331" s="859"/>
      <c r="H7331" s="859"/>
      <c r="I7331" s="859"/>
    </row>
    <row r="7332" spans="1:9" x14ac:dyDescent="0.25">
      <c r="A7332" s="769">
        <v>866</v>
      </c>
      <c r="B7332" s="769" t="s">
        <v>7569</v>
      </c>
      <c r="C7332" s="769" t="s">
        <v>5416</v>
      </c>
      <c r="D7332" s="878">
        <v>61.79</v>
      </c>
      <c r="E7332" s="877"/>
      <c r="F7332" s="857"/>
      <c r="G7332" s="859"/>
      <c r="H7332" s="859"/>
      <c r="I7332" s="859"/>
    </row>
    <row r="7333" spans="1:9" x14ac:dyDescent="0.25">
      <c r="A7333" s="769">
        <v>892</v>
      </c>
      <c r="B7333" s="769" t="s">
        <v>7570</v>
      </c>
      <c r="C7333" s="769" t="s">
        <v>5416</v>
      </c>
      <c r="D7333" s="878">
        <v>78.58</v>
      </c>
      <c r="E7333" s="877"/>
      <c r="F7333" s="857"/>
      <c r="G7333" s="859"/>
      <c r="H7333" s="859"/>
      <c r="I7333" s="859"/>
    </row>
    <row r="7334" spans="1:9" x14ac:dyDescent="0.25">
      <c r="A7334" s="769">
        <v>857</v>
      </c>
      <c r="B7334" s="769" t="s">
        <v>7571</v>
      </c>
      <c r="C7334" s="769" t="s">
        <v>5416</v>
      </c>
      <c r="D7334" s="878">
        <v>8</v>
      </c>
      <c r="E7334" s="877"/>
      <c r="F7334" s="857"/>
      <c r="G7334" s="859"/>
      <c r="H7334" s="859"/>
      <c r="I7334" s="859"/>
    </row>
    <row r="7335" spans="1:9" x14ac:dyDescent="0.25">
      <c r="A7335" s="769">
        <v>37404</v>
      </c>
      <c r="B7335" s="769" t="s">
        <v>7572</v>
      </c>
      <c r="C7335" s="769" t="s">
        <v>5416</v>
      </c>
      <c r="D7335" s="878">
        <v>94.49</v>
      </c>
      <c r="E7335" s="877"/>
      <c r="F7335" s="857"/>
      <c r="G7335" s="859"/>
      <c r="H7335" s="859"/>
      <c r="I7335" s="859"/>
    </row>
    <row r="7336" spans="1:9" x14ac:dyDescent="0.25">
      <c r="A7336" s="769">
        <v>868</v>
      </c>
      <c r="B7336" s="769" t="s">
        <v>7573</v>
      </c>
      <c r="C7336" s="769" t="s">
        <v>5416</v>
      </c>
      <c r="D7336" s="878">
        <v>12.35</v>
      </c>
      <c r="E7336" s="877"/>
      <c r="F7336" s="857"/>
      <c r="G7336" s="859"/>
      <c r="H7336" s="859"/>
      <c r="I7336" s="859"/>
    </row>
    <row r="7337" spans="1:9" x14ac:dyDescent="0.25">
      <c r="A7337" s="769">
        <v>870</v>
      </c>
      <c r="B7337" s="769" t="s">
        <v>7574</v>
      </c>
      <c r="C7337" s="769" t="s">
        <v>5416</v>
      </c>
      <c r="D7337" s="878">
        <v>162.83000000000001</v>
      </c>
      <c r="E7337" s="877"/>
      <c r="F7337" s="857"/>
      <c r="G7337" s="859"/>
      <c r="H7337" s="859"/>
      <c r="I7337" s="859"/>
    </row>
    <row r="7338" spans="1:9" x14ac:dyDescent="0.25">
      <c r="A7338" s="769">
        <v>863</v>
      </c>
      <c r="B7338" s="769" t="s">
        <v>7575</v>
      </c>
      <c r="C7338" s="769" t="s">
        <v>5416</v>
      </c>
      <c r="D7338" s="878">
        <v>17.07</v>
      </c>
      <c r="E7338" s="877"/>
      <c r="F7338" s="857"/>
      <c r="G7338" s="859"/>
      <c r="H7338" s="859"/>
      <c r="I7338" s="859"/>
    </row>
    <row r="7339" spans="1:9" x14ac:dyDescent="0.25">
      <c r="A7339" s="769">
        <v>867</v>
      </c>
      <c r="B7339" s="769" t="s">
        <v>7576</v>
      </c>
      <c r="C7339" s="769" t="s">
        <v>5416</v>
      </c>
      <c r="D7339" s="878">
        <v>23.77</v>
      </c>
      <c r="E7339" s="877"/>
      <c r="F7339" s="857"/>
      <c r="G7339" s="859"/>
      <c r="H7339" s="859"/>
      <c r="I7339" s="859"/>
    </row>
    <row r="7340" spans="1:9" x14ac:dyDescent="0.25">
      <c r="A7340" s="769">
        <v>891</v>
      </c>
      <c r="B7340" s="769" t="s">
        <v>7577</v>
      </c>
      <c r="C7340" s="769" t="s">
        <v>5416</v>
      </c>
      <c r="D7340" s="878">
        <v>273.45999999999998</v>
      </c>
      <c r="E7340" s="877"/>
      <c r="F7340" s="857"/>
      <c r="G7340" s="859"/>
      <c r="H7340" s="859"/>
      <c r="I7340" s="859"/>
    </row>
    <row r="7341" spans="1:9" x14ac:dyDescent="0.25">
      <c r="A7341" s="769">
        <v>864</v>
      </c>
      <c r="B7341" s="769" t="s">
        <v>7578</v>
      </c>
      <c r="C7341" s="769" t="s">
        <v>5416</v>
      </c>
      <c r="D7341" s="878">
        <v>33.49</v>
      </c>
      <c r="E7341" s="877"/>
      <c r="F7341" s="857"/>
      <c r="G7341" s="859"/>
      <c r="H7341" s="859"/>
      <c r="I7341" s="859"/>
    </row>
    <row r="7342" spans="1:9" x14ac:dyDescent="0.25">
      <c r="A7342" s="769">
        <v>865</v>
      </c>
      <c r="B7342" s="769" t="s">
        <v>7579</v>
      </c>
      <c r="C7342" s="769" t="s">
        <v>5416</v>
      </c>
      <c r="D7342" s="878">
        <v>47.17</v>
      </c>
      <c r="E7342" s="877"/>
      <c r="F7342" s="857"/>
      <c r="G7342" s="859"/>
      <c r="H7342" s="859"/>
      <c r="I7342" s="859"/>
    </row>
    <row r="7343" spans="1:9" x14ac:dyDescent="0.25">
      <c r="A7343" s="769">
        <v>1006</v>
      </c>
      <c r="B7343" s="769" t="s">
        <v>7580</v>
      </c>
      <c r="C7343" s="769" t="s">
        <v>5416</v>
      </c>
      <c r="D7343" s="878">
        <v>60.75</v>
      </c>
      <c r="E7343" s="877"/>
      <c r="F7343" s="857"/>
      <c r="G7343" s="859"/>
      <c r="H7343" s="859"/>
      <c r="I7343" s="859"/>
    </row>
    <row r="7344" spans="1:9" x14ac:dyDescent="0.25">
      <c r="A7344" s="769">
        <v>948</v>
      </c>
      <c r="B7344" s="769" t="s">
        <v>7581</v>
      </c>
      <c r="C7344" s="769" t="s">
        <v>5416</v>
      </c>
      <c r="D7344" s="878">
        <v>23.87</v>
      </c>
      <c r="E7344" s="877"/>
      <c r="F7344" s="857"/>
      <c r="G7344" s="859"/>
      <c r="H7344" s="859"/>
      <c r="I7344" s="859"/>
    </row>
    <row r="7345" spans="1:9" x14ac:dyDescent="0.25">
      <c r="A7345" s="769">
        <v>947</v>
      </c>
      <c r="B7345" s="769" t="s">
        <v>7582</v>
      </c>
      <c r="C7345" s="769" t="s">
        <v>5416</v>
      </c>
      <c r="D7345" s="878">
        <v>24.28</v>
      </c>
      <c r="E7345" s="877"/>
      <c r="F7345" s="857"/>
      <c r="G7345" s="859"/>
      <c r="H7345" s="859"/>
      <c r="I7345" s="859"/>
    </row>
    <row r="7346" spans="1:9" x14ac:dyDescent="0.25">
      <c r="A7346" s="769">
        <v>911</v>
      </c>
      <c r="B7346" s="769" t="s">
        <v>7583</v>
      </c>
      <c r="C7346" s="769" t="s">
        <v>5416</v>
      </c>
      <c r="D7346" s="878">
        <v>35.31</v>
      </c>
      <c r="E7346" s="877"/>
      <c r="F7346" s="857"/>
      <c r="G7346" s="859"/>
      <c r="H7346" s="859"/>
      <c r="I7346" s="859"/>
    </row>
    <row r="7347" spans="1:9" x14ac:dyDescent="0.25">
      <c r="A7347" s="769">
        <v>925</v>
      </c>
      <c r="B7347" s="769" t="s">
        <v>7584</v>
      </c>
      <c r="C7347" s="769" t="s">
        <v>5416</v>
      </c>
      <c r="D7347" s="878">
        <v>32.64</v>
      </c>
      <c r="E7347" s="877"/>
      <c r="F7347" s="857"/>
      <c r="G7347" s="859"/>
      <c r="H7347" s="859"/>
      <c r="I7347" s="859"/>
    </row>
    <row r="7348" spans="1:9" x14ac:dyDescent="0.25">
      <c r="A7348" s="769">
        <v>954</v>
      </c>
      <c r="B7348" s="769" t="s">
        <v>7585</v>
      </c>
      <c r="C7348" s="769" t="s">
        <v>5416</v>
      </c>
      <c r="D7348" s="878">
        <v>36.049999999999997</v>
      </c>
      <c r="E7348" s="877"/>
      <c r="F7348" s="857"/>
      <c r="G7348" s="859"/>
      <c r="H7348" s="859"/>
      <c r="I7348" s="859"/>
    </row>
    <row r="7349" spans="1:9" x14ac:dyDescent="0.25">
      <c r="A7349" s="769">
        <v>901</v>
      </c>
      <c r="B7349" s="769" t="s">
        <v>7586</v>
      </c>
      <c r="C7349" s="769" t="s">
        <v>5416</v>
      </c>
      <c r="D7349" s="878">
        <v>38.590000000000003</v>
      </c>
      <c r="E7349" s="877"/>
      <c r="F7349" s="857"/>
      <c r="G7349" s="859"/>
      <c r="H7349" s="859"/>
      <c r="I7349" s="859"/>
    </row>
    <row r="7350" spans="1:9" x14ac:dyDescent="0.25">
      <c r="A7350" s="769">
        <v>926</v>
      </c>
      <c r="B7350" s="769" t="s">
        <v>7587</v>
      </c>
      <c r="C7350" s="769" t="s">
        <v>5416</v>
      </c>
      <c r="D7350" s="878">
        <v>40.78</v>
      </c>
      <c r="E7350" s="877"/>
      <c r="F7350" s="857"/>
      <c r="G7350" s="859"/>
      <c r="H7350" s="859"/>
      <c r="I7350" s="859"/>
    </row>
    <row r="7351" spans="1:9" x14ac:dyDescent="0.25">
      <c r="A7351" s="769">
        <v>912</v>
      </c>
      <c r="B7351" s="769" t="s">
        <v>7588</v>
      </c>
      <c r="C7351" s="769" t="s">
        <v>5416</v>
      </c>
      <c r="D7351" s="878">
        <v>41.03</v>
      </c>
      <c r="E7351" s="877"/>
      <c r="F7351" s="857"/>
      <c r="G7351" s="859"/>
      <c r="H7351" s="859"/>
      <c r="I7351" s="859"/>
    </row>
    <row r="7352" spans="1:9" x14ac:dyDescent="0.25">
      <c r="A7352" s="769">
        <v>955</v>
      </c>
      <c r="B7352" s="769" t="s">
        <v>7589</v>
      </c>
      <c r="C7352" s="769" t="s">
        <v>5416</v>
      </c>
      <c r="D7352" s="878">
        <v>48.97</v>
      </c>
      <c r="E7352" s="877"/>
      <c r="F7352" s="857"/>
      <c r="G7352" s="859"/>
      <c r="H7352" s="859"/>
      <c r="I7352" s="859"/>
    </row>
    <row r="7353" spans="1:9" x14ac:dyDescent="0.25">
      <c r="A7353" s="769">
        <v>946</v>
      </c>
      <c r="B7353" s="769" t="s">
        <v>7590</v>
      </c>
      <c r="C7353" s="769" t="s">
        <v>5416</v>
      </c>
      <c r="D7353" s="878">
        <v>55.06</v>
      </c>
      <c r="E7353" s="877"/>
      <c r="F7353" s="857"/>
      <c r="G7353" s="859"/>
      <c r="H7353" s="859"/>
      <c r="I7353" s="859"/>
    </row>
    <row r="7354" spans="1:9" x14ac:dyDescent="0.25">
      <c r="A7354" s="769">
        <v>953</v>
      </c>
      <c r="B7354" s="769" t="s">
        <v>7591</v>
      </c>
      <c r="C7354" s="769" t="s">
        <v>5416</v>
      </c>
      <c r="D7354" s="878">
        <v>50.11</v>
      </c>
      <c r="E7354" s="877"/>
      <c r="F7354" s="857"/>
      <c r="G7354" s="859"/>
      <c r="H7354" s="859"/>
      <c r="I7354" s="859"/>
    </row>
    <row r="7355" spans="1:9" x14ac:dyDescent="0.25">
      <c r="A7355" s="769">
        <v>902</v>
      </c>
      <c r="B7355" s="769" t="s">
        <v>7592</v>
      </c>
      <c r="C7355" s="769" t="s">
        <v>5416</v>
      </c>
      <c r="D7355" s="878">
        <v>60.91</v>
      </c>
      <c r="E7355" s="877"/>
      <c r="F7355" s="857"/>
      <c r="G7355" s="859"/>
      <c r="H7355" s="859"/>
      <c r="I7355" s="859"/>
    </row>
    <row r="7356" spans="1:9" x14ac:dyDescent="0.25">
      <c r="A7356" s="769">
        <v>927</v>
      </c>
      <c r="B7356" s="769" t="s">
        <v>7593</v>
      </c>
      <c r="C7356" s="769" t="s">
        <v>5416</v>
      </c>
      <c r="D7356" s="878">
        <v>59.04</v>
      </c>
      <c r="E7356" s="877"/>
      <c r="F7356" s="857"/>
      <c r="G7356" s="859"/>
      <c r="H7356" s="859"/>
      <c r="I7356" s="859"/>
    </row>
    <row r="7357" spans="1:9" x14ac:dyDescent="0.25">
      <c r="A7357" s="769">
        <v>913</v>
      </c>
      <c r="B7357" s="769" t="s">
        <v>7594</v>
      </c>
      <c r="C7357" s="769" t="s">
        <v>5416</v>
      </c>
      <c r="D7357" s="878">
        <v>65.900000000000006</v>
      </c>
      <c r="E7357" s="877"/>
      <c r="F7357" s="857"/>
      <c r="G7357" s="859"/>
      <c r="H7357" s="859"/>
      <c r="I7357" s="859"/>
    </row>
    <row r="7358" spans="1:9" x14ac:dyDescent="0.25">
      <c r="A7358" s="769">
        <v>903</v>
      </c>
      <c r="B7358" s="769" t="s">
        <v>7595</v>
      </c>
      <c r="C7358" s="769" t="s">
        <v>5416</v>
      </c>
      <c r="D7358" s="878">
        <v>74.58</v>
      </c>
      <c r="E7358" s="877"/>
      <c r="F7358" s="857"/>
      <c r="G7358" s="859"/>
      <c r="H7358" s="859"/>
      <c r="I7358" s="859"/>
    </row>
    <row r="7359" spans="1:9" x14ac:dyDescent="0.25">
      <c r="A7359" s="769">
        <v>945</v>
      </c>
      <c r="B7359" s="769" t="s">
        <v>7596</v>
      </c>
      <c r="C7359" s="769" t="s">
        <v>5416</v>
      </c>
      <c r="D7359" s="878">
        <v>78.89</v>
      </c>
      <c r="E7359" s="877"/>
      <c r="F7359" s="857"/>
      <c r="G7359" s="859"/>
      <c r="H7359" s="859"/>
      <c r="I7359" s="859"/>
    </row>
    <row r="7360" spans="1:9" x14ac:dyDescent="0.25">
      <c r="A7360" s="769">
        <v>914</v>
      </c>
      <c r="B7360" s="769" t="s">
        <v>7597</v>
      </c>
      <c r="C7360" s="769" t="s">
        <v>5416</v>
      </c>
      <c r="D7360" s="878">
        <v>80.819999999999993</v>
      </c>
      <c r="E7360" s="877"/>
      <c r="F7360" s="857"/>
      <c r="G7360" s="859"/>
      <c r="H7360" s="859"/>
      <c r="I7360" s="859"/>
    </row>
    <row r="7361" spans="1:9" x14ac:dyDescent="0.25">
      <c r="A7361" s="769">
        <v>993</v>
      </c>
      <c r="B7361" s="769" t="s">
        <v>7598</v>
      </c>
      <c r="C7361" s="769" t="s">
        <v>5416</v>
      </c>
      <c r="D7361" s="878">
        <v>1.31</v>
      </c>
      <c r="E7361" s="877"/>
      <c r="F7361" s="857"/>
      <c r="G7361" s="859"/>
      <c r="H7361" s="859"/>
      <c r="I7361" s="859"/>
    </row>
    <row r="7362" spans="1:9" x14ac:dyDescent="0.25">
      <c r="A7362" s="769">
        <v>1020</v>
      </c>
      <c r="B7362" s="769" t="s">
        <v>7599</v>
      </c>
      <c r="C7362" s="769" t="s">
        <v>5416</v>
      </c>
      <c r="D7362" s="878">
        <v>5.69</v>
      </c>
      <c r="E7362" s="877"/>
      <c r="F7362" s="857"/>
      <c r="G7362" s="859"/>
      <c r="H7362" s="859"/>
      <c r="I7362" s="859"/>
    </row>
    <row r="7363" spans="1:9" x14ac:dyDescent="0.25">
      <c r="A7363" s="769">
        <v>1017</v>
      </c>
      <c r="B7363" s="769" t="s">
        <v>7600</v>
      </c>
      <c r="C7363" s="769" t="s">
        <v>5416</v>
      </c>
      <c r="D7363" s="878">
        <v>62.59</v>
      </c>
      <c r="E7363" s="877"/>
      <c r="F7363" s="857"/>
      <c r="G7363" s="859"/>
      <c r="H7363" s="859"/>
      <c r="I7363" s="859"/>
    </row>
    <row r="7364" spans="1:9" x14ac:dyDescent="0.25">
      <c r="A7364" s="769">
        <v>999</v>
      </c>
      <c r="B7364" s="769" t="s">
        <v>7601</v>
      </c>
      <c r="C7364" s="769" t="s">
        <v>5416</v>
      </c>
      <c r="D7364" s="878">
        <v>77.55</v>
      </c>
      <c r="E7364" s="877"/>
      <c r="F7364" s="857"/>
      <c r="G7364" s="859"/>
      <c r="H7364" s="859"/>
      <c r="I7364" s="859"/>
    </row>
    <row r="7365" spans="1:9" x14ac:dyDescent="0.25">
      <c r="A7365" s="769">
        <v>995</v>
      </c>
      <c r="B7365" s="769" t="s">
        <v>7602</v>
      </c>
      <c r="C7365" s="769" t="s">
        <v>5416</v>
      </c>
      <c r="D7365" s="878">
        <v>8.73</v>
      </c>
      <c r="E7365" s="877"/>
      <c r="F7365" s="857"/>
      <c r="G7365" s="859"/>
      <c r="H7365" s="859"/>
      <c r="I7365" s="859"/>
    </row>
    <row r="7366" spans="1:9" x14ac:dyDescent="0.25">
      <c r="A7366" s="769">
        <v>1000</v>
      </c>
      <c r="B7366" s="769" t="s">
        <v>7603</v>
      </c>
      <c r="C7366" s="769" t="s">
        <v>5416</v>
      </c>
      <c r="D7366" s="878">
        <v>95.06</v>
      </c>
      <c r="E7366" s="877"/>
      <c r="F7366" s="857"/>
      <c r="G7366" s="859"/>
      <c r="H7366" s="859"/>
      <c r="I7366" s="859"/>
    </row>
    <row r="7367" spans="1:9" x14ac:dyDescent="0.25">
      <c r="A7367" s="769">
        <v>1022</v>
      </c>
      <c r="B7367" s="769" t="s">
        <v>7604</v>
      </c>
      <c r="C7367" s="769" t="s">
        <v>5416</v>
      </c>
      <c r="D7367" s="878">
        <v>1.81</v>
      </c>
      <c r="E7367" s="877"/>
      <c r="F7367" s="857"/>
      <c r="G7367" s="859"/>
      <c r="H7367" s="859"/>
      <c r="I7367" s="859"/>
    </row>
    <row r="7368" spans="1:9" x14ac:dyDescent="0.25">
      <c r="A7368" s="769">
        <v>1015</v>
      </c>
      <c r="B7368" s="769" t="s">
        <v>7605</v>
      </c>
      <c r="C7368" s="769" t="s">
        <v>5416</v>
      </c>
      <c r="D7368" s="878">
        <v>125.18</v>
      </c>
      <c r="E7368" s="877"/>
      <c r="F7368" s="857"/>
      <c r="G7368" s="859"/>
      <c r="H7368" s="859"/>
      <c r="I7368" s="859"/>
    </row>
    <row r="7369" spans="1:9" x14ac:dyDescent="0.25">
      <c r="A7369" s="769">
        <v>996</v>
      </c>
      <c r="B7369" s="769" t="s">
        <v>7606</v>
      </c>
      <c r="C7369" s="769" t="s">
        <v>5416</v>
      </c>
      <c r="D7369" s="878">
        <v>13.3</v>
      </c>
      <c r="E7369" s="877"/>
      <c r="F7369" s="857"/>
      <c r="G7369" s="859"/>
      <c r="H7369" s="859"/>
      <c r="I7369" s="859"/>
    </row>
    <row r="7370" spans="1:9" x14ac:dyDescent="0.25">
      <c r="A7370" s="769">
        <v>1001</v>
      </c>
      <c r="B7370" s="769" t="s">
        <v>7607</v>
      </c>
      <c r="C7370" s="769" t="s">
        <v>5416</v>
      </c>
      <c r="D7370" s="878">
        <v>156.65</v>
      </c>
      <c r="E7370" s="877"/>
      <c r="F7370" s="857"/>
      <c r="G7370" s="859"/>
      <c r="H7370" s="859"/>
      <c r="I7370" s="859"/>
    </row>
    <row r="7371" spans="1:9" x14ac:dyDescent="0.25">
      <c r="A7371" s="769">
        <v>1019</v>
      </c>
      <c r="B7371" s="769" t="s">
        <v>7608</v>
      </c>
      <c r="C7371" s="769" t="s">
        <v>5416</v>
      </c>
      <c r="D7371" s="878">
        <v>18.329999999999998</v>
      </c>
      <c r="E7371" s="877"/>
      <c r="F7371" s="857"/>
      <c r="G7371" s="859"/>
      <c r="H7371" s="859"/>
      <c r="I7371" s="859"/>
    </row>
    <row r="7372" spans="1:9" x14ac:dyDescent="0.25">
      <c r="A7372" s="769">
        <v>1021</v>
      </c>
      <c r="B7372" s="769" t="s">
        <v>7609</v>
      </c>
      <c r="C7372" s="769" t="s">
        <v>5416</v>
      </c>
      <c r="D7372" s="878">
        <v>2.6</v>
      </c>
      <c r="E7372" s="877"/>
      <c r="F7372" s="857"/>
      <c r="G7372" s="859"/>
      <c r="H7372" s="859"/>
      <c r="I7372" s="859"/>
    </row>
    <row r="7373" spans="1:9" x14ac:dyDescent="0.25">
      <c r="A7373" s="769">
        <v>39249</v>
      </c>
      <c r="B7373" s="769" t="s">
        <v>7610</v>
      </c>
      <c r="C7373" s="769" t="s">
        <v>5416</v>
      </c>
      <c r="D7373" s="878">
        <v>204.36</v>
      </c>
      <c r="E7373" s="877"/>
      <c r="F7373" s="857"/>
      <c r="G7373" s="859"/>
      <c r="H7373" s="859"/>
      <c r="I7373" s="859"/>
    </row>
    <row r="7374" spans="1:9" x14ac:dyDescent="0.25">
      <c r="A7374" s="769">
        <v>1018</v>
      </c>
      <c r="B7374" s="769" t="s">
        <v>7611</v>
      </c>
      <c r="C7374" s="769" t="s">
        <v>5416</v>
      </c>
      <c r="D7374" s="878">
        <v>26.13</v>
      </c>
      <c r="E7374" s="877"/>
      <c r="F7374" s="857"/>
      <c r="G7374" s="859"/>
      <c r="H7374" s="859"/>
      <c r="I7374" s="859"/>
    </row>
    <row r="7375" spans="1:9" x14ac:dyDescent="0.25">
      <c r="A7375" s="769">
        <v>39250</v>
      </c>
      <c r="B7375" s="769" t="s">
        <v>7612</v>
      </c>
      <c r="C7375" s="769" t="s">
        <v>5416</v>
      </c>
      <c r="D7375" s="878">
        <v>262.51</v>
      </c>
      <c r="E7375" s="877"/>
      <c r="F7375" s="857"/>
      <c r="G7375" s="859"/>
      <c r="H7375" s="859"/>
      <c r="I7375" s="859"/>
    </row>
    <row r="7376" spans="1:9" x14ac:dyDescent="0.25">
      <c r="A7376" s="769">
        <v>994</v>
      </c>
      <c r="B7376" s="769" t="s">
        <v>7613</v>
      </c>
      <c r="C7376" s="769" t="s">
        <v>5416</v>
      </c>
      <c r="D7376" s="878">
        <v>3.55</v>
      </c>
      <c r="E7376" s="877"/>
      <c r="F7376" s="857"/>
      <c r="G7376" s="859"/>
      <c r="H7376" s="859"/>
      <c r="I7376" s="859"/>
    </row>
    <row r="7377" spans="1:9" x14ac:dyDescent="0.25">
      <c r="A7377" s="769">
        <v>977</v>
      </c>
      <c r="B7377" s="769" t="s">
        <v>7614</v>
      </c>
      <c r="C7377" s="769" t="s">
        <v>5416</v>
      </c>
      <c r="D7377" s="878">
        <v>36.19</v>
      </c>
      <c r="E7377" s="877"/>
      <c r="F7377" s="857"/>
      <c r="G7377" s="859"/>
      <c r="H7377" s="859"/>
      <c r="I7377" s="859"/>
    </row>
    <row r="7378" spans="1:9" x14ac:dyDescent="0.25">
      <c r="A7378" s="769">
        <v>998</v>
      </c>
      <c r="B7378" s="769" t="s">
        <v>7615</v>
      </c>
      <c r="C7378" s="769" t="s">
        <v>5416</v>
      </c>
      <c r="D7378" s="878">
        <v>48.08</v>
      </c>
      <c r="E7378" s="877"/>
      <c r="F7378" s="857"/>
      <c r="G7378" s="859"/>
      <c r="H7378" s="859"/>
      <c r="I7378" s="859"/>
    </row>
    <row r="7379" spans="1:9" x14ac:dyDescent="0.25">
      <c r="A7379" s="769">
        <v>39251</v>
      </c>
      <c r="B7379" s="769" t="s">
        <v>7616</v>
      </c>
      <c r="C7379" s="769" t="s">
        <v>5416</v>
      </c>
      <c r="D7379" s="878">
        <v>0.34</v>
      </c>
      <c r="E7379" s="877"/>
      <c r="F7379" s="857"/>
      <c r="G7379" s="859"/>
      <c r="H7379" s="859"/>
      <c r="I7379" s="859"/>
    </row>
    <row r="7380" spans="1:9" x14ac:dyDescent="0.25">
      <c r="A7380" s="769">
        <v>1011</v>
      </c>
      <c r="B7380" s="769" t="s">
        <v>7617</v>
      </c>
      <c r="C7380" s="769" t="s">
        <v>5416</v>
      </c>
      <c r="D7380" s="878">
        <v>0.48</v>
      </c>
      <c r="E7380" s="877"/>
      <c r="F7380" s="857"/>
      <c r="G7380" s="859"/>
      <c r="H7380" s="859"/>
      <c r="I7380" s="859"/>
    </row>
    <row r="7381" spans="1:9" x14ac:dyDescent="0.25">
      <c r="A7381" s="769">
        <v>39252</v>
      </c>
      <c r="B7381" s="769" t="s">
        <v>7618</v>
      </c>
      <c r="C7381" s="769" t="s">
        <v>5416</v>
      </c>
      <c r="D7381" s="878">
        <v>0.56999999999999995</v>
      </c>
      <c r="E7381" s="877"/>
      <c r="F7381" s="857"/>
      <c r="G7381" s="859"/>
      <c r="H7381" s="859"/>
      <c r="I7381" s="859"/>
    </row>
    <row r="7382" spans="1:9" x14ac:dyDescent="0.25">
      <c r="A7382" s="769">
        <v>1013</v>
      </c>
      <c r="B7382" s="769" t="s">
        <v>7619</v>
      </c>
      <c r="C7382" s="769" t="s">
        <v>5416</v>
      </c>
      <c r="D7382" s="878">
        <v>0.76</v>
      </c>
      <c r="E7382" s="877"/>
      <c r="F7382" s="857"/>
      <c r="G7382" s="859"/>
      <c r="H7382" s="859"/>
      <c r="I7382" s="859"/>
    </row>
    <row r="7383" spans="1:9" x14ac:dyDescent="0.25">
      <c r="A7383" s="769">
        <v>980</v>
      </c>
      <c r="B7383" s="769" t="s">
        <v>7620</v>
      </c>
      <c r="C7383" s="769" t="s">
        <v>5416</v>
      </c>
      <c r="D7383" s="878">
        <v>5.22</v>
      </c>
      <c r="E7383" s="877"/>
      <c r="F7383" s="857"/>
      <c r="G7383" s="859"/>
      <c r="H7383" s="859"/>
      <c r="I7383" s="859"/>
    </row>
    <row r="7384" spans="1:9" x14ac:dyDescent="0.25">
      <c r="A7384" s="769">
        <v>39237</v>
      </c>
      <c r="B7384" s="769" t="s">
        <v>7621</v>
      </c>
      <c r="C7384" s="769" t="s">
        <v>5416</v>
      </c>
      <c r="D7384" s="878">
        <v>61.93</v>
      </c>
      <c r="E7384" s="877"/>
      <c r="F7384" s="857"/>
      <c r="G7384" s="859"/>
      <c r="H7384" s="859"/>
      <c r="I7384" s="859"/>
    </row>
    <row r="7385" spans="1:9" x14ac:dyDescent="0.25">
      <c r="A7385" s="769">
        <v>39238</v>
      </c>
      <c r="B7385" s="769" t="s">
        <v>7622</v>
      </c>
      <c r="C7385" s="769" t="s">
        <v>5416</v>
      </c>
      <c r="D7385" s="878">
        <v>77.319999999999993</v>
      </c>
      <c r="E7385" s="877"/>
      <c r="F7385" s="857"/>
      <c r="G7385" s="859"/>
      <c r="H7385" s="859"/>
      <c r="I7385" s="859"/>
    </row>
    <row r="7386" spans="1:9" x14ac:dyDescent="0.25">
      <c r="A7386" s="769">
        <v>979</v>
      </c>
      <c r="B7386" s="769" t="s">
        <v>7623</v>
      </c>
      <c r="C7386" s="769" t="s">
        <v>5416</v>
      </c>
      <c r="D7386" s="878">
        <v>8.0500000000000007</v>
      </c>
      <c r="E7386" s="877"/>
      <c r="F7386" s="857"/>
      <c r="G7386" s="859"/>
      <c r="H7386" s="859"/>
      <c r="I7386" s="859"/>
    </row>
    <row r="7387" spans="1:9" x14ac:dyDescent="0.25">
      <c r="A7387" s="769">
        <v>39239</v>
      </c>
      <c r="B7387" s="769" t="s">
        <v>7624</v>
      </c>
      <c r="C7387" s="769" t="s">
        <v>5416</v>
      </c>
      <c r="D7387" s="878">
        <v>94.1</v>
      </c>
      <c r="E7387" s="877"/>
      <c r="F7387" s="857"/>
      <c r="G7387" s="859"/>
      <c r="H7387" s="859"/>
      <c r="I7387" s="859"/>
    </row>
    <row r="7388" spans="1:9" x14ac:dyDescent="0.25">
      <c r="A7388" s="769">
        <v>1014</v>
      </c>
      <c r="B7388" s="769" t="s">
        <v>7625</v>
      </c>
      <c r="C7388" s="769" t="s">
        <v>5416</v>
      </c>
      <c r="D7388" s="878">
        <v>1.22</v>
      </c>
      <c r="E7388" s="877"/>
      <c r="F7388" s="857"/>
      <c r="G7388" s="859"/>
      <c r="H7388" s="859"/>
      <c r="I7388" s="859"/>
    </row>
    <row r="7389" spans="1:9" x14ac:dyDescent="0.25">
      <c r="A7389" s="769">
        <v>39240</v>
      </c>
      <c r="B7389" s="769" t="s">
        <v>7626</v>
      </c>
      <c r="C7389" s="769" t="s">
        <v>5416</v>
      </c>
      <c r="D7389" s="878">
        <v>124.37</v>
      </c>
      <c r="E7389" s="877"/>
      <c r="F7389" s="857"/>
      <c r="G7389" s="859"/>
      <c r="H7389" s="859"/>
      <c r="I7389" s="859"/>
    </row>
    <row r="7390" spans="1:9" x14ac:dyDescent="0.25">
      <c r="A7390" s="769">
        <v>39232</v>
      </c>
      <c r="B7390" s="769" t="s">
        <v>7627</v>
      </c>
      <c r="C7390" s="769" t="s">
        <v>5416</v>
      </c>
      <c r="D7390" s="878">
        <v>12.91</v>
      </c>
      <c r="E7390" s="877"/>
      <c r="F7390" s="857"/>
      <c r="G7390" s="859"/>
      <c r="H7390" s="859"/>
      <c r="I7390" s="859"/>
    </row>
    <row r="7391" spans="1:9" x14ac:dyDescent="0.25">
      <c r="A7391" s="769">
        <v>39233</v>
      </c>
      <c r="B7391" s="769" t="s">
        <v>7628</v>
      </c>
      <c r="C7391" s="769" t="s">
        <v>5416</v>
      </c>
      <c r="D7391" s="878">
        <v>17.75</v>
      </c>
      <c r="E7391" s="877"/>
      <c r="F7391" s="857"/>
      <c r="G7391" s="859"/>
      <c r="H7391" s="859"/>
      <c r="I7391" s="859"/>
    </row>
    <row r="7392" spans="1:9" x14ac:dyDescent="0.25">
      <c r="A7392" s="769">
        <v>981</v>
      </c>
      <c r="B7392" s="769" t="s">
        <v>7629</v>
      </c>
      <c r="C7392" s="769" t="s">
        <v>5416</v>
      </c>
      <c r="D7392" s="878">
        <v>2.1800000000000002</v>
      </c>
      <c r="E7392" s="877"/>
      <c r="F7392" s="857"/>
      <c r="G7392" s="859"/>
      <c r="H7392" s="859"/>
      <c r="I7392" s="859"/>
    </row>
    <row r="7393" spans="1:9" x14ac:dyDescent="0.25">
      <c r="A7393" s="769">
        <v>39234</v>
      </c>
      <c r="B7393" s="769" t="s">
        <v>7630</v>
      </c>
      <c r="C7393" s="769" t="s">
        <v>5416</v>
      </c>
      <c r="D7393" s="878">
        <v>26.06</v>
      </c>
      <c r="E7393" s="877"/>
      <c r="F7393" s="857"/>
      <c r="G7393" s="859"/>
      <c r="H7393" s="859"/>
      <c r="I7393" s="859"/>
    </row>
    <row r="7394" spans="1:9" x14ac:dyDescent="0.25">
      <c r="A7394" s="769">
        <v>982</v>
      </c>
      <c r="B7394" s="769" t="s">
        <v>7631</v>
      </c>
      <c r="C7394" s="769" t="s">
        <v>5416</v>
      </c>
      <c r="D7394" s="878">
        <v>3.05</v>
      </c>
      <c r="E7394" s="877"/>
      <c r="F7394" s="857"/>
      <c r="G7394" s="859"/>
      <c r="H7394" s="859"/>
      <c r="I7394" s="859"/>
    </row>
    <row r="7395" spans="1:9" x14ac:dyDescent="0.25">
      <c r="A7395" s="769">
        <v>39235</v>
      </c>
      <c r="B7395" s="769" t="s">
        <v>7632</v>
      </c>
      <c r="C7395" s="769" t="s">
        <v>5416</v>
      </c>
      <c r="D7395" s="878">
        <v>36.65</v>
      </c>
      <c r="E7395" s="877"/>
      <c r="F7395" s="857"/>
      <c r="G7395" s="859"/>
      <c r="H7395" s="859"/>
      <c r="I7395" s="859"/>
    </row>
    <row r="7396" spans="1:9" x14ac:dyDescent="0.25">
      <c r="A7396" s="769">
        <v>39236</v>
      </c>
      <c r="B7396" s="769" t="s">
        <v>7633</v>
      </c>
      <c r="C7396" s="769" t="s">
        <v>5416</v>
      </c>
      <c r="D7396" s="878">
        <v>48.04</v>
      </c>
      <c r="E7396" s="877"/>
      <c r="F7396" s="857"/>
      <c r="G7396" s="859"/>
      <c r="H7396" s="859"/>
      <c r="I7396" s="859"/>
    </row>
    <row r="7397" spans="1:9" x14ac:dyDescent="0.25">
      <c r="A7397" s="769">
        <v>876</v>
      </c>
      <c r="B7397" s="769" t="s">
        <v>7634</v>
      </c>
      <c r="C7397" s="769" t="s">
        <v>5416</v>
      </c>
      <c r="D7397" s="878">
        <v>124.02</v>
      </c>
      <c r="E7397" s="877"/>
      <c r="F7397" s="857"/>
      <c r="G7397" s="859"/>
      <c r="H7397" s="859"/>
      <c r="I7397" s="859"/>
    </row>
    <row r="7398" spans="1:9" x14ac:dyDescent="0.25">
      <c r="A7398" s="769">
        <v>877</v>
      </c>
      <c r="B7398" s="769" t="s">
        <v>7635</v>
      </c>
      <c r="C7398" s="769" t="s">
        <v>5416</v>
      </c>
      <c r="D7398" s="878">
        <v>145.80000000000001</v>
      </c>
      <c r="E7398" s="877"/>
      <c r="F7398" s="857"/>
      <c r="G7398" s="859"/>
      <c r="H7398" s="859"/>
      <c r="I7398" s="859"/>
    </row>
    <row r="7399" spans="1:9" x14ac:dyDescent="0.25">
      <c r="A7399" s="769">
        <v>882</v>
      </c>
      <c r="B7399" s="769" t="s">
        <v>7636</v>
      </c>
      <c r="C7399" s="769" t="s">
        <v>5416</v>
      </c>
      <c r="D7399" s="878">
        <v>158.87</v>
      </c>
      <c r="E7399" s="877"/>
      <c r="F7399" s="857"/>
      <c r="G7399" s="859"/>
      <c r="H7399" s="859"/>
      <c r="I7399" s="859"/>
    </row>
    <row r="7400" spans="1:9" x14ac:dyDescent="0.25">
      <c r="A7400" s="769">
        <v>878</v>
      </c>
      <c r="B7400" s="769" t="s">
        <v>7637</v>
      </c>
      <c r="C7400" s="769" t="s">
        <v>5416</v>
      </c>
      <c r="D7400" s="878">
        <v>197.52</v>
      </c>
      <c r="E7400" s="877"/>
      <c r="F7400" s="857"/>
      <c r="G7400" s="859"/>
      <c r="H7400" s="859"/>
      <c r="I7400" s="859"/>
    </row>
    <row r="7401" spans="1:9" x14ac:dyDescent="0.25">
      <c r="A7401" s="769">
        <v>879</v>
      </c>
      <c r="B7401" s="769" t="s">
        <v>7638</v>
      </c>
      <c r="C7401" s="769" t="s">
        <v>5416</v>
      </c>
      <c r="D7401" s="878">
        <v>232.81</v>
      </c>
      <c r="E7401" s="877"/>
      <c r="F7401" s="857"/>
      <c r="G7401" s="859"/>
      <c r="H7401" s="859"/>
      <c r="I7401" s="859"/>
    </row>
    <row r="7402" spans="1:9" x14ac:dyDescent="0.25">
      <c r="A7402" s="769">
        <v>880</v>
      </c>
      <c r="B7402" s="769" t="s">
        <v>7639</v>
      </c>
      <c r="C7402" s="769" t="s">
        <v>5416</v>
      </c>
      <c r="D7402" s="878">
        <v>273.93</v>
      </c>
      <c r="E7402" s="877"/>
      <c r="F7402" s="857"/>
      <c r="G7402" s="859"/>
      <c r="H7402" s="859"/>
      <c r="I7402" s="859"/>
    </row>
    <row r="7403" spans="1:9" x14ac:dyDescent="0.25">
      <c r="A7403" s="769">
        <v>873</v>
      </c>
      <c r="B7403" s="769" t="s">
        <v>7640</v>
      </c>
      <c r="C7403" s="769" t="s">
        <v>5416</v>
      </c>
      <c r="D7403" s="878">
        <v>83.29</v>
      </c>
      <c r="E7403" s="877"/>
      <c r="F7403" s="857"/>
      <c r="G7403" s="859"/>
      <c r="H7403" s="859"/>
      <c r="I7403" s="859"/>
    </row>
    <row r="7404" spans="1:9" x14ac:dyDescent="0.25">
      <c r="A7404" s="769">
        <v>881</v>
      </c>
      <c r="B7404" s="769" t="s">
        <v>7641</v>
      </c>
      <c r="C7404" s="769" t="s">
        <v>5416</v>
      </c>
      <c r="D7404" s="878">
        <v>374.41</v>
      </c>
      <c r="E7404" s="877"/>
      <c r="F7404" s="857"/>
      <c r="G7404" s="859"/>
      <c r="H7404" s="859"/>
      <c r="I7404" s="859"/>
    </row>
    <row r="7405" spans="1:9" x14ac:dyDescent="0.25">
      <c r="A7405" s="769">
        <v>874</v>
      </c>
      <c r="B7405" s="769" t="s">
        <v>7642</v>
      </c>
      <c r="C7405" s="769" t="s">
        <v>5416</v>
      </c>
      <c r="D7405" s="878">
        <v>98.84</v>
      </c>
      <c r="E7405" s="877"/>
      <c r="F7405" s="857"/>
      <c r="G7405" s="859"/>
      <c r="H7405" s="859"/>
      <c r="I7405" s="859"/>
    </row>
    <row r="7406" spans="1:9" x14ac:dyDescent="0.25">
      <c r="A7406" s="769">
        <v>875</v>
      </c>
      <c r="B7406" s="769" t="s">
        <v>7643</v>
      </c>
      <c r="C7406" s="769" t="s">
        <v>5416</v>
      </c>
      <c r="D7406" s="878">
        <v>117.93</v>
      </c>
      <c r="E7406" s="877"/>
      <c r="F7406" s="857"/>
      <c r="G7406" s="859"/>
      <c r="H7406" s="859"/>
      <c r="I7406" s="859"/>
    </row>
    <row r="7407" spans="1:9" x14ac:dyDescent="0.25">
      <c r="A7407" s="769">
        <v>983</v>
      </c>
      <c r="B7407" s="769" t="s">
        <v>7644</v>
      </c>
      <c r="C7407" s="769" t="s">
        <v>5416</v>
      </c>
      <c r="D7407" s="878">
        <v>0.74</v>
      </c>
      <c r="E7407" s="877"/>
      <c r="F7407" s="857"/>
      <c r="G7407" s="859"/>
      <c r="H7407" s="859"/>
      <c r="I7407" s="859"/>
    </row>
    <row r="7408" spans="1:9" x14ac:dyDescent="0.25">
      <c r="A7408" s="769">
        <v>985</v>
      </c>
      <c r="B7408" s="769" t="s">
        <v>7645</v>
      </c>
      <c r="C7408" s="769" t="s">
        <v>5416</v>
      </c>
      <c r="D7408" s="878">
        <v>5.54</v>
      </c>
      <c r="E7408" s="877"/>
      <c r="F7408" s="857"/>
      <c r="G7408" s="859"/>
      <c r="H7408" s="859"/>
      <c r="I7408" s="859"/>
    </row>
    <row r="7409" spans="1:9" x14ac:dyDescent="0.25">
      <c r="A7409" s="769">
        <v>990</v>
      </c>
      <c r="B7409" s="769" t="s">
        <v>7646</v>
      </c>
      <c r="C7409" s="769" t="s">
        <v>5416</v>
      </c>
      <c r="D7409" s="878">
        <v>75.81</v>
      </c>
      <c r="E7409" s="877"/>
      <c r="F7409" s="857"/>
      <c r="G7409" s="859"/>
      <c r="H7409" s="859"/>
      <c r="I7409" s="859"/>
    </row>
    <row r="7410" spans="1:9" x14ac:dyDescent="0.25">
      <c r="A7410" s="769">
        <v>39241</v>
      </c>
      <c r="B7410" s="769" t="s">
        <v>7647</v>
      </c>
      <c r="C7410" s="769" t="s">
        <v>5416</v>
      </c>
      <c r="D7410" s="878">
        <v>8.66</v>
      </c>
      <c r="E7410" s="877"/>
      <c r="F7410" s="857"/>
      <c r="G7410" s="859"/>
      <c r="H7410" s="859"/>
      <c r="I7410" s="859"/>
    </row>
    <row r="7411" spans="1:9" x14ac:dyDescent="0.25">
      <c r="A7411" s="769">
        <v>1005</v>
      </c>
      <c r="B7411" s="769" t="s">
        <v>7648</v>
      </c>
      <c r="C7411" s="769" t="s">
        <v>5416</v>
      </c>
      <c r="D7411" s="878">
        <v>93.05</v>
      </c>
      <c r="E7411" s="877"/>
      <c r="F7411" s="857"/>
      <c r="G7411" s="859"/>
      <c r="H7411" s="859"/>
      <c r="I7411" s="859"/>
    </row>
    <row r="7412" spans="1:9" x14ac:dyDescent="0.25">
      <c r="A7412" s="769">
        <v>984</v>
      </c>
      <c r="B7412" s="769" t="s">
        <v>7649</v>
      </c>
      <c r="C7412" s="769" t="s">
        <v>5416</v>
      </c>
      <c r="D7412" s="878">
        <v>1.91</v>
      </c>
      <c r="E7412" s="877"/>
      <c r="F7412" s="857"/>
      <c r="G7412" s="859"/>
      <c r="H7412" s="859"/>
      <c r="I7412" s="859"/>
    </row>
    <row r="7413" spans="1:9" x14ac:dyDescent="0.25">
      <c r="A7413" s="769">
        <v>991</v>
      </c>
      <c r="B7413" s="769" t="s">
        <v>7650</v>
      </c>
      <c r="C7413" s="769" t="s">
        <v>5416</v>
      </c>
      <c r="D7413" s="878">
        <v>122.96</v>
      </c>
      <c r="E7413" s="877"/>
      <c r="F7413" s="857"/>
      <c r="G7413" s="859"/>
      <c r="H7413" s="859"/>
      <c r="I7413" s="859"/>
    </row>
    <row r="7414" spans="1:9" x14ac:dyDescent="0.25">
      <c r="A7414" s="769">
        <v>986</v>
      </c>
      <c r="B7414" s="769" t="s">
        <v>7651</v>
      </c>
      <c r="C7414" s="769" t="s">
        <v>5416</v>
      </c>
      <c r="D7414" s="878">
        <v>13.24</v>
      </c>
      <c r="E7414" s="877"/>
      <c r="F7414" s="857"/>
      <c r="G7414" s="859"/>
      <c r="H7414" s="859"/>
      <c r="I7414" s="859"/>
    </row>
    <row r="7415" spans="1:9" x14ac:dyDescent="0.25">
      <c r="A7415" s="769">
        <v>1024</v>
      </c>
      <c r="B7415" s="769" t="s">
        <v>7652</v>
      </c>
      <c r="C7415" s="769" t="s">
        <v>5416</v>
      </c>
      <c r="D7415" s="878">
        <v>152.18</v>
      </c>
      <c r="E7415" s="877"/>
      <c r="F7415" s="857"/>
      <c r="G7415" s="859"/>
      <c r="H7415" s="859"/>
      <c r="I7415" s="859"/>
    </row>
    <row r="7416" spans="1:9" x14ac:dyDescent="0.25">
      <c r="A7416" s="769">
        <v>987</v>
      </c>
      <c r="B7416" s="769" t="s">
        <v>7653</v>
      </c>
      <c r="C7416" s="769" t="s">
        <v>5416</v>
      </c>
      <c r="D7416" s="878">
        <v>18</v>
      </c>
      <c r="E7416" s="877"/>
      <c r="F7416" s="857"/>
      <c r="G7416" s="859"/>
      <c r="H7416" s="859"/>
      <c r="I7416" s="859"/>
    </row>
    <row r="7417" spans="1:9" x14ac:dyDescent="0.25">
      <c r="A7417" s="769">
        <v>1003</v>
      </c>
      <c r="B7417" s="769" t="s">
        <v>7654</v>
      </c>
      <c r="C7417" s="769" t="s">
        <v>5416</v>
      </c>
      <c r="D7417" s="878">
        <v>2.8</v>
      </c>
      <c r="E7417" s="877"/>
      <c r="F7417" s="857"/>
      <c r="G7417" s="859"/>
      <c r="H7417" s="859"/>
      <c r="I7417" s="859"/>
    </row>
    <row r="7418" spans="1:9" x14ac:dyDescent="0.25">
      <c r="A7418" s="769">
        <v>992</v>
      </c>
      <c r="B7418" s="769" t="s">
        <v>7655</v>
      </c>
      <c r="C7418" s="769" t="s">
        <v>5416</v>
      </c>
      <c r="D7418" s="878">
        <v>196.89</v>
      </c>
      <c r="E7418" s="877"/>
      <c r="F7418" s="857"/>
      <c r="G7418" s="859"/>
      <c r="H7418" s="859"/>
      <c r="I7418" s="859"/>
    </row>
    <row r="7419" spans="1:9" x14ac:dyDescent="0.25">
      <c r="A7419" s="769">
        <v>1007</v>
      </c>
      <c r="B7419" s="769" t="s">
        <v>7656</v>
      </c>
      <c r="C7419" s="769" t="s">
        <v>5416</v>
      </c>
      <c r="D7419" s="878">
        <v>25.53</v>
      </c>
      <c r="E7419" s="877"/>
      <c r="F7419" s="857"/>
      <c r="G7419" s="859"/>
      <c r="H7419" s="859"/>
      <c r="I7419" s="859"/>
    </row>
    <row r="7420" spans="1:9" x14ac:dyDescent="0.25">
      <c r="A7420" s="769">
        <v>39242</v>
      </c>
      <c r="B7420" s="769" t="s">
        <v>7657</v>
      </c>
      <c r="C7420" s="769" t="s">
        <v>5416</v>
      </c>
      <c r="D7420" s="878">
        <v>243.95</v>
      </c>
      <c r="E7420" s="877"/>
      <c r="F7420" s="857"/>
      <c r="G7420" s="859"/>
      <c r="H7420" s="859"/>
      <c r="I7420" s="859"/>
    </row>
    <row r="7421" spans="1:9" x14ac:dyDescent="0.25">
      <c r="A7421" s="769">
        <v>1008</v>
      </c>
      <c r="B7421" s="769" t="s">
        <v>7658</v>
      </c>
      <c r="C7421" s="769" t="s">
        <v>5416</v>
      </c>
      <c r="D7421" s="878">
        <v>3.18</v>
      </c>
      <c r="E7421" s="877"/>
      <c r="F7421" s="857"/>
      <c r="G7421" s="859"/>
      <c r="H7421" s="859"/>
      <c r="I7421" s="859"/>
    </row>
    <row r="7422" spans="1:9" x14ac:dyDescent="0.25">
      <c r="A7422" s="769">
        <v>988</v>
      </c>
      <c r="B7422" s="769" t="s">
        <v>7659</v>
      </c>
      <c r="C7422" s="769" t="s">
        <v>5416</v>
      </c>
      <c r="D7422" s="878">
        <v>35.270000000000003</v>
      </c>
      <c r="E7422" s="877"/>
      <c r="F7422" s="857"/>
      <c r="G7422" s="859"/>
      <c r="H7422" s="859"/>
      <c r="I7422" s="859"/>
    </row>
    <row r="7423" spans="1:9" x14ac:dyDescent="0.25">
      <c r="A7423" s="769">
        <v>989</v>
      </c>
      <c r="B7423" s="769" t="s">
        <v>7660</v>
      </c>
      <c r="C7423" s="769" t="s">
        <v>5416</v>
      </c>
      <c r="D7423" s="878">
        <v>47.77</v>
      </c>
      <c r="E7423" s="877"/>
      <c r="F7423" s="857"/>
      <c r="G7423" s="859"/>
      <c r="H7423" s="859"/>
      <c r="I7423" s="859"/>
    </row>
    <row r="7424" spans="1:9" x14ac:dyDescent="0.25">
      <c r="A7424" s="769">
        <v>39598</v>
      </c>
      <c r="B7424" s="769" t="s">
        <v>7661</v>
      </c>
      <c r="C7424" s="769" t="s">
        <v>5416</v>
      </c>
      <c r="D7424" s="878">
        <v>1.21</v>
      </c>
      <c r="E7424" s="877"/>
      <c r="F7424" s="857"/>
      <c r="G7424" s="859"/>
      <c r="H7424" s="859"/>
      <c r="I7424" s="859"/>
    </row>
    <row r="7425" spans="1:9" x14ac:dyDescent="0.25">
      <c r="A7425" s="769">
        <v>39599</v>
      </c>
      <c r="B7425" s="769" t="s">
        <v>7662</v>
      </c>
      <c r="C7425" s="769" t="s">
        <v>5416</v>
      </c>
      <c r="D7425" s="878">
        <v>1.82</v>
      </c>
      <c r="E7425" s="877"/>
      <c r="F7425" s="857"/>
      <c r="G7425" s="859"/>
      <c r="H7425" s="859"/>
      <c r="I7425" s="859"/>
    </row>
    <row r="7426" spans="1:9" x14ac:dyDescent="0.25">
      <c r="A7426" s="769">
        <v>34602</v>
      </c>
      <c r="B7426" s="769" t="s">
        <v>7663</v>
      </c>
      <c r="C7426" s="769" t="s">
        <v>5416</v>
      </c>
      <c r="D7426" s="878">
        <v>2.25</v>
      </c>
      <c r="E7426" s="877"/>
      <c r="F7426" s="857"/>
      <c r="G7426" s="859"/>
      <c r="H7426" s="859"/>
      <c r="I7426" s="859"/>
    </row>
    <row r="7427" spans="1:9" x14ac:dyDescent="0.25">
      <c r="A7427" s="769">
        <v>34603</v>
      </c>
      <c r="B7427" s="769" t="s">
        <v>7664</v>
      </c>
      <c r="C7427" s="769" t="s">
        <v>5416</v>
      </c>
      <c r="D7427" s="878">
        <v>10.81</v>
      </c>
      <c r="E7427" s="877"/>
      <c r="F7427" s="857"/>
      <c r="G7427" s="859"/>
      <c r="H7427" s="859"/>
      <c r="I7427" s="859"/>
    </row>
    <row r="7428" spans="1:9" x14ac:dyDescent="0.25">
      <c r="A7428" s="769">
        <v>34607</v>
      </c>
      <c r="B7428" s="769" t="s">
        <v>7665</v>
      </c>
      <c r="C7428" s="769" t="s">
        <v>5416</v>
      </c>
      <c r="D7428" s="878">
        <v>4.82</v>
      </c>
      <c r="E7428" s="877"/>
      <c r="F7428" s="857"/>
      <c r="G7428" s="859"/>
      <c r="H7428" s="859"/>
      <c r="I7428" s="859"/>
    </row>
    <row r="7429" spans="1:9" x14ac:dyDescent="0.25">
      <c r="A7429" s="769">
        <v>34609</v>
      </c>
      <c r="B7429" s="769" t="s">
        <v>7666</v>
      </c>
      <c r="C7429" s="769" t="s">
        <v>5416</v>
      </c>
      <c r="D7429" s="878">
        <v>7.23</v>
      </c>
      <c r="E7429" s="877"/>
      <c r="F7429" s="857"/>
      <c r="G7429" s="859"/>
      <c r="H7429" s="859"/>
      <c r="I7429" s="859"/>
    </row>
    <row r="7430" spans="1:9" x14ac:dyDescent="0.25">
      <c r="A7430" s="769">
        <v>34618</v>
      </c>
      <c r="B7430" s="769" t="s">
        <v>7667</v>
      </c>
      <c r="C7430" s="769" t="s">
        <v>5416</v>
      </c>
      <c r="D7430" s="878">
        <v>2.98</v>
      </c>
      <c r="E7430" s="877"/>
      <c r="F7430" s="857"/>
      <c r="G7430" s="859"/>
      <c r="H7430" s="859"/>
      <c r="I7430" s="859"/>
    </row>
    <row r="7431" spans="1:9" x14ac:dyDescent="0.25">
      <c r="A7431" s="769">
        <v>34620</v>
      </c>
      <c r="B7431" s="769" t="s">
        <v>7668</v>
      </c>
      <c r="C7431" s="769" t="s">
        <v>5416</v>
      </c>
      <c r="D7431" s="878">
        <v>14.92</v>
      </c>
      <c r="E7431" s="877"/>
      <c r="F7431" s="857"/>
      <c r="G7431" s="859"/>
      <c r="H7431" s="859"/>
      <c r="I7431" s="859"/>
    </row>
    <row r="7432" spans="1:9" x14ac:dyDescent="0.25">
      <c r="A7432" s="769">
        <v>34621</v>
      </c>
      <c r="B7432" s="769" t="s">
        <v>7669</v>
      </c>
      <c r="C7432" s="769" t="s">
        <v>5416</v>
      </c>
      <c r="D7432" s="878">
        <v>6.92</v>
      </c>
      <c r="E7432" s="877"/>
      <c r="F7432" s="857"/>
      <c r="G7432" s="859"/>
      <c r="H7432" s="859"/>
      <c r="I7432" s="859"/>
    </row>
    <row r="7433" spans="1:9" x14ac:dyDescent="0.25">
      <c r="A7433" s="769">
        <v>34622</v>
      </c>
      <c r="B7433" s="769" t="s">
        <v>7670</v>
      </c>
      <c r="C7433" s="769" t="s">
        <v>5416</v>
      </c>
      <c r="D7433" s="878">
        <v>9.81</v>
      </c>
      <c r="E7433" s="877"/>
      <c r="F7433" s="857"/>
      <c r="G7433" s="859"/>
      <c r="H7433" s="859"/>
      <c r="I7433" s="859"/>
    </row>
    <row r="7434" spans="1:9" x14ac:dyDescent="0.25">
      <c r="A7434" s="769">
        <v>34624</v>
      </c>
      <c r="B7434" s="769" t="s">
        <v>7671</v>
      </c>
      <c r="C7434" s="769" t="s">
        <v>5416</v>
      </c>
      <c r="D7434" s="878">
        <v>3.81</v>
      </c>
      <c r="E7434" s="877"/>
      <c r="F7434" s="857"/>
      <c r="G7434" s="859"/>
      <c r="H7434" s="859"/>
      <c r="I7434" s="859"/>
    </row>
    <row r="7435" spans="1:9" x14ac:dyDescent="0.25">
      <c r="A7435" s="769">
        <v>34626</v>
      </c>
      <c r="B7435" s="769" t="s">
        <v>7672</v>
      </c>
      <c r="C7435" s="769" t="s">
        <v>5416</v>
      </c>
      <c r="D7435" s="878">
        <v>20.51</v>
      </c>
      <c r="E7435" s="877"/>
      <c r="F7435" s="857"/>
      <c r="G7435" s="859"/>
      <c r="H7435" s="859"/>
      <c r="I7435" s="859"/>
    </row>
    <row r="7436" spans="1:9" x14ac:dyDescent="0.25">
      <c r="A7436" s="769">
        <v>34627</v>
      </c>
      <c r="B7436" s="769" t="s">
        <v>7673</v>
      </c>
      <c r="C7436" s="769" t="s">
        <v>5416</v>
      </c>
      <c r="D7436" s="878">
        <v>8.84</v>
      </c>
      <c r="E7436" s="877"/>
      <c r="F7436" s="857"/>
      <c r="G7436" s="859"/>
      <c r="H7436" s="859"/>
      <c r="I7436" s="859"/>
    </row>
    <row r="7437" spans="1:9" x14ac:dyDescent="0.25">
      <c r="A7437" s="769">
        <v>34629</v>
      </c>
      <c r="B7437" s="769" t="s">
        <v>7674</v>
      </c>
      <c r="C7437" s="769" t="s">
        <v>5416</v>
      </c>
      <c r="D7437" s="878">
        <v>12.94</v>
      </c>
      <c r="E7437" s="877"/>
      <c r="F7437" s="857"/>
      <c r="G7437" s="859"/>
      <c r="H7437" s="859"/>
      <c r="I7437" s="859"/>
    </row>
    <row r="7438" spans="1:9" x14ac:dyDescent="0.25">
      <c r="A7438" s="769">
        <v>39257</v>
      </c>
      <c r="B7438" s="769" t="s">
        <v>7675</v>
      </c>
      <c r="C7438" s="769" t="s">
        <v>5416</v>
      </c>
      <c r="D7438" s="878">
        <v>3.33</v>
      </c>
      <c r="E7438" s="877"/>
      <c r="F7438" s="857"/>
      <c r="G7438" s="859"/>
      <c r="H7438" s="859"/>
      <c r="I7438" s="859"/>
    </row>
    <row r="7439" spans="1:9" x14ac:dyDescent="0.25">
      <c r="A7439" s="769">
        <v>39261</v>
      </c>
      <c r="B7439" s="769" t="s">
        <v>7676</v>
      </c>
      <c r="C7439" s="769" t="s">
        <v>5416</v>
      </c>
      <c r="D7439" s="878">
        <v>17.77</v>
      </c>
      <c r="E7439" s="877"/>
      <c r="F7439" s="857"/>
      <c r="G7439" s="859"/>
      <c r="H7439" s="859"/>
      <c r="I7439" s="859"/>
    </row>
    <row r="7440" spans="1:9" x14ac:dyDescent="0.25">
      <c r="A7440" s="769">
        <v>39268</v>
      </c>
      <c r="B7440" s="769" t="s">
        <v>7677</v>
      </c>
      <c r="C7440" s="769" t="s">
        <v>5416</v>
      </c>
      <c r="D7440" s="878">
        <v>205.05</v>
      </c>
      <c r="E7440" s="877"/>
      <c r="F7440" s="857"/>
      <c r="G7440" s="859"/>
      <c r="H7440" s="859"/>
      <c r="I7440" s="859"/>
    </row>
    <row r="7441" spans="1:9" x14ac:dyDescent="0.25">
      <c r="A7441" s="769">
        <v>39262</v>
      </c>
      <c r="B7441" s="769" t="s">
        <v>7678</v>
      </c>
      <c r="C7441" s="769" t="s">
        <v>5416</v>
      </c>
      <c r="D7441" s="878">
        <v>27.79</v>
      </c>
      <c r="E7441" s="877"/>
      <c r="F7441" s="857"/>
      <c r="G7441" s="859"/>
      <c r="H7441" s="859"/>
      <c r="I7441" s="859"/>
    </row>
    <row r="7442" spans="1:9" x14ac:dyDescent="0.25">
      <c r="A7442" s="769">
        <v>39258</v>
      </c>
      <c r="B7442" s="769" t="s">
        <v>7679</v>
      </c>
      <c r="C7442" s="769" t="s">
        <v>5416</v>
      </c>
      <c r="D7442" s="878">
        <v>4.9400000000000004</v>
      </c>
      <c r="E7442" s="877"/>
      <c r="F7442" s="857"/>
      <c r="G7442" s="859"/>
      <c r="H7442" s="859"/>
      <c r="I7442" s="859"/>
    </row>
    <row r="7443" spans="1:9" x14ac:dyDescent="0.25">
      <c r="A7443" s="769">
        <v>39263</v>
      </c>
      <c r="B7443" s="769" t="s">
        <v>7680</v>
      </c>
      <c r="C7443" s="769" t="s">
        <v>5416</v>
      </c>
      <c r="D7443" s="878">
        <v>42.99</v>
      </c>
      <c r="E7443" s="877"/>
      <c r="F7443" s="857"/>
      <c r="G7443" s="859"/>
      <c r="H7443" s="859"/>
      <c r="I7443" s="859"/>
    </row>
    <row r="7444" spans="1:9" x14ac:dyDescent="0.25">
      <c r="A7444" s="769">
        <v>39264</v>
      </c>
      <c r="B7444" s="769" t="s">
        <v>7681</v>
      </c>
      <c r="C7444" s="769" t="s">
        <v>5416</v>
      </c>
      <c r="D7444" s="878">
        <v>58.22</v>
      </c>
      <c r="E7444" s="877"/>
      <c r="F7444" s="857"/>
      <c r="G7444" s="859"/>
      <c r="H7444" s="859"/>
      <c r="I7444" s="859"/>
    </row>
    <row r="7445" spans="1:9" x14ac:dyDescent="0.25">
      <c r="A7445" s="769">
        <v>39259</v>
      </c>
      <c r="B7445" s="769" t="s">
        <v>7682</v>
      </c>
      <c r="C7445" s="769" t="s">
        <v>5416</v>
      </c>
      <c r="D7445" s="878">
        <v>7.53</v>
      </c>
      <c r="E7445" s="877"/>
      <c r="F7445" s="857"/>
      <c r="G7445" s="859"/>
      <c r="H7445" s="859"/>
      <c r="I7445" s="859"/>
    </row>
    <row r="7446" spans="1:9" x14ac:dyDescent="0.25">
      <c r="A7446" s="769">
        <v>39265</v>
      </c>
      <c r="B7446" s="769" t="s">
        <v>7683</v>
      </c>
      <c r="C7446" s="769" t="s">
        <v>5416</v>
      </c>
      <c r="D7446" s="878">
        <v>85.76</v>
      </c>
      <c r="E7446" s="877"/>
      <c r="F7446" s="857"/>
      <c r="G7446" s="859"/>
      <c r="H7446" s="859"/>
      <c r="I7446" s="859"/>
    </row>
    <row r="7447" spans="1:9" x14ac:dyDescent="0.25">
      <c r="A7447" s="769">
        <v>39260</v>
      </c>
      <c r="B7447" s="769" t="s">
        <v>7684</v>
      </c>
      <c r="C7447" s="769" t="s">
        <v>5416</v>
      </c>
      <c r="D7447" s="878">
        <v>10.72</v>
      </c>
      <c r="E7447" s="877"/>
      <c r="F7447" s="857"/>
      <c r="G7447" s="859"/>
      <c r="H7447" s="859"/>
      <c r="I7447" s="859"/>
    </row>
    <row r="7448" spans="1:9" x14ac:dyDescent="0.25">
      <c r="A7448" s="769">
        <v>39266</v>
      </c>
      <c r="B7448" s="769" t="s">
        <v>7685</v>
      </c>
      <c r="C7448" s="769" t="s">
        <v>5416</v>
      </c>
      <c r="D7448" s="878">
        <v>120.33</v>
      </c>
      <c r="E7448" s="877"/>
      <c r="F7448" s="857"/>
      <c r="G7448" s="859"/>
      <c r="H7448" s="859"/>
      <c r="I7448" s="859"/>
    </row>
    <row r="7449" spans="1:9" x14ac:dyDescent="0.25">
      <c r="A7449" s="769">
        <v>39267</v>
      </c>
      <c r="B7449" s="769" t="s">
        <v>7686</v>
      </c>
      <c r="C7449" s="769" t="s">
        <v>5416</v>
      </c>
      <c r="D7449" s="878">
        <v>157.74</v>
      </c>
      <c r="E7449" s="877"/>
      <c r="F7449" s="857"/>
      <c r="G7449" s="859"/>
      <c r="H7449" s="859"/>
      <c r="I7449" s="859"/>
    </row>
    <row r="7450" spans="1:9" x14ac:dyDescent="0.25">
      <c r="A7450" s="769">
        <v>11901</v>
      </c>
      <c r="B7450" s="769" t="s">
        <v>7687</v>
      </c>
      <c r="C7450" s="769" t="s">
        <v>5416</v>
      </c>
      <c r="D7450" s="878">
        <v>0.35</v>
      </c>
      <c r="E7450" s="877"/>
      <c r="F7450" s="857"/>
      <c r="G7450" s="859"/>
      <c r="H7450" s="859"/>
      <c r="I7450" s="859"/>
    </row>
    <row r="7451" spans="1:9" x14ac:dyDescent="0.25">
      <c r="A7451" s="769">
        <v>11902</v>
      </c>
      <c r="B7451" s="769" t="s">
        <v>7688</v>
      </c>
      <c r="C7451" s="769" t="s">
        <v>5416</v>
      </c>
      <c r="D7451" s="878">
        <v>0.61</v>
      </c>
      <c r="E7451" s="877"/>
      <c r="F7451" s="857"/>
      <c r="G7451" s="859"/>
      <c r="H7451" s="859"/>
      <c r="I7451" s="859"/>
    </row>
    <row r="7452" spans="1:9" x14ac:dyDescent="0.25">
      <c r="A7452" s="769">
        <v>11903</v>
      </c>
      <c r="B7452" s="769" t="s">
        <v>7689</v>
      </c>
      <c r="C7452" s="769" t="s">
        <v>5416</v>
      </c>
      <c r="D7452" s="878">
        <v>0.94</v>
      </c>
      <c r="E7452" s="877"/>
      <c r="F7452" s="857"/>
      <c r="G7452" s="859"/>
      <c r="H7452" s="859"/>
      <c r="I7452" s="859"/>
    </row>
    <row r="7453" spans="1:9" x14ac:dyDescent="0.25">
      <c r="A7453" s="769">
        <v>11904</v>
      </c>
      <c r="B7453" s="769" t="s">
        <v>7690</v>
      </c>
      <c r="C7453" s="769" t="s">
        <v>5416</v>
      </c>
      <c r="D7453" s="878">
        <v>1.2</v>
      </c>
      <c r="E7453" s="877"/>
      <c r="F7453" s="857"/>
      <c r="G7453" s="859"/>
      <c r="H7453" s="859"/>
      <c r="I7453" s="859"/>
    </row>
    <row r="7454" spans="1:9" x14ac:dyDescent="0.25">
      <c r="A7454" s="769">
        <v>11905</v>
      </c>
      <c r="B7454" s="769" t="s">
        <v>7691</v>
      </c>
      <c r="C7454" s="769" t="s">
        <v>5416</v>
      </c>
      <c r="D7454" s="878">
        <v>1.61</v>
      </c>
      <c r="E7454" s="877"/>
      <c r="F7454" s="857"/>
      <c r="G7454" s="859"/>
      <c r="H7454" s="859"/>
      <c r="I7454" s="859"/>
    </row>
    <row r="7455" spans="1:9" x14ac:dyDescent="0.25">
      <c r="A7455" s="769">
        <v>11906</v>
      </c>
      <c r="B7455" s="769" t="s">
        <v>7692</v>
      </c>
      <c r="C7455" s="769" t="s">
        <v>5416</v>
      </c>
      <c r="D7455" s="878">
        <v>1.85</v>
      </c>
      <c r="E7455" s="877"/>
      <c r="F7455" s="857"/>
      <c r="G7455" s="859"/>
      <c r="H7455" s="859"/>
      <c r="I7455" s="859"/>
    </row>
    <row r="7456" spans="1:9" x14ac:dyDescent="0.25">
      <c r="A7456" s="769">
        <v>11919</v>
      </c>
      <c r="B7456" s="769" t="s">
        <v>7693</v>
      </c>
      <c r="C7456" s="769" t="s">
        <v>5416</v>
      </c>
      <c r="D7456" s="878">
        <v>3.64</v>
      </c>
      <c r="E7456" s="877"/>
      <c r="F7456" s="857"/>
      <c r="G7456" s="859"/>
      <c r="H7456" s="859"/>
      <c r="I7456" s="859"/>
    </row>
    <row r="7457" spans="1:9" x14ac:dyDescent="0.25">
      <c r="A7457" s="769">
        <v>11920</v>
      </c>
      <c r="B7457" s="769" t="s">
        <v>7694</v>
      </c>
      <c r="C7457" s="769" t="s">
        <v>5416</v>
      </c>
      <c r="D7457" s="878">
        <v>7.06</v>
      </c>
      <c r="E7457" s="877"/>
      <c r="F7457" s="857"/>
      <c r="G7457" s="859"/>
      <c r="H7457" s="859"/>
      <c r="I7457" s="859"/>
    </row>
    <row r="7458" spans="1:9" x14ac:dyDescent="0.25">
      <c r="A7458" s="769">
        <v>11924</v>
      </c>
      <c r="B7458" s="769" t="s">
        <v>7695</v>
      </c>
      <c r="C7458" s="769" t="s">
        <v>5416</v>
      </c>
      <c r="D7458" s="878">
        <v>68.680000000000007</v>
      </c>
      <c r="E7458" s="877"/>
      <c r="F7458" s="857"/>
      <c r="G7458" s="859"/>
      <c r="H7458" s="859"/>
      <c r="I7458" s="859"/>
    </row>
    <row r="7459" spans="1:9" x14ac:dyDescent="0.25">
      <c r="A7459" s="769">
        <v>11921</v>
      </c>
      <c r="B7459" s="769" t="s">
        <v>7696</v>
      </c>
      <c r="C7459" s="769" t="s">
        <v>5416</v>
      </c>
      <c r="D7459" s="878">
        <v>9.61</v>
      </c>
      <c r="E7459" s="877"/>
      <c r="F7459" s="857"/>
      <c r="G7459" s="859"/>
      <c r="H7459" s="859"/>
      <c r="I7459" s="859"/>
    </row>
    <row r="7460" spans="1:9" x14ac:dyDescent="0.25">
      <c r="A7460" s="769">
        <v>11922</v>
      </c>
      <c r="B7460" s="769" t="s">
        <v>7697</v>
      </c>
      <c r="C7460" s="769" t="s">
        <v>5416</v>
      </c>
      <c r="D7460" s="878">
        <v>17.07</v>
      </c>
      <c r="E7460" s="877"/>
      <c r="F7460" s="857"/>
      <c r="G7460" s="859"/>
      <c r="H7460" s="859"/>
      <c r="I7460" s="859"/>
    </row>
    <row r="7461" spans="1:9" x14ac:dyDescent="0.25">
      <c r="A7461" s="769">
        <v>11923</v>
      </c>
      <c r="B7461" s="769" t="s">
        <v>7698</v>
      </c>
      <c r="C7461" s="769" t="s">
        <v>5416</v>
      </c>
      <c r="D7461" s="878">
        <v>27.88</v>
      </c>
      <c r="E7461" s="877"/>
      <c r="F7461" s="857"/>
      <c r="G7461" s="859"/>
      <c r="H7461" s="859"/>
      <c r="I7461" s="859"/>
    </row>
    <row r="7462" spans="1:9" x14ac:dyDescent="0.25">
      <c r="A7462" s="769">
        <v>11916</v>
      </c>
      <c r="B7462" s="769" t="s">
        <v>7699</v>
      </c>
      <c r="C7462" s="769" t="s">
        <v>5416</v>
      </c>
      <c r="D7462" s="878">
        <v>4.7300000000000004</v>
      </c>
      <c r="E7462" s="877"/>
      <c r="F7462" s="857"/>
      <c r="G7462" s="859"/>
      <c r="H7462" s="859"/>
      <c r="I7462" s="859"/>
    </row>
    <row r="7463" spans="1:9" x14ac:dyDescent="0.25">
      <c r="A7463" s="769">
        <v>11914</v>
      </c>
      <c r="B7463" s="769" t="s">
        <v>7700</v>
      </c>
      <c r="C7463" s="769" t="s">
        <v>5416</v>
      </c>
      <c r="D7463" s="878">
        <v>34.35</v>
      </c>
      <c r="E7463" s="877"/>
      <c r="F7463" s="857"/>
      <c r="G7463" s="859"/>
      <c r="H7463" s="859"/>
      <c r="I7463" s="859"/>
    </row>
    <row r="7464" spans="1:9" x14ac:dyDescent="0.25">
      <c r="A7464" s="769">
        <v>11917</v>
      </c>
      <c r="B7464" s="769" t="s">
        <v>7701</v>
      </c>
      <c r="C7464" s="769" t="s">
        <v>5416</v>
      </c>
      <c r="D7464" s="878">
        <v>8.23</v>
      </c>
      <c r="E7464" s="877"/>
      <c r="F7464" s="857"/>
      <c r="G7464" s="859"/>
      <c r="H7464" s="859"/>
      <c r="I7464" s="859"/>
    </row>
    <row r="7465" spans="1:9" x14ac:dyDescent="0.25">
      <c r="A7465" s="769">
        <v>11918</v>
      </c>
      <c r="B7465" s="769" t="s">
        <v>7702</v>
      </c>
      <c r="C7465" s="769" t="s">
        <v>5416</v>
      </c>
      <c r="D7465" s="878">
        <v>11.17</v>
      </c>
      <c r="E7465" s="877"/>
      <c r="F7465" s="857"/>
      <c r="G7465" s="859"/>
      <c r="H7465" s="859"/>
      <c r="I7465" s="859"/>
    </row>
    <row r="7466" spans="1:9" x14ac:dyDescent="0.25">
      <c r="A7466" s="769">
        <v>37734</v>
      </c>
      <c r="B7466" s="769" t="s">
        <v>7703</v>
      </c>
      <c r="C7466" s="769" t="s">
        <v>5412</v>
      </c>
      <c r="D7466" s="878">
        <v>40756.99</v>
      </c>
      <c r="E7466" s="877"/>
      <c r="F7466" s="857"/>
      <c r="G7466" s="859"/>
      <c r="H7466" s="859"/>
      <c r="I7466" s="859"/>
    </row>
    <row r="7467" spans="1:9" x14ac:dyDescent="0.25">
      <c r="A7467" s="769">
        <v>42251</v>
      </c>
      <c r="B7467" s="769" t="s">
        <v>7704</v>
      </c>
      <c r="C7467" s="769" t="s">
        <v>5412</v>
      </c>
      <c r="D7467" s="878">
        <v>46282.05</v>
      </c>
      <c r="E7467" s="877"/>
      <c r="F7467" s="857"/>
      <c r="G7467" s="859"/>
      <c r="H7467" s="859"/>
      <c r="I7467" s="859"/>
    </row>
    <row r="7468" spans="1:9" x14ac:dyDescent="0.25">
      <c r="A7468" s="769">
        <v>37733</v>
      </c>
      <c r="B7468" s="769" t="s">
        <v>7705</v>
      </c>
      <c r="C7468" s="769" t="s">
        <v>5412</v>
      </c>
      <c r="D7468" s="878">
        <v>30559.439999999999</v>
      </c>
      <c r="E7468" s="877"/>
      <c r="F7468" s="857"/>
      <c r="G7468" s="859"/>
      <c r="H7468" s="859"/>
      <c r="I7468" s="859"/>
    </row>
    <row r="7469" spans="1:9" x14ac:dyDescent="0.25">
      <c r="A7469" s="769">
        <v>37735</v>
      </c>
      <c r="B7469" s="769" t="s">
        <v>7706</v>
      </c>
      <c r="C7469" s="769" t="s">
        <v>5412</v>
      </c>
      <c r="D7469" s="878">
        <v>36824.120000000003</v>
      </c>
      <c r="E7469" s="877"/>
      <c r="F7469" s="857"/>
      <c r="G7469" s="859"/>
      <c r="H7469" s="859"/>
      <c r="I7469" s="859"/>
    </row>
    <row r="7470" spans="1:9" x14ac:dyDescent="0.25">
      <c r="A7470" s="769">
        <v>41758</v>
      </c>
      <c r="B7470" s="769" t="s">
        <v>7707</v>
      </c>
      <c r="C7470" s="769" t="s">
        <v>5412</v>
      </c>
      <c r="D7470" s="878">
        <v>140.36000000000001</v>
      </c>
      <c r="E7470" s="877"/>
      <c r="F7470" s="857"/>
      <c r="G7470" s="859"/>
      <c r="H7470" s="859"/>
      <c r="I7470" s="859"/>
    </row>
    <row r="7471" spans="1:9" x14ac:dyDescent="0.25">
      <c r="A7471" s="769">
        <v>5090</v>
      </c>
      <c r="B7471" s="769" t="s">
        <v>7708</v>
      </c>
      <c r="C7471" s="769" t="s">
        <v>5412</v>
      </c>
      <c r="D7471" s="878">
        <v>16.079999999999998</v>
      </c>
      <c r="E7471" s="877"/>
      <c r="F7471" s="857"/>
      <c r="G7471" s="859"/>
      <c r="H7471" s="859"/>
      <c r="I7471" s="859"/>
    </row>
    <row r="7472" spans="1:9" x14ac:dyDescent="0.25">
      <c r="A7472" s="769">
        <v>5085</v>
      </c>
      <c r="B7472" s="769" t="s">
        <v>7709</v>
      </c>
      <c r="C7472" s="769" t="s">
        <v>5412</v>
      </c>
      <c r="D7472" s="878">
        <v>17.93</v>
      </c>
      <c r="E7472" s="877"/>
      <c r="F7472" s="857"/>
      <c r="G7472" s="859"/>
      <c r="H7472" s="859"/>
      <c r="I7472" s="859"/>
    </row>
    <row r="7473" spans="1:9" x14ac:dyDescent="0.25">
      <c r="A7473" s="769">
        <v>38374</v>
      </c>
      <c r="B7473" s="769" t="s">
        <v>7710</v>
      </c>
      <c r="C7473" s="769" t="s">
        <v>5412</v>
      </c>
      <c r="D7473" s="878">
        <v>963.8</v>
      </c>
      <c r="E7473" s="877"/>
      <c r="F7473" s="857"/>
      <c r="G7473" s="859"/>
      <c r="H7473" s="859"/>
      <c r="I7473" s="859"/>
    </row>
    <row r="7474" spans="1:9" x14ac:dyDescent="0.25">
      <c r="A7474" s="769">
        <v>20212</v>
      </c>
      <c r="B7474" s="769" t="s">
        <v>7711</v>
      </c>
      <c r="C7474" s="769" t="s">
        <v>5416</v>
      </c>
      <c r="D7474" s="878">
        <v>19.78</v>
      </c>
      <c r="E7474" s="877"/>
      <c r="F7474" s="857"/>
      <c r="G7474" s="859"/>
      <c r="H7474" s="859"/>
      <c r="I7474" s="859"/>
    </row>
    <row r="7475" spans="1:9" x14ac:dyDescent="0.25">
      <c r="A7475" s="769">
        <v>4430</v>
      </c>
      <c r="B7475" s="769" t="s">
        <v>7712</v>
      </c>
      <c r="C7475" s="769" t="s">
        <v>5416</v>
      </c>
      <c r="D7475" s="878">
        <v>12.55</v>
      </c>
      <c r="E7475" s="877"/>
      <c r="F7475" s="857"/>
      <c r="G7475" s="859"/>
      <c r="H7475" s="859"/>
      <c r="I7475" s="859"/>
    </row>
    <row r="7476" spans="1:9" x14ac:dyDescent="0.25">
      <c r="A7476" s="769">
        <v>4400</v>
      </c>
      <c r="B7476" s="769" t="s">
        <v>7713</v>
      </c>
      <c r="C7476" s="769" t="s">
        <v>5416</v>
      </c>
      <c r="D7476" s="878">
        <v>15.85</v>
      </c>
      <c r="E7476" s="877"/>
      <c r="F7476" s="857"/>
      <c r="G7476" s="859"/>
      <c r="H7476" s="859"/>
      <c r="I7476" s="859"/>
    </row>
    <row r="7477" spans="1:9" x14ac:dyDescent="0.25">
      <c r="A7477" s="769">
        <v>4500</v>
      </c>
      <c r="B7477" s="769" t="s">
        <v>7714</v>
      </c>
      <c r="C7477" s="769" t="s">
        <v>5416</v>
      </c>
      <c r="D7477" s="878">
        <v>9.66</v>
      </c>
      <c r="E7477" s="877"/>
      <c r="F7477" s="857"/>
      <c r="G7477" s="859"/>
      <c r="H7477" s="859"/>
      <c r="I7477" s="859"/>
    </row>
    <row r="7478" spans="1:9" x14ac:dyDescent="0.25">
      <c r="A7478" s="769">
        <v>4513</v>
      </c>
      <c r="B7478" s="769" t="s">
        <v>7715</v>
      </c>
      <c r="C7478" s="769" t="s">
        <v>5416</v>
      </c>
      <c r="D7478" s="878">
        <v>2.59</v>
      </c>
      <c r="E7478" s="877"/>
      <c r="F7478" s="857"/>
      <c r="G7478" s="859"/>
      <c r="H7478" s="859"/>
      <c r="I7478" s="859"/>
    </row>
    <row r="7479" spans="1:9" x14ac:dyDescent="0.25">
      <c r="A7479" s="769">
        <v>4496</v>
      </c>
      <c r="B7479" s="769" t="s">
        <v>7716</v>
      </c>
      <c r="C7479" s="769" t="s">
        <v>5416</v>
      </c>
      <c r="D7479" s="878">
        <v>8.5</v>
      </c>
      <c r="E7479" s="877"/>
      <c r="F7479" s="857"/>
      <c r="G7479" s="859"/>
      <c r="H7479" s="859"/>
      <c r="I7479" s="859"/>
    </row>
    <row r="7480" spans="1:9" x14ac:dyDescent="0.25">
      <c r="A7480" s="769">
        <v>11871</v>
      </c>
      <c r="B7480" s="769" t="s">
        <v>7717</v>
      </c>
      <c r="C7480" s="769" t="s">
        <v>5412</v>
      </c>
      <c r="D7480" s="878">
        <v>234.9</v>
      </c>
      <c r="E7480" s="877"/>
      <c r="F7480" s="857"/>
      <c r="G7480" s="859"/>
      <c r="H7480" s="859"/>
      <c r="I7480" s="859"/>
    </row>
    <row r="7481" spans="1:9" x14ac:dyDescent="0.25">
      <c r="A7481" s="769">
        <v>34636</v>
      </c>
      <c r="B7481" s="769" t="s">
        <v>7718</v>
      </c>
      <c r="C7481" s="769" t="s">
        <v>5412</v>
      </c>
      <c r="D7481" s="878">
        <v>279.81</v>
      </c>
      <c r="E7481" s="877"/>
      <c r="F7481" s="857"/>
      <c r="G7481" s="859"/>
      <c r="H7481" s="859"/>
      <c r="I7481" s="859"/>
    </row>
    <row r="7482" spans="1:9" x14ac:dyDescent="0.25">
      <c r="A7482" s="769">
        <v>34639</v>
      </c>
      <c r="B7482" s="769" t="s">
        <v>7719</v>
      </c>
      <c r="C7482" s="769" t="s">
        <v>5412</v>
      </c>
      <c r="D7482" s="878">
        <v>568.29</v>
      </c>
      <c r="E7482" s="877"/>
      <c r="F7482" s="857"/>
      <c r="G7482" s="859"/>
      <c r="H7482" s="859"/>
      <c r="I7482" s="859"/>
    </row>
    <row r="7483" spans="1:9" x14ac:dyDescent="0.25">
      <c r="A7483" s="769">
        <v>34640</v>
      </c>
      <c r="B7483" s="769" t="s">
        <v>7720</v>
      </c>
      <c r="C7483" s="769" t="s">
        <v>5412</v>
      </c>
      <c r="D7483" s="878">
        <v>638.34</v>
      </c>
      <c r="E7483" s="877"/>
      <c r="F7483" s="857"/>
      <c r="G7483" s="859"/>
      <c r="H7483" s="859"/>
      <c r="I7483" s="859"/>
    </row>
    <row r="7484" spans="1:9" x14ac:dyDescent="0.25">
      <c r="A7484" s="769">
        <v>34637</v>
      </c>
      <c r="B7484" s="769" t="s">
        <v>7721</v>
      </c>
      <c r="C7484" s="769" t="s">
        <v>5412</v>
      </c>
      <c r="D7484" s="878">
        <v>160.65</v>
      </c>
      <c r="E7484" s="877"/>
      <c r="F7484" s="857"/>
      <c r="G7484" s="859"/>
      <c r="H7484" s="859"/>
      <c r="I7484" s="859"/>
    </row>
    <row r="7485" spans="1:9" x14ac:dyDescent="0.25">
      <c r="A7485" s="769">
        <v>34638</v>
      </c>
      <c r="B7485" s="769" t="s">
        <v>7722</v>
      </c>
      <c r="C7485" s="769" t="s">
        <v>5412</v>
      </c>
      <c r="D7485" s="878">
        <v>275.49</v>
      </c>
      <c r="E7485" s="877"/>
      <c r="F7485" s="857"/>
      <c r="G7485" s="859"/>
      <c r="H7485" s="859"/>
      <c r="I7485" s="859"/>
    </row>
    <row r="7486" spans="1:9" x14ac:dyDescent="0.25">
      <c r="A7486" s="769">
        <v>11868</v>
      </c>
      <c r="B7486" s="769" t="s">
        <v>7723</v>
      </c>
      <c r="C7486" s="769" t="s">
        <v>5412</v>
      </c>
      <c r="D7486" s="878">
        <v>322.83999999999997</v>
      </c>
      <c r="E7486" s="877"/>
      <c r="F7486" s="857"/>
      <c r="G7486" s="859"/>
      <c r="H7486" s="859"/>
      <c r="I7486" s="859"/>
    </row>
    <row r="7487" spans="1:9" x14ac:dyDescent="0.25">
      <c r="A7487" s="769">
        <v>37106</v>
      </c>
      <c r="B7487" s="769" t="s">
        <v>7724</v>
      </c>
      <c r="C7487" s="769" t="s">
        <v>5412</v>
      </c>
      <c r="D7487" s="878">
        <v>3118.25</v>
      </c>
      <c r="E7487" s="877"/>
      <c r="F7487" s="857"/>
      <c r="G7487" s="859"/>
      <c r="H7487" s="859"/>
      <c r="I7487" s="859"/>
    </row>
    <row r="7488" spans="1:9" x14ac:dyDescent="0.25">
      <c r="A7488" s="769">
        <v>11869</v>
      </c>
      <c r="B7488" s="769" t="s">
        <v>7725</v>
      </c>
      <c r="C7488" s="769" t="s">
        <v>5412</v>
      </c>
      <c r="D7488" s="878">
        <v>523.79999999999995</v>
      </c>
      <c r="E7488" s="877"/>
      <c r="F7488" s="857"/>
      <c r="G7488" s="859"/>
      <c r="H7488" s="859"/>
      <c r="I7488" s="859"/>
    </row>
    <row r="7489" spans="1:9" x14ac:dyDescent="0.25">
      <c r="A7489" s="769">
        <v>37104</v>
      </c>
      <c r="B7489" s="769" t="s">
        <v>7726</v>
      </c>
      <c r="C7489" s="769" t="s">
        <v>5412</v>
      </c>
      <c r="D7489" s="878">
        <v>675.21</v>
      </c>
      <c r="E7489" s="877"/>
      <c r="F7489" s="857"/>
      <c r="G7489" s="859"/>
      <c r="H7489" s="859"/>
      <c r="I7489" s="859"/>
    </row>
    <row r="7490" spans="1:9" x14ac:dyDescent="0.25">
      <c r="A7490" s="769">
        <v>37105</v>
      </c>
      <c r="B7490" s="769" t="s">
        <v>7727</v>
      </c>
      <c r="C7490" s="769" t="s">
        <v>5412</v>
      </c>
      <c r="D7490" s="878">
        <v>1503.79</v>
      </c>
      <c r="E7490" s="877"/>
      <c r="F7490" s="857"/>
      <c r="G7490" s="859"/>
      <c r="H7490" s="859"/>
      <c r="I7490" s="859"/>
    </row>
    <row r="7491" spans="1:9" x14ac:dyDescent="0.25">
      <c r="A7491" s="769">
        <v>1030</v>
      </c>
      <c r="B7491" s="769" t="s">
        <v>7728</v>
      </c>
      <c r="C7491" s="769" t="s">
        <v>5412</v>
      </c>
      <c r="D7491" s="878">
        <v>28.53</v>
      </c>
      <c r="E7491" s="877"/>
      <c r="F7491" s="857"/>
      <c r="G7491" s="859"/>
      <c r="H7491" s="859"/>
      <c r="I7491" s="859"/>
    </row>
    <row r="7492" spans="1:9" x14ac:dyDescent="0.25">
      <c r="A7492" s="769">
        <v>11694</v>
      </c>
      <c r="B7492" s="769" t="s">
        <v>7729</v>
      </c>
      <c r="C7492" s="769" t="s">
        <v>5412</v>
      </c>
      <c r="D7492" s="878">
        <v>630.66</v>
      </c>
      <c r="E7492" s="877"/>
      <c r="F7492" s="857"/>
      <c r="G7492" s="859"/>
      <c r="H7492" s="859"/>
      <c r="I7492" s="859"/>
    </row>
    <row r="7493" spans="1:9" x14ac:dyDescent="0.25">
      <c r="A7493" s="769">
        <v>35277</v>
      </c>
      <c r="B7493" s="769" t="s">
        <v>7730</v>
      </c>
      <c r="C7493" s="769" t="s">
        <v>5412</v>
      </c>
      <c r="D7493" s="878">
        <v>318.91000000000003</v>
      </c>
      <c r="E7493" s="877"/>
      <c r="F7493" s="857"/>
      <c r="G7493" s="859"/>
      <c r="H7493" s="859"/>
      <c r="I7493" s="859"/>
    </row>
    <row r="7494" spans="1:9" x14ac:dyDescent="0.25">
      <c r="A7494" s="769">
        <v>10521</v>
      </c>
      <c r="B7494" s="769" t="s">
        <v>7731</v>
      </c>
      <c r="C7494" s="769" t="s">
        <v>5412</v>
      </c>
      <c r="D7494" s="878">
        <v>132.06</v>
      </c>
      <c r="E7494" s="877"/>
      <c r="F7494" s="857"/>
      <c r="G7494" s="859"/>
      <c r="H7494" s="859"/>
      <c r="I7494" s="859"/>
    </row>
    <row r="7495" spans="1:9" x14ac:dyDescent="0.25">
      <c r="A7495" s="769">
        <v>10885</v>
      </c>
      <c r="B7495" s="769" t="s">
        <v>7732</v>
      </c>
      <c r="C7495" s="769" t="s">
        <v>5412</v>
      </c>
      <c r="D7495" s="878">
        <v>167.04</v>
      </c>
      <c r="E7495" s="877"/>
      <c r="F7495" s="857"/>
      <c r="G7495" s="859"/>
      <c r="H7495" s="859"/>
      <c r="I7495" s="859"/>
    </row>
    <row r="7496" spans="1:9" x14ac:dyDescent="0.25">
      <c r="A7496" s="769">
        <v>20962</v>
      </c>
      <c r="B7496" s="769" t="s">
        <v>7733</v>
      </c>
      <c r="C7496" s="769" t="s">
        <v>5412</v>
      </c>
      <c r="D7496" s="878">
        <v>138.35</v>
      </c>
      <c r="E7496" s="877"/>
      <c r="F7496" s="857"/>
      <c r="G7496" s="859"/>
      <c r="H7496" s="859"/>
      <c r="I7496" s="859"/>
    </row>
    <row r="7497" spans="1:9" x14ac:dyDescent="0.25">
      <c r="A7497" s="769">
        <v>20963</v>
      </c>
      <c r="B7497" s="769" t="s">
        <v>7734</v>
      </c>
      <c r="C7497" s="769" t="s">
        <v>5412</v>
      </c>
      <c r="D7497" s="878">
        <v>169</v>
      </c>
      <c r="E7497" s="877"/>
      <c r="F7497" s="857"/>
      <c r="G7497" s="859"/>
      <c r="H7497" s="859"/>
      <c r="I7497" s="859"/>
    </row>
    <row r="7498" spans="1:9" x14ac:dyDescent="0.25">
      <c r="A7498" s="769">
        <v>2555</v>
      </c>
      <c r="B7498" s="769" t="s">
        <v>7735</v>
      </c>
      <c r="C7498" s="769" t="s">
        <v>5412</v>
      </c>
      <c r="D7498" s="878">
        <v>1.31</v>
      </c>
      <c r="E7498" s="877"/>
      <c r="F7498" s="857"/>
      <c r="G7498" s="859"/>
      <c r="H7498" s="859"/>
      <c r="I7498" s="859"/>
    </row>
    <row r="7499" spans="1:9" x14ac:dyDescent="0.25">
      <c r="A7499" s="769">
        <v>2556</v>
      </c>
      <c r="B7499" s="769" t="s">
        <v>7736</v>
      </c>
      <c r="C7499" s="769" t="s">
        <v>5412</v>
      </c>
      <c r="D7499" s="878">
        <v>1.22</v>
      </c>
      <c r="E7499" s="877"/>
      <c r="F7499" s="857"/>
      <c r="G7499" s="859"/>
      <c r="H7499" s="859"/>
      <c r="I7499" s="859"/>
    </row>
    <row r="7500" spans="1:9" x14ac:dyDescent="0.25">
      <c r="A7500" s="769">
        <v>2557</v>
      </c>
      <c r="B7500" s="769" t="s">
        <v>7737</v>
      </c>
      <c r="C7500" s="769" t="s">
        <v>5412</v>
      </c>
      <c r="D7500" s="878">
        <v>2.56</v>
      </c>
      <c r="E7500" s="877"/>
      <c r="F7500" s="857"/>
      <c r="G7500" s="859"/>
      <c r="H7500" s="859"/>
      <c r="I7500" s="859"/>
    </row>
    <row r="7501" spans="1:9" x14ac:dyDescent="0.25">
      <c r="A7501" s="769">
        <v>39810</v>
      </c>
      <c r="B7501" s="769" t="s">
        <v>7738</v>
      </c>
      <c r="C7501" s="769" t="s">
        <v>5412</v>
      </c>
      <c r="D7501" s="878">
        <v>14.9</v>
      </c>
      <c r="E7501" s="877"/>
      <c r="F7501" s="857"/>
      <c r="G7501" s="859"/>
      <c r="H7501" s="859"/>
      <c r="I7501" s="859"/>
    </row>
    <row r="7502" spans="1:9" x14ac:dyDescent="0.25">
      <c r="A7502" s="769">
        <v>39811</v>
      </c>
      <c r="B7502" s="769" t="s">
        <v>7739</v>
      </c>
      <c r="C7502" s="769" t="s">
        <v>5412</v>
      </c>
      <c r="D7502" s="878">
        <v>18.87</v>
      </c>
      <c r="E7502" s="877"/>
      <c r="F7502" s="857"/>
      <c r="G7502" s="859"/>
      <c r="H7502" s="859"/>
      <c r="I7502" s="859"/>
    </row>
    <row r="7503" spans="1:9" x14ac:dyDescent="0.25">
      <c r="A7503" s="769">
        <v>39812</v>
      </c>
      <c r="B7503" s="769" t="s">
        <v>7740</v>
      </c>
      <c r="C7503" s="769" t="s">
        <v>5412</v>
      </c>
      <c r="D7503" s="878">
        <v>28.78</v>
      </c>
      <c r="E7503" s="877"/>
      <c r="F7503" s="857"/>
      <c r="G7503" s="859"/>
      <c r="H7503" s="859"/>
      <c r="I7503" s="859"/>
    </row>
    <row r="7504" spans="1:9" x14ac:dyDescent="0.25">
      <c r="A7504" s="769">
        <v>20254</v>
      </c>
      <c r="B7504" s="769" t="s">
        <v>7741</v>
      </c>
      <c r="C7504" s="769" t="s">
        <v>5412</v>
      </c>
      <c r="D7504" s="878">
        <v>14.15</v>
      </c>
      <c r="E7504" s="877"/>
      <c r="F7504" s="857"/>
      <c r="G7504" s="859"/>
      <c r="H7504" s="859"/>
      <c r="I7504" s="859"/>
    </row>
    <row r="7505" spans="1:9" x14ac:dyDescent="0.25">
      <c r="A7505" s="769">
        <v>39771</v>
      </c>
      <c r="B7505" s="769" t="s">
        <v>7742</v>
      </c>
      <c r="C7505" s="769" t="s">
        <v>5412</v>
      </c>
      <c r="D7505" s="878">
        <v>23.44</v>
      </c>
      <c r="E7505" s="877"/>
      <c r="F7505" s="857"/>
      <c r="G7505" s="859"/>
      <c r="H7505" s="859"/>
      <c r="I7505" s="859"/>
    </row>
    <row r="7506" spans="1:9" x14ac:dyDescent="0.25">
      <c r="A7506" s="769">
        <v>20255</v>
      </c>
      <c r="B7506" s="769" t="s">
        <v>7743</v>
      </c>
      <c r="C7506" s="769" t="s">
        <v>5412</v>
      </c>
      <c r="D7506" s="878">
        <v>38.729999999999997</v>
      </c>
      <c r="E7506" s="877"/>
      <c r="F7506" s="857"/>
      <c r="G7506" s="859"/>
      <c r="H7506" s="859"/>
      <c r="I7506" s="859"/>
    </row>
    <row r="7507" spans="1:9" x14ac:dyDescent="0.25">
      <c r="A7507" s="769">
        <v>39772</v>
      </c>
      <c r="B7507" s="769" t="s">
        <v>7744</v>
      </c>
      <c r="C7507" s="769" t="s">
        <v>5412</v>
      </c>
      <c r="D7507" s="878">
        <v>46.43</v>
      </c>
      <c r="E7507" s="877"/>
      <c r="F7507" s="857"/>
      <c r="G7507" s="859"/>
      <c r="H7507" s="859"/>
      <c r="I7507" s="859"/>
    </row>
    <row r="7508" spans="1:9" x14ac:dyDescent="0.25">
      <c r="A7508" s="769">
        <v>20253</v>
      </c>
      <c r="B7508" s="769" t="s">
        <v>7745</v>
      </c>
      <c r="C7508" s="769" t="s">
        <v>5412</v>
      </c>
      <c r="D7508" s="878">
        <v>80.94</v>
      </c>
      <c r="E7508" s="877"/>
      <c r="F7508" s="857"/>
      <c r="G7508" s="859"/>
      <c r="H7508" s="859"/>
      <c r="I7508" s="859"/>
    </row>
    <row r="7509" spans="1:9" x14ac:dyDescent="0.25">
      <c r="A7509" s="769">
        <v>39773</v>
      </c>
      <c r="B7509" s="769" t="s">
        <v>7746</v>
      </c>
      <c r="C7509" s="769" t="s">
        <v>5412</v>
      </c>
      <c r="D7509" s="878">
        <v>84.07</v>
      </c>
      <c r="E7509" s="877"/>
      <c r="F7509" s="857"/>
      <c r="G7509" s="859"/>
      <c r="H7509" s="859"/>
      <c r="I7509" s="859"/>
    </row>
    <row r="7510" spans="1:9" x14ac:dyDescent="0.25">
      <c r="A7510" s="769">
        <v>39774</v>
      </c>
      <c r="B7510" s="769" t="s">
        <v>7747</v>
      </c>
      <c r="C7510" s="769" t="s">
        <v>5412</v>
      </c>
      <c r="D7510" s="878">
        <v>109.24</v>
      </c>
      <c r="E7510" s="877"/>
      <c r="F7510" s="857"/>
      <c r="G7510" s="859"/>
      <c r="H7510" s="859"/>
      <c r="I7510" s="859"/>
    </row>
    <row r="7511" spans="1:9" x14ac:dyDescent="0.25">
      <c r="A7511" s="769">
        <v>39775</v>
      </c>
      <c r="B7511" s="769" t="s">
        <v>7748</v>
      </c>
      <c r="C7511" s="769" t="s">
        <v>5412</v>
      </c>
      <c r="D7511" s="878">
        <v>191.31</v>
      </c>
      <c r="E7511" s="877"/>
      <c r="F7511" s="857"/>
      <c r="G7511" s="859"/>
      <c r="H7511" s="859"/>
      <c r="I7511" s="859"/>
    </row>
    <row r="7512" spans="1:9" x14ac:dyDescent="0.25">
      <c r="A7512" s="769">
        <v>39776</v>
      </c>
      <c r="B7512" s="769" t="s">
        <v>7749</v>
      </c>
      <c r="C7512" s="769" t="s">
        <v>5412</v>
      </c>
      <c r="D7512" s="878">
        <v>235.46</v>
      </c>
      <c r="E7512" s="877"/>
      <c r="F7512" s="857"/>
      <c r="G7512" s="859"/>
      <c r="H7512" s="859"/>
      <c r="I7512" s="859"/>
    </row>
    <row r="7513" spans="1:9" x14ac:dyDescent="0.25">
      <c r="A7513" s="769">
        <v>39777</v>
      </c>
      <c r="B7513" s="769" t="s">
        <v>7750</v>
      </c>
      <c r="C7513" s="769" t="s">
        <v>5412</v>
      </c>
      <c r="D7513" s="878">
        <v>282.55</v>
      </c>
      <c r="E7513" s="877"/>
      <c r="F7513" s="857"/>
      <c r="G7513" s="859"/>
      <c r="H7513" s="859"/>
      <c r="I7513" s="859"/>
    </row>
    <row r="7514" spans="1:9" x14ac:dyDescent="0.25">
      <c r="A7514" s="769">
        <v>11250</v>
      </c>
      <c r="B7514" s="769" t="s">
        <v>7751</v>
      </c>
      <c r="C7514" s="769" t="s">
        <v>5412</v>
      </c>
      <c r="D7514" s="878">
        <v>41.96</v>
      </c>
      <c r="E7514" s="877"/>
      <c r="F7514" s="857"/>
      <c r="G7514" s="859"/>
      <c r="H7514" s="859"/>
      <c r="I7514" s="859"/>
    </row>
    <row r="7515" spans="1:9" x14ac:dyDescent="0.25">
      <c r="A7515" s="769">
        <v>39766</v>
      </c>
      <c r="B7515" s="769" t="s">
        <v>7752</v>
      </c>
      <c r="C7515" s="769" t="s">
        <v>5412</v>
      </c>
      <c r="D7515" s="878">
        <v>51.21</v>
      </c>
      <c r="E7515" s="877"/>
      <c r="F7515" s="857"/>
      <c r="G7515" s="859"/>
      <c r="H7515" s="859"/>
      <c r="I7515" s="859"/>
    </row>
    <row r="7516" spans="1:9" x14ac:dyDescent="0.25">
      <c r="A7516" s="769">
        <v>11251</v>
      </c>
      <c r="B7516" s="769" t="s">
        <v>7753</v>
      </c>
      <c r="C7516" s="769" t="s">
        <v>5412</v>
      </c>
      <c r="D7516" s="878">
        <v>88.3</v>
      </c>
      <c r="E7516" s="877"/>
      <c r="F7516" s="857"/>
      <c r="G7516" s="859"/>
      <c r="H7516" s="859"/>
      <c r="I7516" s="859"/>
    </row>
    <row r="7517" spans="1:9" x14ac:dyDescent="0.25">
      <c r="A7517" s="769">
        <v>39767</v>
      </c>
      <c r="B7517" s="769" t="s">
        <v>7754</v>
      </c>
      <c r="C7517" s="769" t="s">
        <v>5412</v>
      </c>
      <c r="D7517" s="878">
        <v>116.26</v>
      </c>
      <c r="E7517" s="877"/>
      <c r="F7517" s="857"/>
      <c r="G7517" s="859"/>
      <c r="H7517" s="859"/>
      <c r="I7517" s="859"/>
    </row>
    <row r="7518" spans="1:9" x14ac:dyDescent="0.25">
      <c r="A7518" s="769">
        <v>11253</v>
      </c>
      <c r="B7518" s="769" t="s">
        <v>7755</v>
      </c>
      <c r="C7518" s="769" t="s">
        <v>5412</v>
      </c>
      <c r="D7518" s="878">
        <v>173.65</v>
      </c>
      <c r="E7518" s="877"/>
      <c r="F7518" s="857"/>
      <c r="G7518" s="859"/>
      <c r="H7518" s="859"/>
      <c r="I7518" s="859"/>
    </row>
    <row r="7519" spans="1:9" x14ac:dyDescent="0.25">
      <c r="A7519" s="769">
        <v>11254</v>
      </c>
      <c r="B7519" s="769" t="s">
        <v>7756</v>
      </c>
      <c r="C7519" s="769" t="s">
        <v>5412</v>
      </c>
      <c r="D7519" s="878">
        <v>186.57</v>
      </c>
      <c r="E7519" s="877"/>
      <c r="F7519" s="857"/>
      <c r="G7519" s="859"/>
      <c r="H7519" s="859"/>
      <c r="I7519" s="859"/>
    </row>
    <row r="7520" spans="1:9" x14ac:dyDescent="0.25">
      <c r="A7520" s="769">
        <v>11255</v>
      </c>
      <c r="B7520" s="769" t="s">
        <v>7757</v>
      </c>
      <c r="C7520" s="769" t="s">
        <v>5412</v>
      </c>
      <c r="D7520" s="878">
        <v>282.55</v>
      </c>
      <c r="E7520" s="877"/>
      <c r="F7520" s="857"/>
      <c r="G7520" s="859"/>
      <c r="H7520" s="859"/>
      <c r="I7520" s="859"/>
    </row>
    <row r="7521" spans="1:9" x14ac:dyDescent="0.25">
      <c r="A7521" s="769">
        <v>11256</v>
      </c>
      <c r="B7521" s="769" t="s">
        <v>7758</v>
      </c>
      <c r="C7521" s="769" t="s">
        <v>5412</v>
      </c>
      <c r="D7521" s="878">
        <v>323.33</v>
      </c>
      <c r="E7521" s="877"/>
      <c r="F7521" s="857"/>
      <c r="G7521" s="859"/>
      <c r="H7521" s="859"/>
      <c r="I7521" s="859"/>
    </row>
    <row r="7522" spans="1:9" x14ac:dyDescent="0.25">
      <c r="A7522" s="769">
        <v>14055</v>
      </c>
      <c r="B7522" s="769" t="s">
        <v>7759</v>
      </c>
      <c r="C7522" s="769" t="s">
        <v>5412</v>
      </c>
      <c r="D7522" s="878">
        <v>573.59</v>
      </c>
      <c r="E7522" s="877"/>
      <c r="F7522" s="857"/>
      <c r="G7522" s="859"/>
      <c r="H7522" s="859"/>
      <c r="I7522" s="859"/>
    </row>
    <row r="7523" spans="1:9" x14ac:dyDescent="0.25">
      <c r="A7523" s="769">
        <v>39768</v>
      </c>
      <c r="B7523" s="769" t="s">
        <v>7760</v>
      </c>
      <c r="C7523" s="769" t="s">
        <v>5412</v>
      </c>
      <c r="D7523" s="878">
        <v>612.03</v>
      </c>
      <c r="E7523" s="877"/>
      <c r="F7523" s="857"/>
      <c r="G7523" s="859"/>
      <c r="H7523" s="859"/>
      <c r="I7523" s="859"/>
    </row>
    <row r="7524" spans="1:9" x14ac:dyDescent="0.25">
      <c r="A7524" s="769">
        <v>11247</v>
      </c>
      <c r="B7524" s="769" t="s">
        <v>7761</v>
      </c>
      <c r="C7524" s="769" t="s">
        <v>5412</v>
      </c>
      <c r="D7524" s="878">
        <v>821.74</v>
      </c>
      <c r="E7524" s="877"/>
      <c r="F7524" s="857"/>
      <c r="G7524" s="859"/>
      <c r="H7524" s="859"/>
      <c r="I7524" s="859"/>
    </row>
    <row r="7525" spans="1:9" x14ac:dyDescent="0.25">
      <c r="A7525" s="769">
        <v>39769</v>
      </c>
      <c r="B7525" s="769" t="s">
        <v>7762</v>
      </c>
      <c r="C7525" s="769" t="s">
        <v>5412</v>
      </c>
      <c r="D7525" s="878">
        <v>996.2</v>
      </c>
      <c r="E7525" s="877"/>
      <c r="F7525" s="857"/>
      <c r="G7525" s="859"/>
      <c r="H7525" s="859"/>
      <c r="I7525" s="859"/>
    </row>
    <row r="7526" spans="1:9" x14ac:dyDescent="0.25">
      <c r="A7526" s="769">
        <v>11249</v>
      </c>
      <c r="B7526" s="769" t="s">
        <v>7763</v>
      </c>
      <c r="C7526" s="769" t="s">
        <v>5412</v>
      </c>
      <c r="D7526" s="878">
        <v>2685.96</v>
      </c>
      <c r="E7526" s="877"/>
      <c r="F7526" s="857"/>
      <c r="G7526" s="859"/>
      <c r="H7526" s="859"/>
      <c r="I7526" s="859"/>
    </row>
    <row r="7527" spans="1:9" x14ac:dyDescent="0.25">
      <c r="A7527" s="769">
        <v>39770</v>
      </c>
      <c r="B7527" s="769" t="s">
        <v>7764</v>
      </c>
      <c r="C7527" s="769" t="s">
        <v>5412</v>
      </c>
      <c r="D7527" s="878">
        <v>3492.55</v>
      </c>
      <c r="E7527" s="877"/>
      <c r="F7527" s="857"/>
      <c r="G7527" s="859"/>
      <c r="H7527" s="859"/>
      <c r="I7527" s="859"/>
    </row>
    <row r="7528" spans="1:9" x14ac:dyDescent="0.25">
      <c r="A7528" s="769">
        <v>10569</v>
      </c>
      <c r="B7528" s="769" t="s">
        <v>7765</v>
      </c>
      <c r="C7528" s="769" t="s">
        <v>5412</v>
      </c>
      <c r="D7528" s="878">
        <v>2.5499999999999998</v>
      </c>
      <c r="E7528" s="877"/>
      <c r="F7528" s="857"/>
      <c r="G7528" s="859"/>
      <c r="H7528" s="859"/>
      <c r="I7528" s="859"/>
    </row>
    <row r="7529" spans="1:9" x14ac:dyDescent="0.25">
      <c r="A7529" s="769">
        <v>1872</v>
      </c>
      <c r="B7529" s="769" t="s">
        <v>7766</v>
      </c>
      <c r="C7529" s="769" t="s">
        <v>5412</v>
      </c>
      <c r="D7529" s="878">
        <v>1.58</v>
      </c>
      <c r="E7529" s="877"/>
      <c r="F7529" s="857"/>
      <c r="G7529" s="859"/>
      <c r="H7529" s="859"/>
      <c r="I7529" s="859"/>
    </row>
    <row r="7530" spans="1:9" x14ac:dyDescent="0.25">
      <c r="A7530" s="769">
        <v>1873</v>
      </c>
      <c r="B7530" s="769" t="s">
        <v>7767</v>
      </c>
      <c r="C7530" s="769" t="s">
        <v>5412</v>
      </c>
      <c r="D7530" s="878">
        <v>3.14</v>
      </c>
      <c r="E7530" s="877"/>
      <c r="F7530" s="857"/>
      <c r="G7530" s="859"/>
      <c r="H7530" s="859"/>
      <c r="I7530" s="859"/>
    </row>
    <row r="7531" spans="1:9" x14ac:dyDescent="0.25">
      <c r="A7531" s="769">
        <v>39693</v>
      </c>
      <c r="B7531" s="769" t="s">
        <v>7768</v>
      </c>
      <c r="C7531" s="769" t="s">
        <v>5412</v>
      </c>
      <c r="D7531" s="878">
        <v>1532.77</v>
      </c>
      <c r="E7531" s="877"/>
      <c r="F7531" s="857"/>
      <c r="G7531" s="859"/>
      <c r="H7531" s="859"/>
      <c r="I7531" s="859"/>
    </row>
    <row r="7532" spans="1:9" x14ac:dyDescent="0.25">
      <c r="A7532" s="769">
        <v>39692</v>
      </c>
      <c r="B7532" s="769" t="s">
        <v>7769</v>
      </c>
      <c r="C7532" s="769" t="s">
        <v>5412</v>
      </c>
      <c r="D7532" s="878">
        <v>258.01</v>
      </c>
      <c r="E7532" s="877"/>
      <c r="F7532" s="857"/>
      <c r="G7532" s="859"/>
      <c r="H7532" s="859"/>
      <c r="I7532" s="859"/>
    </row>
    <row r="7533" spans="1:9" x14ac:dyDescent="0.25">
      <c r="A7533" s="769">
        <v>39681</v>
      </c>
      <c r="B7533" s="769" t="s">
        <v>7770</v>
      </c>
      <c r="C7533" s="769" t="s">
        <v>5412</v>
      </c>
      <c r="D7533" s="878">
        <v>145.69</v>
      </c>
      <c r="E7533" s="877"/>
      <c r="F7533" s="857"/>
      <c r="G7533" s="859"/>
      <c r="H7533" s="859"/>
      <c r="I7533" s="859"/>
    </row>
    <row r="7534" spans="1:9" x14ac:dyDescent="0.25">
      <c r="A7534" s="769">
        <v>39680</v>
      </c>
      <c r="B7534" s="769" t="s">
        <v>7771</v>
      </c>
      <c r="C7534" s="769" t="s">
        <v>5412</v>
      </c>
      <c r="D7534" s="878">
        <v>75.05</v>
      </c>
      <c r="E7534" s="877"/>
      <c r="F7534" s="857"/>
      <c r="G7534" s="859"/>
      <c r="H7534" s="859"/>
      <c r="I7534" s="859"/>
    </row>
    <row r="7535" spans="1:9" x14ac:dyDescent="0.25">
      <c r="A7535" s="769">
        <v>39682</v>
      </c>
      <c r="B7535" s="769" t="s">
        <v>7772</v>
      </c>
      <c r="C7535" s="769" t="s">
        <v>5412</v>
      </c>
      <c r="D7535" s="878">
        <v>147.16</v>
      </c>
      <c r="E7535" s="877"/>
      <c r="F7535" s="857"/>
      <c r="G7535" s="859"/>
      <c r="H7535" s="859"/>
      <c r="I7535" s="859"/>
    </row>
    <row r="7536" spans="1:9" x14ac:dyDescent="0.25">
      <c r="A7536" s="769">
        <v>39685</v>
      </c>
      <c r="B7536" s="769" t="s">
        <v>7773</v>
      </c>
      <c r="C7536" s="769" t="s">
        <v>5412</v>
      </c>
      <c r="D7536" s="878">
        <v>124.84</v>
      </c>
      <c r="E7536" s="877"/>
      <c r="F7536" s="857"/>
      <c r="G7536" s="859"/>
      <c r="H7536" s="859"/>
      <c r="I7536" s="859"/>
    </row>
    <row r="7537" spans="1:9" x14ac:dyDescent="0.25">
      <c r="A7537" s="769">
        <v>39687</v>
      </c>
      <c r="B7537" s="769" t="s">
        <v>7774</v>
      </c>
      <c r="C7537" s="769" t="s">
        <v>5412</v>
      </c>
      <c r="D7537" s="878">
        <v>235.34</v>
      </c>
      <c r="E7537" s="877"/>
      <c r="F7537" s="857"/>
      <c r="G7537" s="859"/>
      <c r="H7537" s="859"/>
      <c r="I7537" s="859"/>
    </row>
    <row r="7538" spans="1:9" x14ac:dyDescent="0.25">
      <c r="A7538" s="769">
        <v>3280</v>
      </c>
      <c r="B7538" s="769" t="s">
        <v>7775</v>
      </c>
      <c r="C7538" s="769" t="s">
        <v>5412</v>
      </c>
      <c r="D7538" s="878">
        <v>123.08</v>
      </c>
      <c r="E7538" s="877"/>
      <c r="F7538" s="857"/>
      <c r="G7538" s="859"/>
      <c r="H7538" s="859"/>
      <c r="I7538" s="859"/>
    </row>
    <row r="7539" spans="1:9" x14ac:dyDescent="0.25">
      <c r="A7539" s="769">
        <v>11881</v>
      </c>
      <c r="B7539" s="769" t="s">
        <v>7776</v>
      </c>
      <c r="C7539" s="769" t="s">
        <v>5412</v>
      </c>
      <c r="D7539" s="878">
        <v>57.16</v>
      </c>
      <c r="E7539" s="877"/>
      <c r="F7539" s="857"/>
      <c r="G7539" s="859"/>
      <c r="H7539" s="859"/>
      <c r="I7539" s="859"/>
    </row>
    <row r="7540" spans="1:9" x14ac:dyDescent="0.25">
      <c r="A7540" s="769">
        <v>34641</v>
      </c>
      <c r="B7540" s="769" t="s">
        <v>7777</v>
      </c>
      <c r="C7540" s="769" t="s">
        <v>5412</v>
      </c>
      <c r="D7540" s="878">
        <v>46.1</v>
      </c>
      <c r="E7540" s="877"/>
      <c r="F7540" s="857"/>
      <c r="G7540" s="859"/>
      <c r="H7540" s="859"/>
      <c r="I7540" s="859"/>
    </row>
    <row r="7541" spans="1:9" x14ac:dyDescent="0.25">
      <c r="A7541" s="769">
        <v>34643</v>
      </c>
      <c r="B7541" s="769" t="s">
        <v>7778</v>
      </c>
      <c r="C7541" s="769" t="s">
        <v>5412</v>
      </c>
      <c r="D7541" s="878">
        <v>10.32</v>
      </c>
      <c r="E7541" s="877"/>
      <c r="F7541" s="857"/>
      <c r="G7541" s="859"/>
      <c r="H7541" s="859"/>
      <c r="I7541" s="859"/>
    </row>
    <row r="7542" spans="1:9" x14ac:dyDescent="0.25">
      <c r="A7542" s="769">
        <v>3278</v>
      </c>
      <c r="B7542" s="769" t="s">
        <v>7779</v>
      </c>
      <c r="C7542" s="769" t="s">
        <v>5412</v>
      </c>
      <c r="D7542" s="878">
        <v>64.540000000000006</v>
      </c>
      <c r="E7542" s="877"/>
      <c r="F7542" s="857"/>
      <c r="G7542" s="859"/>
      <c r="H7542" s="859"/>
      <c r="I7542" s="859"/>
    </row>
    <row r="7543" spans="1:9" x14ac:dyDescent="0.25">
      <c r="A7543" s="769">
        <v>3279</v>
      </c>
      <c r="B7543" s="769" t="s">
        <v>7780</v>
      </c>
      <c r="C7543" s="769" t="s">
        <v>5412</v>
      </c>
      <c r="D7543" s="878">
        <v>106.49</v>
      </c>
      <c r="E7543" s="877"/>
      <c r="F7543" s="857"/>
      <c r="G7543" s="859"/>
      <c r="H7543" s="859"/>
      <c r="I7543" s="859"/>
    </row>
    <row r="7544" spans="1:9" x14ac:dyDescent="0.25">
      <c r="A7544" s="769">
        <v>1062</v>
      </c>
      <c r="B7544" s="769" t="s">
        <v>7781</v>
      </c>
      <c r="C7544" s="769" t="s">
        <v>5412</v>
      </c>
      <c r="D7544" s="878">
        <v>132.44999999999999</v>
      </c>
      <c r="E7544" s="877"/>
      <c r="F7544" s="857"/>
      <c r="G7544" s="859"/>
      <c r="H7544" s="859"/>
      <c r="I7544" s="859"/>
    </row>
    <row r="7545" spans="1:9" x14ac:dyDescent="0.25">
      <c r="A7545" s="769">
        <v>39686</v>
      </c>
      <c r="B7545" s="769" t="s">
        <v>7782</v>
      </c>
      <c r="C7545" s="769" t="s">
        <v>5412</v>
      </c>
      <c r="D7545" s="878">
        <v>225.93</v>
      </c>
      <c r="E7545" s="877"/>
      <c r="F7545" s="857"/>
      <c r="G7545" s="859"/>
      <c r="H7545" s="859"/>
      <c r="I7545" s="859"/>
    </row>
    <row r="7546" spans="1:9" x14ac:dyDescent="0.25">
      <c r="A7546" s="769">
        <v>39683</v>
      </c>
      <c r="B7546" s="769" t="s">
        <v>7783</v>
      </c>
      <c r="C7546" s="769" t="s">
        <v>5412</v>
      </c>
      <c r="D7546" s="878">
        <v>45.94</v>
      </c>
      <c r="E7546" s="877"/>
      <c r="F7546" s="857"/>
      <c r="G7546" s="859"/>
      <c r="H7546" s="859"/>
      <c r="I7546" s="859"/>
    </row>
    <row r="7547" spans="1:9" x14ac:dyDescent="0.25">
      <c r="A7547" s="769">
        <v>1871</v>
      </c>
      <c r="B7547" s="769" t="s">
        <v>7784</v>
      </c>
      <c r="C7547" s="769" t="s">
        <v>5412</v>
      </c>
      <c r="D7547" s="878">
        <v>2.83</v>
      </c>
      <c r="E7547" s="877"/>
      <c r="F7547" s="857"/>
      <c r="G7547" s="859"/>
      <c r="H7547" s="859"/>
      <c r="I7547" s="859"/>
    </row>
    <row r="7548" spans="1:9" x14ac:dyDescent="0.25">
      <c r="A7548" s="769">
        <v>12001</v>
      </c>
      <c r="B7548" s="769" t="s">
        <v>7785</v>
      </c>
      <c r="C7548" s="769" t="s">
        <v>5412</v>
      </c>
      <c r="D7548" s="878">
        <v>4.09</v>
      </c>
      <c r="E7548" s="877"/>
      <c r="F7548" s="857"/>
      <c r="G7548" s="859"/>
      <c r="H7548" s="859"/>
      <c r="I7548" s="859"/>
    </row>
    <row r="7549" spans="1:9" x14ac:dyDescent="0.25">
      <c r="A7549" s="769">
        <v>11882</v>
      </c>
      <c r="B7549" s="769" t="s">
        <v>7786</v>
      </c>
      <c r="C7549" s="769" t="s">
        <v>5412</v>
      </c>
      <c r="D7549" s="878">
        <v>64.540000000000006</v>
      </c>
      <c r="E7549" s="877"/>
      <c r="F7549" s="857"/>
      <c r="G7549" s="859"/>
      <c r="H7549" s="859"/>
      <c r="I7549" s="859"/>
    </row>
    <row r="7550" spans="1:9" x14ac:dyDescent="0.25">
      <c r="A7550" s="769">
        <v>39689</v>
      </c>
      <c r="B7550" s="769" t="s">
        <v>7787</v>
      </c>
      <c r="C7550" s="769" t="s">
        <v>5412</v>
      </c>
      <c r="D7550" s="878">
        <v>2943.33</v>
      </c>
      <c r="E7550" s="877"/>
      <c r="F7550" s="857"/>
      <c r="G7550" s="859"/>
      <c r="H7550" s="859"/>
      <c r="I7550" s="859"/>
    </row>
    <row r="7551" spans="1:9" x14ac:dyDescent="0.25">
      <c r="A7551" s="769">
        <v>39688</v>
      </c>
      <c r="B7551" s="769" t="s">
        <v>7788</v>
      </c>
      <c r="C7551" s="769" t="s">
        <v>5412</v>
      </c>
      <c r="D7551" s="878">
        <v>425.31</v>
      </c>
      <c r="E7551" s="877"/>
      <c r="F7551" s="857"/>
      <c r="G7551" s="859"/>
      <c r="H7551" s="859"/>
      <c r="I7551" s="859"/>
    </row>
    <row r="7552" spans="1:9" x14ac:dyDescent="0.25">
      <c r="A7552" s="769">
        <v>1068</v>
      </c>
      <c r="B7552" s="769" t="s">
        <v>7789</v>
      </c>
      <c r="C7552" s="769" t="s">
        <v>5412</v>
      </c>
      <c r="D7552" s="878">
        <v>1776.3</v>
      </c>
      <c r="E7552" s="877"/>
      <c r="F7552" s="857"/>
      <c r="G7552" s="859"/>
      <c r="H7552" s="859"/>
      <c r="I7552" s="859"/>
    </row>
    <row r="7553" spans="1:9" x14ac:dyDescent="0.25">
      <c r="A7553" s="769">
        <v>39690</v>
      </c>
      <c r="B7553" s="769" t="s">
        <v>7790</v>
      </c>
      <c r="C7553" s="769" t="s">
        <v>5412</v>
      </c>
      <c r="D7553" s="878">
        <v>3995.57</v>
      </c>
      <c r="E7553" s="877"/>
      <c r="F7553" s="857"/>
      <c r="G7553" s="859"/>
      <c r="H7553" s="859"/>
      <c r="I7553" s="859"/>
    </row>
    <row r="7554" spans="1:9" x14ac:dyDescent="0.25">
      <c r="A7554" s="769">
        <v>39691</v>
      </c>
      <c r="B7554" s="769" t="s">
        <v>7791</v>
      </c>
      <c r="C7554" s="769" t="s">
        <v>5412</v>
      </c>
      <c r="D7554" s="878">
        <v>4466.5</v>
      </c>
      <c r="E7554" s="877"/>
      <c r="F7554" s="857"/>
      <c r="G7554" s="859"/>
      <c r="H7554" s="859"/>
      <c r="I7554" s="859"/>
    </row>
    <row r="7555" spans="1:9" x14ac:dyDescent="0.25">
      <c r="A7555" s="769">
        <v>39808</v>
      </c>
      <c r="B7555" s="769" t="s">
        <v>7792</v>
      </c>
      <c r="C7555" s="769" t="s">
        <v>5412</v>
      </c>
      <c r="D7555" s="878">
        <v>55</v>
      </c>
      <c r="E7555" s="877"/>
      <c r="F7555" s="857"/>
      <c r="G7555" s="859"/>
      <c r="H7555" s="859"/>
      <c r="I7555" s="859"/>
    </row>
    <row r="7556" spans="1:9" x14ac:dyDescent="0.25">
      <c r="A7556" s="769">
        <v>39809</v>
      </c>
      <c r="B7556" s="769" t="s">
        <v>7793</v>
      </c>
      <c r="C7556" s="769" t="s">
        <v>5412</v>
      </c>
      <c r="D7556" s="878">
        <v>151.82</v>
      </c>
      <c r="E7556" s="877"/>
      <c r="F7556" s="857"/>
      <c r="G7556" s="859"/>
      <c r="H7556" s="859"/>
      <c r="I7556" s="859"/>
    </row>
    <row r="7557" spans="1:9" x14ac:dyDescent="0.25">
      <c r="A7557" s="769">
        <v>11713</v>
      </c>
      <c r="B7557" s="769" t="s">
        <v>7794</v>
      </c>
      <c r="C7557" s="769" t="s">
        <v>5412</v>
      </c>
      <c r="D7557" s="878">
        <v>22.4</v>
      </c>
      <c r="E7557" s="877"/>
      <c r="F7557" s="857"/>
      <c r="G7557" s="859"/>
      <c r="H7557" s="859"/>
      <c r="I7557" s="859"/>
    </row>
    <row r="7558" spans="1:9" x14ac:dyDescent="0.25">
      <c r="A7558" s="769">
        <v>11716</v>
      </c>
      <c r="B7558" s="769" t="s">
        <v>7795</v>
      </c>
      <c r="C7558" s="769" t="s">
        <v>5412</v>
      </c>
      <c r="D7558" s="878">
        <v>9.56</v>
      </c>
      <c r="E7558" s="877"/>
      <c r="F7558" s="857"/>
      <c r="G7558" s="859"/>
      <c r="H7558" s="859"/>
      <c r="I7558" s="859"/>
    </row>
    <row r="7559" spans="1:9" x14ac:dyDescent="0.25">
      <c r="A7559" s="769">
        <v>5103</v>
      </c>
      <c r="B7559" s="769" t="s">
        <v>7796</v>
      </c>
      <c r="C7559" s="769" t="s">
        <v>5412</v>
      </c>
      <c r="D7559" s="878">
        <v>9.6999999999999993</v>
      </c>
      <c r="E7559" s="877"/>
      <c r="F7559" s="857"/>
      <c r="G7559" s="859"/>
      <c r="H7559" s="859"/>
      <c r="I7559" s="859"/>
    </row>
    <row r="7560" spans="1:9" x14ac:dyDescent="0.25">
      <c r="A7560" s="769">
        <v>11712</v>
      </c>
      <c r="B7560" s="769" t="s">
        <v>7797</v>
      </c>
      <c r="C7560" s="769" t="s">
        <v>5412</v>
      </c>
      <c r="D7560" s="878">
        <v>22.59</v>
      </c>
      <c r="E7560" s="877"/>
      <c r="F7560" s="857"/>
      <c r="G7560" s="859"/>
      <c r="H7560" s="859"/>
      <c r="I7560" s="859"/>
    </row>
    <row r="7561" spans="1:9" x14ac:dyDescent="0.25">
      <c r="A7561" s="769">
        <v>11717</v>
      </c>
      <c r="B7561" s="769" t="s">
        <v>7798</v>
      </c>
      <c r="C7561" s="769" t="s">
        <v>5412</v>
      </c>
      <c r="D7561" s="878">
        <v>24.54</v>
      </c>
      <c r="E7561" s="877"/>
      <c r="F7561" s="857"/>
      <c r="G7561" s="859"/>
      <c r="H7561" s="859"/>
      <c r="I7561" s="859"/>
    </row>
    <row r="7562" spans="1:9" x14ac:dyDescent="0.25">
      <c r="A7562" s="769">
        <v>11714</v>
      </c>
      <c r="B7562" s="769" t="s">
        <v>7799</v>
      </c>
      <c r="C7562" s="769" t="s">
        <v>5412</v>
      </c>
      <c r="D7562" s="878">
        <v>30.54</v>
      </c>
      <c r="E7562" s="877"/>
      <c r="F7562" s="857"/>
      <c r="G7562" s="859"/>
      <c r="H7562" s="859"/>
      <c r="I7562" s="859"/>
    </row>
    <row r="7563" spans="1:9" x14ac:dyDescent="0.25">
      <c r="A7563" s="769">
        <v>11715</v>
      </c>
      <c r="B7563" s="769" t="s">
        <v>7800</v>
      </c>
      <c r="C7563" s="769" t="s">
        <v>5412</v>
      </c>
      <c r="D7563" s="878">
        <v>35.14</v>
      </c>
      <c r="E7563" s="877"/>
      <c r="F7563" s="857"/>
      <c r="G7563" s="859"/>
      <c r="H7563" s="859"/>
      <c r="I7563" s="859"/>
    </row>
    <row r="7564" spans="1:9" x14ac:dyDescent="0.25">
      <c r="A7564" s="769">
        <v>11880</v>
      </c>
      <c r="B7564" s="769" t="s">
        <v>7801</v>
      </c>
      <c r="C7564" s="769" t="s">
        <v>5412</v>
      </c>
      <c r="D7564" s="878">
        <v>63.16</v>
      </c>
      <c r="E7564" s="877"/>
      <c r="F7564" s="857"/>
      <c r="G7564" s="859"/>
      <c r="H7564" s="859"/>
      <c r="I7564" s="859"/>
    </row>
    <row r="7565" spans="1:9" x14ac:dyDescent="0.25">
      <c r="A7565" s="769">
        <v>1106</v>
      </c>
      <c r="B7565" s="769" t="s">
        <v>7802</v>
      </c>
      <c r="C7565" s="769" t="s">
        <v>5417</v>
      </c>
      <c r="D7565" s="878">
        <v>0.5</v>
      </c>
      <c r="E7565" s="877"/>
      <c r="F7565" s="857"/>
      <c r="G7565" s="859"/>
      <c r="H7565" s="859"/>
      <c r="I7565" s="859"/>
    </row>
    <row r="7566" spans="1:9" x14ac:dyDescent="0.25">
      <c r="A7566" s="769">
        <v>11161</v>
      </c>
      <c r="B7566" s="769" t="s">
        <v>7803</v>
      </c>
      <c r="C7566" s="769" t="s">
        <v>5417</v>
      </c>
      <c r="D7566" s="878">
        <v>0.83</v>
      </c>
      <c r="E7566" s="877"/>
      <c r="F7566" s="857"/>
      <c r="G7566" s="859"/>
      <c r="H7566" s="859"/>
      <c r="I7566" s="859"/>
    </row>
    <row r="7567" spans="1:9" x14ac:dyDescent="0.25">
      <c r="A7567" s="769">
        <v>1107</v>
      </c>
      <c r="B7567" s="769" t="s">
        <v>7804</v>
      </c>
      <c r="C7567" s="769" t="s">
        <v>5417</v>
      </c>
      <c r="D7567" s="878">
        <v>0.56999999999999995</v>
      </c>
      <c r="E7567" s="877"/>
      <c r="F7567" s="857"/>
      <c r="G7567" s="859"/>
      <c r="H7567" s="859"/>
      <c r="I7567" s="859"/>
    </row>
    <row r="7568" spans="1:9" x14ac:dyDescent="0.25">
      <c r="A7568" s="769">
        <v>4758</v>
      </c>
      <c r="B7568" s="769" t="s">
        <v>7805</v>
      </c>
      <c r="C7568" s="769" t="s">
        <v>5413</v>
      </c>
      <c r="D7568" s="878">
        <v>24.91</v>
      </c>
      <c r="E7568" s="877"/>
      <c r="F7568" s="857"/>
      <c r="G7568" s="859"/>
      <c r="H7568" s="859"/>
      <c r="I7568" s="859"/>
    </row>
    <row r="7569" spans="1:9" x14ac:dyDescent="0.25">
      <c r="A7569" s="769">
        <v>41080</v>
      </c>
      <c r="B7569" s="769" t="s">
        <v>7806</v>
      </c>
      <c r="C7569" s="769" t="s">
        <v>5421</v>
      </c>
      <c r="D7569" s="878">
        <v>4407.25</v>
      </c>
      <c r="E7569" s="877"/>
      <c r="F7569" s="857"/>
      <c r="G7569" s="859"/>
      <c r="H7569" s="859"/>
      <c r="I7569" s="859"/>
    </row>
    <row r="7570" spans="1:9" x14ac:dyDescent="0.25">
      <c r="A7570" s="769">
        <v>25963</v>
      </c>
      <c r="B7570" s="769" t="s">
        <v>7807</v>
      </c>
      <c r="C7570" s="769" t="s">
        <v>5417</v>
      </c>
      <c r="D7570" s="878">
        <v>0.08</v>
      </c>
      <c r="E7570" s="877"/>
      <c r="F7570" s="857"/>
      <c r="G7570" s="859"/>
      <c r="H7570" s="859"/>
      <c r="I7570" s="859"/>
    </row>
    <row r="7571" spans="1:9" x14ac:dyDescent="0.25">
      <c r="A7571" s="769">
        <v>4759</v>
      </c>
      <c r="B7571" s="769" t="s">
        <v>7808</v>
      </c>
      <c r="C7571" s="769" t="s">
        <v>5413</v>
      </c>
      <c r="D7571" s="878">
        <v>20.46</v>
      </c>
      <c r="E7571" s="877"/>
      <c r="F7571" s="857"/>
      <c r="G7571" s="859"/>
      <c r="H7571" s="859"/>
      <c r="I7571" s="859"/>
    </row>
    <row r="7572" spans="1:9" x14ac:dyDescent="0.25">
      <c r="A7572" s="769">
        <v>41068</v>
      </c>
      <c r="B7572" s="769" t="s">
        <v>7809</v>
      </c>
      <c r="C7572" s="769" t="s">
        <v>5421</v>
      </c>
      <c r="D7572" s="878">
        <v>3617.67</v>
      </c>
      <c r="E7572" s="877"/>
      <c r="F7572" s="857"/>
      <c r="G7572" s="859"/>
      <c r="H7572" s="859"/>
      <c r="I7572" s="859"/>
    </row>
    <row r="7573" spans="1:9" x14ac:dyDescent="0.25">
      <c r="A7573" s="769">
        <v>1108</v>
      </c>
      <c r="B7573" s="769" t="s">
        <v>7810</v>
      </c>
      <c r="C7573" s="769" t="s">
        <v>5416</v>
      </c>
      <c r="D7573" s="878">
        <v>20.149999999999999</v>
      </c>
      <c r="E7573" s="877"/>
      <c r="F7573" s="857"/>
      <c r="G7573" s="859"/>
      <c r="H7573" s="859"/>
      <c r="I7573" s="859"/>
    </row>
    <row r="7574" spans="1:9" x14ac:dyDescent="0.25">
      <c r="A7574" s="769">
        <v>1117</v>
      </c>
      <c r="B7574" s="769" t="s">
        <v>7811</v>
      </c>
      <c r="C7574" s="769" t="s">
        <v>5416</v>
      </c>
      <c r="D7574" s="878">
        <v>23.39</v>
      </c>
      <c r="E7574" s="877"/>
      <c r="F7574" s="857"/>
      <c r="G7574" s="859"/>
      <c r="H7574" s="859"/>
      <c r="I7574" s="859"/>
    </row>
    <row r="7575" spans="1:9" x14ac:dyDescent="0.25">
      <c r="A7575" s="769">
        <v>1118</v>
      </c>
      <c r="B7575" s="769" t="s">
        <v>7812</v>
      </c>
      <c r="C7575" s="769" t="s">
        <v>5416</v>
      </c>
      <c r="D7575" s="878">
        <v>30.08</v>
      </c>
      <c r="E7575" s="877"/>
      <c r="F7575" s="857"/>
      <c r="G7575" s="859"/>
      <c r="H7575" s="859"/>
      <c r="I7575" s="859"/>
    </row>
    <row r="7576" spans="1:9" x14ac:dyDescent="0.25">
      <c r="A7576" s="769">
        <v>1110</v>
      </c>
      <c r="B7576" s="769" t="s">
        <v>7813</v>
      </c>
      <c r="C7576" s="769" t="s">
        <v>5416</v>
      </c>
      <c r="D7576" s="878">
        <v>30.08</v>
      </c>
      <c r="E7576" s="877"/>
      <c r="F7576" s="857"/>
      <c r="G7576" s="859"/>
      <c r="H7576" s="859"/>
      <c r="I7576" s="859"/>
    </row>
    <row r="7577" spans="1:9" x14ac:dyDescent="0.25">
      <c r="A7577" s="769">
        <v>12618</v>
      </c>
      <c r="B7577" s="769" t="s">
        <v>7814</v>
      </c>
      <c r="C7577" s="769" t="s">
        <v>5412</v>
      </c>
      <c r="D7577" s="878">
        <v>39.72</v>
      </c>
      <c r="E7577" s="877"/>
      <c r="F7577" s="857"/>
      <c r="G7577" s="859"/>
      <c r="H7577" s="859"/>
      <c r="I7577" s="859"/>
    </row>
    <row r="7578" spans="1:9" x14ac:dyDescent="0.25">
      <c r="A7578" s="769">
        <v>40871</v>
      </c>
      <c r="B7578" s="769" t="s">
        <v>7815</v>
      </c>
      <c r="C7578" s="769" t="s">
        <v>5416</v>
      </c>
      <c r="D7578" s="878">
        <v>68.180000000000007</v>
      </c>
      <c r="E7578" s="877"/>
      <c r="F7578" s="857"/>
      <c r="G7578" s="859"/>
      <c r="H7578" s="859"/>
      <c r="I7578" s="859"/>
    </row>
    <row r="7579" spans="1:9" x14ac:dyDescent="0.25">
      <c r="A7579" s="769">
        <v>40869</v>
      </c>
      <c r="B7579" s="769" t="s">
        <v>7816</v>
      </c>
      <c r="C7579" s="769" t="s">
        <v>5416</v>
      </c>
      <c r="D7579" s="878">
        <v>22.39</v>
      </c>
      <c r="E7579" s="877"/>
      <c r="F7579" s="857"/>
      <c r="G7579" s="859"/>
      <c r="H7579" s="859"/>
      <c r="I7579" s="859"/>
    </row>
    <row r="7580" spans="1:9" x14ac:dyDescent="0.25">
      <c r="A7580" s="769">
        <v>40870</v>
      </c>
      <c r="B7580" s="769" t="s">
        <v>7817</v>
      </c>
      <c r="C7580" s="769" t="s">
        <v>5416</v>
      </c>
      <c r="D7580" s="878">
        <v>34.21</v>
      </c>
      <c r="E7580" s="877"/>
      <c r="F7580" s="857"/>
      <c r="G7580" s="859"/>
      <c r="H7580" s="859"/>
      <c r="I7580" s="859"/>
    </row>
    <row r="7581" spans="1:9" x14ac:dyDescent="0.25">
      <c r="A7581" s="769">
        <v>1109</v>
      </c>
      <c r="B7581" s="769" t="s">
        <v>7818</v>
      </c>
      <c r="C7581" s="769" t="s">
        <v>5416</v>
      </c>
      <c r="D7581" s="878">
        <v>20.05</v>
      </c>
      <c r="E7581" s="877"/>
      <c r="F7581" s="857"/>
      <c r="G7581" s="859"/>
      <c r="H7581" s="859"/>
      <c r="I7581" s="859"/>
    </row>
    <row r="7582" spans="1:9" x14ac:dyDescent="0.25">
      <c r="A7582" s="769">
        <v>1119</v>
      </c>
      <c r="B7582" s="769" t="s">
        <v>7819</v>
      </c>
      <c r="C7582" s="769" t="s">
        <v>5416</v>
      </c>
      <c r="D7582" s="878">
        <v>15.04</v>
      </c>
      <c r="E7582" s="877"/>
      <c r="F7582" s="857"/>
      <c r="G7582" s="859"/>
      <c r="H7582" s="859"/>
      <c r="I7582" s="859"/>
    </row>
    <row r="7583" spans="1:9" x14ac:dyDescent="0.25">
      <c r="A7583" s="769">
        <v>13115</v>
      </c>
      <c r="B7583" s="769" t="s">
        <v>7820</v>
      </c>
      <c r="C7583" s="769" t="s">
        <v>5416</v>
      </c>
      <c r="D7583" s="878">
        <v>12.18</v>
      </c>
      <c r="E7583" s="877"/>
      <c r="F7583" s="857"/>
      <c r="G7583" s="859"/>
      <c r="H7583" s="859"/>
      <c r="I7583" s="859"/>
    </row>
    <row r="7584" spans="1:9" x14ac:dyDescent="0.25">
      <c r="A7584" s="769">
        <v>10541</v>
      </c>
      <c r="B7584" s="769" t="s">
        <v>7821</v>
      </c>
      <c r="C7584" s="769" t="s">
        <v>5416</v>
      </c>
      <c r="D7584" s="878">
        <v>14.15</v>
      </c>
      <c r="E7584" s="877"/>
      <c r="F7584" s="857"/>
      <c r="G7584" s="859"/>
      <c r="H7584" s="859"/>
      <c r="I7584" s="859"/>
    </row>
    <row r="7585" spans="1:9" x14ac:dyDescent="0.25">
      <c r="A7585" s="769">
        <v>10543</v>
      </c>
      <c r="B7585" s="769" t="s">
        <v>7822</v>
      </c>
      <c r="C7585" s="769" t="s">
        <v>5416</v>
      </c>
      <c r="D7585" s="878">
        <v>27.46</v>
      </c>
      <c r="E7585" s="877"/>
      <c r="F7585" s="857"/>
      <c r="G7585" s="859"/>
      <c r="H7585" s="859"/>
      <c r="I7585" s="859"/>
    </row>
    <row r="7586" spans="1:9" x14ac:dyDescent="0.25">
      <c r="A7586" s="769">
        <v>10544</v>
      </c>
      <c r="B7586" s="769" t="s">
        <v>7823</v>
      </c>
      <c r="C7586" s="769" t="s">
        <v>5416</v>
      </c>
      <c r="D7586" s="878">
        <v>33.03</v>
      </c>
      <c r="E7586" s="877"/>
      <c r="F7586" s="857"/>
      <c r="G7586" s="859"/>
      <c r="H7586" s="859"/>
      <c r="I7586" s="859"/>
    </row>
    <row r="7587" spans="1:9" x14ac:dyDescent="0.25">
      <c r="A7587" s="769">
        <v>10545</v>
      </c>
      <c r="B7587" s="769" t="s">
        <v>7824</v>
      </c>
      <c r="C7587" s="769" t="s">
        <v>5416</v>
      </c>
      <c r="D7587" s="878">
        <v>50.66</v>
      </c>
      <c r="E7587" s="877"/>
      <c r="F7587" s="857"/>
      <c r="G7587" s="859"/>
      <c r="H7587" s="859"/>
      <c r="I7587" s="859"/>
    </row>
    <row r="7588" spans="1:9" x14ac:dyDescent="0.25">
      <c r="A7588" s="769">
        <v>10542</v>
      </c>
      <c r="B7588" s="769" t="s">
        <v>7825</v>
      </c>
      <c r="C7588" s="769" t="s">
        <v>5416</v>
      </c>
      <c r="D7588" s="878">
        <v>19.5</v>
      </c>
      <c r="E7588" s="877"/>
      <c r="F7588" s="857"/>
      <c r="G7588" s="859"/>
      <c r="H7588" s="859"/>
      <c r="I7588" s="859"/>
    </row>
    <row r="7589" spans="1:9" x14ac:dyDescent="0.25">
      <c r="A7589" s="769">
        <v>38365</v>
      </c>
      <c r="B7589" s="769" t="s">
        <v>7826</v>
      </c>
      <c r="C7589" s="769" t="s">
        <v>5414</v>
      </c>
      <c r="D7589" s="878">
        <v>1.0900000000000001</v>
      </c>
      <c r="E7589" s="877"/>
      <c r="F7589" s="857"/>
      <c r="G7589" s="859"/>
      <c r="H7589" s="859"/>
      <c r="I7589" s="859"/>
    </row>
    <row r="7590" spans="1:9" x14ac:dyDescent="0.25">
      <c r="A7590" s="769">
        <v>37745</v>
      </c>
      <c r="B7590" s="769" t="s">
        <v>7827</v>
      </c>
      <c r="C7590" s="769" t="s">
        <v>5412</v>
      </c>
      <c r="D7590" s="878">
        <v>253000</v>
      </c>
      <c r="E7590" s="877"/>
      <c r="F7590" s="857"/>
      <c r="G7590" s="859"/>
      <c r="H7590" s="859"/>
      <c r="I7590" s="859"/>
    </row>
    <row r="7591" spans="1:9" x14ac:dyDescent="0.25">
      <c r="A7591" s="769">
        <v>37754</v>
      </c>
      <c r="B7591" s="769" t="s">
        <v>7828</v>
      </c>
      <c r="C7591" s="769" t="s">
        <v>5412</v>
      </c>
      <c r="D7591" s="878">
        <v>264208.86</v>
      </c>
      <c r="E7591" s="877"/>
      <c r="F7591" s="857"/>
      <c r="G7591" s="859"/>
      <c r="H7591" s="859"/>
      <c r="I7591" s="859"/>
    </row>
    <row r="7592" spans="1:9" x14ac:dyDescent="0.25">
      <c r="A7592" s="769">
        <v>37748</v>
      </c>
      <c r="B7592" s="769" t="s">
        <v>7829</v>
      </c>
      <c r="C7592" s="769" t="s">
        <v>5412</v>
      </c>
      <c r="D7592" s="878">
        <v>268972.62</v>
      </c>
      <c r="E7592" s="877"/>
      <c r="F7592" s="857"/>
      <c r="G7592" s="859"/>
      <c r="H7592" s="859"/>
      <c r="I7592" s="859"/>
    </row>
    <row r="7593" spans="1:9" x14ac:dyDescent="0.25">
      <c r="A7593" s="769">
        <v>37761</v>
      </c>
      <c r="B7593" s="769" t="s">
        <v>7830</v>
      </c>
      <c r="C7593" s="769" t="s">
        <v>5412</v>
      </c>
      <c r="D7593" s="878">
        <v>222575.94</v>
      </c>
      <c r="E7593" s="877"/>
      <c r="F7593" s="857"/>
      <c r="G7593" s="859"/>
      <c r="H7593" s="859"/>
      <c r="I7593" s="859"/>
    </row>
    <row r="7594" spans="1:9" x14ac:dyDescent="0.25">
      <c r="A7594" s="769">
        <v>37757</v>
      </c>
      <c r="B7594" s="769" t="s">
        <v>7831</v>
      </c>
      <c r="C7594" s="769" t="s">
        <v>5412</v>
      </c>
      <c r="D7594" s="878">
        <v>309844.92</v>
      </c>
      <c r="E7594" s="877"/>
      <c r="F7594" s="857"/>
      <c r="G7594" s="859"/>
      <c r="H7594" s="859"/>
      <c r="I7594" s="859"/>
    </row>
    <row r="7595" spans="1:9" x14ac:dyDescent="0.25">
      <c r="A7595" s="769">
        <v>37759</v>
      </c>
      <c r="B7595" s="769" t="s">
        <v>7832</v>
      </c>
      <c r="C7595" s="769" t="s">
        <v>5412</v>
      </c>
      <c r="D7595" s="878">
        <v>311045.89</v>
      </c>
      <c r="E7595" s="877"/>
      <c r="F7595" s="857"/>
      <c r="G7595" s="859"/>
      <c r="H7595" s="859"/>
      <c r="I7595" s="859"/>
    </row>
    <row r="7596" spans="1:9" x14ac:dyDescent="0.25">
      <c r="A7596" s="769">
        <v>37766</v>
      </c>
      <c r="B7596" s="769" t="s">
        <v>7833</v>
      </c>
      <c r="C7596" s="769" t="s">
        <v>5412</v>
      </c>
      <c r="D7596" s="878">
        <v>311045.86</v>
      </c>
      <c r="E7596" s="877"/>
      <c r="F7596" s="857"/>
      <c r="G7596" s="859"/>
      <c r="H7596" s="859"/>
      <c r="I7596" s="859"/>
    </row>
    <row r="7597" spans="1:9" x14ac:dyDescent="0.25">
      <c r="A7597" s="769">
        <v>37752</v>
      </c>
      <c r="B7597" s="769" t="s">
        <v>7834</v>
      </c>
      <c r="C7597" s="769" t="s">
        <v>5412</v>
      </c>
      <c r="D7597" s="878">
        <v>282062.96999999997</v>
      </c>
      <c r="E7597" s="877"/>
      <c r="F7597" s="857"/>
      <c r="G7597" s="859"/>
      <c r="H7597" s="859"/>
      <c r="I7597" s="859"/>
    </row>
    <row r="7598" spans="1:9" x14ac:dyDescent="0.25">
      <c r="A7598" s="769">
        <v>37760</v>
      </c>
      <c r="B7598" s="769" t="s">
        <v>7835</v>
      </c>
      <c r="C7598" s="769" t="s">
        <v>5412</v>
      </c>
      <c r="D7598" s="878">
        <v>297034.8</v>
      </c>
      <c r="E7598" s="877"/>
      <c r="F7598" s="857"/>
      <c r="G7598" s="859"/>
      <c r="H7598" s="859"/>
      <c r="I7598" s="859"/>
    </row>
    <row r="7599" spans="1:9" x14ac:dyDescent="0.25">
      <c r="A7599" s="769">
        <v>37765</v>
      </c>
      <c r="B7599" s="769" t="s">
        <v>7836</v>
      </c>
      <c r="C7599" s="769" t="s">
        <v>5412</v>
      </c>
      <c r="D7599" s="878">
        <v>207363.93</v>
      </c>
      <c r="E7599" s="877"/>
      <c r="F7599" s="857"/>
      <c r="G7599" s="859"/>
      <c r="H7599" s="859"/>
      <c r="I7599" s="859"/>
    </row>
    <row r="7600" spans="1:9" x14ac:dyDescent="0.25">
      <c r="A7600" s="769">
        <v>37746</v>
      </c>
      <c r="B7600" s="769" t="s">
        <v>7837</v>
      </c>
      <c r="C7600" s="769" t="s">
        <v>5412</v>
      </c>
      <c r="D7600" s="878">
        <v>227339.7</v>
      </c>
      <c r="E7600" s="877"/>
      <c r="F7600" s="857"/>
      <c r="G7600" s="859"/>
      <c r="H7600" s="859"/>
      <c r="I7600" s="859"/>
    </row>
    <row r="7601" spans="1:9" x14ac:dyDescent="0.25">
      <c r="A7601" s="769">
        <v>37750</v>
      </c>
      <c r="B7601" s="769" t="s">
        <v>7838</v>
      </c>
      <c r="C7601" s="769" t="s">
        <v>5412</v>
      </c>
      <c r="D7601" s="878">
        <v>226539.08</v>
      </c>
      <c r="E7601" s="877"/>
      <c r="F7601" s="857"/>
      <c r="G7601" s="859"/>
      <c r="H7601" s="859"/>
      <c r="I7601" s="859"/>
    </row>
    <row r="7602" spans="1:9" x14ac:dyDescent="0.25">
      <c r="A7602" s="769">
        <v>37753</v>
      </c>
      <c r="B7602" s="769" t="s">
        <v>7839</v>
      </c>
      <c r="C7602" s="769" t="s">
        <v>5412</v>
      </c>
      <c r="D7602" s="878">
        <v>225738.44</v>
      </c>
      <c r="E7602" s="877"/>
      <c r="F7602" s="857"/>
      <c r="G7602" s="859"/>
      <c r="H7602" s="859"/>
      <c r="I7602" s="859"/>
    </row>
    <row r="7603" spans="1:9" x14ac:dyDescent="0.25">
      <c r="A7603" s="769">
        <v>37756</v>
      </c>
      <c r="B7603" s="769" t="s">
        <v>7840</v>
      </c>
      <c r="C7603" s="769" t="s">
        <v>5412</v>
      </c>
      <c r="D7603" s="878">
        <v>222575.94</v>
      </c>
      <c r="E7603" s="877"/>
      <c r="F7603" s="857"/>
      <c r="G7603" s="859"/>
      <c r="H7603" s="859"/>
      <c r="I7603" s="859"/>
    </row>
    <row r="7604" spans="1:9" x14ac:dyDescent="0.25">
      <c r="A7604" s="769">
        <v>37755</v>
      </c>
      <c r="B7604" s="769" t="s">
        <v>7841</v>
      </c>
      <c r="C7604" s="769" t="s">
        <v>5412</v>
      </c>
      <c r="D7604" s="878">
        <v>323455.69</v>
      </c>
      <c r="E7604" s="877"/>
      <c r="F7604" s="857"/>
      <c r="G7604" s="859"/>
      <c r="H7604" s="859"/>
      <c r="I7604" s="859"/>
    </row>
    <row r="7605" spans="1:9" x14ac:dyDescent="0.25">
      <c r="A7605" s="769">
        <v>37758</v>
      </c>
      <c r="B7605" s="769" t="s">
        <v>7842</v>
      </c>
      <c r="C7605" s="769" t="s">
        <v>5412</v>
      </c>
      <c r="D7605" s="878">
        <v>365088.61</v>
      </c>
      <c r="E7605" s="877"/>
      <c r="F7605" s="857"/>
      <c r="G7605" s="859"/>
      <c r="H7605" s="859"/>
      <c r="I7605" s="859"/>
    </row>
    <row r="7606" spans="1:9" x14ac:dyDescent="0.25">
      <c r="A7606" s="769">
        <v>37747</v>
      </c>
      <c r="B7606" s="769" t="s">
        <v>7843</v>
      </c>
      <c r="C7606" s="769" t="s">
        <v>5412</v>
      </c>
      <c r="D7606" s="878">
        <v>328499.67</v>
      </c>
      <c r="E7606" s="877"/>
      <c r="F7606" s="857"/>
      <c r="G7606" s="859"/>
      <c r="H7606" s="859"/>
      <c r="I7606" s="859"/>
    </row>
    <row r="7607" spans="1:9" x14ac:dyDescent="0.25">
      <c r="A7607" s="769">
        <v>37767</v>
      </c>
      <c r="B7607" s="769" t="s">
        <v>7844</v>
      </c>
      <c r="C7607" s="769" t="s">
        <v>5412</v>
      </c>
      <c r="D7607" s="878">
        <v>346674.05</v>
      </c>
      <c r="E7607" s="877"/>
      <c r="F7607" s="857"/>
      <c r="G7607" s="859"/>
      <c r="H7607" s="859"/>
      <c r="I7607" s="859"/>
    </row>
    <row r="7608" spans="1:9" x14ac:dyDescent="0.25">
      <c r="A7608" s="769">
        <v>37751</v>
      </c>
      <c r="B7608" s="769" t="s">
        <v>7845</v>
      </c>
      <c r="C7608" s="769" t="s">
        <v>5412</v>
      </c>
      <c r="D7608" s="878">
        <v>346674.05</v>
      </c>
      <c r="E7608" s="877"/>
      <c r="F7608" s="857"/>
      <c r="G7608" s="859"/>
      <c r="H7608" s="859"/>
      <c r="I7608" s="859"/>
    </row>
    <row r="7609" spans="1:9" x14ac:dyDescent="0.25">
      <c r="A7609" s="769">
        <v>37749</v>
      </c>
      <c r="B7609" s="769" t="s">
        <v>7846</v>
      </c>
      <c r="C7609" s="769" t="s">
        <v>5412</v>
      </c>
      <c r="D7609" s="878">
        <v>342670.89</v>
      </c>
      <c r="E7609" s="877"/>
      <c r="F7609" s="857"/>
      <c r="G7609" s="859"/>
      <c r="H7609" s="859"/>
      <c r="I7609" s="859"/>
    </row>
    <row r="7610" spans="1:9" x14ac:dyDescent="0.25">
      <c r="A7610" s="769">
        <v>1159</v>
      </c>
      <c r="B7610" s="769" t="s">
        <v>12147</v>
      </c>
      <c r="C7610" s="769" t="s">
        <v>5412</v>
      </c>
      <c r="D7610" s="878">
        <v>160244.03</v>
      </c>
      <c r="E7610" s="877"/>
      <c r="F7610" s="857"/>
      <c r="G7610" s="859"/>
      <c r="H7610" s="859"/>
      <c r="I7610" s="859"/>
    </row>
    <row r="7611" spans="1:9" x14ac:dyDescent="0.25">
      <c r="A7611" s="769">
        <v>12114</v>
      </c>
      <c r="B7611" s="769" t="s">
        <v>7847</v>
      </c>
      <c r="C7611" s="769" t="s">
        <v>5412</v>
      </c>
      <c r="D7611" s="878">
        <v>128.29</v>
      </c>
      <c r="E7611" s="877"/>
      <c r="F7611" s="857"/>
      <c r="G7611" s="859"/>
      <c r="H7611" s="859"/>
      <c r="I7611" s="859"/>
    </row>
    <row r="7612" spans="1:9" x14ac:dyDescent="0.25">
      <c r="A7612" s="769">
        <v>38106</v>
      </c>
      <c r="B7612" s="769" t="s">
        <v>7848</v>
      </c>
      <c r="C7612" s="769" t="s">
        <v>5412</v>
      </c>
      <c r="D7612" s="878">
        <v>17.43</v>
      </c>
      <c r="E7612" s="877"/>
      <c r="F7612" s="857"/>
      <c r="G7612" s="859"/>
      <c r="H7612" s="859"/>
      <c r="I7612" s="859"/>
    </row>
    <row r="7613" spans="1:9" x14ac:dyDescent="0.25">
      <c r="A7613" s="769">
        <v>38085</v>
      </c>
      <c r="B7613" s="769" t="s">
        <v>7849</v>
      </c>
      <c r="C7613" s="769" t="s">
        <v>5412</v>
      </c>
      <c r="D7613" s="878">
        <v>20.59</v>
      </c>
      <c r="E7613" s="877"/>
      <c r="F7613" s="857"/>
      <c r="G7613" s="859"/>
      <c r="H7613" s="859"/>
      <c r="I7613" s="859"/>
    </row>
    <row r="7614" spans="1:9" x14ac:dyDescent="0.25">
      <c r="A7614" s="769">
        <v>38599</v>
      </c>
      <c r="B7614" s="769" t="s">
        <v>7850</v>
      </c>
      <c r="C7614" s="769" t="s">
        <v>5412</v>
      </c>
      <c r="D7614" s="878">
        <v>3.79</v>
      </c>
      <c r="E7614" s="877"/>
      <c r="F7614" s="857"/>
      <c r="G7614" s="859"/>
      <c r="H7614" s="859"/>
      <c r="I7614" s="859"/>
    </row>
    <row r="7615" spans="1:9" x14ac:dyDescent="0.25">
      <c r="A7615" s="769">
        <v>38596</v>
      </c>
      <c r="B7615" s="769" t="s">
        <v>7851</v>
      </c>
      <c r="C7615" s="769" t="s">
        <v>5412</v>
      </c>
      <c r="D7615" s="878">
        <v>2.59</v>
      </c>
      <c r="E7615" s="877"/>
      <c r="F7615" s="857"/>
      <c r="G7615" s="859"/>
      <c r="H7615" s="859"/>
      <c r="I7615" s="859"/>
    </row>
    <row r="7616" spans="1:9" x14ac:dyDescent="0.25">
      <c r="A7616" s="769">
        <v>38600</v>
      </c>
      <c r="B7616" s="769" t="s">
        <v>7852</v>
      </c>
      <c r="C7616" s="769" t="s">
        <v>5412</v>
      </c>
      <c r="D7616" s="878">
        <v>4.46</v>
      </c>
      <c r="E7616" s="877"/>
      <c r="F7616" s="857"/>
      <c r="G7616" s="859"/>
      <c r="H7616" s="859"/>
      <c r="I7616" s="859"/>
    </row>
    <row r="7617" spans="1:9" x14ac:dyDescent="0.25">
      <c r="A7617" s="769">
        <v>38597</v>
      </c>
      <c r="B7617" s="769" t="s">
        <v>7853</v>
      </c>
      <c r="C7617" s="769" t="s">
        <v>5412</v>
      </c>
      <c r="D7617" s="878">
        <v>3.17</v>
      </c>
      <c r="E7617" s="877"/>
      <c r="F7617" s="857"/>
      <c r="G7617" s="859"/>
      <c r="H7617" s="859"/>
      <c r="I7617" s="859"/>
    </row>
    <row r="7618" spans="1:9" x14ac:dyDescent="0.25">
      <c r="A7618" s="769">
        <v>659</v>
      </c>
      <c r="B7618" s="769" t="s">
        <v>7854</v>
      </c>
      <c r="C7618" s="769" t="s">
        <v>5412</v>
      </c>
      <c r="D7618" s="878">
        <v>1.54</v>
      </c>
      <c r="E7618" s="877"/>
      <c r="F7618" s="857"/>
      <c r="G7618" s="859"/>
      <c r="H7618" s="859"/>
      <c r="I7618" s="859"/>
    </row>
    <row r="7619" spans="1:9" x14ac:dyDescent="0.25">
      <c r="A7619" s="769">
        <v>660</v>
      </c>
      <c r="B7619" s="769" t="s">
        <v>7855</v>
      </c>
      <c r="C7619" s="769" t="s">
        <v>5412</v>
      </c>
      <c r="D7619" s="878">
        <v>2.2599999999999998</v>
      </c>
      <c r="E7619" s="877"/>
      <c r="F7619" s="857"/>
      <c r="G7619" s="859"/>
      <c r="H7619" s="859"/>
      <c r="I7619" s="859"/>
    </row>
    <row r="7620" spans="1:9" x14ac:dyDescent="0.25">
      <c r="A7620" s="769">
        <v>658</v>
      </c>
      <c r="B7620" s="769" t="s">
        <v>7856</v>
      </c>
      <c r="C7620" s="769" t="s">
        <v>5412</v>
      </c>
      <c r="D7620" s="878">
        <v>1.24</v>
      </c>
      <c r="E7620" s="877"/>
      <c r="F7620" s="857"/>
      <c r="G7620" s="859"/>
      <c r="H7620" s="859"/>
      <c r="I7620" s="859"/>
    </row>
    <row r="7621" spans="1:9" x14ac:dyDescent="0.25">
      <c r="A7621" s="769">
        <v>38548</v>
      </c>
      <c r="B7621" s="769" t="s">
        <v>7857</v>
      </c>
      <c r="C7621" s="769" t="s">
        <v>5412</v>
      </c>
      <c r="D7621" s="878">
        <v>1.1200000000000001</v>
      </c>
      <c r="E7621" s="877"/>
      <c r="F7621" s="857"/>
      <c r="G7621" s="859"/>
      <c r="H7621" s="859"/>
      <c r="I7621" s="859"/>
    </row>
    <row r="7622" spans="1:9" x14ac:dyDescent="0.25">
      <c r="A7622" s="769">
        <v>34647</v>
      </c>
      <c r="B7622" s="769" t="s">
        <v>7858</v>
      </c>
      <c r="C7622" s="769" t="s">
        <v>5412</v>
      </c>
      <c r="D7622" s="878">
        <v>1.94</v>
      </c>
      <c r="E7622" s="877"/>
      <c r="F7622" s="857"/>
      <c r="G7622" s="859"/>
      <c r="H7622" s="859"/>
      <c r="I7622" s="859"/>
    </row>
    <row r="7623" spans="1:9" x14ac:dyDescent="0.25">
      <c r="A7623" s="769">
        <v>34649</v>
      </c>
      <c r="B7623" s="769" t="s">
        <v>7859</v>
      </c>
      <c r="C7623" s="769" t="s">
        <v>5412</v>
      </c>
      <c r="D7623" s="878">
        <v>2</v>
      </c>
      <c r="E7623" s="877"/>
      <c r="F7623" s="857"/>
      <c r="G7623" s="859"/>
      <c r="H7623" s="859"/>
      <c r="I7623" s="859"/>
    </row>
    <row r="7624" spans="1:9" x14ac:dyDescent="0.25">
      <c r="A7624" s="769">
        <v>34652</v>
      </c>
      <c r="B7624" s="769" t="s">
        <v>7860</v>
      </c>
      <c r="C7624" s="769" t="s">
        <v>5412</v>
      </c>
      <c r="D7624" s="878">
        <v>2.73</v>
      </c>
      <c r="E7624" s="877"/>
      <c r="F7624" s="857"/>
      <c r="G7624" s="859"/>
      <c r="H7624" s="859"/>
      <c r="I7624" s="859"/>
    </row>
    <row r="7625" spans="1:9" x14ac:dyDescent="0.25">
      <c r="A7625" s="769">
        <v>34655</v>
      </c>
      <c r="B7625" s="769" t="s">
        <v>7861</v>
      </c>
      <c r="C7625" s="769" t="s">
        <v>5412</v>
      </c>
      <c r="D7625" s="878">
        <v>2.64</v>
      </c>
      <c r="E7625" s="877"/>
      <c r="F7625" s="857"/>
      <c r="G7625" s="859"/>
      <c r="H7625" s="859"/>
      <c r="I7625" s="859"/>
    </row>
    <row r="7626" spans="1:9" x14ac:dyDescent="0.25">
      <c r="A7626" s="769">
        <v>40607</v>
      </c>
      <c r="B7626" s="769" t="s">
        <v>7862</v>
      </c>
      <c r="C7626" s="769" t="s">
        <v>5412</v>
      </c>
      <c r="D7626" s="878">
        <v>2.54</v>
      </c>
      <c r="E7626" s="877"/>
      <c r="F7626" s="857"/>
      <c r="G7626" s="859"/>
      <c r="H7626" s="859"/>
      <c r="I7626" s="859"/>
    </row>
    <row r="7627" spans="1:9" x14ac:dyDescent="0.25">
      <c r="A7627" s="769">
        <v>585</v>
      </c>
      <c r="B7627" s="769" t="s">
        <v>7863</v>
      </c>
      <c r="C7627" s="769" t="s">
        <v>5417</v>
      </c>
      <c r="D7627" s="878">
        <v>29.11</v>
      </c>
      <c r="E7627" s="877"/>
      <c r="F7627" s="857"/>
      <c r="G7627" s="859"/>
      <c r="H7627" s="859"/>
      <c r="I7627" s="859"/>
    </row>
    <row r="7628" spans="1:9" x14ac:dyDescent="0.25">
      <c r="A7628" s="769">
        <v>4777</v>
      </c>
      <c r="B7628" s="769" t="s">
        <v>7864</v>
      </c>
      <c r="C7628" s="769" t="s">
        <v>5417</v>
      </c>
      <c r="D7628" s="878">
        <v>4.58</v>
      </c>
      <c r="E7628" s="877"/>
      <c r="F7628" s="857"/>
      <c r="G7628" s="859"/>
      <c r="H7628" s="859"/>
      <c r="I7628" s="859"/>
    </row>
    <row r="7629" spans="1:9" x14ac:dyDescent="0.25">
      <c r="A7629" s="769">
        <v>587</v>
      </c>
      <c r="B7629" s="769" t="s">
        <v>7865</v>
      </c>
      <c r="C7629" s="769" t="s">
        <v>5417</v>
      </c>
      <c r="D7629" s="878">
        <v>31.2</v>
      </c>
      <c r="E7629" s="877"/>
      <c r="F7629" s="857"/>
      <c r="G7629" s="859"/>
      <c r="H7629" s="859"/>
      <c r="I7629" s="859"/>
    </row>
    <row r="7630" spans="1:9" x14ac:dyDescent="0.25">
      <c r="A7630" s="769">
        <v>590</v>
      </c>
      <c r="B7630" s="769" t="s">
        <v>7866</v>
      </c>
      <c r="C7630" s="769" t="s">
        <v>5417</v>
      </c>
      <c r="D7630" s="878">
        <v>30.15</v>
      </c>
      <c r="E7630" s="877"/>
      <c r="F7630" s="857"/>
      <c r="G7630" s="859"/>
      <c r="H7630" s="859"/>
      <c r="I7630" s="859"/>
    </row>
    <row r="7631" spans="1:9" x14ac:dyDescent="0.25">
      <c r="A7631" s="769">
        <v>592</v>
      </c>
      <c r="B7631" s="769" t="s">
        <v>7867</v>
      </c>
      <c r="C7631" s="769" t="s">
        <v>5417</v>
      </c>
      <c r="D7631" s="878">
        <v>31.2</v>
      </c>
      <c r="E7631" s="877"/>
      <c r="F7631" s="857"/>
      <c r="G7631" s="859"/>
      <c r="H7631" s="859"/>
      <c r="I7631" s="859"/>
    </row>
    <row r="7632" spans="1:9" x14ac:dyDescent="0.25">
      <c r="A7632" s="769">
        <v>586</v>
      </c>
      <c r="B7632" s="769" t="s">
        <v>7868</v>
      </c>
      <c r="C7632" s="769" t="s">
        <v>5416</v>
      </c>
      <c r="D7632" s="878">
        <v>18.34</v>
      </c>
      <c r="E7632" s="877"/>
      <c r="F7632" s="857"/>
      <c r="G7632" s="859"/>
      <c r="H7632" s="859"/>
      <c r="I7632" s="859"/>
    </row>
    <row r="7633" spans="1:9" x14ac:dyDescent="0.25">
      <c r="A7633" s="769">
        <v>591</v>
      </c>
      <c r="B7633" s="769" t="s">
        <v>7869</v>
      </c>
      <c r="C7633" s="769" t="s">
        <v>5417</v>
      </c>
      <c r="D7633" s="878">
        <v>29.11</v>
      </c>
      <c r="E7633" s="877"/>
      <c r="F7633" s="857"/>
      <c r="G7633" s="859"/>
      <c r="H7633" s="859"/>
      <c r="I7633" s="859"/>
    </row>
    <row r="7634" spans="1:9" x14ac:dyDescent="0.25">
      <c r="A7634" s="769">
        <v>588</v>
      </c>
      <c r="B7634" s="769" t="s">
        <v>7870</v>
      </c>
      <c r="C7634" s="769" t="s">
        <v>5416</v>
      </c>
      <c r="D7634" s="878">
        <v>29.01</v>
      </c>
      <c r="E7634" s="877"/>
      <c r="F7634" s="857"/>
      <c r="G7634" s="859"/>
      <c r="H7634" s="859"/>
      <c r="I7634" s="859"/>
    </row>
    <row r="7635" spans="1:9" x14ac:dyDescent="0.25">
      <c r="A7635" s="769">
        <v>589</v>
      </c>
      <c r="B7635" s="769" t="s">
        <v>7871</v>
      </c>
      <c r="C7635" s="769" t="s">
        <v>5416</v>
      </c>
      <c r="D7635" s="878">
        <v>49.04</v>
      </c>
      <c r="E7635" s="877"/>
      <c r="F7635" s="857"/>
      <c r="G7635" s="859"/>
      <c r="H7635" s="859"/>
      <c r="I7635" s="859"/>
    </row>
    <row r="7636" spans="1:9" x14ac:dyDescent="0.25">
      <c r="A7636" s="769">
        <v>584</v>
      </c>
      <c r="B7636" s="769" t="s">
        <v>7872</v>
      </c>
      <c r="C7636" s="769" t="s">
        <v>5416</v>
      </c>
      <c r="D7636" s="878">
        <v>30.99</v>
      </c>
      <c r="E7636" s="877"/>
      <c r="F7636" s="857"/>
      <c r="G7636" s="859"/>
      <c r="H7636" s="859"/>
      <c r="I7636" s="859"/>
    </row>
    <row r="7637" spans="1:9" x14ac:dyDescent="0.25">
      <c r="A7637" s="769">
        <v>4912</v>
      </c>
      <c r="B7637" s="769" t="s">
        <v>7873</v>
      </c>
      <c r="C7637" s="769" t="s">
        <v>5417</v>
      </c>
      <c r="D7637" s="878">
        <v>5.32</v>
      </c>
      <c r="E7637" s="877"/>
      <c r="F7637" s="857"/>
      <c r="G7637" s="859"/>
      <c r="H7637" s="859"/>
      <c r="I7637" s="859"/>
    </row>
    <row r="7638" spans="1:9" x14ac:dyDescent="0.25">
      <c r="A7638" s="769">
        <v>574</v>
      </c>
      <c r="B7638" s="769" t="s">
        <v>7874</v>
      </c>
      <c r="C7638" s="769" t="s">
        <v>5416</v>
      </c>
      <c r="D7638" s="878">
        <v>16.64</v>
      </c>
      <c r="E7638" s="877"/>
      <c r="F7638" s="857"/>
      <c r="G7638" s="859"/>
      <c r="H7638" s="859"/>
      <c r="I7638" s="859"/>
    </row>
    <row r="7639" spans="1:9" x14ac:dyDescent="0.25">
      <c r="A7639" s="769">
        <v>567</v>
      </c>
      <c r="B7639" s="769" t="s">
        <v>7875</v>
      </c>
      <c r="C7639" s="769" t="s">
        <v>5416</v>
      </c>
      <c r="D7639" s="878">
        <v>6.17</v>
      </c>
      <c r="E7639" s="877"/>
      <c r="F7639" s="857"/>
      <c r="G7639" s="859"/>
      <c r="H7639" s="859"/>
      <c r="I7639" s="859"/>
    </row>
    <row r="7640" spans="1:9" x14ac:dyDescent="0.25">
      <c r="A7640" s="769">
        <v>568</v>
      </c>
      <c r="B7640" s="769" t="s">
        <v>7876</v>
      </c>
      <c r="C7640" s="769" t="s">
        <v>5416</v>
      </c>
      <c r="D7640" s="878">
        <v>37.340000000000003</v>
      </c>
      <c r="E7640" s="877"/>
      <c r="F7640" s="857"/>
      <c r="G7640" s="859"/>
      <c r="H7640" s="859"/>
      <c r="I7640" s="859"/>
    </row>
    <row r="7641" spans="1:9" x14ac:dyDescent="0.25">
      <c r="A7641" s="769">
        <v>569</v>
      </c>
      <c r="B7641" s="769" t="s">
        <v>7877</v>
      </c>
      <c r="C7641" s="769" t="s">
        <v>5417</v>
      </c>
      <c r="D7641" s="878">
        <v>5.19</v>
      </c>
      <c r="E7641" s="877"/>
      <c r="F7641" s="857"/>
      <c r="G7641" s="859"/>
      <c r="H7641" s="859"/>
      <c r="I7641" s="859"/>
    </row>
    <row r="7642" spans="1:9" x14ac:dyDescent="0.25">
      <c r="A7642" s="769">
        <v>1165</v>
      </c>
      <c r="B7642" s="769" t="s">
        <v>7878</v>
      </c>
      <c r="C7642" s="769" t="s">
        <v>5412</v>
      </c>
      <c r="D7642" s="878">
        <v>13.61</v>
      </c>
      <c r="E7642" s="877"/>
      <c r="F7642" s="857"/>
      <c r="G7642" s="859"/>
      <c r="H7642" s="859"/>
      <c r="I7642" s="859"/>
    </row>
    <row r="7643" spans="1:9" x14ac:dyDescent="0.25">
      <c r="A7643" s="769">
        <v>1164</v>
      </c>
      <c r="B7643" s="769" t="s">
        <v>7879</v>
      </c>
      <c r="C7643" s="769" t="s">
        <v>5412</v>
      </c>
      <c r="D7643" s="878">
        <v>11.02</v>
      </c>
      <c r="E7643" s="877"/>
      <c r="F7643" s="857"/>
      <c r="G7643" s="859"/>
      <c r="H7643" s="859"/>
      <c r="I7643" s="859"/>
    </row>
    <row r="7644" spans="1:9" x14ac:dyDescent="0.25">
      <c r="A7644" s="769">
        <v>1162</v>
      </c>
      <c r="B7644" s="769" t="s">
        <v>7880</v>
      </c>
      <c r="C7644" s="769" t="s">
        <v>5412</v>
      </c>
      <c r="D7644" s="878">
        <v>3.83</v>
      </c>
      <c r="E7644" s="877"/>
      <c r="F7644" s="857"/>
      <c r="G7644" s="859"/>
      <c r="H7644" s="859"/>
      <c r="I7644" s="859"/>
    </row>
    <row r="7645" spans="1:9" x14ac:dyDescent="0.25">
      <c r="A7645" s="769">
        <v>12395</v>
      </c>
      <c r="B7645" s="769" t="s">
        <v>7881</v>
      </c>
      <c r="C7645" s="769" t="s">
        <v>5412</v>
      </c>
      <c r="D7645" s="878">
        <v>3.72</v>
      </c>
      <c r="E7645" s="877"/>
      <c r="F7645" s="857"/>
      <c r="G7645" s="859"/>
      <c r="H7645" s="859"/>
      <c r="I7645" s="859"/>
    </row>
    <row r="7646" spans="1:9" x14ac:dyDescent="0.25">
      <c r="A7646" s="769">
        <v>1170</v>
      </c>
      <c r="B7646" s="769" t="s">
        <v>7882</v>
      </c>
      <c r="C7646" s="769" t="s">
        <v>5412</v>
      </c>
      <c r="D7646" s="878">
        <v>7.22</v>
      </c>
      <c r="E7646" s="877"/>
      <c r="F7646" s="857"/>
      <c r="G7646" s="859"/>
      <c r="H7646" s="859"/>
      <c r="I7646" s="859"/>
    </row>
    <row r="7647" spans="1:9" x14ac:dyDescent="0.25">
      <c r="A7647" s="769">
        <v>1169</v>
      </c>
      <c r="B7647" s="769" t="s">
        <v>7883</v>
      </c>
      <c r="C7647" s="769" t="s">
        <v>5412</v>
      </c>
      <c r="D7647" s="878">
        <v>35.47</v>
      </c>
      <c r="E7647" s="877"/>
      <c r="F7647" s="857"/>
      <c r="G7647" s="859"/>
      <c r="H7647" s="859"/>
      <c r="I7647" s="859"/>
    </row>
    <row r="7648" spans="1:9" x14ac:dyDescent="0.25">
      <c r="A7648" s="769">
        <v>1166</v>
      </c>
      <c r="B7648" s="769" t="s">
        <v>7884</v>
      </c>
      <c r="C7648" s="769" t="s">
        <v>5412</v>
      </c>
      <c r="D7648" s="878">
        <v>19.66</v>
      </c>
      <c r="E7648" s="877"/>
      <c r="F7648" s="857"/>
      <c r="G7648" s="859"/>
      <c r="H7648" s="859"/>
      <c r="I7648" s="859"/>
    </row>
    <row r="7649" spans="1:9" x14ac:dyDescent="0.25">
      <c r="A7649" s="769">
        <v>1163</v>
      </c>
      <c r="B7649" s="769" t="s">
        <v>7885</v>
      </c>
      <c r="C7649" s="769" t="s">
        <v>5412</v>
      </c>
      <c r="D7649" s="878">
        <v>4.95</v>
      </c>
      <c r="E7649" s="877"/>
      <c r="F7649" s="857"/>
      <c r="G7649" s="859"/>
      <c r="H7649" s="859"/>
      <c r="I7649" s="859"/>
    </row>
    <row r="7650" spans="1:9" x14ac:dyDescent="0.25">
      <c r="A7650" s="769">
        <v>12396</v>
      </c>
      <c r="B7650" s="769" t="s">
        <v>7886</v>
      </c>
      <c r="C7650" s="769" t="s">
        <v>5412</v>
      </c>
      <c r="D7650" s="878">
        <v>3.72</v>
      </c>
      <c r="E7650" s="877"/>
      <c r="F7650" s="857"/>
      <c r="G7650" s="859"/>
      <c r="H7650" s="859"/>
      <c r="I7650" s="859"/>
    </row>
    <row r="7651" spans="1:9" x14ac:dyDescent="0.25">
      <c r="A7651" s="769">
        <v>1168</v>
      </c>
      <c r="B7651" s="769" t="s">
        <v>7887</v>
      </c>
      <c r="C7651" s="769" t="s">
        <v>5412</v>
      </c>
      <c r="D7651" s="878">
        <v>50.56</v>
      </c>
      <c r="E7651" s="877"/>
      <c r="F7651" s="857"/>
      <c r="G7651" s="859"/>
      <c r="H7651" s="859"/>
      <c r="I7651" s="859"/>
    </row>
    <row r="7652" spans="1:9" x14ac:dyDescent="0.25">
      <c r="A7652" s="769">
        <v>1167</v>
      </c>
      <c r="B7652" s="769" t="s">
        <v>7888</v>
      </c>
      <c r="C7652" s="769" t="s">
        <v>5412</v>
      </c>
      <c r="D7652" s="878">
        <v>84.58</v>
      </c>
      <c r="E7652" s="877"/>
      <c r="F7652" s="857"/>
      <c r="G7652" s="859"/>
      <c r="H7652" s="859"/>
      <c r="I7652" s="859"/>
    </row>
    <row r="7653" spans="1:9" x14ac:dyDescent="0.25">
      <c r="A7653" s="769">
        <v>36331</v>
      </c>
      <c r="B7653" s="769" t="s">
        <v>7889</v>
      </c>
      <c r="C7653" s="769" t="s">
        <v>5412</v>
      </c>
      <c r="D7653" s="878">
        <v>1.01</v>
      </c>
      <c r="E7653" s="877"/>
      <c r="F7653" s="857"/>
      <c r="G7653" s="859"/>
      <c r="H7653" s="859"/>
      <c r="I7653" s="859"/>
    </row>
    <row r="7654" spans="1:9" x14ac:dyDescent="0.25">
      <c r="A7654" s="769">
        <v>36346</v>
      </c>
      <c r="B7654" s="769" t="s">
        <v>7890</v>
      </c>
      <c r="C7654" s="769" t="s">
        <v>5412</v>
      </c>
      <c r="D7654" s="878">
        <v>1.74</v>
      </c>
      <c r="E7654" s="877"/>
      <c r="F7654" s="857"/>
      <c r="G7654" s="859"/>
      <c r="H7654" s="859"/>
      <c r="I7654" s="859"/>
    </row>
    <row r="7655" spans="1:9" x14ac:dyDescent="0.25">
      <c r="A7655" s="769">
        <v>1210</v>
      </c>
      <c r="B7655" s="769" t="s">
        <v>7891</v>
      </c>
      <c r="C7655" s="769" t="s">
        <v>5412</v>
      </c>
      <c r="D7655" s="878">
        <v>7.89</v>
      </c>
      <c r="E7655" s="877"/>
      <c r="F7655" s="857"/>
      <c r="G7655" s="859"/>
      <c r="H7655" s="859"/>
      <c r="I7655" s="859"/>
    </row>
    <row r="7656" spans="1:9" x14ac:dyDescent="0.25">
      <c r="A7656" s="769">
        <v>1203</v>
      </c>
      <c r="B7656" s="769" t="s">
        <v>7892</v>
      </c>
      <c r="C7656" s="769" t="s">
        <v>5412</v>
      </c>
      <c r="D7656" s="878">
        <v>7.64</v>
      </c>
      <c r="E7656" s="877"/>
      <c r="F7656" s="857"/>
      <c r="G7656" s="859"/>
      <c r="H7656" s="859"/>
      <c r="I7656" s="859"/>
    </row>
    <row r="7657" spans="1:9" x14ac:dyDescent="0.25">
      <c r="A7657" s="769">
        <v>1197</v>
      </c>
      <c r="B7657" s="769" t="s">
        <v>7893</v>
      </c>
      <c r="C7657" s="769" t="s">
        <v>5412</v>
      </c>
      <c r="D7657" s="878">
        <v>0.97</v>
      </c>
      <c r="E7657" s="877"/>
      <c r="F7657" s="857"/>
      <c r="G7657" s="859"/>
      <c r="H7657" s="859"/>
      <c r="I7657" s="859"/>
    </row>
    <row r="7658" spans="1:9" x14ac:dyDescent="0.25">
      <c r="A7658" s="769">
        <v>1202</v>
      </c>
      <c r="B7658" s="769" t="s">
        <v>7894</v>
      </c>
      <c r="C7658" s="769" t="s">
        <v>5412</v>
      </c>
      <c r="D7658" s="878">
        <v>2.63</v>
      </c>
      <c r="E7658" s="877"/>
      <c r="F7658" s="857"/>
      <c r="G7658" s="859"/>
      <c r="H7658" s="859"/>
      <c r="I7658" s="859"/>
    </row>
    <row r="7659" spans="1:9" x14ac:dyDescent="0.25">
      <c r="A7659" s="769">
        <v>1188</v>
      </c>
      <c r="B7659" s="769" t="s">
        <v>7895</v>
      </c>
      <c r="C7659" s="769" t="s">
        <v>5412</v>
      </c>
      <c r="D7659" s="878">
        <v>15.54</v>
      </c>
      <c r="E7659" s="877"/>
      <c r="F7659" s="857"/>
      <c r="G7659" s="859"/>
      <c r="H7659" s="859"/>
      <c r="I7659" s="859"/>
    </row>
    <row r="7660" spans="1:9" x14ac:dyDescent="0.25">
      <c r="A7660" s="769">
        <v>1211</v>
      </c>
      <c r="B7660" s="769" t="s">
        <v>7896</v>
      </c>
      <c r="C7660" s="769" t="s">
        <v>5412</v>
      </c>
      <c r="D7660" s="878">
        <v>8.02</v>
      </c>
      <c r="E7660" s="877"/>
      <c r="F7660" s="857"/>
      <c r="G7660" s="859"/>
      <c r="H7660" s="859"/>
      <c r="I7660" s="859"/>
    </row>
    <row r="7661" spans="1:9" x14ac:dyDescent="0.25">
      <c r="A7661" s="769">
        <v>1198</v>
      </c>
      <c r="B7661" s="769" t="s">
        <v>7897</v>
      </c>
      <c r="C7661" s="769" t="s">
        <v>5412</v>
      </c>
      <c r="D7661" s="878">
        <v>1.44</v>
      </c>
      <c r="E7661" s="877"/>
      <c r="F7661" s="857"/>
      <c r="G7661" s="859"/>
      <c r="H7661" s="859"/>
      <c r="I7661" s="859"/>
    </row>
    <row r="7662" spans="1:9" x14ac:dyDescent="0.25">
      <c r="A7662" s="769">
        <v>1199</v>
      </c>
      <c r="B7662" s="769" t="s">
        <v>7898</v>
      </c>
      <c r="C7662" s="769" t="s">
        <v>5412</v>
      </c>
      <c r="D7662" s="878">
        <v>20.3</v>
      </c>
      <c r="E7662" s="877"/>
      <c r="F7662" s="857"/>
      <c r="G7662" s="859"/>
      <c r="H7662" s="859"/>
      <c r="I7662" s="859"/>
    </row>
    <row r="7663" spans="1:9" x14ac:dyDescent="0.25">
      <c r="A7663" s="769">
        <v>20088</v>
      </c>
      <c r="B7663" s="769" t="s">
        <v>7899</v>
      </c>
      <c r="C7663" s="769" t="s">
        <v>5412</v>
      </c>
      <c r="D7663" s="878">
        <v>8.7899999999999991</v>
      </c>
      <c r="E7663" s="877"/>
      <c r="F7663" s="857"/>
      <c r="G7663" s="859"/>
      <c r="H7663" s="859"/>
      <c r="I7663" s="859"/>
    </row>
    <row r="7664" spans="1:9" x14ac:dyDescent="0.25">
      <c r="A7664" s="769">
        <v>20089</v>
      </c>
      <c r="B7664" s="769" t="s">
        <v>7900</v>
      </c>
      <c r="C7664" s="769" t="s">
        <v>5412</v>
      </c>
      <c r="D7664" s="878">
        <v>41.91</v>
      </c>
      <c r="E7664" s="877"/>
      <c r="F7664" s="857"/>
      <c r="G7664" s="859"/>
      <c r="H7664" s="859"/>
      <c r="I7664" s="859"/>
    </row>
    <row r="7665" spans="1:9" x14ac:dyDescent="0.25">
      <c r="A7665" s="769">
        <v>20087</v>
      </c>
      <c r="B7665" s="769" t="s">
        <v>7901</v>
      </c>
      <c r="C7665" s="769" t="s">
        <v>5412</v>
      </c>
      <c r="D7665" s="878">
        <v>6.33</v>
      </c>
      <c r="E7665" s="877"/>
      <c r="F7665" s="857"/>
      <c r="G7665" s="859"/>
      <c r="H7665" s="859"/>
      <c r="I7665" s="859"/>
    </row>
    <row r="7666" spans="1:9" x14ac:dyDescent="0.25">
      <c r="A7666" s="769">
        <v>1200</v>
      </c>
      <c r="B7666" s="769" t="s">
        <v>7902</v>
      </c>
      <c r="C7666" s="769" t="s">
        <v>5412</v>
      </c>
      <c r="D7666" s="878">
        <v>5.14</v>
      </c>
      <c r="E7666" s="877"/>
      <c r="F7666" s="857"/>
      <c r="G7666" s="859"/>
      <c r="H7666" s="859"/>
      <c r="I7666" s="859"/>
    </row>
    <row r="7667" spans="1:9" x14ac:dyDescent="0.25">
      <c r="A7667" s="769">
        <v>12909</v>
      </c>
      <c r="B7667" s="769" t="s">
        <v>7903</v>
      </c>
      <c r="C7667" s="769" t="s">
        <v>5412</v>
      </c>
      <c r="D7667" s="878">
        <v>2.33</v>
      </c>
      <c r="E7667" s="877"/>
      <c r="F7667" s="857"/>
      <c r="G7667" s="859"/>
      <c r="H7667" s="859"/>
      <c r="I7667" s="859"/>
    </row>
    <row r="7668" spans="1:9" x14ac:dyDescent="0.25">
      <c r="A7668" s="769">
        <v>12910</v>
      </c>
      <c r="B7668" s="769" t="s">
        <v>7904</v>
      </c>
      <c r="C7668" s="769" t="s">
        <v>5412</v>
      </c>
      <c r="D7668" s="878">
        <v>3.89</v>
      </c>
      <c r="E7668" s="877"/>
      <c r="F7668" s="857"/>
      <c r="G7668" s="859"/>
      <c r="H7668" s="859"/>
      <c r="I7668" s="859"/>
    </row>
    <row r="7669" spans="1:9" x14ac:dyDescent="0.25">
      <c r="A7669" s="769">
        <v>1184</v>
      </c>
      <c r="B7669" s="769" t="s">
        <v>7905</v>
      </c>
      <c r="C7669" s="769" t="s">
        <v>5412</v>
      </c>
      <c r="D7669" s="878">
        <v>49.91</v>
      </c>
      <c r="E7669" s="877"/>
      <c r="F7669" s="857"/>
      <c r="G7669" s="859"/>
      <c r="H7669" s="859"/>
      <c r="I7669" s="859"/>
    </row>
    <row r="7670" spans="1:9" x14ac:dyDescent="0.25">
      <c r="A7670" s="769">
        <v>1191</v>
      </c>
      <c r="B7670" s="769" t="s">
        <v>7906</v>
      </c>
      <c r="C7670" s="769" t="s">
        <v>5412</v>
      </c>
      <c r="D7670" s="878">
        <v>0.71</v>
      </c>
      <c r="E7670" s="877"/>
      <c r="F7670" s="857"/>
      <c r="G7670" s="859"/>
      <c r="H7670" s="859"/>
      <c r="I7670" s="859"/>
    </row>
    <row r="7671" spans="1:9" x14ac:dyDescent="0.25">
      <c r="A7671" s="769">
        <v>1185</v>
      </c>
      <c r="B7671" s="769" t="s">
        <v>7907</v>
      </c>
      <c r="C7671" s="769" t="s">
        <v>5412</v>
      </c>
      <c r="D7671" s="878">
        <v>0.81</v>
      </c>
      <c r="E7671" s="877"/>
      <c r="F7671" s="857"/>
      <c r="G7671" s="859"/>
      <c r="H7671" s="859"/>
      <c r="I7671" s="859"/>
    </row>
    <row r="7672" spans="1:9" x14ac:dyDescent="0.25">
      <c r="A7672" s="769">
        <v>1189</v>
      </c>
      <c r="B7672" s="769" t="s">
        <v>7908</v>
      </c>
      <c r="C7672" s="769" t="s">
        <v>5412</v>
      </c>
      <c r="D7672" s="878">
        <v>1.4</v>
      </c>
      <c r="E7672" s="877"/>
      <c r="F7672" s="857"/>
      <c r="G7672" s="859"/>
      <c r="H7672" s="859"/>
      <c r="I7672" s="859"/>
    </row>
    <row r="7673" spans="1:9" x14ac:dyDescent="0.25">
      <c r="A7673" s="769">
        <v>1193</v>
      </c>
      <c r="B7673" s="769" t="s">
        <v>7909</v>
      </c>
      <c r="C7673" s="769" t="s">
        <v>5412</v>
      </c>
      <c r="D7673" s="878">
        <v>2.7</v>
      </c>
      <c r="E7673" s="877"/>
      <c r="F7673" s="857"/>
      <c r="G7673" s="859"/>
      <c r="H7673" s="859"/>
      <c r="I7673" s="859"/>
    </row>
    <row r="7674" spans="1:9" x14ac:dyDescent="0.25">
      <c r="A7674" s="769">
        <v>1194</v>
      </c>
      <c r="B7674" s="769" t="s">
        <v>7910</v>
      </c>
      <c r="C7674" s="769" t="s">
        <v>5412</v>
      </c>
      <c r="D7674" s="878">
        <v>5.12</v>
      </c>
      <c r="E7674" s="877"/>
      <c r="F7674" s="857"/>
      <c r="G7674" s="859"/>
      <c r="H7674" s="859"/>
      <c r="I7674" s="859"/>
    </row>
    <row r="7675" spans="1:9" x14ac:dyDescent="0.25">
      <c r="A7675" s="769">
        <v>1195</v>
      </c>
      <c r="B7675" s="769" t="s">
        <v>7911</v>
      </c>
      <c r="C7675" s="769" t="s">
        <v>5412</v>
      </c>
      <c r="D7675" s="878">
        <v>7.69</v>
      </c>
      <c r="E7675" s="877"/>
      <c r="F7675" s="857"/>
      <c r="G7675" s="859"/>
      <c r="H7675" s="859"/>
      <c r="I7675" s="859"/>
    </row>
    <row r="7676" spans="1:9" x14ac:dyDescent="0.25">
      <c r="A7676" s="769">
        <v>1204</v>
      </c>
      <c r="B7676" s="769" t="s">
        <v>7912</v>
      </c>
      <c r="C7676" s="769" t="s">
        <v>5412</v>
      </c>
      <c r="D7676" s="878">
        <v>14</v>
      </c>
      <c r="E7676" s="877"/>
      <c r="F7676" s="857"/>
      <c r="G7676" s="859"/>
      <c r="H7676" s="859"/>
      <c r="I7676" s="859"/>
    </row>
    <row r="7677" spans="1:9" x14ac:dyDescent="0.25">
      <c r="A7677" s="769">
        <v>1205</v>
      </c>
      <c r="B7677" s="769" t="s">
        <v>7913</v>
      </c>
      <c r="C7677" s="769" t="s">
        <v>5412</v>
      </c>
      <c r="D7677" s="878">
        <v>33.200000000000003</v>
      </c>
      <c r="E7677" s="877"/>
      <c r="F7677" s="857"/>
      <c r="G7677" s="859"/>
      <c r="H7677" s="859"/>
      <c r="I7677" s="859"/>
    </row>
    <row r="7678" spans="1:9" x14ac:dyDescent="0.25">
      <c r="A7678" s="769">
        <v>1207</v>
      </c>
      <c r="B7678" s="769" t="s">
        <v>7914</v>
      </c>
      <c r="C7678" s="769" t="s">
        <v>5412</v>
      </c>
      <c r="D7678" s="878">
        <v>24.78</v>
      </c>
      <c r="E7678" s="877"/>
      <c r="F7678" s="857"/>
      <c r="G7678" s="859"/>
      <c r="H7678" s="859"/>
      <c r="I7678" s="859"/>
    </row>
    <row r="7679" spans="1:9" x14ac:dyDescent="0.25">
      <c r="A7679" s="769">
        <v>1206</v>
      </c>
      <c r="B7679" s="769" t="s">
        <v>7915</v>
      </c>
      <c r="C7679" s="769" t="s">
        <v>5412</v>
      </c>
      <c r="D7679" s="878">
        <v>6.21</v>
      </c>
      <c r="E7679" s="877"/>
      <c r="F7679" s="857"/>
      <c r="G7679" s="859"/>
      <c r="H7679" s="859"/>
      <c r="I7679" s="859"/>
    </row>
    <row r="7680" spans="1:9" x14ac:dyDescent="0.25">
      <c r="A7680" s="769">
        <v>1183</v>
      </c>
      <c r="B7680" s="769" t="s">
        <v>7916</v>
      </c>
      <c r="C7680" s="769" t="s">
        <v>5412</v>
      </c>
      <c r="D7680" s="878">
        <v>16.18</v>
      </c>
      <c r="E7680" s="877"/>
      <c r="F7680" s="857"/>
      <c r="G7680" s="859"/>
      <c r="H7680" s="859"/>
      <c r="I7680" s="859"/>
    </row>
    <row r="7681" spans="1:9" x14ac:dyDescent="0.25">
      <c r="A7681" s="769">
        <v>42685</v>
      </c>
      <c r="B7681" s="769" t="s">
        <v>7917</v>
      </c>
      <c r="C7681" s="769" t="s">
        <v>5412</v>
      </c>
      <c r="D7681" s="878">
        <v>48.63</v>
      </c>
      <c r="E7681" s="877"/>
      <c r="F7681" s="857"/>
      <c r="G7681" s="859"/>
      <c r="H7681" s="859"/>
      <c r="I7681" s="859"/>
    </row>
    <row r="7682" spans="1:9" x14ac:dyDescent="0.25">
      <c r="A7682" s="769">
        <v>42686</v>
      </c>
      <c r="B7682" s="769" t="s">
        <v>7918</v>
      </c>
      <c r="C7682" s="769" t="s">
        <v>5412</v>
      </c>
      <c r="D7682" s="878">
        <v>75.709999999999994</v>
      </c>
      <c r="E7682" s="877"/>
      <c r="F7682" s="857"/>
      <c r="G7682" s="859"/>
      <c r="H7682" s="859"/>
      <c r="I7682" s="859"/>
    </row>
    <row r="7683" spans="1:9" x14ac:dyDescent="0.25">
      <c r="A7683" s="769">
        <v>12894</v>
      </c>
      <c r="B7683" s="769" t="s">
        <v>7919</v>
      </c>
      <c r="C7683" s="769" t="s">
        <v>5412</v>
      </c>
      <c r="D7683" s="878">
        <v>17.350000000000001</v>
      </c>
      <c r="E7683" s="877"/>
      <c r="F7683" s="857"/>
      <c r="G7683" s="859"/>
      <c r="H7683" s="859"/>
      <c r="I7683" s="859"/>
    </row>
    <row r="7684" spans="1:9" x14ac:dyDescent="0.25">
      <c r="A7684" s="769">
        <v>12895</v>
      </c>
      <c r="B7684" s="769" t="s">
        <v>7920</v>
      </c>
      <c r="C7684" s="769" t="s">
        <v>5412</v>
      </c>
      <c r="D7684" s="878">
        <v>13.35</v>
      </c>
      <c r="E7684" s="877"/>
      <c r="F7684" s="857"/>
      <c r="G7684" s="859"/>
      <c r="H7684" s="859"/>
      <c r="I7684" s="859"/>
    </row>
    <row r="7685" spans="1:9" x14ac:dyDescent="0.25">
      <c r="A7685" s="769">
        <v>1631</v>
      </c>
      <c r="B7685" s="769" t="s">
        <v>7921</v>
      </c>
      <c r="C7685" s="769" t="s">
        <v>5412</v>
      </c>
      <c r="D7685" s="878">
        <v>118.05</v>
      </c>
      <c r="E7685" s="877"/>
      <c r="F7685" s="857"/>
      <c r="G7685" s="859"/>
      <c r="H7685" s="859"/>
      <c r="I7685" s="859"/>
    </row>
    <row r="7686" spans="1:9" x14ac:dyDescent="0.25">
      <c r="A7686" s="769">
        <v>1633</v>
      </c>
      <c r="B7686" s="769" t="s">
        <v>7922</v>
      </c>
      <c r="C7686" s="769" t="s">
        <v>5412</v>
      </c>
      <c r="D7686" s="878">
        <v>200.58</v>
      </c>
      <c r="E7686" s="877"/>
      <c r="F7686" s="857"/>
      <c r="G7686" s="859"/>
      <c r="H7686" s="859"/>
      <c r="I7686" s="859"/>
    </row>
    <row r="7687" spans="1:9" x14ac:dyDescent="0.25">
      <c r="A7687" s="769">
        <v>10818</v>
      </c>
      <c r="B7687" s="769" t="s">
        <v>7923</v>
      </c>
      <c r="C7687" s="769" t="s">
        <v>5417</v>
      </c>
      <c r="D7687" s="878">
        <v>23</v>
      </c>
      <c r="E7687" s="877"/>
      <c r="F7687" s="857"/>
      <c r="G7687" s="859"/>
      <c r="H7687" s="859"/>
      <c r="I7687" s="859"/>
    </row>
    <row r="7688" spans="1:9" x14ac:dyDescent="0.25">
      <c r="A7688" s="769">
        <v>39359</v>
      </c>
      <c r="B7688" s="769" t="s">
        <v>7924</v>
      </c>
      <c r="C7688" s="769" t="s">
        <v>5412</v>
      </c>
      <c r="D7688" s="878">
        <v>21.46</v>
      </c>
      <c r="E7688" s="877"/>
      <c r="F7688" s="857"/>
      <c r="G7688" s="859"/>
      <c r="H7688" s="859"/>
      <c r="I7688" s="859"/>
    </row>
    <row r="7689" spans="1:9" x14ac:dyDescent="0.25">
      <c r="A7689" s="769">
        <v>39360</v>
      </c>
      <c r="B7689" s="769" t="s">
        <v>7925</v>
      </c>
      <c r="C7689" s="769" t="s">
        <v>5412</v>
      </c>
      <c r="D7689" s="878">
        <v>19.5</v>
      </c>
      <c r="E7689" s="877"/>
      <c r="F7689" s="857"/>
      <c r="G7689" s="859"/>
      <c r="H7689" s="859"/>
      <c r="I7689" s="859"/>
    </row>
    <row r="7690" spans="1:9" x14ac:dyDescent="0.25">
      <c r="A7690" s="769">
        <v>10710</v>
      </c>
      <c r="B7690" s="769" t="s">
        <v>7926</v>
      </c>
      <c r="C7690" s="769" t="s">
        <v>5414</v>
      </c>
      <c r="D7690" s="878">
        <v>85</v>
      </c>
      <c r="E7690" s="877"/>
      <c r="F7690" s="857"/>
      <c r="G7690" s="859"/>
      <c r="H7690" s="859"/>
      <c r="I7690" s="859"/>
    </row>
    <row r="7691" spans="1:9" x14ac:dyDescent="0.25">
      <c r="A7691" s="769">
        <v>10709</v>
      </c>
      <c r="B7691" s="769" t="s">
        <v>7927</v>
      </c>
      <c r="C7691" s="769" t="s">
        <v>5414</v>
      </c>
      <c r="D7691" s="878">
        <v>104.42</v>
      </c>
      <c r="E7691" s="877"/>
      <c r="F7691" s="857"/>
      <c r="G7691" s="859"/>
      <c r="H7691" s="859"/>
      <c r="I7691" s="859"/>
    </row>
    <row r="7692" spans="1:9" x14ac:dyDescent="0.25">
      <c r="A7692" s="769">
        <v>39636</v>
      </c>
      <c r="B7692" s="769" t="s">
        <v>7928</v>
      </c>
      <c r="C7692" s="769" t="s">
        <v>5414</v>
      </c>
      <c r="D7692" s="878">
        <v>106.63</v>
      </c>
      <c r="E7692" s="877"/>
      <c r="F7692" s="857"/>
      <c r="G7692" s="859"/>
      <c r="H7692" s="859"/>
      <c r="I7692" s="859"/>
    </row>
    <row r="7693" spans="1:9" x14ac:dyDescent="0.25">
      <c r="A7693" s="769">
        <v>10708</v>
      </c>
      <c r="B7693" s="769" t="s">
        <v>7929</v>
      </c>
      <c r="C7693" s="769" t="s">
        <v>5414</v>
      </c>
      <c r="D7693" s="878">
        <v>32.9</v>
      </c>
      <c r="E7693" s="877"/>
      <c r="F7693" s="857"/>
      <c r="G7693" s="859"/>
      <c r="H7693" s="859"/>
      <c r="I7693" s="859"/>
    </row>
    <row r="7694" spans="1:9" x14ac:dyDescent="0.25">
      <c r="A7694" s="769">
        <v>39635</v>
      </c>
      <c r="B7694" s="769" t="s">
        <v>7930</v>
      </c>
      <c r="C7694" s="769" t="s">
        <v>5414</v>
      </c>
      <c r="D7694" s="878">
        <v>56.02</v>
      </c>
      <c r="E7694" s="877"/>
      <c r="F7694" s="857"/>
      <c r="G7694" s="859"/>
      <c r="H7694" s="859"/>
      <c r="I7694" s="859"/>
    </row>
    <row r="7695" spans="1:9" x14ac:dyDescent="0.25">
      <c r="A7695" s="769">
        <v>6117</v>
      </c>
      <c r="B7695" s="769" t="s">
        <v>7931</v>
      </c>
      <c r="C7695" s="769" t="s">
        <v>5413</v>
      </c>
      <c r="D7695" s="878">
        <v>20.010000000000002</v>
      </c>
      <c r="E7695" s="877"/>
      <c r="F7695" s="857"/>
      <c r="G7695" s="859"/>
      <c r="H7695" s="859"/>
      <c r="I7695" s="859"/>
    </row>
    <row r="7696" spans="1:9" x14ac:dyDescent="0.25">
      <c r="A7696" s="769">
        <v>40913</v>
      </c>
      <c r="B7696" s="769" t="s">
        <v>7932</v>
      </c>
      <c r="C7696" s="769" t="s">
        <v>5421</v>
      </c>
      <c r="D7696" s="878">
        <v>3539.72</v>
      </c>
      <c r="E7696" s="877"/>
      <c r="F7696" s="857"/>
      <c r="G7696" s="859"/>
      <c r="H7696" s="859"/>
      <c r="I7696" s="859"/>
    </row>
    <row r="7697" spans="1:9" x14ac:dyDescent="0.25">
      <c r="A7697" s="769">
        <v>1214</v>
      </c>
      <c r="B7697" s="769" t="s">
        <v>7933</v>
      </c>
      <c r="C7697" s="769" t="s">
        <v>5413</v>
      </c>
      <c r="D7697" s="878">
        <v>27.24</v>
      </c>
      <c r="E7697" s="877"/>
      <c r="F7697" s="857"/>
      <c r="G7697" s="859"/>
      <c r="H7697" s="859"/>
      <c r="I7697" s="859"/>
    </row>
    <row r="7698" spans="1:9" x14ac:dyDescent="0.25">
      <c r="A7698" s="769">
        <v>40915</v>
      </c>
      <c r="B7698" s="769" t="s">
        <v>7934</v>
      </c>
      <c r="C7698" s="769" t="s">
        <v>5421</v>
      </c>
      <c r="D7698" s="878">
        <v>4817.7</v>
      </c>
      <c r="E7698" s="877"/>
      <c r="F7698" s="857"/>
      <c r="G7698" s="859"/>
      <c r="H7698" s="859"/>
      <c r="I7698" s="859"/>
    </row>
    <row r="7699" spans="1:9" x14ac:dyDescent="0.25">
      <c r="A7699" s="769">
        <v>1213</v>
      </c>
      <c r="B7699" s="769" t="s">
        <v>7935</v>
      </c>
      <c r="C7699" s="769" t="s">
        <v>5413</v>
      </c>
      <c r="D7699" s="878">
        <v>25.4</v>
      </c>
      <c r="E7699" s="877"/>
      <c r="F7699" s="857"/>
      <c r="G7699" s="859"/>
      <c r="H7699" s="859"/>
      <c r="I7699" s="859"/>
    </row>
    <row r="7700" spans="1:9" x14ac:dyDescent="0.25">
      <c r="A7700" s="769">
        <v>40914</v>
      </c>
      <c r="B7700" s="769" t="s">
        <v>7936</v>
      </c>
      <c r="C7700" s="769" t="s">
        <v>5421</v>
      </c>
      <c r="D7700" s="878">
        <v>4492.8500000000004</v>
      </c>
      <c r="E7700" s="877"/>
      <c r="F7700" s="857"/>
      <c r="G7700" s="859"/>
      <c r="H7700" s="859"/>
      <c r="I7700" s="859"/>
    </row>
    <row r="7701" spans="1:9" x14ac:dyDescent="0.25">
      <c r="A7701" s="769">
        <v>5091</v>
      </c>
      <c r="B7701" s="769" t="s">
        <v>7937</v>
      </c>
      <c r="C7701" s="769" t="s">
        <v>5412</v>
      </c>
      <c r="D7701" s="878">
        <v>15.7</v>
      </c>
      <c r="E7701" s="877"/>
      <c r="F7701" s="857"/>
      <c r="G7701" s="859"/>
      <c r="H7701" s="859"/>
      <c r="I7701" s="859"/>
    </row>
    <row r="7702" spans="1:9" x14ac:dyDescent="0.25">
      <c r="A7702" s="769">
        <v>14615</v>
      </c>
      <c r="B7702" s="769" t="s">
        <v>7938</v>
      </c>
      <c r="C7702" s="769" t="s">
        <v>5412</v>
      </c>
      <c r="D7702" s="878">
        <v>3371.77</v>
      </c>
      <c r="E7702" s="877"/>
      <c r="F7702" s="857"/>
      <c r="G7702" s="859"/>
      <c r="H7702" s="859"/>
      <c r="I7702" s="859"/>
    </row>
    <row r="7703" spans="1:9" x14ac:dyDescent="0.25">
      <c r="A7703" s="769">
        <v>2711</v>
      </c>
      <c r="B7703" s="769" t="s">
        <v>7939</v>
      </c>
      <c r="C7703" s="769" t="s">
        <v>5412</v>
      </c>
      <c r="D7703" s="878">
        <v>116</v>
      </c>
      <c r="E7703" s="877"/>
      <c r="F7703" s="857"/>
      <c r="G7703" s="859"/>
      <c r="H7703" s="859"/>
      <c r="I7703" s="859"/>
    </row>
    <row r="7704" spans="1:9" x14ac:dyDescent="0.25">
      <c r="A7704" s="769">
        <v>37727</v>
      </c>
      <c r="B7704" s="769" t="s">
        <v>7940</v>
      </c>
      <c r="C7704" s="769" t="s">
        <v>5412</v>
      </c>
      <c r="D7704" s="878">
        <v>9500</v>
      </c>
      <c r="E7704" s="877"/>
      <c r="F7704" s="857"/>
      <c r="G7704" s="859"/>
      <c r="H7704" s="859"/>
      <c r="I7704" s="859"/>
    </row>
    <row r="7705" spans="1:9" x14ac:dyDescent="0.25">
      <c r="A7705" s="769">
        <v>37728</v>
      </c>
      <c r="B7705" s="769" t="s">
        <v>7941</v>
      </c>
      <c r="C7705" s="769" t="s">
        <v>5412</v>
      </c>
      <c r="D7705" s="878">
        <v>12888.11</v>
      </c>
      <c r="E7705" s="877"/>
      <c r="F7705" s="857"/>
      <c r="G7705" s="859"/>
      <c r="H7705" s="859"/>
      <c r="I7705" s="859"/>
    </row>
    <row r="7706" spans="1:9" x14ac:dyDescent="0.25">
      <c r="A7706" s="769">
        <v>37729</v>
      </c>
      <c r="B7706" s="769" t="s">
        <v>7942</v>
      </c>
      <c r="C7706" s="769" t="s">
        <v>5412</v>
      </c>
      <c r="D7706" s="878">
        <v>13951.04</v>
      </c>
      <c r="E7706" s="877"/>
      <c r="F7706" s="857"/>
      <c r="G7706" s="859"/>
      <c r="H7706" s="859"/>
      <c r="I7706" s="859"/>
    </row>
    <row r="7707" spans="1:9" x14ac:dyDescent="0.25">
      <c r="A7707" s="769">
        <v>37730</v>
      </c>
      <c r="B7707" s="769" t="s">
        <v>7943</v>
      </c>
      <c r="C7707" s="769" t="s">
        <v>5412</v>
      </c>
      <c r="D7707" s="878">
        <v>15013.98</v>
      </c>
      <c r="E7707" s="877"/>
      <c r="F7707" s="857"/>
      <c r="G7707" s="859"/>
      <c r="H7707" s="859"/>
      <c r="I7707" s="859"/>
    </row>
    <row r="7708" spans="1:9" x14ac:dyDescent="0.25">
      <c r="A7708" s="769">
        <v>37731</v>
      </c>
      <c r="B7708" s="769" t="s">
        <v>7944</v>
      </c>
      <c r="C7708" s="769" t="s">
        <v>5412</v>
      </c>
      <c r="D7708" s="878">
        <v>16076.92</v>
      </c>
      <c r="E7708" s="877"/>
      <c r="F7708" s="857"/>
      <c r="G7708" s="859"/>
      <c r="H7708" s="859"/>
      <c r="I7708" s="859"/>
    </row>
    <row r="7709" spans="1:9" x14ac:dyDescent="0.25">
      <c r="A7709" s="769">
        <v>37732</v>
      </c>
      <c r="B7709" s="769" t="s">
        <v>7945</v>
      </c>
      <c r="C7709" s="769" t="s">
        <v>5412</v>
      </c>
      <c r="D7709" s="878">
        <v>18335.66</v>
      </c>
      <c r="E7709" s="877"/>
      <c r="F7709" s="857"/>
      <c r="G7709" s="859"/>
      <c r="H7709" s="859"/>
      <c r="I7709" s="859"/>
    </row>
    <row r="7710" spans="1:9" x14ac:dyDescent="0.25">
      <c r="A7710" s="769">
        <v>42250</v>
      </c>
      <c r="B7710" s="769" t="s">
        <v>7946</v>
      </c>
      <c r="C7710" s="769" t="s">
        <v>5426</v>
      </c>
      <c r="D7710" s="878">
        <v>1670.91</v>
      </c>
      <c r="E7710" s="877"/>
      <c r="F7710" s="857"/>
      <c r="G7710" s="859"/>
      <c r="H7710" s="859"/>
      <c r="I7710" s="859"/>
    </row>
    <row r="7711" spans="1:9" x14ac:dyDescent="0.25">
      <c r="A7711" s="769">
        <v>42256</v>
      </c>
      <c r="B7711" s="769" t="s">
        <v>7947</v>
      </c>
      <c r="C7711" s="769" t="s">
        <v>5417</v>
      </c>
      <c r="D7711" s="878">
        <v>3.5</v>
      </c>
      <c r="E7711" s="877"/>
      <c r="F7711" s="857"/>
      <c r="G7711" s="859"/>
      <c r="H7711" s="859"/>
      <c r="I7711" s="859"/>
    </row>
    <row r="7712" spans="1:9" x14ac:dyDescent="0.25">
      <c r="A7712" s="769">
        <v>4743</v>
      </c>
      <c r="B7712" s="769" t="s">
        <v>7948</v>
      </c>
      <c r="C7712" s="769" t="s">
        <v>5415</v>
      </c>
      <c r="D7712" s="878">
        <v>28.98</v>
      </c>
      <c r="E7712" s="877"/>
      <c r="F7712" s="857"/>
      <c r="G7712" s="859"/>
      <c r="H7712" s="859"/>
      <c r="I7712" s="859"/>
    </row>
    <row r="7713" spans="1:9" x14ac:dyDescent="0.25">
      <c r="A7713" s="769">
        <v>4744</v>
      </c>
      <c r="B7713" s="769" t="s">
        <v>7949</v>
      </c>
      <c r="C7713" s="769" t="s">
        <v>5415</v>
      </c>
      <c r="D7713" s="878">
        <v>37.880000000000003</v>
      </c>
      <c r="E7713" s="877"/>
      <c r="F7713" s="857"/>
      <c r="G7713" s="859"/>
      <c r="H7713" s="859"/>
      <c r="I7713" s="859"/>
    </row>
    <row r="7714" spans="1:9" x14ac:dyDescent="0.25">
      <c r="A7714" s="769">
        <v>4745</v>
      </c>
      <c r="B7714" s="769" t="s">
        <v>7950</v>
      </c>
      <c r="C7714" s="769" t="s">
        <v>5415</v>
      </c>
      <c r="D7714" s="878">
        <v>50.75</v>
      </c>
      <c r="E7714" s="877"/>
      <c r="F7714" s="857"/>
      <c r="G7714" s="859"/>
      <c r="H7714" s="859"/>
      <c r="I7714" s="859"/>
    </row>
    <row r="7715" spans="1:9" x14ac:dyDescent="0.25">
      <c r="A7715" s="769">
        <v>36496</v>
      </c>
      <c r="B7715" s="769" t="s">
        <v>7951</v>
      </c>
      <c r="C7715" s="769" t="s">
        <v>5412</v>
      </c>
      <c r="D7715" s="878">
        <v>8560.8700000000008</v>
      </c>
      <c r="E7715" s="877"/>
      <c r="F7715" s="857"/>
      <c r="G7715" s="859"/>
      <c r="H7715" s="859"/>
      <c r="I7715" s="859"/>
    </row>
    <row r="7716" spans="1:9" x14ac:dyDescent="0.25">
      <c r="A7716" s="769">
        <v>10630</v>
      </c>
      <c r="B7716" s="769" t="s">
        <v>7952</v>
      </c>
      <c r="C7716" s="769" t="s">
        <v>5412</v>
      </c>
      <c r="D7716" s="878">
        <v>384859.84</v>
      </c>
      <c r="E7716" s="877"/>
      <c r="F7716" s="857"/>
      <c r="G7716" s="859"/>
      <c r="H7716" s="859"/>
      <c r="I7716" s="859"/>
    </row>
    <row r="7717" spans="1:9" x14ac:dyDescent="0.25">
      <c r="A7717" s="769">
        <v>37762</v>
      </c>
      <c r="B7717" s="769" t="s">
        <v>7953</v>
      </c>
      <c r="C7717" s="769" t="s">
        <v>5412</v>
      </c>
      <c r="D7717" s="878">
        <v>330070.84000000003</v>
      </c>
      <c r="E7717" s="877"/>
      <c r="F7717" s="857"/>
      <c r="G7717" s="859"/>
      <c r="H7717" s="859"/>
      <c r="I7717" s="859"/>
    </row>
    <row r="7718" spans="1:9" x14ac:dyDescent="0.25">
      <c r="A7718" s="769">
        <v>37763</v>
      </c>
      <c r="B7718" s="769" t="s">
        <v>7954</v>
      </c>
      <c r="C7718" s="769" t="s">
        <v>5412</v>
      </c>
      <c r="D7718" s="878">
        <v>334079.74</v>
      </c>
      <c r="E7718" s="877"/>
      <c r="F7718" s="857"/>
      <c r="G7718" s="859"/>
      <c r="H7718" s="859"/>
      <c r="I7718" s="859"/>
    </row>
    <row r="7719" spans="1:9" x14ac:dyDescent="0.25">
      <c r="A7719" s="769">
        <v>41992</v>
      </c>
      <c r="B7719" s="769" t="s">
        <v>7955</v>
      </c>
      <c r="C7719" s="769" t="s">
        <v>5412</v>
      </c>
      <c r="D7719" s="878">
        <v>379781.9</v>
      </c>
      <c r="E7719" s="877"/>
      <c r="F7719" s="857"/>
      <c r="G7719" s="859"/>
      <c r="H7719" s="859"/>
      <c r="I7719" s="859"/>
    </row>
    <row r="7720" spans="1:9" x14ac:dyDescent="0.25">
      <c r="A7720" s="769">
        <v>13215</v>
      </c>
      <c r="B7720" s="769" t="s">
        <v>7956</v>
      </c>
      <c r="C7720" s="769" t="s">
        <v>5412</v>
      </c>
      <c r="D7720" s="878">
        <v>465707.17</v>
      </c>
      <c r="E7720" s="877"/>
      <c r="F7720" s="857"/>
      <c r="G7720" s="859"/>
      <c r="H7720" s="859"/>
      <c r="I7720" s="859"/>
    </row>
    <row r="7721" spans="1:9" x14ac:dyDescent="0.25">
      <c r="A7721" s="769">
        <v>4235</v>
      </c>
      <c r="B7721" s="769" t="s">
        <v>7957</v>
      </c>
      <c r="C7721" s="769" t="s">
        <v>5413</v>
      </c>
      <c r="D7721" s="878">
        <v>13.52</v>
      </c>
      <c r="E7721" s="877"/>
      <c r="F7721" s="857"/>
      <c r="G7721" s="859"/>
      <c r="H7721" s="859"/>
      <c r="I7721" s="859"/>
    </row>
    <row r="7722" spans="1:9" x14ac:dyDescent="0.25">
      <c r="A7722" s="769">
        <v>40976</v>
      </c>
      <c r="B7722" s="769" t="s">
        <v>7958</v>
      </c>
      <c r="C7722" s="769" t="s">
        <v>5421</v>
      </c>
      <c r="D7722" s="878">
        <v>2392.58</v>
      </c>
      <c r="E7722" s="877"/>
      <c r="F7722" s="857"/>
      <c r="G7722" s="859"/>
      <c r="H7722" s="859"/>
      <c r="I7722" s="859"/>
    </row>
    <row r="7723" spans="1:9" x14ac:dyDescent="0.25">
      <c r="A7723" s="769">
        <v>39013</v>
      </c>
      <c r="B7723" s="769" t="s">
        <v>7959</v>
      </c>
      <c r="C7723" s="769" t="s">
        <v>5412</v>
      </c>
      <c r="D7723" s="878">
        <v>0.87</v>
      </c>
      <c r="E7723" s="877"/>
      <c r="F7723" s="857"/>
      <c r="G7723" s="859"/>
      <c r="H7723" s="859"/>
      <c r="I7723" s="859"/>
    </row>
    <row r="7724" spans="1:9" x14ac:dyDescent="0.25">
      <c r="A7724" s="769">
        <v>41967</v>
      </c>
      <c r="B7724" s="769" t="s">
        <v>7960</v>
      </c>
      <c r="C7724" s="769" t="s">
        <v>5418</v>
      </c>
      <c r="D7724" s="878">
        <v>6.61</v>
      </c>
      <c r="E7724" s="877"/>
      <c r="F7724" s="857"/>
      <c r="G7724" s="859"/>
      <c r="H7724" s="859"/>
      <c r="I7724" s="859"/>
    </row>
    <row r="7725" spans="1:9" x14ac:dyDescent="0.25">
      <c r="A7725" s="769">
        <v>12760</v>
      </c>
      <c r="B7725" s="769" t="s">
        <v>7961</v>
      </c>
      <c r="C7725" s="769" t="s">
        <v>5414</v>
      </c>
      <c r="D7725" s="878">
        <v>1040.8800000000001</v>
      </c>
      <c r="E7725" s="877"/>
      <c r="F7725" s="857"/>
      <c r="G7725" s="859"/>
      <c r="H7725" s="859"/>
      <c r="I7725" s="859"/>
    </row>
    <row r="7726" spans="1:9" x14ac:dyDescent="0.25">
      <c r="A7726" s="769">
        <v>12759</v>
      </c>
      <c r="B7726" s="769" t="s">
        <v>7962</v>
      </c>
      <c r="C7726" s="769" t="s">
        <v>5414</v>
      </c>
      <c r="D7726" s="878">
        <v>693.91</v>
      </c>
      <c r="E7726" s="877"/>
      <c r="F7726" s="857"/>
      <c r="G7726" s="859"/>
      <c r="H7726" s="859"/>
      <c r="I7726" s="859"/>
    </row>
    <row r="7727" spans="1:9" x14ac:dyDescent="0.25">
      <c r="A7727" s="769">
        <v>40424</v>
      </c>
      <c r="B7727" s="769" t="s">
        <v>7963</v>
      </c>
      <c r="C7727" s="769" t="s">
        <v>5417</v>
      </c>
      <c r="D7727" s="878">
        <v>4.83</v>
      </c>
      <c r="E7727" s="877"/>
      <c r="F7727" s="857"/>
      <c r="G7727" s="859"/>
      <c r="H7727" s="859"/>
      <c r="I7727" s="859"/>
    </row>
    <row r="7728" spans="1:9" x14ac:dyDescent="0.25">
      <c r="A7728" s="769">
        <v>1325</v>
      </c>
      <c r="B7728" s="769" t="s">
        <v>7964</v>
      </c>
      <c r="C7728" s="769" t="s">
        <v>5417</v>
      </c>
      <c r="D7728" s="878">
        <v>5.89</v>
      </c>
      <c r="E7728" s="877"/>
      <c r="F7728" s="857"/>
      <c r="G7728" s="859"/>
      <c r="H7728" s="859"/>
      <c r="I7728" s="859"/>
    </row>
    <row r="7729" spans="1:9" x14ac:dyDescent="0.25">
      <c r="A7729" s="769">
        <v>1327</v>
      </c>
      <c r="B7729" s="769" t="s">
        <v>7965</v>
      </c>
      <c r="C7729" s="769" t="s">
        <v>5417</v>
      </c>
      <c r="D7729" s="878">
        <v>5.28</v>
      </c>
      <c r="E7729" s="877"/>
      <c r="F7729" s="857"/>
      <c r="G7729" s="859"/>
      <c r="H7729" s="859"/>
      <c r="I7729" s="859"/>
    </row>
    <row r="7730" spans="1:9" x14ac:dyDescent="0.25">
      <c r="A7730" s="769">
        <v>1328</v>
      </c>
      <c r="B7730" s="769" t="s">
        <v>7966</v>
      </c>
      <c r="C7730" s="769" t="s">
        <v>5417</v>
      </c>
      <c r="D7730" s="878">
        <v>5.52</v>
      </c>
      <c r="E7730" s="877"/>
      <c r="F7730" s="857"/>
      <c r="G7730" s="859"/>
      <c r="H7730" s="859"/>
      <c r="I7730" s="859"/>
    </row>
    <row r="7731" spans="1:9" x14ac:dyDescent="0.25">
      <c r="A7731" s="769">
        <v>1321</v>
      </c>
      <c r="B7731" s="769" t="s">
        <v>7967</v>
      </c>
      <c r="C7731" s="769" t="s">
        <v>5417</v>
      </c>
      <c r="D7731" s="878">
        <v>5.91</v>
      </c>
      <c r="E7731" s="877"/>
      <c r="F7731" s="857"/>
      <c r="G7731" s="859"/>
      <c r="H7731" s="859"/>
      <c r="I7731" s="859"/>
    </row>
    <row r="7732" spans="1:9" x14ac:dyDescent="0.25">
      <c r="A7732" s="769">
        <v>1318</v>
      </c>
      <c r="B7732" s="769" t="s">
        <v>7968</v>
      </c>
      <c r="C7732" s="769" t="s">
        <v>5417</v>
      </c>
      <c r="D7732" s="878">
        <v>5.69</v>
      </c>
      <c r="E7732" s="877"/>
      <c r="F7732" s="857"/>
      <c r="G7732" s="859"/>
      <c r="H7732" s="859"/>
      <c r="I7732" s="859"/>
    </row>
    <row r="7733" spans="1:9" x14ac:dyDescent="0.25">
      <c r="A7733" s="769">
        <v>1322</v>
      </c>
      <c r="B7733" s="769" t="s">
        <v>7969</v>
      </c>
      <c r="C7733" s="769" t="s">
        <v>5417</v>
      </c>
      <c r="D7733" s="878">
        <v>6.27</v>
      </c>
      <c r="E7733" s="877"/>
      <c r="F7733" s="857"/>
      <c r="G7733" s="859"/>
      <c r="H7733" s="859"/>
      <c r="I7733" s="859"/>
    </row>
    <row r="7734" spans="1:9" x14ac:dyDescent="0.25">
      <c r="A7734" s="769">
        <v>1323</v>
      </c>
      <c r="B7734" s="769" t="s">
        <v>7970</v>
      </c>
      <c r="C7734" s="769" t="s">
        <v>5417</v>
      </c>
      <c r="D7734" s="878">
        <v>6.13</v>
      </c>
      <c r="E7734" s="877"/>
      <c r="F7734" s="857"/>
      <c r="G7734" s="859"/>
      <c r="H7734" s="859"/>
      <c r="I7734" s="859"/>
    </row>
    <row r="7735" spans="1:9" x14ac:dyDescent="0.25">
      <c r="A7735" s="769">
        <v>1319</v>
      </c>
      <c r="B7735" s="769" t="s">
        <v>7971</v>
      </c>
      <c r="C7735" s="769" t="s">
        <v>5417</v>
      </c>
      <c r="D7735" s="878">
        <v>5.42</v>
      </c>
      <c r="E7735" s="877"/>
      <c r="F7735" s="857"/>
      <c r="G7735" s="859"/>
      <c r="H7735" s="859"/>
      <c r="I7735" s="859"/>
    </row>
    <row r="7736" spans="1:9" x14ac:dyDescent="0.25">
      <c r="A7736" s="769">
        <v>11026</v>
      </c>
      <c r="B7736" s="769" t="s">
        <v>7972</v>
      </c>
      <c r="C7736" s="769" t="s">
        <v>5417</v>
      </c>
      <c r="D7736" s="878">
        <v>7.26</v>
      </c>
      <c r="E7736" s="877"/>
      <c r="F7736" s="857"/>
      <c r="G7736" s="859"/>
      <c r="H7736" s="859"/>
      <c r="I7736" s="859"/>
    </row>
    <row r="7737" spans="1:9" x14ac:dyDescent="0.25">
      <c r="A7737" s="769">
        <v>11027</v>
      </c>
      <c r="B7737" s="769" t="s">
        <v>7973</v>
      </c>
      <c r="C7737" s="769" t="s">
        <v>5417</v>
      </c>
      <c r="D7737" s="878">
        <v>7.71</v>
      </c>
      <c r="E7737" s="877"/>
      <c r="F7737" s="857"/>
      <c r="G7737" s="859"/>
      <c r="H7737" s="859"/>
      <c r="I7737" s="859"/>
    </row>
    <row r="7738" spans="1:9" x14ac:dyDescent="0.25">
      <c r="A7738" s="769">
        <v>11046</v>
      </c>
      <c r="B7738" s="769" t="s">
        <v>7974</v>
      </c>
      <c r="C7738" s="769" t="s">
        <v>5417</v>
      </c>
      <c r="D7738" s="878">
        <v>7.49</v>
      </c>
      <c r="E7738" s="877"/>
      <c r="F7738" s="857"/>
      <c r="G7738" s="859"/>
      <c r="H7738" s="859"/>
      <c r="I7738" s="859"/>
    </row>
    <row r="7739" spans="1:9" x14ac:dyDescent="0.25">
      <c r="A7739" s="769">
        <v>11047</v>
      </c>
      <c r="B7739" s="769" t="s">
        <v>7975</v>
      </c>
      <c r="C7739" s="769" t="s">
        <v>5417</v>
      </c>
      <c r="D7739" s="878">
        <v>5.66</v>
      </c>
      <c r="E7739" s="877"/>
      <c r="F7739" s="857"/>
      <c r="G7739" s="859"/>
      <c r="H7739" s="859"/>
      <c r="I7739" s="859"/>
    </row>
    <row r="7740" spans="1:9" x14ac:dyDescent="0.25">
      <c r="A7740" s="769">
        <v>39630</v>
      </c>
      <c r="B7740" s="769" t="s">
        <v>7976</v>
      </c>
      <c r="C7740" s="769" t="s">
        <v>5414</v>
      </c>
      <c r="D7740" s="878">
        <v>52.61</v>
      </c>
      <c r="E7740" s="877"/>
      <c r="F7740" s="857"/>
      <c r="G7740" s="859"/>
      <c r="H7740" s="859"/>
      <c r="I7740" s="859"/>
    </row>
    <row r="7741" spans="1:9" x14ac:dyDescent="0.25">
      <c r="A7741" s="769">
        <v>11049</v>
      </c>
      <c r="B7741" s="769" t="s">
        <v>7977</v>
      </c>
      <c r="C7741" s="769" t="s">
        <v>5417</v>
      </c>
      <c r="D7741" s="878">
        <v>6.98</v>
      </c>
      <c r="E7741" s="877"/>
      <c r="F7741" s="857"/>
      <c r="G7741" s="859"/>
      <c r="H7741" s="859"/>
      <c r="I7741" s="859"/>
    </row>
    <row r="7742" spans="1:9" x14ac:dyDescent="0.25">
      <c r="A7742" s="769">
        <v>39632</v>
      </c>
      <c r="B7742" s="769" t="s">
        <v>7978</v>
      </c>
      <c r="C7742" s="769" t="s">
        <v>5414</v>
      </c>
      <c r="D7742" s="878">
        <v>36.71</v>
      </c>
      <c r="E7742" s="877"/>
      <c r="F7742" s="857"/>
      <c r="G7742" s="859"/>
      <c r="H7742" s="859"/>
      <c r="I7742" s="859"/>
    </row>
    <row r="7743" spans="1:9" x14ac:dyDescent="0.25">
      <c r="A7743" s="769">
        <v>11051</v>
      </c>
      <c r="B7743" s="769" t="s">
        <v>7979</v>
      </c>
      <c r="C7743" s="769" t="s">
        <v>5417</v>
      </c>
      <c r="D7743" s="878">
        <v>7.5</v>
      </c>
      <c r="E7743" s="877"/>
      <c r="F7743" s="857"/>
      <c r="G7743" s="859"/>
      <c r="H7743" s="859"/>
      <c r="I7743" s="859"/>
    </row>
    <row r="7744" spans="1:9" x14ac:dyDescent="0.25">
      <c r="A7744" s="769">
        <v>11061</v>
      </c>
      <c r="B7744" s="769" t="s">
        <v>7980</v>
      </c>
      <c r="C7744" s="769" t="s">
        <v>5417</v>
      </c>
      <c r="D7744" s="878">
        <v>5.24</v>
      </c>
      <c r="E7744" s="877"/>
      <c r="F7744" s="857"/>
      <c r="G7744" s="859"/>
      <c r="H7744" s="859"/>
      <c r="I7744" s="859"/>
    </row>
    <row r="7745" spans="1:9" x14ac:dyDescent="0.25">
      <c r="A7745" s="769">
        <v>1336</v>
      </c>
      <c r="B7745" s="769" t="s">
        <v>7981</v>
      </c>
      <c r="C7745" s="769" t="s">
        <v>5414</v>
      </c>
      <c r="D7745" s="878">
        <v>1403.79</v>
      </c>
      <c r="E7745" s="877"/>
      <c r="F7745" s="857"/>
      <c r="G7745" s="859"/>
      <c r="H7745" s="859"/>
      <c r="I7745" s="859"/>
    </row>
    <row r="7746" spans="1:9" x14ac:dyDescent="0.25">
      <c r="A7746" s="769">
        <v>1333</v>
      </c>
      <c r="B7746" s="769" t="s">
        <v>7982</v>
      </c>
      <c r="C7746" s="769" t="s">
        <v>5417</v>
      </c>
      <c r="D7746" s="878">
        <v>5.45</v>
      </c>
      <c r="E7746" s="877"/>
      <c r="F7746" s="857"/>
      <c r="G7746" s="859"/>
      <c r="H7746" s="859"/>
      <c r="I7746" s="859"/>
    </row>
    <row r="7747" spans="1:9" x14ac:dyDescent="0.25">
      <c r="A7747" s="769">
        <v>1330</v>
      </c>
      <c r="B7747" s="769" t="s">
        <v>7983</v>
      </c>
      <c r="C7747" s="769" t="s">
        <v>5417</v>
      </c>
      <c r="D7747" s="878">
        <v>5.59</v>
      </c>
      <c r="E7747" s="877"/>
      <c r="F7747" s="857"/>
      <c r="G7747" s="859"/>
      <c r="H7747" s="859"/>
      <c r="I7747" s="859"/>
    </row>
    <row r="7748" spans="1:9" x14ac:dyDescent="0.25">
      <c r="A7748" s="769">
        <v>10957</v>
      </c>
      <c r="B7748" s="769" t="s">
        <v>7984</v>
      </c>
      <c r="C7748" s="769" t="s">
        <v>5417</v>
      </c>
      <c r="D7748" s="878">
        <v>6.98</v>
      </c>
      <c r="E7748" s="877"/>
      <c r="F7748" s="857"/>
      <c r="G7748" s="859"/>
      <c r="H7748" s="859"/>
      <c r="I7748" s="859"/>
    </row>
    <row r="7749" spans="1:9" x14ac:dyDescent="0.25">
      <c r="A7749" s="769">
        <v>1332</v>
      </c>
      <c r="B7749" s="769" t="s">
        <v>7985</v>
      </c>
      <c r="C7749" s="769" t="s">
        <v>5417</v>
      </c>
      <c r="D7749" s="878">
        <v>5.81</v>
      </c>
      <c r="E7749" s="877"/>
      <c r="F7749" s="857"/>
      <c r="G7749" s="859"/>
      <c r="H7749" s="859"/>
      <c r="I7749" s="859"/>
    </row>
    <row r="7750" spans="1:9" x14ac:dyDescent="0.25">
      <c r="A7750" s="769">
        <v>1334</v>
      </c>
      <c r="B7750" s="769" t="s">
        <v>7986</v>
      </c>
      <c r="C7750" s="769" t="s">
        <v>5417</v>
      </c>
      <c r="D7750" s="878">
        <v>6.44</v>
      </c>
      <c r="E7750" s="877"/>
      <c r="F7750" s="857"/>
      <c r="G7750" s="859"/>
      <c r="H7750" s="859"/>
      <c r="I7750" s="859"/>
    </row>
    <row r="7751" spans="1:9" x14ac:dyDescent="0.25">
      <c r="A7751" s="769">
        <v>1335</v>
      </c>
      <c r="B7751" s="769" t="s">
        <v>7987</v>
      </c>
      <c r="C7751" s="769" t="s">
        <v>5417</v>
      </c>
      <c r="D7751" s="878">
        <v>6.53</v>
      </c>
      <c r="E7751" s="877"/>
      <c r="F7751" s="857"/>
      <c r="G7751" s="859"/>
      <c r="H7751" s="859"/>
      <c r="I7751" s="859"/>
    </row>
    <row r="7752" spans="1:9" x14ac:dyDescent="0.25">
      <c r="A7752" s="769">
        <v>40425</v>
      </c>
      <c r="B7752" s="769" t="s">
        <v>7988</v>
      </c>
      <c r="C7752" s="769" t="s">
        <v>5417</v>
      </c>
      <c r="D7752" s="878">
        <v>4.8600000000000003</v>
      </c>
      <c r="E7752" s="877"/>
      <c r="F7752" s="857"/>
      <c r="G7752" s="859"/>
      <c r="H7752" s="859"/>
      <c r="I7752" s="859"/>
    </row>
    <row r="7753" spans="1:9" x14ac:dyDescent="0.25">
      <c r="A7753" s="769">
        <v>1337</v>
      </c>
      <c r="B7753" s="769" t="s">
        <v>7989</v>
      </c>
      <c r="C7753" s="769" t="s">
        <v>5417</v>
      </c>
      <c r="D7753" s="878">
        <v>6.88</v>
      </c>
      <c r="E7753" s="877"/>
      <c r="F7753" s="857"/>
      <c r="G7753" s="859"/>
      <c r="H7753" s="859"/>
      <c r="I7753" s="859"/>
    </row>
    <row r="7754" spans="1:9" x14ac:dyDescent="0.25">
      <c r="A7754" s="769">
        <v>11122</v>
      </c>
      <c r="B7754" s="769" t="s">
        <v>7990</v>
      </c>
      <c r="C7754" s="769" t="s">
        <v>5417</v>
      </c>
      <c r="D7754" s="878">
        <v>23.25</v>
      </c>
      <c r="E7754" s="877"/>
      <c r="F7754" s="857"/>
      <c r="G7754" s="859"/>
      <c r="H7754" s="859"/>
      <c r="I7754" s="859"/>
    </row>
    <row r="7755" spans="1:9" x14ac:dyDescent="0.25">
      <c r="A7755" s="769">
        <v>11123</v>
      </c>
      <c r="B7755" s="769" t="s">
        <v>7991</v>
      </c>
      <c r="C7755" s="769" t="s">
        <v>5417</v>
      </c>
      <c r="D7755" s="878">
        <v>23.25</v>
      </c>
      <c r="E7755" s="877"/>
      <c r="F7755" s="857"/>
      <c r="G7755" s="859"/>
      <c r="H7755" s="859"/>
      <c r="I7755" s="859"/>
    </row>
    <row r="7756" spans="1:9" x14ac:dyDescent="0.25">
      <c r="A7756" s="769">
        <v>11125</v>
      </c>
      <c r="B7756" s="769" t="s">
        <v>7992</v>
      </c>
      <c r="C7756" s="769" t="s">
        <v>5417</v>
      </c>
      <c r="D7756" s="878">
        <v>23.25</v>
      </c>
      <c r="E7756" s="877"/>
      <c r="F7756" s="857"/>
      <c r="G7756" s="859"/>
      <c r="H7756" s="859"/>
      <c r="I7756" s="859"/>
    </row>
    <row r="7757" spans="1:9" x14ac:dyDescent="0.25">
      <c r="A7757" s="769">
        <v>39416</v>
      </c>
      <c r="B7757" s="769" t="s">
        <v>7993</v>
      </c>
      <c r="C7757" s="769" t="s">
        <v>5414</v>
      </c>
      <c r="D7757" s="878">
        <v>30.48</v>
      </c>
      <c r="E7757" s="877"/>
      <c r="F7757" s="857"/>
      <c r="G7757" s="859"/>
      <c r="H7757" s="859"/>
      <c r="I7757" s="859"/>
    </row>
    <row r="7758" spans="1:9" x14ac:dyDescent="0.25">
      <c r="A7758" s="769">
        <v>39417</v>
      </c>
      <c r="B7758" s="769" t="s">
        <v>7994</v>
      </c>
      <c r="C7758" s="769" t="s">
        <v>5414</v>
      </c>
      <c r="D7758" s="878">
        <v>31.96</v>
      </c>
      <c r="E7758" s="877"/>
      <c r="F7758" s="857"/>
      <c r="G7758" s="859"/>
      <c r="H7758" s="859"/>
      <c r="I7758" s="859"/>
    </row>
    <row r="7759" spans="1:9" x14ac:dyDescent="0.25">
      <c r="A7759" s="769">
        <v>39414</v>
      </c>
      <c r="B7759" s="769" t="s">
        <v>7995</v>
      </c>
      <c r="C7759" s="769" t="s">
        <v>5414</v>
      </c>
      <c r="D7759" s="878">
        <v>28.63</v>
      </c>
      <c r="E7759" s="877"/>
      <c r="F7759" s="857"/>
      <c r="G7759" s="859"/>
      <c r="H7759" s="859"/>
      <c r="I7759" s="859"/>
    </row>
    <row r="7760" spans="1:9" x14ac:dyDescent="0.25">
      <c r="A7760" s="769">
        <v>39415</v>
      </c>
      <c r="B7760" s="769" t="s">
        <v>7996</v>
      </c>
      <c r="C7760" s="769" t="s">
        <v>5414</v>
      </c>
      <c r="D7760" s="878">
        <v>30.34</v>
      </c>
      <c r="E7760" s="877"/>
      <c r="F7760" s="857"/>
      <c r="G7760" s="859"/>
      <c r="H7760" s="859"/>
      <c r="I7760" s="859"/>
    </row>
    <row r="7761" spans="1:9" x14ac:dyDescent="0.25">
      <c r="A7761" s="769">
        <v>39412</v>
      </c>
      <c r="B7761" s="769" t="s">
        <v>7997</v>
      </c>
      <c r="C7761" s="769" t="s">
        <v>5414</v>
      </c>
      <c r="D7761" s="878">
        <v>21.55</v>
      </c>
      <c r="E7761" s="877"/>
      <c r="F7761" s="857"/>
      <c r="G7761" s="859"/>
      <c r="H7761" s="859"/>
      <c r="I7761" s="859"/>
    </row>
    <row r="7762" spans="1:9" x14ac:dyDescent="0.25">
      <c r="A7762" s="769">
        <v>39413</v>
      </c>
      <c r="B7762" s="769" t="s">
        <v>7998</v>
      </c>
      <c r="C7762" s="769" t="s">
        <v>5414</v>
      </c>
      <c r="D7762" s="878">
        <v>21.35</v>
      </c>
      <c r="E7762" s="877"/>
      <c r="F7762" s="857"/>
      <c r="G7762" s="859"/>
      <c r="H7762" s="859"/>
      <c r="I7762" s="859"/>
    </row>
    <row r="7763" spans="1:9" x14ac:dyDescent="0.25">
      <c r="A7763" s="769">
        <v>1338</v>
      </c>
      <c r="B7763" s="769" t="s">
        <v>7999</v>
      </c>
      <c r="C7763" s="769" t="s">
        <v>5414</v>
      </c>
      <c r="D7763" s="878">
        <v>25.89</v>
      </c>
      <c r="E7763" s="877"/>
      <c r="F7763" s="857"/>
      <c r="G7763" s="859"/>
      <c r="H7763" s="859"/>
      <c r="I7763" s="859"/>
    </row>
    <row r="7764" spans="1:9" x14ac:dyDescent="0.25">
      <c r="A7764" s="769">
        <v>1340</v>
      </c>
      <c r="B7764" s="769" t="s">
        <v>8000</v>
      </c>
      <c r="C7764" s="769" t="s">
        <v>5414</v>
      </c>
      <c r="D7764" s="878">
        <v>29.93</v>
      </c>
      <c r="E7764" s="877"/>
      <c r="F7764" s="857"/>
      <c r="G7764" s="859"/>
      <c r="H7764" s="859"/>
      <c r="I7764" s="859"/>
    </row>
    <row r="7765" spans="1:9" x14ac:dyDescent="0.25">
      <c r="A7765" s="769">
        <v>1341</v>
      </c>
      <c r="B7765" s="769" t="s">
        <v>8001</v>
      </c>
      <c r="C7765" s="769" t="s">
        <v>5414</v>
      </c>
      <c r="D7765" s="878">
        <v>28.83</v>
      </c>
      <c r="E7765" s="877"/>
      <c r="F7765" s="857"/>
      <c r="G7765" s="859"/>
      <c r="H7765" s="859"/>
      <c r="I7765" s="859"/>
    </row>
    <row r="7766" spans="1:9" x14ac:dyDescent="0.25">
      <c r="A7766" s="769">
        <v>1364</v>
      </c>
      <c r="B7766" s="769" t="s">
        <v>8002</v>
      </c>
      <c r="C7766" s="769" t="s">
        <v>5414</v>
      </c>
      <c r="D7766" s="878">
        <v>30.89</v>
      </c>
      <c r="E7766" s="877"/>
      <c r="F7766" s="857"/>
      <c r="G7766" s="859"/>
      <c r="H7766" s="859"/>
      <c r="I7766" s="859"/>
    </row>
    <row r="7767" spans="1:9" x14ac:dyDescent="0.25">
      <c r="A7767" s="769">
        <v>1361</v>
      </c>
      <c r="B7767" s="769" t="s">
        <v>8003</v>
      </c>
      <c r="C7767" s="769" t="s">
        <v>5412</v>
      </c>
      <c r="D7767" s="878">
        <v>128.83000000000001</v>
      </c>
      <c r="E7767" s="877"/>
      <c r="F7767" s="857"/>
      <c r="G7767" s="859"/>
      <c r="H7767" s="859"/>
      <c r="I7767" s="859"/>
    </row>
    <row r="7768" spans="1:9" x14ac:dyDescent="0.25">
      <c r="A7768" s="769">
        <v>1362</v>
      </c>
      <c r="B7768" s="769" t="s">
        <v>8004</v>
      </c>
      <c r="C7768" s="769" t="s">
        <v>5414</v>
      </c>
      <c r="D7768" s="878">
        <v>43</v>
      </c>
      <c r="E7768" s="877"/>
      <c r="F7768" s="857"/>
      <c r="G7768" s="859"/>
      <c r="H7768" s="859"/>
      <c r="I7768" s="859"/>
    </row>
    <row r="7769" spans="1:9" x14ac:dyDescent="0.25">
      <c r="A7769" s="769">
        <v>11131</v>
      </c>
      <c r="B7769" s="769" t="s">
        <v>8005</v>
      </c>
      <c r="C7769" s="769" t="s">
        <v>5414</v>
      </c>
      <c r="D7769" s="878">
        <v>55.03</v>
      </c>
      <c r="E7769" s="877"/>
      <c r="F7769" s="857"/>
      <c r="G7769" s="859"/>
      <c r="H7769" s="859"/>
      <c r="I7769" s="859"/>
    </row>
    <row r="7770" spans="1:9" x14ac:dyDescent="0.25">
      <c r="A7770" s="769">
        <v>11132</v>
      </c>
      <c r="B7770" s="769" t="s">
        <v>8006</v>
      </c>
      <c r="C7770" s="769" t="s">
        <v>5414</v>
      </c>
      <c r="D7770" s="878">
        <v>65.069999999999993</v>
      </c>
      <c r="E7770" s="877"/>
      <c r="F7770" s="857"/>
      <c r="G7770" s="859"/>
      <c r="H7770" s="859"/>
      <c r="I7770" s="859"/>
    </row>
    <row r="7771" spans="1:9" x14ac:dyDescent="0.25">
      <c r="A7771" s="769">
        <v>1363</v>
      </c>
      <c r="B7771" s="769" t="s">
        <v>8007</v>
      </c>
      <c r="C7771" s="769" t="s">
        <v>5414</v>
      </c>
      <c r="D7771" s="878">
        <v>21.88</v>
      </c>
      <c r="E7771" s="877"/>
      <c r="F7771" s="857"/>
      <c r="G7771" s="859"/>
      <c r="H7771" s="859"/>
      <c r="I7771" s="859"/>
    </row>
    <row r="7772" spans="1:9" x14ac:dyDescent="0.25">
      <c r="A7772" s="769">
        <v>11130</v>
      </c>
      <c r="B7772" s="769" t="s">
        <v>8008</v>
      </c>
      <c r="C7772" s="769" t="s">
        <v>5414</v>
      </c>
      <c r="D7772" s="878">
        <v>27.72</v>
      </c>
      <c r="E7772" s="877"/>
      <c r="F7772" s="857"/>
      <c r="G7772" s="859"/>
      <c r="H7772" s="859"/>
      <c r="I7772" s="859"/>
    </row>
    <row r="7773" spans="1:9" x14ac:dyDescent="0.25">
      <c r="A7773" s="769">
        <v>11134</v>
      </c>
      <c r="B7773" s="769" t="s">
        <v>8009</v>
      </c>
      <c r="C7773" s="769" t="s">
        <v>5414</v>
      </c>
      <c r="D7773" s="878">
        <v>30.97</v>
      </c>
      <c r="E7773" s="877"/>
      <c r="F7773" s="857"/>
      <c r="G7773" s="859"/>
      <c r="H7773" s="859"/>
      <c r="I7773" s="859"/>
    </row>
    <row r="7774" spans="1:9" x14ac:dyDescent="0.25">
      <c r="A7774" s="769">
        <v>11135</v>
      </c>
      <c r="B7774" s="769" t="s">
        <v>8010</v>
      </c>
      <c r="C7774" s="769" t="s">
        <v>5414</v>
      </c>
      <c r="D7774" s="878">
        <v>37.75</v>
      </c>
      <c r="E7774" s="877"/>
      <c r="F7774" s="857"/>
      <c r="G7774" s="859"/>
      <c r="H7774" s="859"/>
      <c r="I7774" s="859"/>
    </row>
    <row r="7775" spans="1:9" x14ac:dyDescent="0.25">
      <c r="A7775" s="769">
        <v>11136</v>
      </c>
      <c r="B7775" s="769" t="s">
        <v>8011</v>
      </c>
      <c r="C7775" s="769" t="s">
        <v>5414</v>
      </c>
      <c r="D7775" s="878">
        <v>40.83</v>
      </c>
      <c r="E7775" s="877"/>
      <c r="F7775" s="857"/>
      <c r="G7775" s="859"/>
      <c r="H7775" s="859"/>
      <c r="I7775" s="859"/>
    </row>
    <row r="7776" spans="1:9" x14ac:dyDescent="0.25">
      <c r="A7776" s="769">
        <v>34743</v>
      </c>
      <c r="B7776" s="769" t="s">
        <v>8012</v>
      </c>
      <c r="C7776" s="769" t="s">
        <v>5414</v>
      </c>
      <c r="D7776" s="878">
        <v>51.98</v>
      </c>
      <c r="E7776" s="877"/>
      <c r="F7776" s="857"/>
      <c r="G7776" s="859"/>
      <c r="H7776" s="859"/>
      <c r="I7776" s="859"/>
    </row>
    <row r="7777" spans="1:9" x14ac:dyDescent="0.25">
      <c r="A7777" s="769">
        <v>11137</v>
      </c>
      <c r="B7777" s="769" t="s">
        <v>8013</v>
      </c>
      <c r="C7777" s="769" t="s">
        <v>5414</v>
      </c>
      <c r="D7777" s="878">
        <v>57.97</v>
      </c>
      <c r="E7777" s="877"/>
      <c r="F7777" s="857"/>
      <c r="G7777" s="859"/>
      <c r="H7777" s="859"/>
      <c r="I7777" s="859"/>
    </row>
    <row r="7778" spans="1:9" x14ac:dyDescent="0.25">
      <c r="A7778" s="769">
        <v>34745</v>
      </c>
      <c r="B7778" s="769" t="s">
        <v>8014</v>
      </c>
      <c r="C7778" s="769" t="s">
        <v>5414</v>
      </c>
      <c r="D7778" s="878">
        <v>66.06</v>
      </c>
      <c r="E7778" s="877"/>
      <c r="F7778" s="857"/>
      <c r="G7778" s="859"/>
      <c r="H7778" s="859"/>
      <c r="I7778" s="859"/>
    </row>
    <row r="7779" spans="1:9" x14ac:dyDescent="0.25">
      <c r="A7779" s="769">
        <v>34746</v>
      </c>
      <c r="B7779" s="769" t="s">
        <v>8015</v>
      </c>
      <c r="C7779" s="769" t="s">
        <v>5414</v>
      </c>
      <c r="D7779" s="878">
        <v>17.010000000000002</v>
      </c>
      <c r="E7779" s="877"/>
      <c r="F7779" s="857"/>
      <c r="G7779" s="859"/>
      <c r="H7779" s="859"/>
      <c r="I7779" s="859"/>
    </row>
    <row r="7780" spans="1:9" x14ac:dyDescent="0.25">
      <c r="A7780" s="769">
        <v>1360</v>
      </c>
      <c r="B7780" s="769" t="s">
        <v>8016</v>
      </c>
      <c r="C7780" s="769" t="s">
        <v>5414</v>
      </c>
      <c r="D7780" s="878">
        <v>21.01</v>
      </c>
      <c r="E7780" s="877"/>
      <c r="F7780" s="857"/>
      <c r="G7780" s="859"/>
      <c r="H7780" s="859"/>
      <c r="I7780" s="859"/>
    </row>
    <row r="7781" spans="1:9" x14ac:dyDescent="0.25">
      <c r="A7781" s="769">
        <v>1346</v>
      </c>
      <c r="B7781" s="769" t="s">
        <v>8017</v>
      </c>
      <c r="C7781" s="769" t="s">
        <v>5414</v>
      </c>
      <c r="D7781" s="878">
        <v>22.12</v>
      </c>
      <c r="E7781" s="877"/>
      <c r="F7781" s="857"/>
      <c r="G7781" s="859"/>
      <c r="H7781" s="859"/>
      <c r="I7781" s="859"/>
    </row>
    <row r="7782" spans="1:9" x14ac:dyDescent="0.25">
      <c r="A7782" s="769">
        <v>1345</v>
      </c>
      <c r="B7782" s="769" t="s">
        <v>8018</v>
      </c>
      <c r="C7782" s="769" t="s">
        <v>5414</v>
      </c>
      <c r="D7782" s="878">
        <v>35.85</v>
      </c>
      <c r="E7782" s="877"/>
      <c r="F7782" s="857"/>
      <c r="G7782" s="859"/>
      <c r="H7782" s="859"/>
      <c r="I7782" s="859"/>
    </row>
    <row r="7783" spans="1:9" x14ac:dyDescent="0.25">
      <c r="A7783" s="769">
        <v>1344</v>
      </c>
      <c r="B7783" s="769" t="s">
        <v>8019</v>
      </c>
      <c r="C7783" s="769" t="s">
        <v>5412</v>
      </c>
      <c r="D7783" s="878">
        <v>38.549999999999997</v>
      </c>
      <c r="E7783" s="877"/>
      <c r="F7783" s="857"/>
      <c r="G7783" s="859"/>
      <c r="H7783" s="859"/>
      <c r="I7783" s="859"/>
    </row>
    <row r="7784" spans="1:9" x14ac:dyDescent="0.25">
      <c r="A7784" s="769">
        <v>1342</v>
      </c>
      <c r="B7784" s="769" t="s">
        <v>8020</v>
      </c>
      <c r="C7784" s="769" t="s">
        <v>5412</v>
      </c>
      <c r="D7784" s="878">
        <v>68.150000000000006</v>
      </c>
      <c r="E7784" s="877"/>
      <c r="F7784" s="857"/>
      <c r="G7784" s="859"/>
      <c r="H7784" s="859"/>
      <c r="I7784" s="859"/>
    </row>
    <row r="7785" spans="1:9" x14ac:dyDescent="0.25">
      <c r="A7785" s="769">
        <v>1347</v>
      </c>
      <c r="B7785" s="769" t="s">
        <v>8021</v>
      </c>
      <c r="C7785" s="769" t="s">
        <v>5414</v>
      </c>
      <c r="D7785" s="878">
        <v>26.44</v>
      </c>
      <c r="E7785" s="877"/>
      <c r="F7785" s="857"/>
      <c r="G7785" s="859"/>
      <c r="H7785" s="859"/>
      <c r="I7785" s="859"/>
    </row>
    <row r="7786" spans="1:9" x14ac:dyDescent="0.25">
      <c r="A7786" s="769">
        <v>1349</v>
      </c>
      <c r="B7786" s="769" t="s">
        <v>8022</v>
      </c>
      <c r="C7786" s="769" t="s">
        <v>5412</v>
      </c>
      <c r="D7786" s="878">
        <v>97.2</v>
      </c>
      <c r="E7786" s="877"/>
      <c r="F7786" s="857"/>
      <c r="G7786" s="859"/>
      <c r="H7786" s="859"/>
      <c r="I7786" s="859"/>
    </row>
    <row r="7787" spans="1:9" x14ac:dyDescent="0.25">
      <c r="A7787" s="769">
        <v>1350</v>
      </c>
      <c r="B7787" s="769" t="s">
        <v>8023</v>
      </c>
      <c r="C7787" s="769" t="s">
        <v>5412</v>
      </c>
      <c r="D7787" s="878">
        <v>43.5</v>
      </c>
      <c r="E7787" s="877"/>
      <c r="F7787" s="857"/>
      <c r="G7787" s="859"/>
      <c r="H7787" s="859"/>
      <c r="I7787" s="859"/>
    </row>
    <row r="7788" spans="1:9" x14ac:dyDescent="0.25">
      <c r="A7788" s="769">
        <v>1357</v>
      </c>
      <c r="B7788" s="769" t="s">
        <v>8024</v>
      </c>
      <c r="C7788" s="769" t="s">
        <v>5412</v>
      </c>
      <c r="D7788" s="878">
        <v>55.41</v>
      </c>
      <c r="E7788" s="877"/>
      <c r="F7788" s="857"/>
      <c r="G7788" s="859"/>
      <c r="H7788" s="859"/>
      <c r="I7788" s="859"/>
    </row>
    <row r="7789" spans="1:9" x14ac:dyDescent="0.25">
      <c r="A7789" s="769">
        <v>1355</v>
      </c>
      <c r="B7789" s="769" t="s">
        <v>8025</v>
      </c>
      <c r="C7789" s="769" t="s">
        <v>5414</v>
      </c>
      <c r="D7789" s="878">
        <v>25.5</v>
      </c>
      <c r="E7789" s="877"/>
      <c r="F7789" s="857"/>
      <c r="G7789" s="859"/>
      <c r="H7789" s="859"/>
      <c r="I7789" s="859"/>
    </row>
    <row r="7790" spans="1:9" x14ac:dyDescent="0.25">
      <c r="A7790" s="769">
        <v>1358</v>
      </c>
      <c r="B7790" s="769" t="s">
        <v>8026</v>
      </c>
      <c r="C7790" s="769" t="s">
        <v>5414</v>
      </c>
      <c r="D7790" s="878">
        <v>29.54</v>
      </c>
      <c r="E7790" s="877"/>
      <c r="F7790" s="857"/>
      <c r="G7790" s="859"/>
      <c r="H7790" s="859"/>
      <c r="I7790" s="859"/>
    </row>
    <row r="7791" spans="1:9" x14ac:dyDescent="0.25">
      <c r="A7791" s="769">
        <v>1359</v>
      </c>
      <c r="B7791" s="769" t="s">
        <v>8027</v>
      </c>
      <c r="C7791" s="769" t="s">
        <v>5412</v>
      </c>
      <c r="D7791" s="878">
        <v>85.6</v>
      </c>
      <c r="E7791" s="877"/>
      <c r="F7791" s="857"/>
      <c r="G7791" s="859"/>
      <c r="H7791" s="859"/>
      <c r="I7791" s="859"/>
    </row>
    <row r="7792" spans="1:9" x14ac:dyDescent="0.25">
      <c r="A7792" s="769">
        <v>1351</v>
      </c>
      <c r="B7792" s="769" t="s">
        <v>8028</v>
      </c>
      <c r="C7792" s="769" t="s">
        <v>5412</v>
      </c>
      <c r="D7792" s="878">
        <v>27.58</v>
      </c>
      <c r="E7792" s="877"/>
      <c r="F7792" s="857"/>
      <c r="G7792" s="859"/>
      <c r="H7792" s="859"/>
      <c r="I7792" s="859"/>
    </row>
    <row r="7793" spans="1:9" x14ac:dyDescent="0.25">
      <c r="A7793" s="769">
        <v>34659</v>
      </c>
      <c r="B7793" s="769" t="s">
        <v>8029</v>
      </c>
      <c r="C7793" s="769" t="s">
        <v>5414</v>
      </c>
      <c r="D7793" s="878">
        <v>25.55</v>
      </c>
      <c r="E7793" s="877"/>
      <c r="F7793" s="857"/>
      <c r="G7793" s="859"/>
      <c r="H7793" s="859"/>
      <c r="I7793" s="859"/>
    </row>
    <row r="7794" spans="1:9" x14ac:dyDescent="0.25">
      <c r="A7794" s="769">
        <v>34514</v>
      </c>
      <c r="B7794" s="769" t="s">
        <v>8030</v>
      </c>
      <c r="C7794" s="769" t="s">
        <v>5414</v>
      </c>
      <c r="D7794" s="878">
        <v>28.3</v>
      </c>
      <c r="E7794" s="877"/>
      <c r="F7794" s="857"/>
      <c r="G7794" s="859"/>
      <c r="H7794" s="859"/>
      <c r="I7794" s="859"/>
    </row>
    <row r="7795" spans="1:9" x14ac:dyDescent="0.25">
      <c r="A7795" s="769">
        <v>34660</v>
      </c>
      <c r="B7795" s="769" t="s">
        <v>8031</v>
      </c>
      <c r="C7795" s="769" t="s">
        <v>5414</v>
      </c>
      <c r="D7795" s="878">
        <v>35.909999999999997</v>
      </c>
      <c r="E7795" s="877"/>
      <c r="F7795" s="857"/>
      <c r="G7795" s="859"/>
      <c r="H7795" s="859"/>
      <c r="I7795" s="859"/>
    </row>
    <row r="7796" spans="1:9" x14ac:dyDescent="0.25">
      <c r="A7796" s="769">
        <v>34661</v>
      </c>
      <c r="B7796" s="769" t="s">
        <v>8032</v>
      </c>
      <c r="C7796" s="769" t="s">
        <v>5414</v>
      </c>
      <c r="D7796" s="878">
        <v>51.58</v>
      </c>
      <c r="E7796" s="877"/>
      <c r="F7796" s="857"/>
      <c r="G7796" s="859"/>
      <c r="H7796" s="859"/>
      <c r="I7796" s="859"/>
    </row>
    <row r="7797" spans="1:9" x14ac:dyDescent="0.25">
      <c r="A7797" s="769">
        <v>34667</v>
      </c>
      <c r="B7797" s="769" t="s">
        <v>8033</v>
      </c>
      <c r="C7797" s="769" t="s">
        <v>5414</v>
      </c>
      <c r="D7797" s="878">
        <v>18.68</v>
      </c>
      <c r="E7797" s="877"/>
      <c r="F7797" s="857"/>
      <c r="G7797" s="859"/>
      <c r="H7797" s="859"/>
      <c r="I7797" s="859"/>
    </row>
    <row r="7798" spans="1:9" x14ac:dyDescent="0.25">
      <c r="A7798" s="769">
        <v>34668</v>
      </c>
      <c r="B7798" s="769" t="s">
        <v>8034</v>
      </c>
      <c r="C7798" s="769" t="s">
        <v>5414</v>
      </c>
      <c r="D7798" s="878">
        <v>24.41</v>
      </c>
      <c r="E7798" s="877"/>
      <c r="F7798" s="857"/>
      <c r="G7798" s="859"/>
      <c r="H7798" s="859"/>
      <c r="I7798" s="859"/>
    </row>
    <row r="7799" spans="1:9" x14ac:dyDescent="0.25">
      <c r="A7799" s="769">
        <v>34741</v>
      </c>
      <c r="B7799" s="769" t="s">
        <v>8035</v>
      </c>
      <c r="C7799" s="769" t="s">
        <v>5414</v>
      </c>
      <c r="D7799" s="878">
        <v>26.86</v>
      </c>
      <c r="E7799" s="877"/>
      <c r="F7799" s="857"/>
      <c r="G7799" s="859"/>
      <c r="H7799" s="859"/>
      <c r="I7799" s="859"/>
    </row>
    <row r="7800" spans="1:9" x14ac:dyDescent="0.25">
      <c r="A7800" s="769">
        <v>34664</v>
      </c>
      <c r="B7800" s="769" t="s">
        <v>8036</v>
      </c>
      <c r="C7800" s="769" t="s">
        <v>5414</v>
      </c>
      <c r="D7800" s="878">
        <v>29.31</v>
      </c>
      <c r="E7800" s="877"/>
      <c r="F7800" s="857"/>
      <c r="G7800" s="859"/>
      <c r="H7800" s="859"/>
      <c r="I7800" s="859"/>
    </row>
    <row r="7801" spans="1:9" x14ac:dyDescent="0.25">
      <c r="A7801" s="769">
        <v>34665</v>
      </c>
      <c r="B7801" s="769" t="s">
        <v>8037</v>
      </c>
      <c r="C7801" s="769" t="s">
        <v>5414</v>
      </c>
      <c r="D7801" s="878">
        <v>36.380000000000003</v>
      </c>
      <c r="E7801" s="877"/>
      <c r="F7801" s="857"/>
      <c r="G7801" s="859"/>
      <c r="H7801" s="859"/>
      <c r="I7801" s="859"/>
    </row>
    <row r="7802" spans="1:9" x14ac:dyDescent="0.25">
      <c r="A7802" s="769">
        <v>34666</v>
      </c>
      <c r="B7802" s="769" t="s">
        <v>8038</v>
      </c>
      <c r="C7802" s="769" t="s">
        <v>5414</v>
      </c>
      <c r="D7802" s="878">
        <v>54.96</v>
      </c>
      <c r="E7802" s="877"/>
      <c r="F7802" s="857"/>
      <c r="G7802" s="859"/>
      <c r="H7802" s="859"/>
      <c r="I7802" s="859"/>
    </row>
    <row r="7803" spans="1:9" x14ac:dyDescent="0.25">
      <c r="A7803" s="769">
        <v>34669</v>
      </c>
      <c r="B7803" s="769" t="s">
        <v>8039</v>
      </c>
      <c r="C7803" s="769" t="s">
        <v>5414</v>
      </c>
      <c r="D7803" s="878">
        <v>20.149999999999999</v>
      </c>
      <c r="E7803" s="877"/>
      <c r="F7803" s="857"/>
      <c r="G7803" s="859"/>
      <c r="H7803" s="859"/>
      <c r="I7803" s="859"/>
    </row>
    <row r="7804" spans="1:9" x14ac:dyDescent="0.25">
      <c r="A7804" s="769">
        <v>34670</v>
      </c>
      <c r="B7804" s="769" t="s">
        <v>8040</v>
      </c>
      <c r="C7804" s="769" t="s">
        <v>5414</v>
      </c>
      <c r="D7804" s="878">
        <v>24.64</v>
      </c>
      <c r="E7804" s="877"/>
      <c r="F7804" s="857"/>
      <c r="G7804" s="859"/>
      <c r="H7804" s="859"/>
      <c r="I7804" s="859"/>
    </row>
    <row r="7805" spans="1:9" x14ac:dyDescent="0.25">
      <c r="A7805" s="769">
        <v>34671</v>
      </c>
      <c r="B7805" s="769" t="s">
        <v>8041</v>
      </c>
      <c r="C7805" s="769" t="s">
        <v>5414</v>
      </c>
      <c r="D7805" s="878">
        <v>20.57</v>
      </c>
      <c r="E7805" s="877"/>
      <c r="F7805" s="857"/>
      <c r="G7805" s="859"/>
      <c r="H7805" s="859"/>
      <c r="I7805" s="859"/>
    </row>
    <row r="7806" spans="1:9" x14ac:dyDescent="0.25">
      <c r="A7806" s="769">
        <v>34672</v>
      </c>
      <c r="B7806" s="769" t="s">
        <v>8042</v>
      </c>
      <c r="C7806" s="769" t="s">
        <v>5414</v>
      </c>
      <c r="D7806" s="878">
        <v>21.69</v>
      </c>
      <c r="E7806" s="877"/>
      <c r="F7806" s="857"/>
      <c r="G7806" s="859"/>
      <c r="H7806" s="859"/>
      <c r="I7806" s="859"/>
    </row>
    <row r="7807" spans="1:9" x14ac:dyDescent="0.25">
      <c r="A7807" s="769">
        <v>34673</v>
      </c>
      <c r="B7807" s="769" t="s">
        <v>8043</v>
      </c>
      <c r="C7807" s="769" t="s">
        <v>5414</v>
      </c>
      <c r="D7807" s="878">
        <v>26.47</v>
      </c>
      <c r="E7807" s="877"/>
      <c r="F7807" s="857"/>
      <c r="G7807" s="859"/>
      <c r="H7807" s="859"/>
      <c r="I7807" s="859"/>
    </row>
    <row r="7808" spans="1:9" x14ac:dyDescent="0.25">
      <c r="A7808" s="769">
        <v>34674</v>
      </c>
      <c r="B7808" s="769" t="s">
        <v>8044</v>
      </c>
      <c r="C7808" s="769" t="s">
        <v>5414</v>
      </c>
      <c r="D7808" s="878">
        <v>35.19</v>
      </c>
      <c r="E7808" s="877"/>
      <c r="F7808" s="857"/>
      <c r="G7808" s="859"/>
      <c r="H7808" s="859"/>
      <c r="I7808" s="859"/>
    </row>
    <row r="7809" spans="1:9" x14ac:dyDescent="0.25">
      <c r="A7809" s="769">
        <v>34675</v>
      </c>
      <c r="B7809" s="769" t="s">
        <v>8045</v>
      </c>
      <c r="C7809" s="769" t="s">
        <v>5414</v>
      </c>
      <c r="D7809" s="878">
        <v>42.9</v>
      </c>
      <c r="E7809" s="877"/>
      <c r="F7809" s="857"/>
      <c r="G7809" s="859"/>
      <c r="H7809" s="859"/>
      <c r="I7809" s="859"/>
    </row>
    <row r="7810" spans="1:9" x14ac:dyDescent="0.25">
      <c r="A7810" s="769">
        <v>34676</v>
      </c>
      <c r="B7810" s="769" t="s">
        <v>8046</v>
      </c>
      <c r="C7810" s="769" t="s">
        <v>5414</v>
      </c>
      <c r="D7810" s="878">
        <v>12.35</v>
      </c>
      <c r="E7810" s="877"/>
      <c r="F7810" s="857"/>
      <c r="G7810" s="859"/>
      <c r="H7810" s="859"/>
      <c r="I7810" s="859"/>
    </row>
    <row r="7811" spans="1:9" x14ac:dyDescent="0.25">
      <c r="A7811" s="769">
        <v>34677</v>
      </c>
      <c r="B7811" s="769" t="s">
        <v>8047</v>
      </c>
      <c r="C7811" s="769" t="s">
        <v>5414</v>
      </c>
      <c r="D7811" s="878">
        <v>16.600000000000001</v>
      </c>
      <c r="E7811" s="877"/>
      <c r="F7811" s="857"/>
      <c r="G7811" s="859"/>
      <c r="H7811" s="859"/>
      <c r="I7811" s="859"/>
    </row>
    <row r="7812" spans="1:9" x14ac:dyDescent="0.25">
      <c r="A7812" s="769">
        <v>40623</v>
      </c>
      <c r="B7812" s="769" t="s">
        <v>8048</v>
      </c>
      <c r="C7812" s="769" t="s">
        <v>5423</v>
      </c>
      <c r="D7812" s="878">
        <v>30.67</v>
      </c>
      <c r="E7812" s="877"/>
      <c r="F7812" s="857"/>
      <c r="G7812" s="859"/>
      <c r="H7812" s="859"/>
      <c r="I7812" s="859"/>
    </row>
    <row r="7813" spans="1:9" x14ac:dyDescent="0.25">
      <c r="A7813" s="769">
        <v>11112</v>
      </c>
      <c r="B7813" s="769" t="s">
        <v>8049</v>
      </c>
      <c r="C7813" s="769" t="s">
        <v>5417</v>
      </c>
      <c r="D7813" s="878">
        <v>23.25</v>
      </c>
      <c r="E7813" s="877"/>
      <c r="F7813" s="857"/>
      <c r="G7813" s="859"/>
      <c r="H7813" s="859"/>
      <c r="I7813" s="859"/>
    </row>
    <row r="7814" spans="1:9" x14ac:dyDescent="0.25">
      <c r="A7814" s="769">
        <v>11115</v>
      </c>
      <c r="B7814" s="769" t="s">
        <v>8050</v>
      </c>
      <c r="C7814" s="769" t="s">
        <v>5416</v>
      </c>
      <c r="D7814" s="878">
        <v>10.76</v>
      </c>
      <c r="E7814" s="877"/>
      <c r="F7814" s="857"/>
      <c r="G7814" s="859"/>
      <c r="H7814" s="859"/>
      <c r="I7814" s="859"/>
    </row>
    <row r="7815" spans="1:9" x14ac:dyDescent="0.25">
      <c r="A7815" s="769">
        <v>11113</v>
      </c>
      <c r="B7815" s="769" t="s">
        <v>8051</v>
      </c>
      <c r="C7815" s="769" t="s">
        <v>5417</v>
      </c>
      <c r="D7815" s="878">
        <v>23.25</v>
      </c>
      <c r="E7815" s="877"/>
      <c r="F7815" s="857"/>
      <c r="G7815" s="859"/>
      <c r="H7815" s="859"/>
      <c r="I7815" s="859"/>
    </row>
    <row r="7816" spans="1:9" x14ac:dyDescent="0.25">
      <c r="A7816" s="769">
        <v>11114</v>
      </c>
      <c r="B7816" s="769" t="s">
        <v>8052</v>
      </c>
      <c r="C7816" s="769" t="s">
        <v>5416</v>
      </c>
      <c r="D7816" s="878">
        <v>17.88</v>
      </c>
      <c r="E7816" s="877"/>
      <c r="F7816" s="857"/>
      <c r="G7816" s="859"/>
      <c r="H7816" s="859"/>
      <c r="I7816" s="859"/>
    </row>
    <row r="7817" spans="1:9" x14ac:dyDescent="0.25">
      <c r="A7817" s="769">
        <v>12083</v>
      </c>
      <c r="B7817" s="769" t="s">
        <v>8053</v>
      </c>
      <c r="C7817" s="769" t="s">
        <v>5412</v>
      </c>
      <c r="D7817" s="878">
        <v>372.59</v>
      </c>
      <c r="E7817" s="877"/>
      <c r="F7817" s="857"/>
      <c r="G7817" s="859"/>
      <c r="H7817" s="859"/>
      <c r="I7817" s="859"/>
    </row>
    <row r="7818" spans="1:9" x14ac:dyDescent="0.25">
      <c r="A7818" s="769">
        <v>12081</v>
      </c>
      <c r="B7818" s="769" t="s">
        <v>8054</v>
      </c>
      <c r="C7818" s="769" t="s">
        <v>5412</v>
      </c>
      <c r="D7818" s="878">
        <v>126</v>
      </c>
      <c r="E7818" s="877"/>
      <c r="F7818" s="857"/>
      <c r="G7818" s="859"/>
      <c r="H7818" s="859"/>
      <c r="I7818" s="859"/>
    </row>
    <row r="7819" spans="1:9" x14ac:dyDescent="0.25">
      <c r="A7819" s="769">
        <v>12082</v>
      </c>
      <c r="B7819" s="769" t="s">
        <v>8055</v>
      </c>
      <c r="C7819" s="769" t="s">
        <v>5412</v>
      </c>
      <c r="D7819" s="878">
        <v>198.02</v>
      </c>
      <c r="E7819" s="877"/>
      <c r="F7819" s="857"/>
      <c r="G7819" s="859"/>
      <c r="H7819" s="859"/>
      <c r="I7819" s="859"/>
    </row>
    <row r="7820" spans="1:9" x14ac:dyDescent="0.25">
      <c r="A7820" s="769">
        <v>13354</v>
      </c>
      <c r="B7820" s="769" t="s">
        <v>8056</v>
      </c>
      <c r="C7820" s="769" t="s">
        <v>5412</v>
      </c>
      <c r="D7820" s="878">
        <v>295.75</v>
      </c>
      <c r="E7820" s="877"/>
      <c r="F7820" s="857"/>
      <c r="G7820" s="859"/>
      <c r="H7820" s="859"/>
      <c r="I7820" s="859"/>
    </row>
    <row r="7821" spans="1:9" x14ac:dyDescent="0.25">
      <c r="A7821" s="769">
        <v>14057</v>
      </c>
      <c r="B7821" s="769" t="s">
        <v>8057</v>
      </c>
      <c r="C7821" s="769" t="s">
        <v>5412</v>
      </c>
      <c r="D7821" s="878">
        <v>165.12</v>
      </c>
      <c r="E7821" s="877"/>
      <c r="F7821" s="857"/>
      <c r="G7821" s="859"/>
      <c r="H7821" s="859"/>
      <c r="I7821" s="859"/>
    </row>
    <row r="7822" spans="1:9" x14ac:dyDescent="0.25">
      <c r="A7822" s="769">
        <v>14058</v>
      </c>
      <c r="B7822" s="769" t="s">
        <v>8058</v>
      </c>
      <c r="C7822" s="769" t="s">
        <v>5412</v>
      </c>
      <c r="D7822" s="878">
        <v>260.48</v>
      </c>
      <c r="E7822" s="877"/>
      <c r="F7822" s="857"/>
      <c r="G7822" s="859"/>
      <c r="H7822" s="859"/>
      <c r="I7822" s="859"/>
    </row>
    <row r="7823" spans="1:9" x14ac:dyDescent="0.25">
      <c r="A7823" s="769">
        <v>20971</v>
      </c>
      <c r="B7823" s="769" t="s">
        <v>8059</v>
      </c>
      <c r="C7823" s="769" t="s">
        <v>5412</v>
      </c>
      <c r="D7823" s="878">
        <v>6.8</v>
      </c>
      <c r="E7823" s="877"/>
      <c r="F7823" s="857"/>
      <c r="G7823" s="859"/>
      <c r="H7823" s="859"/>
      <c r="I7823" s="859"/>
    </row>
    <row r="7824" spans="1:9" x14ac:dyDescent="0.25">
      <c r="A7824" s="769">
        <v>5047</v>
      </c>
      <c r="B7824" s="769" t="s">
        <v>8060</v>
      </c>
      <c r="C7824" s="769" t="s">
        <v>5412</v>
      </c>
      <c r="D7824" s="878">
        <v>177.46</v>
      </c>
      <c r="E7824" s="877"/>
      <c r="F7824" s="857"/>
      <c r="G7824" s="859"/>
      <c r="H7824" s="859"/>
      <c r="I7824" s="859"/>
    </row>
    <row r="7825" spans="1:9" x14ac:dyDescent="0.25">
      <c r="A7825" s="769">
        <v>13369</v>
      </c>
      <c r="B7825" s="769" t="s">
        <v>8061</v>
      </c>
      <c r="C7825" s="769" t="s">
        <v>5412</v>
      </c>
      <c r="D7825" s="878">
        <v>192.5</v>
      </c>
      <c r="E7825" s="877"/>
      <c r="F7825" s="857"/>
      <c r="G7825" s="859"/>
      <c r="H7825" s="859"/>
      <c r="I7825" s="859"/>
    </row>
    <row r="7826" spans="1:9" x14ac:dyDescent="0.25">
      <c r="A7826" s="769">
        <v>13370</v>
      </c>
      <c r="B7826" s="769" t="s">
        <v>8062</v>
      </c>
      <c r="C7826" s="769" t="s">
        <v>5412</v>
      </c>
      <c r="D7826" s="878">
        <v>266.85000000000002</v>
      </c>
      <c r="E7826" s="877"/>
      <c r="F7826" s="857"/>
      <c r="G7826" s="859"/>
      <c r="H7826" s="859"/>
      <c r="I7826" s="859"/>
    </row>
    <row r="7827" spans="1:9" x14ac:dyDescent="0.25">
      <c r="A7827" s="769">
        <v>13279</v>
      </c>
      <c r="B7827" s="769" t="s">
        <v>8063</v>
      </c>
      <c r="C7827" s="769" t="s">
        <v>5417</v>
      </c>
      <c r="D7827" s="878">
        <v>11.19</v>
      </c>
      <c r="E7827" s="877"/>
      <c r="F7827" s="857"/>
      <c r="G7827" s="859"/>
      <c r="H7827" s="859"/>
      <c r="I7827" s="859"/>
    </row>
    <row r="7828" spans="1:9" x14ac:dyDescent="0.25">
      <c r="A7828" s="769">
        <v>11977</v>
      </c>
      <c r="B7828" s="769" t="s">
        <v>8064</v>
      </c>
      <c r="C7828" s="769" t="s">
        <v>5412</v>
      </c>
      <c r="D7828" s="878">
        <v>5.79</v>
      </c>
      <c r="E7828" s="877"/>
      <c r="F7828" s="857"/>
      <c r="G7828" s="859"/>
      <c r="H7828" s="859"/>
      <c r="I7828" s="859"/>
    </row>
    <row r="7829" spans="1:9" x14ac:dyDescent="0.25">
      <c r="A7829" s="769">
        <v>11975</v>
      </c>
      <c r="B7829" s="769" t="s">
        <v>8065</v>
      </c>
      <c r="C7829" s="769" t="s">
        <v>5412</v>
      </c>
      <c r="D7829" s="878">
        <v>12.7</v>
      </c>
      <c r="E7829" s="877"/>
      <c r="F7829" s="857"/>
      <c r="G7829" s="859"/>
      <c r="H7829" s="859"/>
      <c r="I7829" s="859"/>
    </row>
    <row r="7830" spans="1:9" x14ac:dyDescent="0.25">
      <c r="A7830" s="769">
        <v>39746</v>
      </c>
      <c r="B7830" s="769" t="s">
        <v>8066</v>
      </c>
      <c r="C7830" s="769" t="s">
        <v>5412</v>
      </c>
      <c r="D7830" s="878">
        <v>141.38999999999999</v>
      </c>
      <c r="E7830" s="877"/>
      <c r="F7830" s="857"/>
      <c r="G7830" s="859"/>
      <c r="H7830" s="859"/>
      <c r="I7830" s="859"/>
    </row>
    <row r="7831" spans="1:9" x14ac:dyDescent="0.25">
      <c r="A7831" s="769">
        <v>11976</v>
      </c>
      <c r="B7831" s="769" t="s">
        <v>8067</v>
      </c>
      <c r="C7831" s="769" t="s">
        <v>5412</v>
      </c>
      <c r="D7831" s="878">
        <v>0.65</v>
      </c>
      <c r="E7831" s="877"/>
      <c r="F7831" s="857"/>
      <c r="G7831" s="859"/>
      <c r="H7831" s="859"/>
      <c r="I7831" s="859"/>
    </row>
    <row r="7832" spans="1:9" x14ac:dyDescent="0.25">
      <c r="A7832" s="769">
        <v>1368</v>
      </c>
      <c r="B7832" s="769" t="s">
        <v>8068</v>
      </c>
      <c r="C7832" s="769" t="s">
        <v>5412</v>
      </c>
      <c r="D7832" s="878">
        <v>47.95</v>
      </c>
      <c r="E7832" s="877"/>
      <c r="F7832" s="857"/>
      <c r="G7832" s="859"/>
      <c r="H7832" s="859"/>
      <c r="I7832" s="859"/>
    </row>
    <row r="7833" spans="1:9" x14ac:dyDescent="0.25">
      <c r="A7833" s="769">
        <v>1367</v>
      </c>
      <c r="B7833" s="769" t="s">
        <v>8069</v>
      </c>
      <c r="C7833" s="769" t="s">
        <v>5412</v>
      </c>
      <c r="D7833" s="878">
        <v>155.1</v>
      </c>
      <c r="E7833" s="877"/>
      <c r="F7833" s="857"/>
      <c r="G7833" s="859"/>
      <c r="H7833" s="859"/>
      <c r="I7833" s="859"/>
    </row>
    <row r="7834" spans="1:9" x14ac:dyDescent="0.25">
      <c r="A7834" s="769">
        <v>7608</v>
      </c>
      <c r="B7834" s="769" t="s">
        <v>8070</v>
      </c>
      <c r="C7834" s="769" t="s">
        <v>5412</v>
      </c>
      <c r="D7834" s="878">
        <v>3.88</v>
      </c>
      <c r="E7834" s="877"/>
      <c r="F7834" s="857"/>
      <c r="G7834" s="859"/>
      <c r="H7834" s="859"/>
      <c r="I7834" s="859"/>
    </row>
    <row r="7835" spans="1:9" x14ac:dyDescent="0.25">
      <c r="A7835" s="769">
        <v>41900</v>
      </c>
      <c r="B7835" s="769" t="s">
        <v>8071</v>
      </c>
      <c r="C7835" s="769" t="s">
        <v>5417</v>
      </c>
      <c r="D7835" s="878">
        <v>3.01</v>
      </c>
      <c r="E7835" s="877"/>
      <c r="F7835" s="857"/>
      <c r="G7835" s="859"/>
      <c r="H7835" s="859"/>
      <c r="I7835" s="859"/>
    </row>
    <row r="7836" spans="1:9" x14ac:dyDescent="0.25">
      <c r="A7836" s="769">
        <v>41899</v>
      </c>
      <c r="B7836" s="769" t="s">
        <v>8072</v>
      </c>
      <c r="C7836" s="769" t="s">
        <v>5426</v>
      </c>
      <c r="D7836" s="878">
        <v>3114.32</v>
      </c>
      <c r="E7836" s="877"/>
      <c r="F7836" s="857"/>
      <c r="G7836" s="859"/>
      <c r="H7836" s="859"/>
      <c r="I7836" s="859"/>
    </row>
    <row r="7837" spans="1:9" x14ac:dyDescent="0.25">
      <c r="A7837" s="769">
        <v>1380</v>
      </c>
      <c r="B7837" s="769" t="s">
        <v>8073</v>
      </c>
      <c r="C7837" s="769" t="s">
        <v>5417</v>
      </c>
      <c r="D7837" s="878">
        <v>2.92</v>
      </c>
      <c r="E7837" s="877"/>
      <c r="F7837" s="857"/>
      <c r="G7837" s="859"/>
      <c r="H7837" s="859"/>
      <c r="I7837" s="859"/>
    </row>
    <row r="7838" spans="1:9" x14ac:dyDescent="0.25">
      <c r="A7838" s="769">
        <v>1375</v>
      </c>
      <c r="B7838" s="769" t="s">
        <v>8074</v>
      </c>
      <c r="C7838" s="769" t="s">
        <v>5417</v>
      </c>
      <c r="D7838" s="878">
        <v>9.3000000000000007</v>
      </c>
      <c r="E7838" s="877"/>
      <c r="F7838" s="857"/>
      <c r="G7838" s="859"/>
      <c r="H7838" s="859"/>
      <c r="I7838" s="859"/>
    </row>
    <row r="7839" spans="1:9" x14ac:dyDescent="0.25">
      <c r="A7839" s="769">
        <v>1379</v>
      </c>
      <c r="B7839" s="769" t="s">
        <v>8075</v>
      </c>
      <c r="C7839" s="769" t="s">
        <v>5417</v>
      </c>
      <c r="D7839" s="878">
        <v>0.49</v>
      </c>
      <c r="E7839" s="877"/>
      <c r="F7839" s="857"/>
      <c r="G7839" s="859"/>
      <c r="H7839" s="859"/>
      <c r="I7839" s="859"/>
    </row>
    <row r="7840" spans="1:9" x14ac:dyDescent="0.25">
      <c r="A7840" s="769">
        <v>10511</v>
      </c>
      <c r="B7840" s="769" t="s">
        <v>8076</v>
      </c>
      <c r="C7840" s="769" t="s">
        <v>5427</v>
      </c>
      <c r="D7840" s="878">
        <v>24.95</v>
      </c>
      <c r="E7840" s="877"/>
      <c r="F7840" s="857"/>
      <c r="G7840" s="859"/>
      <c r="H7840" s="859"/>
      <c r="I7840" s="859"/>
    </row>
    <row r="7841" spans="1:9" x14ac:dyDescent="0.25">
      <c r="A7841" s="769">
        <v>13284</v>
      </c>
      <c r="B7841" s="769" t="s">
        <v>8077</v>
      </c>
      <c r="C7841" s="769" t="s">
        <v>5417</v>
      </c>
      <c r="D7841" s="878">
        <v>0.42</v>
      </c>
      <c r="E7841" s="877"/>
      <c r="F7841" s="857"/>
      <c r="G7841" s="859"/>
      <c r="H7841" s="859"/>
      <c r="I7841" s="859"/>
    </row>
    <row r="7842" spans="1:9" x14ac:dyDescent="0.25">
      <c r="A7842" s="769">
        <v>25974</v>
      </c>
      <c r="B7842" s="769" t="s">
        <v>8078</v>
      </c>
      <c r="C7842" s="769" t="s">
        <v>5417</v>
      </c>
      <c r="D7842" s="878">
        <v>1.67</v>
      </c>
      <c r="E7842" s="877"/>
      <c r="F7842" s="857"/>
      <c r="G7842" s="859"/>
      <c r="H7842" s="859"/>
      <c r="I7842" s="859"/>
    </row>
    <row r="7843" spans="1:9" x14ac:dyDescent="0.25">
      <c r="A7843" s="769">
        <v>1382</v>
      </c>
      <c r="B7843" s="769" t="s">
        <v>8079</v>
      </c>
      <c r="C7843" s="769" t="s">
        <v>5427</v>
      </c>
      <c r="D7843" s="878">
        <v>24.04</v>
      </c>
      <c r="E7843" s="877"/>
      <c r="F7843" s="857"/>
      <c r="G7843" s="859"/>
      <c r="H7843" s="859"/>
      <c r="I7843" s="859"/>
    </row>
    <row r="7844" spans="1:9" x14ac:dyDescent="0.25">
      <c r="A7844" s="769">
        <v>34753</v>
      </c>
      <c r="B7844" s="769" t="s">
        <v>8080</v>
      </c>
      <c r="C7844" s="769" t="s">
        <v>5417</v>
      </c>
      <c r="D7844" s="878">
        <v>0.48</v>
      </c>
      <c r="E7844" s="877"/>
      <c r="F7844" s="857"/>
      <c r="G7844" s="859"/>
      <c r="H7844" s="859"/>
      <c r="I7844" s="859"/>
    </row>
    <row r="7845" spans="1:9" x14ac:dyDescent="0.25">
      <c r="A7845" s="769">
        <v>420</v>
      </c>
      <c r="B7845" s="769" t="s">
        <v>8081</v>
      </c>
      <c r="C7845" s="769" t="s">
        <v>5412</v>
      </c>
      <c r="D7845" s="878">
        <v>28</v>
      </c>
      <c r="E7845" s="877"/>
      <c r="F7845" s="857"/>
      <c r="G7845" s="859"/>
      <c r="H7845" s="859"/>
      <c r="I7845" s="859"/>
    </row>
    <row r="7846" spans="1:9" x14ac:dyDescent="0.25">
      <c r="A7846" s="769">
        <v>12327</v>
      </c>
      <c r="B7846" s="769" t="s">
        <v>8082</v>
      </c>
      <c r="C7846" s="769" t="s">
        <v>5412</v>
      </c>
      <c r="D7846" s="878">
        <v>33.36</v>
      </c>
      <c r="E7846" s="877"/>
      <c r="F7846" s="857"/>
      <c r="G7846" s="859"/>
      <c r="H7846" s="859"/>
      <c r="I7846" s="859"/>
    </row>
    <row r="7847" spans="1:9" x14ac:dyDescent="0.25">
      <c r="A7847" s="769">
        <v>36148</v>
      </c>
      <c r="B7847" s="769" t="s">
        <v>8083</v>
      </c>
      <c r="C7847" s="769" t="s">
        <v>5412</v>
      </c>
      <c r="D7847" s="878">
        <v>64.08</v>
      </c>
      <c r="E7847" s="877"/>
      <c r="F7847" s="857"/>
      <c r="G7847" s="859"/>
      <c r="H7847" s="859"/>
      <c r="I7847" s="859"/>
    </row>
    <row r="7848" spans="1:9" x14ac:dyDescent="0.25">
      <c r="A7848" s="769">
        <v>12329</v>
      </c>
      <c r="B7848" s="769" t="s">
        <v>8084</v>
      </c>
      <c r="C7848" s="769" t="s">
        <v>5417</v>
      </c>
      <c r="D7848" s="878">
        <v>73.37</v>
      </c>
      <c r="E7848" s="877"/>
      <c r="F7848" s="857"/>
      <c r="G7848" s="859"/>
      <c r="H7848" s="859"/>
      <c r="I7848" s="859"/>
    </row>
    <row r="7849" spans="1:9" x14ac:dyDescent="0.25">
      <c r="A7849" s="769">
        <v>1339</v>
      </c>
      <c r="B7849" s="769" t="s">
        <v>8085</v>
      </c>
      <c r="C7849" s="769" t="s">
        <v>5417</v>
      </c>
      <c r="D7849" s="878">
        <v>25.95</v>
      </c>
      <c r="E7849" s="877"/>
      <c r="F7849" s="857"/>
      <c r="G7849" s="859"/>
      <c r="H7849" s="859"/>
      <c r="I7849" s="859"/>
    </row>
    <row r="7850" spans="1:9" x14ac:dyDescent="0.25">
      <c r="A7850" s="769">
        <v>11849</v>
      </c>
      <c r="B7850" s="769" t="s">
        <v>8086</v>
      </c>
      <c r="C7850" s="769" t="s">
        <v>5418</v>
      </c>
      <c r="D7850" s="878">
        <v>13.15</v>
      </c>
      <c r="E7850" s="877"/>
      <c r="F7850" s="857"/>
      <c r="G7850" s="859"/>
      <c r="H7850" s="859"/>
      <c r="I7850" s="859"/>
    </row>
    <row r="7851" spans="1:9" x14ac:dyDescent="0.25">
      <c r="A7851" s="769">
        <v>37418</v>
      </c>
      <c r="B7851" s="769" t="s">
        <v>8087</v>
      </c>
      <c r="C7851" s="769" t="s">
        <v>5412</v>
      </c>
      <c r="D7851" s="878">
        <v>12.73</v>
      </c>
      <c r="E7851" s="877"/>
      <c r="F7851" s="857"/>
      <c r="G7851" s="859"/>
      <c r="H7851" s="859"/>
      <c r="I7851" s="859"/>
    </row>
    <row r="7852" spans="1:9" x14ac:dyDescent="0.25">
      <c r="A7852" s="769">
        <v>37419</v>
      </c>
      <c r="B7852" s="769" t="s">
        <v>8088</v>
      </c>
      <c r="C7852" s="769" t="s">
        <v>5412</v>
      </c>
      <c r="D7852" s="878">
        <v>13.08</v>
      </c>
      <c r="E7852" s="877"/>
      <c r="F7852" s="857"/>
      <c r="G7852" s="859"/>
      <c r="H7852" s="859"/>
      <c r="I7852" s="859"/>
    </row>
    <row r="7853" spans="1:9" x14ac:dyDescent="0.25">
      <c r="A7853" s="769">
        <v>1427</v>
      </c>
      <c r="B7853" s="769" t="s">
        <v>8089</v>
      </c>
      <c r="C7853" s="769" t="s">
        <v>5412</v>
      </c>
      <c r="D7853" s="878">
        <v>14.57</v>
      </c>
      <c r="E7853" s="877"/>
      <c r="F7853" s="857"/>
      <c r="G7853" s="859"/>
      <c r="H7853" s="859"/>
      <c r="I7853" s="859"/>
    </row>
    <row r="7854" spans="1:9" x14ac:dyDescent="0.25">
      <c r="A7854" s="769">
        <v>1402</v>
      </c>
      <c r="B7854" s="769" t="s">
        <v>8090</v>
      </c>
      <c r="C7854" s="769" t="s">
        <v>5412</v>
      </c>
      <c r="D7854" s="878">
        <v>5.04</v>
      </c>
      <c r="E7854" s="877"/>
      <c r="F7854" s="857"/>
      <c r="G7854" s="859"/>
      <c r="H7854" s="859"/>
      <c r="I7854" s="859"/>
    </row>
    <row r="7855" spans="1:9" x14ac:dyDescent="0.25">
      <c r="A7855" s="769">
        <v>1420</v>
      </c>
      <c r="B7855" s="769" t="s">
        <v>8091</v>
      </c>
      <c r="C7855" s="769" t="s">
        <v>5412</v>
      </c>
      <c r="D7855" s="878">
        <v>6.48</v>
      </c>
      <c r="E7855" s="877"/>
      <c r="F7855" s="857"/>
      <c r="G7855" s="859"/>
      <c r="H7855" s="859"/>
      <c r="I7855" s="859"/>
    </row>
    <row r="7856" spans="1:9" x14ac:dyDescent="0.25">
      <c r="A7856" s="769">
        <v>1419</v>
      </c>
      <c r="B7856" s="769" t="s">
        <v>8092</v>
      </c>
      <c r="C7856" s="769" t="s">
        <v>5412</v>
      </c>
      <c r="D7856" s="878">
        <v>7.83</v>
      </c>
      <c r="E7856" s="877"/>
      <c r="F7856" s="857"/>
      <c r="G7856" s="859"/>
      <c r="H7856" s="859"/>
      <c r="I7856" s="859"/>
    </row>
    <row r="7857" spans="1:9" x14ac:dyDescent="0.25">
      <c r="A7857" s="769">
        <v>1414</v>
      </c>
      <c r="B7857" s="769" t="s">
        <v>8093</v>
      </c>
      <c r="C7857" s="769" t="s">
        <v>5412</v>
      </c>
      <c r="D7857" s="878">
        <v>7.66</v>
      </c>
      <c r="E7857" s="877"/>
      <c r="F7857" s="857"/>
      <c r="G7857" s="859"/>
      <c r="H7857" s="859"/>
      <c r="I7857" s="859"/>
    </row>
    <row r="7858" spans="1:9" x14ac:dyDescent="0.25">
      <c r="A7858" s="769">
        <v>1413</v>
      </c>
      <c r="B7858" s="769" t="s">
        <v>8094</v>
      </c>
      <c r="C7858" s="769" t="s">
        <v>5412</v>
      </c>
      <c r="D7858" s="878">
        <v>11.32</v>
      </c>
      <c r="E7858" s="877"/>
      <c r="F7858" s="857"/>
      <c r="G7858" s="859"/>
      <c r="H7858" s="859"/>
      <c r="I7858" s="859"/>
    </row>
    <row r="7859" spans="1:9" x14ac:dyDescent="0.25">
      <c r="A7859" s="769">
        <v>1412</v>
      </c>
      <c r="B7859" s="769" t="s">
        <v>8095</v>
      </c>
      <c r="C7859" s="769" t="s">
        <v>5412</v>
      </c>
      <c r="D7859" s="878">
        <v>9.59</v>
      </c>
      <c r="E7859" s="877"/>
      <c r="F7859" s="857"/>
      <c r="G7859" s="859"/>
      <c r="H7859" s="859"/>
      <c r="I7859" s="859"/>
    </row>
    <row r="7860" spans="1:9" x14ac:dyDescent="0.25">
      <c r="A7860" s="769">
        <v>1411</v>
      </c>
      <c r="B7860" s="769" t="s">
        <v>8096</v>
      </c>
      <c r="C7860" s="769" t="s">
        <v>5412</v>
      </c>
      <c r="D7860" s="878">
        <v>17.45</v>
      </c>
      <c r="E7860" s="877"/>
      <c r="F7860" s="857"/>
      <c r="G7860" s="859"/>
      <c r="H7860" s="859"/>
      <c r="I7860" s="859"/>
    </row>
    <row r="7861" spans="1:9" x14ac:dyDescent="0.25">
      <c r="A7861" s="769">
        <v>1406</v>
      </c>
      <c r="B7861" s="769" t="s">
        <v>8097</v>
      </c>
      <c r="C7861" s="769" t="s">
        <v>5412</v>
      </c>
      <c r="D7861" s="878">
        <v>11.57</v>
      </c>
      <c r="E7861" s="877"/>
      <c r="F7861" s="857"/>
      <c r="G7861" s="859"/>
      <c r="H7861" s="859"/>
      <c r="I7861" s="859"/>
    </row>
    <row r="7862" spans="1:9" x14ac:dyDescent="0.25">
      <c r="A7862" s="769">
        <v>1407</v>
      </c>
      <c r="B7862" s="769" t="s">
        <v>8098</v>
      </c>
      <c r="C7862" s="769" t="s">
        <v>5412</v>
      </c>
      <c r="D7862" s="878">
        <v>14.43</v>
      </c>
      <c r="E7862" s="877"/>
      <c r="F7862" s="857"/>
      <c r="G7862" s="859"/>
      <c r="H7862" s="859"/>
      <c r="I7862" s="859"/>
    </row>
    <row r="7863" spans="1:9" x14ac:dyDescent="0.25">
      <c r="A7863" s="769">
        <v>1404</v>
      </c>
      <c r="B7863" s="769" t="s">
        <v>8099</v>
      </c>
      <c r="C7863" s="769" t="s">
        <v>5412</v>
      </c>
      <c r="D7863" s="878">
        <v>15.34</v>
      </c>
      <c r="E7863" s="877"/>
      <c r="F7863" s="857"/>
      <c r="G7863" s="859"/>
      <c r="H7863" s="859"/>
      <c r="I7863" s="859"/>
    </row>
    <row r="7864" spans="1:9" x14ac:dyDescent="0.25">
      <c r="A7864" s="769">
        <v>11281</v>
      </c>
      <c r="B7864" s="769" t="s">
        <v>8100</v>
      </c>
      <c r="C7864" s="769" t="s">
        <v>5412</v>
      </c>
      <c r="D7864" s="878">
        <v>10309.780000000001</v>
      </c>
      <c r="E7864" s="877"/>
      <c r="F7864" s="857"/>
      <c r="G7864" s="859"/>
      <c r="H7864" s="859"/>
      <c r="I7864" s="859"/>
    </row>
    <row r="7865" spans="1:9" x14ac:dyDescent="0.25">
      <c r="A7865" s="769">
        <v>1442</v>
      </c>
      <c r="B7865" s="769" t="s">
        <v>12218</v>
      </c>
      <c r="C7865" s="769" t="s">
        <v>5412</v>
      </c>
      <c r="D7865" s="878">
        <v>8654.98</v>
      </c>
      <c r="E7865" s="877"/>
      <c r="F7865" s="857"/>
      <c r="G7865" s="859"/>
      <c r="H7865" s="859"/>
      <c r="I7865" s="859"/>
    </row>
    <row r="7866" spans="1:9" x14ac:dyDescent="0.25">
      <c r="A7866" s="769">
        <v>13457</v>
      </c>
      <c r="B7866" s="769" t="s">
        <v>12219</v>
      </c>
      <c r="C7866" s="769" t="s">
        <v>5412</v>
      </c>
      <c r="D7866" s="878">
        <v>7470.85</v>
      </c>
      <c r="E7866" s="877"/>
      <c r="F7866" s="857"/>
      <c r="G7866" s="859"/>
      <c r="H7866" s="859"/>
      <c r="I7866" s="859"/>
    </row>
    <row r="7867" spans="1:9" x14ac:dyDescent="0.25">
      <c r="A7867" s="769">
        <v>40699</v>
      </c>
      <c r="B7867" s="769" t="s">
        <v>8101</v>
      </c>
      <c r="C7867" s="769" t="s">
        <v>5412</v>
      </c>
      <c r="D7867" s="878">
        <v>5775.25</v>
      </c>
      <c r="E7867" s="877"/>
      <c r="F7867" s="857"/>
      <c r="G7867" s="859"/>
      <c r="H7867" s="859"/>
      <c r="I7867" s="859"/>
    </row>
    <row r="7868" spans="1:9" x14ac:dyDescent="0.25">
      <c r="A7868" s="769">
        <v>40701</v>
      </c>
      <c r="B7868" s="769" t="s">
        <v>8102</v>
      </c>
      <c r="C7868" s="769" t="s">
        <v>5412</v>
      </c>
      <c r="D7868" s="878">
        <v>102114.4</v>
      </c>
      <c r="E7868" s="877"/>
      <c r="F7868" s="857"/>
      <c r="G7868" s="859"/>
      <c r="H7868" s="859"/>
      <c r="I7868" s="859"/>
    </row>
    <row r="7869" spans="1:9" x14ac:dyDescent="0.25">
      <c r="A7869" s="769">
        <v>40700</v>
      </c>
      <c r="B7869" s="769" t="s">
        <v>8103</v>
      </c>
      <c r="C7869" s="769" t="s">
        <v>5412</v>
      </c>
      <c r="D7869" s="878">
        <v>13444.03</v>
      </c>
      <c r="E7869" s="877"/>
      <c r="F7869" s="857"/>
      <c r="G7869" s="859"/>
      <c r="H7869" s="859"/>
      <c r="I7869" s="859"/>
    </row>
    <row r="7870" spans="1:9" x14ac:dyDescent="0.25">
      <c r="A7870" s="769">
        <v>13458</v>
      </c>
      <c r="B7870" s="769" t="s">
        <v>8104</v>
      </c>
      <c r="C7870" s="769" t="s">
        <v>5412</v>
      </c>
      <c r="D7870" s="878">
        <v>12775.16</v>
      </c>
      <c r="E7870" s="877"/>
      <c r="F7870" s="857"/>
      <c r="G7870" s="859"/>
      <c r="H7870" s="859"/>
      <c r="I7870" s="859"/>
    </row>
    <row r="7871" spans="1:9" x14ac:dyDescent="0.25">
      <c r="A7871" s="769">
        <v>36524</v>
      </c>
      <c r="B7871" s="769" t="s">
        <v>8105</v>
      </c>
      <c r="C7871" s="769" t="s">
        <v>5412</v>
      </c>
      <c r="D7871" s="878">
        <v>86280.46</v>
      </c>
      <c r="E7871" s="877"/>
      <c r="F7871" s="857"/>
      <c r="G7871" s="859"/>
      <c r="H7871" s="859"/>
      <c r="I7871" s="859"/>
    </row>
    <row r="7872" spans="1:9" x14ac:dyDescent="0.25">
      <c r="A7872" s="769">
        <v>36526</v>
      </c>
      <c r="B7872" s="769" t="s">
        <v>8106</v>
      </c>
      <c r="C7872" s="769" t="s">
        <v>5412</v>
      </c>
      <c r="D7872" s="878">
        <v>69528.3</v>
      </c>
      <c r="E7872" s="877"/>
      <c r="F7872" s="857"/>
      <c r="G7872" s="859"/>
      <c r="H7872" s="859"/>
      <c r="I7872" s="859"/>
    </row>
    <row r="7873" spans="1:9" x14ac:dyDescent="0.25">
      <c r="A7873" s="769">
        <v>36523</v>
      </c>
      <c r="B7873" s="769" t="s">
        <v>8107</v>
      </c>
      <c r="C7873" s="769" t="s">
        <v>5412</v>
      </c>
      <c r="D7873" s="878">
        <v>148850.72</v>
      </c>
      <c r="E7873" s="877"/>
      <c r="F7873" s="857"/>
      <c r="G7873" s="859"/>
      <c r="H7873" s="859"/>
      <c r="I7873" s="859"/>
    </row>
    <row r="7874" spans="1:9" x14ac:dyDescent="0.25">
      <c r="A7874" s="769">
        <v>36527</v>
      </c>
      <c r="B7874" s="769" t="s">
        <v>8108</v>
      </c>
      <c r="C7874" s="769" t="s">
        <v>5412</v>
      </c>
      <c r="D7874" s="878">
        <v>161682.54</v>
      </c>
      <c r="E7874" s="877"/>
      <c r="F7874" s="857"/>
      <c r="G7874" s="859"/>
      <c r="H7874" s="859"/>
      <c r="I7874" s="859"/>
    </row>
    <row r="7875" spans="1:9" x14ac:dyDescent="0.25">
      <c r="A7875" s="769">
        <v>13803</v>
      </c>
      <c r="B7875" s="769" t="s">
        <v>8109</v>
      </c>
      <c r="C7875" s="769" t="s">
        <v>5412</v>
      </c>
      <c r="D7875" s="878">
        <v>58463</v>
      </c>
      <c r="E7875" s="877"/>
      <c r="F7875" s="857"/>
      <c r="G7875" s="859"/>
      <c r="H7875" s="859"/>
      <c r="I7875" s="859"/>
    </row>
    <row r="7876" spans="1:9" x14ac:dyDescent="0.25">
      <c r="A7876" s="769">
        <v>38642</v>
      </c>
      <c r="B7876" s="769" t="s">
        <v>8110</v>
      </c>
      <c r="C7876" s="769" t="s">
        <v>5412</v>
      </c>
      <c r="D7876" s="878">
        <v>37643.839999999997</v>
      </c>
      <c r="E7876" s="877"/>
      <c r="F7876" s="857"/>
      <c r="G7876" s="859"/>
      <c r="H7876" s="859"/>
      <c r="I7876" s="859"/>
    </row>
    <row r="7877" spans="1:9" x14ac:dyDescent="0.25">
      <c r="A7877" s="769">
        <v>36522</v>
      </c>
      <c r="B7877" s="769" t="s">
        <v>8111</v>
      </c>
      <c r="C7877" s="769" t="s">
        <v>5412</v>
      </c>
      <c r="D7877" s="878">
        <v>43779.34</v>
      </c>
      <c r="E7877" s="877"/>
      <c r="F7877" s="857"/>
      <c r="G7877" s="859"/>
      <c r="H7877" s="859"/>
      <c r="I7877" s="859"/>
    </row>
    <row r="7878" spans="1:9" x14ac:dyDescent="0.25">
      <c r="A7878" s="769">
        <v>36525</v>
      </c>
      <c r="B7878" s="769" t="s">
        <v>8112</v>
      </c>
      <c r="C7878" s="769" t="s">
        <v>5412</v>
      </c>
      <c r="D7878" s="878">
        <v>58630.76</v>
      </c>
      <c r="E7878" s="877"/>
      <c r="F7878" s="857"/>
      <c r="G7878" s="859"/>
      <c r="H7878" s="859"/>
      <c r="I7878" s="859"/>
    </row>
    <row r="7879" spans="1:9" x14ac:dyDescent="0.25">
      <c r="A7879" s="769">
        <v>41991</v>
      </c>
      <c r="B7879" s="769" t="s">
        <v>8113</v>
      </c>
      <c r="C7879" s="769" t="s">
        <v>5412</v>
      </c>
      <c r="D7879" s="878">
        <v>2166.4899999999998</v>
      </c>
      <c r="E7879" s="877"/>
      <c r="F7879" s="857"/>
      <c r="G7879" s="859"/>
      <c r="H7879" s="859"/>
      <c r="I7879" s="859"/>
    </row>
    <row r="7880" spans="1:9" x14ac:dyDescent="0.25">
      <c r="A7880" s="769">
        <v>34348</v>
      </c>
      <c r="B7880" s="769" t="s">
        <v>8114</v>
      </c>
      <c r="C7880" s="769" t="s">
        <v>5416</v>
      </c>
      <c r="D7880" s="878">
        <v>31.08</v>
      </c>
      <c r="E7880" s="877"/>
      <c r="F7880" s="857"/>
      <c r="G7880" s="859"/>
      <c r="H7880" s="859"/>
      <c r="I7880" s="859"/>
    </row>
    <row r="7881" spans="1:9" x14ac:dyDescent="0.25">
      <c r="A7881" s="769">
        <v>34347</v>
      </c>
      <c r="B7881" s="769" t="s">
        <v>8115</v>
      </c>
      <c r="C7881" s="769" t="s">
        <v>5416</v>
      </c>
      <c r="D7881" s="878">
        <v>16.05</v>
      </c>
      <c r="E7881" s="877"/>
      <c r="F7881" s="857"/>
      <c r="G7881" s="859"/>
      <c r="H7881" s="859"/>
      <c r="I7881" s="859"/>
    </row>
    <row r="7882" spans="1:9" x14ac:dyDescent="0.25">
      <c r="A7882" s="769">
        <v>11146</v>
      </c>
      <c r="B7882" s="769" t="s">
        <v>8116</v>
      </c>
      <c r="C7882" s="769" t="s">
        <v>5415</v>
      </c>
      <c r="D7882" s="878">
        <v>285.14999999999998</v>
      </c>
      <c r="E7882" s="877"/>
      <c r="F7882" s="857"/>
      <c r="G7882" s="859"/>
      <c r="H7882" s="859"/>
      <c r="I7882" s="859"/>
    </row>
    <row r="7883" spans="1:9" x14ac:dyDescent="0.25">
      <c r="A7883" s="769">
        <v>11147</v>
      </c>
      <c r="B7883" s="769" t="s">
        <v>8117</v>
      </c>
      <c r="C7883" s="769" t="s">
        <v>5415</v>
      </c>
      <c r="D7883" s="878">
        <v>295.70999999999998</v>
      </c>
      <c r="E7883" s="877"/>
      <c r="F7883" s="857"/>
      <c r="G7883" s="859"/>
      <c r="H7883" s="859"/>
      <c r="I7883" s="859"/>
    </row>
    <row r="7884" spans="1:9" x14ac:dyDescent="0.25">
      <c r="A7884" s="769">
        <v>34872</v>
      </c>
      <c r="B7884" s="769" t="s">
        <v>8118</v>
      </c>
      <c r="C7884" s="769" t="s">
        <v>5415</v>
      </c>
      <c r="D7884" s="878">
        <v>306.27999999999997</v>
      </c>
      <c r="E7884" s="877"/>
      <c r="F7884" s="857"/>
      <c r="G7884" s="859"/>
      <c r="H7884" s="859"/>
      <c r="I7884" s="859"/>
    </row>
    <row r="7885" spans="1:9" x14ac:dyDescent="0.25">
      <c r="A7885" s="769">
        <v>34491</v>
      </c>
      <c r="B7885" s="769" t="s">
        <v>8119</v>
      </c>
      <c r="C7885" s="769" t="s">
        <v>5415</v>
      </c>
      <c r="D7885" s="878">
        <v>312.48</v>
      </c>
      <c r="E7885" s="877"/>
      <c r="F7885" s="857"/>
      <c r="G7885" s="859"/>
      <c r="H7885" s="859"/>
      <c r="I7885" s="859"/>
    </row>
    <row r="7886" spans="1:9" x14ac:dyDescent="0.25">
      <c r="A7886" s="769">
        <v>34770</v>
      </c>
      <c r="B7886" s="769" t="s">
        <v>8120</v>
      </c>
      <c r="C7886" s="769" t="s">
        <v>5426</v>
      </c>
      <c r="D7886" s="878">
        <v>328.94</v>
      </c>
      <c r="E7886" s="877"/>
      <c r="F7886" s="857"/>
      <c r="G7886" s="859"/>
      <c r="H7886" s="859"/>
      <c r="I7886" s="859"/>
    </row>
    <row r="7887" spans="1:9" x14ac:dyDescent="0.25">
      <c r="A7887" s="769">
        <v>1518</v>
      </c>
      <c r="B7887" s="769" t="s">
        <v>8121</v>
      </c>
      <c r="C7887" s="769" t="s">
        <v>5426</v>
      </c>
      <c r="D7887" s="878">
        <v>355</v>
      </c>
      <c r="E7887" s="877"/>
      <c r="F7887" s="857"/>
      <c r="G7887" s="859"/>
      <c r="H7887" s="859"/>
      <c r="I7887" s="859"/>
    </row>
    <row r="7888" spans="1:9" x14ac:dyDescent="0.25">
      <c r="A7888" s="769">
        <v>41965</v>
      </c>
      <c r="B7888" s="769" t="s">
        <v>8122</v>
      </c>
      <c r="C7888" s="769" t="s">
        <v>5426</v>
      </c>
      <c r="D7888" s="878">
        <v>343.92</v>
      </c>
      <c r="E7888" s="877"/>
      <c r="F7888" s="857"/>
      <c r="G7888" s="859"/>
      <c r="H7888" s="859"/>
      <c r="I7888" s="859"/>
    </row>
    <row r="7889" spans="1:9" x14ac:dyDescent="0.25">
      <c r="A7889" s="769">
        <v>34492</v>
      </c>
      <c r="B7889" s="769" t="s">
        <v>8123</v>
      </c>
      <c r="C7889" s="769" t="s">
        <v>5415</v>
      </c>
      <c r="D7889" s="878">
        <v>258.75</v>
      </c>
      <c r="E7889" s="877"/>
      <c r="F7889" s="857"/>
      <c r="G7889" s="859"/>
      <c r="H7889" s="859"/>
      <c r="I7889" s="859"/>
    </row>
    <row r="7890" spans="1:9" x14ac:dyDescent="0.25">
      <c r="A7890" s="769">
        <v>1524</v>
      </c>
      <c r="B7890" s="769" t="s">
        <v>8124</v>
      </c>
      <c r="C7890" s="769" t="s">
        <v>5415</v>
      </c>
      <c r="D7890" s="878">
        <v>301</v>
      </c>
      <c r="E7890" s="877"/>
      <c r="F7890" s="857"/>
      <c r="G7890" s="859"/>
      <c r="H7890" s="859"/>
      <c r="I7890" s="859"/>
    </row>
    <row r="7891" spans="1:9" x14ac:dyDescent="0.25">
      <c r="A7891" s="769">
        <v>38404</v>
      </c>
      <c r="B7891" s="769" t="s">
        <v>8125</v>
      </c>
      <c r="C7891" s="769" t="s">
        <v>5415</v>
      </c>
      <c r="D7891" s="878">
        <v>317.69</v>
      </c>
      <c r="E7891" s="877"/>
      <c r="F7891" s="857"/>
      <c r="G7891" s="859"/>
      <c r="H7891" s="859"/>
      <c r="I7891" s="859"/>
    </row>
    <row r="7892" spans="1:9" x14ac:dyDescent="0.25">
      <c r="A7892" s="769">
        <v>39849</v>
      </c>
      <c r="B7892" s="769" t="s">
        <v>8126</v>
      </c>
      <c r="C7892" s="769" t="s">
        <v>5415</v>
      </c>
      <c r="D7892" s="878">
        <v>317.01</v>
      </c>
      <c r="E7892" s="877"/>
      <c r="F7892" s="857"/>
      <c r="G7892" s="859"/>
      <c r="H7892" s="859"/>
      <c r="I7892" s="859"/>
    </row>
    <row r="7893" spans="1:9" x14ac:dyDescent="0.25">
      <c r="A7893" s="769">
        <v>38464</v>
      </c>
      <c r="B7893" s="769" t="s">
        <v>8127</v>
      </c>
      <c r="C7893" s="769" t="s">
        <v>5415</v>
      </c>
      <c r="D7893" s="878">
        <v>383.77</v>
      </c>
      <c r="E7893" s="877"/>
      <c r="F7893" s="857"/>
      <c r="G7893" s="859"/>
      <c r="H7893" s="859"/>
      <c r="I7893" s="859"/>
    </row>
    <row r="7894" spans="1:9" x14ac:dyDescent="0.25">
      <c r="A7894" s="769">
        <v>34493</v>
      </c>
      <c r="B7894" s="769" t="s">
        <v>8128</v>
      </c>
      <c r="C7894" s="769" t="s">
        <v>5415</v>
      </c>
      <c r="D7894" s="878">
        <v>268.77999999999997</v>
      </c>
      <c r="E7894" s="877"/>
      <c r="F7894" s="857"/>
      <c r="G7894" s="859"/>
      <c r="H7894" s="859"/>
      <c r="I7894" s="859"/>
    </row>
    <row r="7895" spans="1:9" x14ac:dyDescent="0.25">
      <c r="A7895" s="769">
        <v>1527</v>
      </c>
      <c r="B7895" s="769" t="s">
        <v>8129</v>
      </c>
      <c r="C7895" s="769" t="s">
        <v>5415</v>
      </c>
      <c r="D7895" s="878">
        <v>313.67</v>
      </c>
      <c r="E7895" s="877"/>
      <c r="F7895" s="857"/>
      <c r="G7895" s="859"/>
      <c r="H7895" s="859"/>
      <c r="I7895" s="859"/>
    </row>
    <row r="7896" spans="1:9" x14ac:dyDescent="0.25">
      <c r="A7896" s="769">
        <v>38405</v>
      </c>
      <c r="B7896" s="769" t="s">
        <v>8130</v>
      </c>
      <c r="C7896" s="769" t="s">
        <v>5415</v>
      </c>
      <c r="D7896" s="878">
        <v>336.76</v>
      </c>
      <c r="E7896" s="877"/>
      <c r="F7896" s="857"/>
      <c r="G7896" s="859"/>
      <c r="H7896" s="859"/>
      <c r="I7896" s="859"/>
    </row>
    <row r="7897" spans="1:9" x14ac:dyDescent="0.25">
      <c r="A7897" s="769">
        <v>38408</v>
      </c>
      <c r="B7897" s="769" t="s">
        <v>8131</v>
      </c>
      <c r="C7897" s="769" t="s">
        <v>5415</v>
      </c>
      <c r="D7897" s="878">
        <v>350.17</v>
      </c>
      <c r="E7897" s="877"/>
      <c r="F7897" s="857"/>
      <c r="G7897" s="859"/>
      <c r="H7897" s="859"/>
      <c r="I7897" s="859"/>
    </row>
    <row r="7898" spans="1:9" x14ac:dyDescent="0.25">
      <c r="A7898" s="769">
        <v>34494</v>
      </c>
      <c r="B7898" s="769" t="s">
        <v>8132</v>
      </c>
      <c r="C7898" s="769" t="s">
        <v>5415</v>
      </c>
      <c r="D7898" s="878">
        <v>280.72000000000003</v>
      </c>
      <c r="E7898" s="877"/>
      <c r="F7898" s="857"/>
      <c r="G7898" s="859"/>
      <c r="H7898" s="859"/>
      <c r="I7898" s="859"/>
    </row>
    <row r="7899" spans="1:9" x14ac:dyDescent="0.25">
      <c r="A7899" s="769">
        <v>1525</v>
      </c>
      <c r="B7899" s="769" t="s">
        <v>8133</v>
      </c>
      <c r="C7899" s="769" t="s">
        <v>5415</v>
      </c>
      <c r="D7899" s="878">
        <v>324.23</v>
      </c>
      <c r="E7899" s="877"/>
      <c r="F7899" s="857"/>
      <c r="G7899" s="859"/>
      <c r="H7899" s="859"/>
      <c r="I7899" s="859"/>
    </row>
    <row r="7900" spans="1:9" x14ac:dyDescent="0.25">
      <c r="A7900" s="769">
        <v>38406</v>
      </c>
      <c r="B7900" s="769" t="s">
        <v>8134</v>
      </c>
      <c r="C7900" s="769" t="s">
        <v>5415</v>
      </c>
      <c r="D7900" s="878">
        <v>353.82</v>
      </c>
      <c r="E7900" s="877"/>
      <c r="F7900" s="857"/>
      <c r="G7900" s="859"/>
      <c r="H7900" s="859"/>
      <c r="I7900" s="859"/>
    </row>
    <row r="7901" spans="1:9" x14ac:dyDescent="0.25">
      <c r="A7901" s="769">
        <v>38409</v>
      </c>
      <c r="B7901" s="769" t="s">
        <v>8135</v>
      </c>
      <c r="C7901" s="769" t="s">
        <v>5415</v>
      </c>
      <c r="D7901" s="878">
        <v>377.46</v>
      </c>
      <c r="E7901" s="877"/>
      <c r="F7901" s="857"/>
      <c r="G7901" s="859"/>
      <c r="H7901" s="859"/>
      <c r="I7901" s="859"/>
    </row>
    <row r="7902" spans="1:9" x14ac:dyDescent="0.25">
      <c r="A7902" s="769">
        <v>34495</v>
      </c>
      <c r="B7902" s="769" t="s">
        <v>8136</v>
      </c>
      <c r="C7902" s="769" t="s">
        <v>5415</v>
      </c>
      <c r="D7902" s="878">
        <v>292.7</v>
      </c>
      <c r="E7902" s="877"/>
      <c r="F7902" s="857"/>
      <c r="G7902" s="859"/>
      <c r="H7902" s="859"/>
      <c r="I7902" s="859"/>
    </row>
    <row r="7903" spans="1:9" x14ac:dyDescent="0.25">
      <c r="A7903" s="769">
        <v>11145</v>
      </c>
      <c r="B7903" s="769" t="s">
        <v>8137</v>
      </c>
      <c r="C7903" s="769" t="s">
        <v>5415</v>
      </c>
      <c r="D7903" s="878">
        <v>335.85</v>
      </c>
      <c r="E7903" s="877"/>
      <c r="F7903" s="857"/>
      <c r="G7903" s="859"/>
      <c r="H7903" s="859"/>
      <c r="I7903" s="859"/>
    </row>
    <row r="7904" spans="1:9" x14ac:dyDescent="0.25">
      <c r="A7904" s="769">
        <v>34496</v>
      </c>
      <c r="B7904" s="769" t="s">
        <v>8138</v>
      </c>
      <c r="C7904" s="769" t="s">
        <v>5415</v>
      </c>
      <c r="D7904" s="878">
        <v>305.75</v>
      </c>
      <c r="E7904" s="877"/>
      <c r="F7904" s="857"/>
      <c r="G7904" s="859"/>
      <c r="H7904" s="859"/>
      <c r="I7904" s="859"/>
    </row>
    <row r="7905" spans="1:9" x14ac:dyDescent="0.25">
      <c r="A7905" s="769">
        <v>34479</v>
      </c>
      <c r="B7905" s="769" t="s">
        <v>8139</v>
      </c>
      <c r="C7905" s="769" t="s">
        <v>5415</v>
      </c>
      <c r="D7905" s="878">
        <v>348.52</v>
      </c>
      <c r="E7905" s="877"/>
      <c r="F7905" s="857"/>
      <c r="G7905" s="859"/>
      <c r="H7905" s="859"/>
      <c r="I7905" s="859"/>
    </row>
    <row r="7906" spans="1:9" x14ac:dyDescent="0.25">
      <c r="A7906" s="769">
        <v>34481</v>
      </c>
      <c r="B7906" s="769" t="s">
        <v>8140</v>
      </c>
      <c r="C7906" s="769" t="s">
        <v>5415</v>
      </c>
      <c r="D7906" s="878">
        <v>391.82</v>
      </c>
      <c r="E7906" s="877"/>
      <c r="F7906" s="857"/>
      <c r="G7906" s="859"/>
      <c r="H7906" s="859"/>
      <c r="I7906" s="859"/>
    </row>
    <row r="7907" spans="1:9" x14ac:dyDescent="0.25">
      <c r="A7907" s="769">
        <v>34483</v>
      </c>
      <c r="B7907" s="769" t="s">
        <v>8141</v>
      </c>
      <c r="C7907" s="769" t="s">
        <v>5415</v>
      </c>
      <c r="D7907" s="878">
        <v>464.7</v>
      </c>
      <c r="E7907" s="877"/>
      <c r="F7907" s="857"/>
      <c r="G7907" s="859"/>
      <c r="H7907" s="859"/>
      <c r="I7907" s="859"/>
    </row>
    <row r="7908" spans="1:9" x14ac:dyDescent="0.25">
      <c r="A7908" s="769">
        <v>34485</v>
      </c>
      <c r="B7908" s="769" t="s">
        <v>8142</v>
      </c>
      <c r="C7908" s="769" t="s">
        <v>5415</v>
      </c>
      <c r="D7908" s="878">
        <v>596.71</v>
      </c>
      <c r="E7908" s="877"/>
      <c r="F7908" s="857"/>
      <c r="G7908" s="859"/>
      <c r="H7908" s="859"/>
      <c r="I7908" s="859"/>
    </row>
    <row r="7909" spans="1:9" x14ac:dyDescent="0.25">
      <c r="A7909" s="769">
        <v>34497</v>
      </c>
      <c r="B7909" s="769" t="s">
        <v>8143</v>
      </c>
      <c r="C7909" s="769" t="s">
        <v>5415</v>
      </c>
      <c r="D7909" s="878">
        <v>823.78</v>
      </c>
      <c r="E7909" s="877"/>
      <c r="F7909" s="857"/>
      <c r="G7909" s="859"/>
      <c r="H7909" s="859"/>
      <c r="I7909" s="859"/>
    </row>
    <row r="7910" spans="1:9" x14ac:dyDescent="0.25">
      <c r="A7910" s="769">
        <v>14041</v>
      </c>
      <c r="B7910" s="769" t="s">
        <v>8144</v>
      </c>
      <c r="C7910" s="769" t="s">
        <v>5415</v>
      </c>
      <c r="D7910" s="878">
        <v>258.18</v>
      </c>
      <c r="E7910" s="877"/>
      <c r="F7910" s="857"/>
      <c r="G7910" s="859"/>
      <c r="H7910" s="859"/>
      <c r="I7910" s="859"/>
    </row>
    <row r="7911" spans="1:9" x14ac:dyDescent="0.25">
      <c r="A7911" s="769">
        <v>1523</v>
      </c>
      <c r="B7911" s="769" t="s">
        <v>8145</v>
      </c>
      <c r="C7911" s="769" t="s">
        <v>5415</v>
      </c>
      <c r="D7911" s="878">
        <v>260.64999999999998</v>
      </c>
      <c r="E7911" s="877"/>
      <c r="F7911" s="857"/>
      <c r="G7911" s="859"/>
      <c r="H7911" s="859"/>
      <c r="I7911" s="859"/>
    </row>
    <row r="7912" spans="1:9" x14ac:dyDescent="0.25">
      <c r="A7912" s="769">
        <v>14052</v>
      </c>
      <c r="B7912" s="769" t="s">
        <v>8146</v>
      </c>
      <c r="C7912" s="769" t="s">
        <v>5412</v>
      </c>
      <c r="D7912" s="878">
        <v>7.94</v>
      </c>
      <c r="E7912" s="877"/>
      <c r="F7912" s="857"/>
      <c r="G7912" s="859"/>
      <c r="H7912" s="859"/>
      <c r="I7912" s="859"/>
    </row>
    <row r="7913" spans="1:9" x14ac:dyDescent="0.25">
      <c r="A7913" s="769">
        <v>14054</v>
      </c>
      <c r="B7913" s="769" t="s">
        <v>8147</v>
      </c>
      <c r="C7913" s="769" t="s">
        <v>5412</v>
      </c>
      <c r="D7913" s="878">
        <v>10.32</v>
      </c>
      <c r="E7913" s="877"/>
      <c r="F7913" s="857"/>
      <c r="G7913" s="859"/>
      <c r="H7913" s="859"/>
      <c r="I7913" s="859"/>
    </row>
    <row r="7914" spans="1:9" x14ac:dyDescent="0.25">
      <c r="A7914" s="769">
        <v>14053</v>
      </c>
      <c r="B7914" s="769" t="s">
        <v>8148</v>
      </c>
      <c r="C7914" s="769" t="s">
        <v>5412</v>
      </c>
      <c r="D7914" s="878">
        <v>8.06</v>
      </c>
      <c r="E7914" s="877"/>
      <c r="F7914" s="857"/>
      <c r="G7914" s="859"/>
      <c r="H7914" s="859"/>
      <c r="I7914" s="859"/>
    </row>
    <row r="7915" spans="1:9" x14ac:dyDescent="0.25">
      <c r="A7915" s="769">
        <v>2558</v>
      </c>
      <c r="B7915" s="769" t="s">
        <v>8149</v>
      </c>
      <c r="C7915" s="769" t="s">
        <v>5412</v>
      </c>
      <c r="D7915" s="878">
        <v>6.06</v>
      </c>
      <c r="E7915" s="877"/>
      <c r="F7915" s="857"/>
      <c r="G7915" s="859"/>
      <c r="H7915" s="859"/>
      <c r="I7915" s="859"/>
    </row>
    <row r="7916" spans="1:9" x14ac:dyDescent="0.25">
      <c r="A7916" s="769">
        <v>2560</v>
      </c>
      <c r="B7916" s="769" t="s">
        <v>8150</v>
      </c>
      <c r="C7916" s="769" t="s">
        <v>5412</v>
      </c>
      <c r="D7916" s="878">
        <v>10.68</v>
      </c>
      <c r="E7916" s="877"/>
      <c r="F7916" s="857"/>
      <c r="G7916" s="859"/>
      <c r="H7916" s="859"/>
      <c r="I7916" s="859"/>
    </row>
    <row r="7917" spans="1:9" x14ac:dyDescent="0.25">
      <c r="A7917" s="769">
        <v>2559</v>
      </c>
      <c r="B7917" s="769" t="s">
        <v>8151</v>
      </c>
      <c r="C7917" s="769" t="s">
        <v>5412</v>
      </c>
      <c r="D7917" s="878">
        <v>8.5399999999999991</v>
      </c>
      <c r="E7917" s="877"/>
      <c r="F7917" s="857"/>
      <c r="G7917" s="859"/>
      <c r="H7917" s="859"/>
      <c r="I7917" s="859"/>
    </row>
    <row r="7918" spans="1:9" x14ac:dyDescent="0.25">
      <c r="A7918" s="769">
        <v>2592</v>
      </c>
      <c r="B7918" s="769" t="s">
        <v>8152</v>
      </c>
      <c r="C7918" s="769" t="s">
        <v>5412</v>
      </c>
      <c r="D7918" s="878">
        <v>141.57</v>
      </c>
      <c r="E7918" s="877"/>
      <c r="F7918" s="857"/>
      <c r="G7918" s="859"/>
      <c r="H7918" s="859"/>
      <c r="I7918" s="859"/>
    </row>
    <row r="7919" spans="1:9" x14ac:dyDescent="0.25">
      <c r="A7919" s="769">
        <v>2566</v>
      </c>
      <c r="B7919" s="769" t="s">
        <v>8153</v>
      </c>
      <c r="C7919" s="769" t="s">
        <v>5412</v>
      </c>
      <c r="D7919" s="878">
        <v>14.24</v>
      </c>
      <c r="E7919" s="877"/>
      <c r="F7919" s="857"/>
      <c r="G7919" s="859"/>
      <c r="H7919" s="859"/>
      <c r="I7919" s="859"/>
    </row>
    <row r="7920" spans="1:9" x14ac:dyDescent="0.25">
      <c r="A7920" s="769">
        <v>2589</v>
      </c>
      <c r="B7920" s="769" t="s">
        <v>8154</v>
      </c>
      <c r="C7920" s="769" t="s">
        <v>5412</v>
      </c>
      <c r="D7920" s="878">
        <v>18.93</v>
      </c>
      <c r="E7920" s="877"/>
      <c r="F7920" s="857"/>
      <c r="G7920" s="859"/>
      <c r="H7920" s="859"/>
      <c r="I7920" s="859"/>
    </row>
    <row r="7921" spans="1:9" x14ac:dyDescent="0.25">
      <c r="A7921" s="769">
        <v>2591</v>
      </c>
      <c r="B7921" s="769" t="s">
        <v>8155</v>
      </c>
      <c r="C7921" s="769" t="s">
        <v>5412</v>
      </c>
      <c r="D7921" s="878">
        <v>6.9</v>
      </c>
      <c r="E7921" s="877"/>
      <c r="F7921" s="857"/>
      <c r="G7921" s="859"/>
      <c r="H7921" s="859"/>
      <c r="I7921" s="859"/>
    </row>
    <row r="7922" spans="1:9" x14ac:dyDescent="0.25">
      <c r="A7922" s="769">
        <v>2590</v>
      </c>
      <c r="B7922" s="769" t="s">
        <v>8156</v>
      </c>
      <c r="C7922" s="769" t="s">
        <v>5412</v>
      </c>
      <c r="D7922" s="878">
        <v>11.62</v>
      </c>
      <c r="E7922" s="877"/>
      <c r="F7922" s="857"/>
      <c r="G7922" s="859"/>
      <c r="H7922" s="859"/>
      <c r="I7922" s="859"/>
    </row>
    <row r="7923" spans="1:9" x14ac:dyDescent="0.25">
      <c r="A7923" s="769">
        <v>2567</v>
      </c>
      <c r="B7923" s="769" t="s">
        <v>8157</v>
      </c>
      <c r="C7923" s="769" t="s">
        <v>5412</v>
      </c>
      <c r="D7923" s="878">
        <v>27.77</v>
      </c>
      <c r="E7923" s="877"/>
      <c r="F7923" s="857"/>
      <c r="G7923" s="859"/>
      <c r="H7923" s="859"/>
      <c r="I7923" s="859"/>
    </row>
    <row r="7924" spans="1:9" x14ac:dyDescent="0.25">
      <c r="A7924" s="769">
        <v>2565</v>
      </c>
      <c r="B7924" s="769" t="s">
        <v>8158</v>
      </c>
      <c r="C7924" s="769" t="s">
        <v>5412</v>
      </c>
      <c r="D7924" s="878">
        <v>6.92</v>
      </c>
      <c r="E7924" s="877"/>
      <c r="F7924" s="857"/>
      <c r="G7924" s="859"/>
      <c r="H7924" s="859"/>
      <c r="I7924" s="859"/>
    </row>
    <row r="7925" spans="1:9" x14ac:dyDescent="0.25">
      <c r="A7925" s="769">
        <v>2568</v>
      </c>
      <c r="B7925" s="769" t="s">
        <v>8159</v>
      </c>
      <c r="C7925" s="769" t="s">
        <v>5412</v>
      </c>
      <c r="D7925" s="878">
        <v>77.13</v>
      </c>
      <c r="E7925" s="877"/>
      <c r="F7925" s="857"/>
      <c r="G7925" s="859"/>
      <c r="H7925" s="859"/>
      <c r="I7925" s="859"/>
    </row>
    <row r="7926" spans="1:9" x14ac:dyDescent="0.25">
      <c r="A7926" s="769">
        <v>2594</v>
      </c>
      <c r="B7926" s="769" t="s">
        <v>8160</v>
      </c>
      <c r="C7926" s="769" t="s">
        <v>5412</v>
      </c>
      <c r="D7926" s="878">
        <v>128.5</v>
      </c>
      <c r="E7926" s="877"/>
      <c r="F7926" s="857"/>
      <c r="G7926" s="859"/>
      <c r="H7926" s="859"/>
      <c r="I7926" s="859"/>
    </row>
    <row r="7927" spans="1:9" x14ac:dyDescent="0.25">
      <c r="A7927" s="769">
        <v>2587</v>
      </c>
      <c r="B7927" s="769" t="s">
        <v>8161</v>
      </c>
      <c r="C7927" s="769" t="s">
        <v>5412</v>
      </c>
      <c r="D7927" s="878">
        <v>21.9</v>
      </c>
      <c r="E7927" s="877"/>
      <c r="F7927" s="857"/>
      <c r="G7927" s="859"/>
      <c r="H7927" s="859"/>
      <c r="I7927" s="859"/>
    </row>
    <row r="7928" spans="1:9" x14ac:dyDescent="0.25">
      <c r="A7928" s="769">
        <v>2588</v>
      </c>
      <c r="B7928" s="769" t="s">
        <v>8162</v>
      </c>
      <c r="C7928" s="769" t="s">
        <v>5412</v>
      </c>
      <c r="D7928" s="878">
        <v>17.39</v>
      </c>
      <c r="E7928" s="877"/>
      <c r="F7928" s="857"/>
      <c r="G7928" s="859"/>
      <c r="H7928" s="859"/>
      <c r="I7928" s="859"/>
    </row>
    <row r="7929" spans="1:9" x14ac:dyDescent="0.25">
      <c r="A7929" s="769">
        <v>2569</v>
      </c>
      <c r="B7929" s="769" t="s">
        <v>8163</v>
      </c>
      <c r="C7929" s="769" t="s">
        <v>5412</v>
      </c>
      <c r="D7929" s="878">
        <v>6.7</v>
      </c>
      <c r="E7929" s="877"/>
      <c r="F7929" s="857"/>
      <c r="G7929" s="859"/>
      <c r="H7929" s="859"/>
      <c r="I7929" s="859"/>
    </row>
    <row r="7930" spans="1:9" x14ac:dyDescent="0.25">
      <c r="A7930" s="769">
        <v>2570</v>
      </c>
      <c r="B7930" s="769" t="s">
        <v>8164</v>
      </c>
      <c r="C7930" s="769" t="s">
        <v>5412</v>
      </c>
      <c r="D7930" s="878">
        <v>11.23</v>
      </c>
      <c r="E7930" s="877"/>
      <c r="F7930" s="857"/>
      <c r="G7930" s="859"/>
      <c r="H7930" s="859"/>
      <c r="I7930" s="859"/>
    </row>
    <row r="7931" spans="1:9" x14ac:dyDescent="0.25">
      <c r="A7931" s="769">
        <v>2571</v>
      </c>
      <c r="B7931" s="769" t="s">
        <v>8165</v>
      </c>
      <c r="C7931" s="769" t="s">
        <v>5412</v>
      </c>
      <c r="D7931" s="878">
        <v>33.35</v>
      </c>
      <c r="E7931" s="877"/>
      <c r="F7931" s="857"/>
      <c r="G7931" s="859"/>
      <c r="H7931" s="859"/>
      <c r="I7931" s="859"/>
    </row>
    <row r="7932" spans="1:9" x14ac:dyDescent="0.25">
      <c r="A7932" s="769">
        <v>2593</v>
      </c>
      <c r="B7932" s="769" t="s">
        <v>8166</v>
      </c>
      <c r="C7932" s="769" t="s">
        <v>5412</v>
      </c>
      <c r="D7932" s="878">
        <v>7.14</v>
      </c>
      <c r="E7932" s="877"/>
      <c r="F7932" s="857"/>
      <c r="G7932" s="859"/>
      <c r="H7932" s="859"/>
      <c r="I7932" s="859"/>
    </row>
    <row r="7933" spans="1:9" x14ac:dyDescent="0.25">
      <c r="A7933" s="769">
        <v>2572</v>
      </c>
      <c r="B7933" s="769" t="s">
        <v>8167</v>
      </c>
      <c r="C7933" s="769" t="s">
        <v>5412</v>
      </c>
      <c r="D7933" s="878">
        <v>98.64</v>
      </c>
      <c r="E7933" s="877"/>
      <c r="F7933" s="857"/>
      <c r="G7933" s="859"/>
      <c r="H7933" s="859"/>
      <c r="I7933" s="859"/>
    </row>
    <row r="7934" spans="1:9" x14ac:dyDescent="0.25">
      <c r="A7934" s="769">
        <v>2595</v>
      </c>
      <c r="B7934" s="769" t="s">
        <v>8168</v>
      </c>
      <c r="C7934" s="769" t="s">
        <v>5412</v>
      </c>
      <c r="D7934" s="878">
        <v>153.88999999999999</v>
      </c>
      <c r="E7934" s="877"/>
      <c r="F7934" s="857"/>
      <c r="G7934" s="859"/>
      <c r="H7934" s="859"/>
      <c r="I7934" s="859"/>
    </row>
    <row r="7935" spans="1:9" x14ac:dyDescent="0.25">
      <c r="A7935" s="769">
        <v>2576</v>
      </c>
      <c r="B7935" s="769" t="s">
        <v>8169</v>
      </c>
      <c r="C7935" s="769" t="s">
        <v>5412</v>
      </c>
      <c r="D7935" s="878">
        <v>26.23</v>
      </c>
      <c r="E7935" s="877"/>
      <c r="F7935" s="857"/>
      <c r="G7935" s="859"/>
      <c r="H7935" s="859"/>
      <c r="I7935" s="859"/>
    </row>
    <row r="7936" spans="1:9" x14ac:dyDescent="0.25">
      <c r="A7936" s="769">
        <v>2575</v>
      </c>
      <c r="B7936" s="769" t="s">
        <v>8170</v>
      </c>
      <c r="C7936" s="769" t="s">
        <v>5412</v>
      </c>
      <c r="D7936" s="878">
        <v>19.72</v>
      </c>
      <c r="E7936" s="877"/>
      <c r="F7936" s="857"/>
      <c r="G7936" s="859"/>
      <c r="H7936" s="859"/>
      <c r="I7936" s="859"/>
    </row>
    <row r="7937" spans="1:9" x14ac:dyDescent="0.25">
      <c r="A7937" s="769">
        <v>2573</v>
      </c>
      <c r="B7937" s="769" t="s">
        <v>8171</v>
      </c>
      <c r="C7937" s="769" t="s">
        <v>5412</v>
      </c>
      <c r="D7937" s="878">
        <v>8.19</v>
      </c>
      <c r="E7937" s="877"/>
      <c r="F7937" s="857"/>
      <c r="G7937" s="859"/>
      <c r="H7937" s="859"/>
      <c r="I7937" s="859"/>
    </row>
    <row r="7938" spans="1:9" x14ac:dyDescent="0.25">
      <c r="A7938" s="769">
        <v>2586</v>
      </c>
      <c r="B7938" s="769" t="s">
        <v>8172</v>
      </c>
      <c r="C7938" s="769" t="s">
        <v>5412</v>
      </c>
      <c r="D7938" s="878">
        <v>13.27</v>
      </c>
      <c r="E7938" s="877"/>
      <c r="F7938" s="857"/>
      <c r="G7938" s="859"/>
      <c r="H7938" s="859"/>
      <c r="I7938" s="859"/>
    </row>
    <row r="7939" spans="1:9" x14ac:dyDescent="0.25">
      <c r="A7939" s="769">
        <v>2577</v>
      </c>
      <c r="B7939" s="769" t="s">
        <v>8173</v>
      </c>
      <c r="C7939" s="769" t="s">
        <v>5412</v>
      </c>
      <c r="D7939" s="878">
        <v>35.549999999999997</v>
      </c>
      <c r="E7939" s="877"/>
      <c r="F7939" s="857"/>
      <c r="G7939" s="859"/>
      <c r="H7939" s="859"/>
      <c r="I7939" s="859"/>
    </row>
    <row r="7940" spans="1:9" x14ac:dyDescent="0.25">
      <c r="A7940" s="769">
        <v>2574</v>
      </c>
      <c r="B7940" s="769" t="s">
        <v>8174</v>
      </c>
      <c r="C7940" s="769" t="s">
        <v>5412</v>
      </c>
      <c r="D7940" s="878">
        <v>8.24</v>
      </c>
      <c r="E7940" s="877"/>
      <c r="F7940" s="857"/>
      <c r="G7940" s="859"/>
      <c r="H7940" s="859"/>
      <c r="I7940" s="859"/>
    </row>
    <row r="7941" spans="1:9" x14ac:dyDescent="0.25">
      <c r="A7941" s="769">
        <v>2578</v>
      </c>
      <c r="B7941" s="769" t="s">
        <v>8175</v>
      </c>
      <c r="C7941" s="769" t="s">
        <v>5412</v>
      </c>
      <c r="D7941" s="878">
        <v>110.99</v>
      </c>
      <c r="E7941" s="877"/>
      <c r="F7941" s="857"/>
      <c r="G7941" s="859"/>
      <c r="H7941" s="859"/>
      <c r="I7941" s="859"/>
    </row>
    <row r="7942" spans="1:9" x14ac:dyDescent="0.25">
      <c r="A7942" s="769">
        <v>2585</v>
      </c>
      <c r="B7942" s="769" t="s">
        <v>8176</v>
      </c>
      <c r="C7942" s="769" t="s">
        <v>5412</v>
      </c>
      <c r="D7942" s="878">
        <v>152.30000000000001</v>
      </c>
      <c r="E7942" s="877"/>
      <c r="F7942" s="857"/>
      <c r="G7942" s="859"/>
      <c r="H7942" s="859"/>
      <c r="I7942" s="859"/>
    </row>
    <row r="7943" spans="1:9" x14ac:dyDescent="0.25">
      <c r="A7943" s="769">
        <v>12008</v>
      </c>
      <c r="B7943" s="769" t="s">
        <v>8177</v>
      </c>
      <c r="C7943" s="769" t="s">
        <v>5412</v>
      </c>
      <c r="D7943" s="878">
        <v>81.709999999999994</v>
      </c>
      <c r="E7943" s="877"/>
      <c r="F7943" s="857"/>
      <c r="G7943" s="859"/>
      <c r="H7943" s="859"/>
      <c r="I7943" s="859"/>
    </row>
    <row r="7944" spans="1:9" x14ac:dyDescent="0.25">
      <c r="A7944" s="769">
        <v>2582</v>
      </c>
      <c r="B7944" s="769" t="s">
        <v>8178</v>
      </c>
      <c r="C7944" s="769" t="s">
        <v>5412</v>
      </c>
      <c r="D7944" s="878">
        <v>24.33</v>
      </c>
      <c r="E7944" s="877"/>
      <c r="F7944" s="857"/>
      <c r="G7944" s="859"/>
      <c r="H7944" s="859"/>
      <c r="I7944" s="859"/>
    </row>
    <row r="7945" spans="1:9" x14ac:dyDescent="0.25">
      <c r="A7945" s="769">
        <v>2597</v>
      </c>
      <c r="B7945" s="769" t="s">
        <v>8179</v>
      </c>
      <c r="C7945" s="769" t="s">
        <v>5412</v>
      </c>
      <c r="D7945" s="878">
        <v>20.85</v>
      </c>
      <c r="E7945" s="877"/>
      <c r="F7945" s="857"/>
      <c r="G7945" s="859"/>
      <c r="H7945" s="859"/>
      <c r="I7945" s="859"/>
    </row>
    <row r="7946" spans="1:9" x14ac:dyDescent="0.25">
      <c r="A7946" s="769">
        <v>2579</v>
      </c>
      <c r="B7946" s="769" t="s">
        <v>8180</v>
      </c>
      <c r="C7946" s="769" t="s">
        <v>5412</v>
      </c>
      <c r="D7946" s="878">
        <v>9.93</v>
      </c>
      <c r="E7946" s="877"/>
      <c r="F7946" s="857"/>
      <c r="G7946" s="859"/>
      <c r="H7946" s="859"/>
      <c r="I7946" s="859"/>
    </row>
    <row r="7947" spans="1:9" x14ac:dyDescent="0.25">
      <c r="A7947" s="769">
        <v>2581</v>
      </c>
      <c r="B7947" s="769" t="s">
        <v>8181</v>
      </c>
      <c r="C7947" s="769" t="s">
        <v>5412</v>
      </c>
      <c r="D7947" s="878">
        <v>12.7</v>
      </c>
      <c r="E7947" s="877"/>
      <c r="F7947" s="857"/>
      <c r="G7947" s="859"/>
      <c r="H7947" s="859"/>
      <c r="I7947" s="859"/>
    </row>
    <row r="7948" spans="1:9" x14ac:dyDescent="0.25">
      <c r="A7948" s="769">
        <v>2596</v>
      </c>
      <c r="B7948" s="769" t="s">
        <v>8182</v>
      </c>
      <c r="C7948" s="769" t="s">
        <v>5412</v>
      </c>
      <c r="D7948" s="878">
        <v>37.57</v>
      </c>
      <c r="E7948" s="877"/>
      <c r="F7948" s="857"/>
      <c r="G7948" s="859"/>
      <c r="H7948" s="859"/>
      <c r="I7948" s="859"/>
    </row>
    <row r="7949" spans="1:9" x14ac:dyDescent="0.25">
      <c r="A7949" s="769">
        <v>2580</v>
      </c>
      <c r="B7949" s="769" t="s">
        <v>8183</v>
      </c>
      <c r="C7949" s="769" t="s">
        <v>5412</v>
      </c>
      <c r="D7949" s="878">
        <v>10.88</v>
      </c>
      <c r="E7949" s="877"/>
      <c r="F7949" s="857"/>
      <c r="G7949" s="859"/>
      <c r="H7949" s="859"/>
      <c r="I7949" s="859"/>
    </row>
    <row r="7950" spans="1:9" x14ac:dyDescent="0.25">
      <c r="A7950" s="769">
        <v>2583</v>
      </c>
      <c r="B7950" s="769" t="s">
        <v>8184</v>
      </c>
      <c r="C7950" s="769" t="s">
        <v>5412</v>
      </c>
      <c r="D7950" s="878">
        <v>91.39</v>
      </c>
      <c r="E7950" s="877"/>
      <c r="F7950" s="857"/>
      <c r="G7950" s="859"/>
      <c r="H7950" s="859"/>
      <c r="I7950" s="859"/>
    </row>
    <row r="7951" spans="1:9" x14ac:dyDescent="0.25">
      <c r="A7951" s="769">
        <v>2584</v>
      </c>
      <c r="B7951" s="769" t="s">
        <v>8185</v>
      </c>
      <c r="C7951" s="769" t="s">
        <v>5412</v>
      </c>
      <c r="D7951" s="878">
        <v>152.13999999999999</v>
      </c>
      <c r="E7951" s="877"/>
      <c r="F7951" s="857"/>
      <c r="G7951" s="859"/>
      <c r="H7951" s="859"/>
      <c r="I7951" s="859"/>
    </row>
    <row r="7952" spans="1:9" x14ac:dyDescent="0.25">
      <c r="A7952" s="769">
        <v>12010</v>
      </c>
      <c r="B7952" s="769" t="s">
        <v>8186</v>
      </c>
      <c r="C7952" s="769" t="s">
        <v>5412</v>
      </c>
      <c r="D7952" s="878">
        <v>6.65</v>
      </c>
      <c r="E7952" s="877"/>
      <c r="F7952" s="857"/>
      <c r="G7952" s="859"/>
      <c r="H7952" s="859"/>
      <c r="I7952" s="859"/>
    </row>
    <row r="7953" spans="1:9" x14ac:dyDescent="0.25">
      <c r="A7953" s="769">
        <v>39329</v>
      </c>
      <c r="B7953" s="769" t="s">
        <v>8187</v>
      </c>
      <c r="C7953" s="769" t="s">
        <v>5412</v>
      </c>
      <c r="D7953" s="878">
        <v>6.95</v>
      </c>
      <c r="E7953" s="877"/>
      <c r="F7953" s="857"/>
      <c r="G7953" s="859"/>
      <c r="H7953" s="859"/>
      <c r="I7953" s="859"/>
    </row>
    <row r="7954" spans="1:9" x14ac:dyDescent="0.25">
      <c r="A7954" s="769">
        <v>39330</v>
      </c>
      <c r="B7954" s="769" t="s">
        <v>8188</v>
      </c>
      <c r="C7954" s="769" t="s">
        <v>5412</v>
      </c>
      <c r="D7954" s="878">
        <v>7.31</v>
      </c>
      <c r="E7954" s="877"/>
      <c r="F7954" s="857"/>
      <c r="G7954" s="859"/>
      <c r="H7954" s="859"/>
      <c r="I7954" s="859"/>
    </row>
    <row r="7955" spans="1:9" x14ac:dyDescent="0.25">
      <c r="A7955" s="769">
        <v>39332</v>
      </c>
      <c r="B7955" s="769" t="s">
        <v>8189</v>
      </c>
      <c r="C7955" s="769" t="s">
        <v>5412</v>
      </c>
      <c r="D7955" s="878">
        <v>8.17</v>
      </c>
      <c r="E7955" s="877"/>
      <c r="F7955" s="857"/>
      <c r="G7955" s="859"/>
      <c r="H7955" s="859"/>
      <c r="I7955" s="859"/>
    </row>
    <row r="7956" spans="1:9" x14ac:dyDescent="0.25">
      <c r="A7956" s="769">
        <v>39331</v>
      </c>
      <c r="B7956" s="769" t="s">
        <v>8190</v>
      </c>
      <c r="C7956" s="769" t="s">
        <v>5412</v>
      </c>
      <c r="D7956" s="878">
        <v>6.51</v>
      </c>
      <c r="E7956" s="877"/>
      <c r="F7956" s="857"/>
      <c r="G7956" s="859"/>
      <c r="H7956" s="859"/>
      <c r="I7956" s="859"/>
    </row>
    <row r="7957" spans="1:9" x14ac:dyDescent="0.25">
      <c r="A7957" s="769">
        <v>39333</v>
      </c>
      <c r="B7957" s="769" t="s">
        <v>8191</v>
      </c>
      <c r="C7957" s="769" t="s">
        <v>5412</v>
      </c>
      <c r="D7957" s="878">
        <v>6.34</v>
      </c>
      <c r="E7957" s="877"/>
      <c r="F7957" s="857"/>
      <c r="G7957" s="859"/>
      <c r="H7957" s="859"/>
      <c r="I7957" s="859"/>
    </row>
    <row r="7958" spans="1:9" x14ac:dyDescent="0.25">
      <c r="A7958" s="769">
        <v>39335</v>
      </c>
      <c r="B7958" s="769" t="s">
        <v>8192</v>
      </c>
      <c r="C7958" s="769" t="s">
        <v>5412</v>
      </c>
      <c r="D7958" s="878">
        <v>7.34</v>
      </c>
      <c r="E7958" s="877"/>
      <c r="F7958" s="857"/>
      <c r="G7958" s="859"/>
      <c r="H7958" s="859"/>
      <c r="I7958" s="859"/>
    </row>
    <row r="7959" spans="1:9" x14ac:dyDescent="0.25">
      <c r="A7959" s="769">
        <v>39334</v>
      </c>
      <c r="B7959" s="769" t="s">
        <v>8193</v>
      </c>
      <c r="C7959" s="769" t="s">
        <v>5412</v>
      </c>
      <c r="D7959" s="878">
        <v>5.83</v>
      </c>
      <c r="E7959" s="877"/>
      <c r="F7959" s="857"/>
      <c r="G7959" s="859"/>
      <c r="H7959" s="859"/>
      <c r="I7959" s="859"/>
    </row>
    <row r="7960" spans="1:9" x14ac:dyDescent="0.25">
      <c r="A7960" s="769">
        <v>12016</v>
      </c>
      <c r="B7960" s="769" t="s">
        <v>8194</v>
      </c>
      <c r="C7960" s="769" t="s">
        <v>5412</v>
      </c>
      <c r="D7960" s="878">
        <v>7.32</v>
      </c>
      <c r="E7960" s="877"/>
      <c r="F7960" s="857"/>
      <c r="G7960" s="859"/>
      <c r="H7960" s="859"/>
      <c r="I7960" s="859"/>
    </row>
    <row r="7961" spans="1:9" x14ac:dyDescent="0.25">
      <c r="A7961" s="769">
        <v>12015</v>
      </c>
      <c r="B7961" s="769" t="s">
        <v>8195</v>
      </c>
      <c r="C7961" s="769" t="s">
        <v>5412</v>
      </c>
      <c r="D7961" s="878">
        <v>8.5299999999999994</v>
      </c>
      <c r="E7961" s="877"/>
      <c r="F7961" s="857"/>
      <c r="G7961" s="859"/>
      <c r="H7961" s="859"/>
      <c r="I7961" s="859"/>
    </row>
    <row r="7962" spans="1:9" x14ac:dyDescent="0.25">
      <c r="A7962" s="769">
        <v>12020</v>
      </c>
      <c r="B7962" s="769" t="s">
        <v>8196</v>
      </c>
      <c r="C7962" s="769" t="s">
        <v>5412</v>
      </c>
      <c r="D7962" s="878">
        <v>7.32</v>
      </c>
      <c r="E7962" s="877"/>
      <c r="F7962" s="857"/>
      <c r="G7962" s="859"/>
      <c r="H7962" s="859"/>
      <c r="I7962" s="859"/>
    </row>
    <row r="7963" spans="1:9" x14ac:dyDescent="0.25">
      <c r="A7963" s="769">
        <v>12019</v>
      </c>
      <c r="B7963" s="769" t="s">
        <v>8197</v>
      </c>
      <c r="C7963" s="769" t="s">
        <v>5412</v>
      </c>
      <c r="D7963" s="878">
        <v>8.5299999999999994</v>
      </c>
      <c r="E7963" s="877"/>
      <c r="F7963" s="857"/>
      <c r="G7963" s="859"/>
      <c r="H7963" s="859"/>
      <c r="I7963" s="859"/>
    </row>
    <row r="7964" spans="1:9" x14ac:dyDescent="0.25">
      <c r="A7964" s="769">
        <v>39336</v>
      </c>
      <c r="B7964" s="769" t="s">
        <v>8198</v>
      </c>
      <c r="C7964" s="769" t="s">
        <v>5412</v>
      </c>
      <c r="D7964" s="878">
        <v>7.31</v>
      </c>
      <c r="E7964" s="877"/>
      <c r="F7964" s="857"/>
      <c r="G7964" s="859"/>
      <c r="H7964" s="859"/>
      <c r="I7964" s="859"/>
    </row>
    <row r="7965" spans="1:9" x14ac:dyDescent="0.25">
      <c r="A7965" s="769">
        <v>39338</v>
      </c>
      <c r="B7965" s="769" t="s">
        <v>8199</v>
      </c>
      <c r="C7965" s="769" t="s">
        <v>5412</v>
      </c>
      <c r="D7965" s="878">
        <v>8.17</v>
      </c>
      <c r="E7965" s="877"/>
      <c r="F7965" s="857"/>
      <c r="G7965" s="859"/>
      <c r="H7965" s="859"/>
      <c r="I7965" s="859"/>
    </row>
    <row r="7966" spans="1:9" x14ac:dyDescent="0.25">
      <c r="A7966" s="769">
        <v>39337</v>
      </c>
      <c r="B7966" s="769" t="s">
        <v>8200</v>
      </c>
      <c r="C7966" s="769" t="s">
        <v>5412</v>
      </c>
      <c r="D7966" s="878">
        <v>6.51</v>
      </c>
      <c r="E7966" s="877"/>
      <c r="F7966" s="857"/>
      <c r="G7966" s="859"/>
      <c r="H7966" s="859"/>
      <c r="I7966" s="859"/>
    </row>
    <row r="7967" spans="1:9" x14ac:dyDescent="0.25">
      <c r="A7967" s="769">
        <v>39341</v>
      </c>
      <c r="B7967" s="769" t="s">
        <v>8201</v>
      </c>
      <c r="C7967" s="769" t="s">
        <v>5412</v>
      </c>
      <c r="D7967" s="878">
        <v>10.66</v>
      </c>
      <c r="E7967" s="877"/>
      <c r="F7967" s="857"/>
      <c r="G7967" s="859"/>
      <c r="H7967" s="859"/>
      <c r="I7967" s="859"/>
    </row>
    <row r="7968" spans="1:9" x14ac:dyDescent="0.25">
      <c r="A7968" s="769">
        <v>39340</v>
      </c>
      <c r="B7968" s="769" t="s">
        <v>8202</v>
      </c>
      <c r="C7968" s="769" t="s">
        <v>5412</v>
      </c>
      <c r="D7968" s="878">
        <v>7.82</v>
      </c>
      <c r="E7968" s="877"/>
      <c r="F7968" s="857"/>
      <c r="G7968" s="859"/>
      <c r="H7968" s="859"/>
      <c r="I7968" s="859"/>
    </row>
    <row r="7969" spans="1:9" x14ac:dyDescent="0.25">
      <c r="A7969" s="769">
        <v>12025</v>
      </c>
      <c r="B7969" s="769" t="s">
        <v>8203</v>
      </c>
      <c r="C7969" s="769" t="s">
        <v>5412</v>
      </c>
      <c r="D7969" s="878">
        <v>8.08</v>
      </c>
      <c r="E7969" s="877"/>
      <c r="F7969" s="857"/>
      <c r="G7969" s="859"/>
      <c r="H7969" s="859"/>
      <c r="I7969" s="859"/>
    </row>
    <row r="7970" spans="1:9" x14ac:dyDescent="0.25">
      <c r="A7970" s="769">
        <v>39342</v>
      </c>
      <c r="B7970" s="769" t="s">
        <v>8204</v>
      </c>
      <c r="C7970" s="769" t="s">
        <v>5412</v>
      </c>
      <c r="D7970" s="878">
        <v>10.66</v>
      </c>
      <c r="E7970" s="877"/>
      <c r="F7970" s="857"/>
      <c r="G7970" s="859"/>
      <c r="H7970" s="859"/>
      <c r="I7970" s="859"/>
    </row>
    <row r="7971" spans="1:9" x14ac:dyDescent="0.25">
      <c r="A7971" s="769">
        <v>39343</v>
      </c>
      <c r="B7971" s="769" t="s">
        <v>8205</v>
      </c>
      <c r="C7971" s="769" t="s">
        <v>5412</v>
      </c>
      <c r="D7971" s="878">
        <v>9</v>
      </c>
      <c r="E7971" s="877"/>
      <c r="F7971" s="857"/>
      <c r="G7971" s="859"/>
      <c r="H7971" s="859"/>
      <c r="I7971" s="859"/>
    </row>
    <row r="7972" spans="1:9" x14ac:dyDescent="0.25">
      <c r="A7972" s="769">
        <v>39345</v>
      </c>
      <c r="B7972" s="769" t="s">
        <v>8206</v>
      </c>
      <c r="C7972" s="769" t="s">
        <v>5412</v>
      </c>
      <c r="D7972" s="878">
        <v>12.18</v>
      </c>
      <c r="E7972" s="877"/>
      <c r="F7972" s="857"/>
      <c r="G7972" s="859"/>
      <c r="H7972" s="859"/>
      <c r="I7972" s="859"/>
    </row>
    <row r="7973" spans="1:9" x14ac:dyDescent="0.25">
      <c r="A7973" s="769">
        <v>39344</v>
      </c>
      <c r="B7973" s="769" t="s">
        <v>8207</v>
      </c>
      <c r="C7973" s="769" t="s">
        <v>5412</v>
      </c>
      <c r="D7973" s="878">
        <v>8.6999999999999993</v>
      </c>
      <c r="E7973" s="877"/>
      <c r="F7973" s="857"/>
      <c r="G7973" s="859"/>
      <c r="H7973" s="859"/>
      <c r="I7973" s="859"/>
    </row>
    <row r="7974" spans="1:9" x14ac:dyDescent="0.25">
      <c r="A7974" s="769">
        <v>12623</v>
      </c>
      <c r="B7974" s="769" t="s">
        <v>8208</v>
      </c>
      <c r="C7974" s="769" t="s">
        <v>5416</v>
      </c>
      <c r="D7974" s="878">
        <v>10.34</v>
      </c>
      <c r="E7974" s="877"/>
      <c r="F7974" s="857"/>
      <c r="G7974" s="859"/>
      <c r="H7974" s="859"/>
      <c r="I7974" s="859"/>
    </row>
    <row r="7975" spans="1:9" x14ac:dyDescent="0.25">
      <c r="A7975" s="769">
        <v>34498</v>
      </c>
      <c r="B7975" s="769" t="s">
        <v>8209</v>
      </c>
      <c r="C7975" s="769" t="s">
        <v>5412</v>
      </c>
      <c r="D7975" s="878">
        <v>87.9</v>
      </c>
      <c r="E7975" s="877"/>
      <c r="F7975" s="857"/>
      <c r="G7975" s="859"/>
      <c r="H7975" s="859"/>
      <c r="I7975" s="859"/>
    </row>
    <row r="7976" spans="1:9" x14ac:dyDescent="0.25">
      <c r="A7976" s="769">
        <v>13244</v>
      </c>
      <c r="B7976" s="769" t="s">
        <v>8210</v>
      </c>
      <c r="C7976" s="769" t="s">
        <v>5412</v>
      </c>
      <c r="D7976" s="878">
        <v>37</v>
      </c>
      <c r="E7976" s="877"/>
      <c r="F7976" s="857"/>
      <c r="G7976" s="859"/>
      <c r="H7976" s="859"/>
      <c r="I7976" s="859"/>
    </row>
    <row r="7977" spans="1:9" x14ac:dyDescent="0.25">
      <c r="A7977" s="769">
        <v>38998</v>
      </c>
      <c r="B7977" s="769" t="s">
        <v>8211</v>
      </c>
      <c r="C7977" s="769" t="s">
        <v>5412</v>
      </c>
      <c r="D7977" s="878">
        <v>7.37</v>
      </c>
      <c r="E7977" s="877"/>
      <c r="F7977" s="857"/>
      <c r="G7977" s="859"/>
      <c r="H7977" s="859"/>
      <c r="I7977" s="859"/>
    </row>
    <row r="7978" spans="1:9" x14ac:dyDescent="0.25">
      <c r="A7978" s="769">
        <v>38999</v>
      </c>
      <c r="B7978" s="769" t="s">
        <v>8212</v>
      </c>
      <c r="C7978" s="769" t="s">
        <v>5412</v>
      </c>
      <c r="D7978" s="878">
        <v>12.2</v>
      </c>
      <c r="E7978" s="877"/>
      <c r="F7978" s="857"/>
      <c r="G7978" s="859"/>
      <c r="H7978" s="859"/>
      <c r="I7978" s="859"/>
    </row>
    <row r="7979" spans="1:9" x14ac:dyDescent="0.25">
      <c r="A7979" s="769">
        <v>38996</v>
      </c>
      <c r="B7979" s="769" t="s">
        <v>8213</v>
      </c>
      <c r="C7979" s="769" t="s">
        <v>5412</v>
      </c>
      <c r="D7979" s="878">
        <v>10.65</v>
      </c>
      <c r="E7979" s="877"/>
      <c r="F7979" s="857"/>
      <c r="G7979" s="859"/>
      <c r="H7979" s="859"/>
      <c r="I7979" s="859"/>
    </row>
    <row r="7980" spans="1:9" x14ac:dyDescent="0.25">
      <c r="A7980" s="769">
        <v>38997</v>
      </c>
      <c r="B7980" s="769" t="s">
        <v>8214</v>
      </c>
      <c r="C7980" s="769" t="s">
        <v>5412</v>
      </c>
      <c r="D7980" s="878">
        <v>17.239999999999998</v>
      </c>
      <c r="E7980" s="877"/>
      <c r="F7980" s="857"/>
      <c r="G7980" s="859"/>
      <c r="H7980" s="859"/>
      <c r="I7980" s="859"/>
    </row>
    <row r="7981" spans="1:9" x14ac:dyDescent="0.25">
      <c r="A7981" s="769">
        <v>39862</v>
      </c>
      <c r="B7981" s="769" t="s">
        <v>8215</v>
      </c>
      <c r="C7981" s="769" t="s">
        <v>5412</v>
      </c>
      <c r="D7981" s="878">
        <v>7.47</v>
      </c>
      <c r="E7981" s="877"/>
      <c r="F7981" s="857"/>
      <c r="G7981" s="859"/>
      <c r="H7981" s="859"/>
      <c r="I7981" s="859"/>
    </row>
    <row r="7982" spans="1:9" x14ac:dyDescent="0.25">
      <c r="A7982" s="769">
        <v>39863</v>
      </c>
      <c r="B7982" s="769" t="s">
        <v>8216</v>
      </c>
      <c r="C7982" s="769" t="s">
        <v>5412</v>
      </c>
      <c r="D7982" s="878">
        <v>7.57</v>
      </c>
      <c r="E7982" s="877"/>
      <c r="F7982" s="857"/>
      <c r="G7982" s="859"/>
      <c r="H7982" s="859"/>
      <c r="I7982" s="859"/>
    </row>
    <row r="7983" spans="1:9" x14ac:dyDescent="0.25">
      <c r="A7983" s="769">
        <v>39864</v>
      </c>
      <c r="B7983" s="769" t="s">
        <v>8217</v>
      </c>
      <c r="C7983" s="769" t="s">
        <v>5412</v>
      </c>
      <c r="D7983" s="878">
        <v>9.4</v>
      </c>
      <c r="E7983" s="877"/>
      <c r="F7983" s="857"/>
      <c r="G7983" s="859"/>
      <c r="H7983" s="859"/>
      <c r="I7983" s="859"/>
    </row>
    <row r="7984" spans="1:9" x14ac:dyDescent="0.25">
      <c r="A7984" s="769">
        <v>39865</v>
      </c>
      <c r="B7984" s="769" t="s">
        <v>8218</v>
      </c>
      <c r="C7984" s="769" t="s">
        <v>5412</v>
      </c>
      <c r="D7984" s="878">
        <v>13.24</v>
      </c>
      <c r="E7984" s="877"/>
      <c r="F7984" s="857"/>
      <c r="G7984" s="859"/>
      <c r="H7984" s="859"/>
      <c r="I7984" s="859"/>
    </row>
    <row r="7985" spans="1:9" x14ac:dyDescent="0.25">
      <c r="A7985" s="769">
        <v>2517</v>
      </c>
      <c r="B7985" s="769" t="s">
        <v>8219</v>
      </c>
      <c r="C7985" s="769" t="s">
        <v>5412</v>
      </c>
      <c r="D7985" s="878">
        <v>15.16</v>
      </c>
      <c r="E7985" s="877"/>
      <c r="F7985" s="857"/>
      <c r="G7985" s="859"/>
      <c r="H7985" s="859"/>
      <c r="I7985" s="859"/>
    </row>
    <row r="7986" spans="1:9" x14ac:dyDescent="0.25">
      <c r="A7986" s="769">
        <v>2522</v>
      </c>
      <c r="B7986" s="769" t="s">
        <v>8220</v>
      </c>
      <c r="C7986" s="769" t="s">
        <v>5412</v>
      </c>
      <c r="D7986" s="878">
        <v>9.7899999999999991</v>
      </c>
      <c r="E7986" s="877"/>
      <c r="F7986" s="857"/>
      <c r="G7986" s="859"/>
      <c r="H7986" s="859"/>
      <c r="I7986" s="859"/>
    </row>
    <row r="7987" spans="1:9" x14ac:dyDescent="0.25">
      <c r="A7987" s="769">
        <v>2548</v>
      </c>
      <c r="B7987" s="769" t="s">
        <v>8221</v>
      </c>
      <c r="C7987" s="769" t="s">
        <v>5412</v>
      </c>
      <c r="D7987" s="878">
        <v>6.02</v>
      </c>
      <c r="E7987" s="877"/>
      <c r="F7987" s="857"/>
      <c r="G7987" s="859"/>
      <c r="H7987" s="859"/>
      <c r="I7987" s="859"/>
    </row>
    <row r="7988" spans="1:9" x14ac:dyDescent="0.25">
      <c r="A7988" s="769">
        <v>2516</v>
      </c>
      <c r="B7988" s="769" t="s">
        <v>8222</v>
      </c>
      <c r="C7988" s="769" t="s">
        <v>5412</v>
      </c>
      <c r="D7988" s="878">
        <v>7.86</v>
      </c>
      <c r="E7988" s="877"/>
      <c r="F7988" s="857"/>
      <c r="G7988" s="859"/>
      <c r="H7988" s="859"/>
      <c r="I7988" s="859"/>
    </row>
    <row r="7989" spans="1:9" x14ac:dyDescent="0.25">
      <c r="A7989" s="769">
        <v>2518</v>
      </c>
      <c r="B7989" s="769" t="s">
        <v>8223</v>
      </c>
      <c r="C7989" s="769" t="s">
        <v>5412</v>
      </c>
      <c r="D7989" s="878">
        <v>72.150000000000006</v>
      </c>
      <c r="E7989" s="877"/>
      <c r="F7989" s="857"/>
      <c r="G7989" s="859"/>
      <c r="H7989" s="859"/>
      <c r="I7989" s="859"/>
    </row>
    <row r="7990" spans="1:9" x14ac:dyDescent="0.25">
      <c r="A7990" s="769">
        <v>2521</v>
      </c>
      <c r="B7990" s="769" t="s">
        <v>8224</v>
      </c>
      <c r="C7990" s="769" t="s">
        <v>5412</v>
      </c>
      <c r="D7990" s="878">
        <v>30.71</v>
      </c>
      <c r="E7990" s="877"/>
      <c r="F7990" s="857"/>
      <c r="G7990" s="859"/>
      <c r="H7990" s="859"/>
      <c r="I7990" s="859"/>
    </row>
    <row r="7991" spans="1:9" x14ac:dyDescent="0.25">
      <c r="A7991" s="769">
        <v>2515</v>
      </c>
      <c r="B7991" s="769" t="s">
        <v>8225</v>
      </c>
      <c r="C7991" s="769" t="s">
        <v>5412</v>
      </c>
      <c r="D7991" s="878">
        <v>6.54</v>
      </c>
      <c r="E7991" s="877"/>
      <c r="F7991" s="857"/>
      <c r="G7991" s="859"/>
      <c r="H7991" s="859"/>
      <c r="I7991" s="859"/>
    </row>
    <row r="7992" spans="1:9" x14ac:dyDescent="0.25">
      <c r="A7992" s="769">
        <v>2519</v>
      </c>
      <c r="B7992" s="769" t="s">
        <v>8226</v>
      </c>
      <c r="C7992" s="769" t="s">
        <v>5412</v>
      </c>
      <c r="D7992" s="878">
        <v>87</v>
      </c>
      <c r="E7992" s="877"/>
      <c r="F7992" s="857"/>
      <c r="G7992" s="859"/>
      <c r="H7992" s="859"/>
      <c r="I7992" s="859"/>
    </row>
    <row r="7993" spans="1:9" x14ac:dyDescent="0.25">
      <c r="A7993" s="769">
        <v>2520</v>
      </c>
      <c r="B7993" s="769" t="s">
        <v>8227</v>
      </c>
      <c r="C7993" s="769" t="s">
        <v>5412</v>
      </c>
      <c r="D7993" s="878">
        <v>160.13</v>
      </c>
      <c r="E7993" s="877"/>
      <c r="F7993" s="857"/>
      <c r="G7993" s="859"/>
      <c r="H7993" s="859"/>
      <c r="I7993" s="859"/>
    </row>
    <row r="7994" spans="1:9" x14ac:dyDescent="0.25">
      <c r="A7994" s="769">
        <v>1602</v>
      </c>
      <c r="B7994" s="769" t="s">
        <v>8228</v>
      </c>
      <c r="C7994" s="769" t="s">
        <v>5412</v>
      </c>
      <c r="D7994" s="878">
        <v>25.25</v>
      </c>
      <c r="E7994" s="877"/>
      <c r="F7994" s="857"/>
      <c r="G7994" s="859"/>
      <c r="H7994" s="859"/>
      <c r="I7994" s="859"/>
    </row>
    <row r="7995" spans="1:9" x14ac:dyDescent="0.25">
      <c r="A7995" s="769">
        <v>1601</v>
      </c>
      <c r="B7995" s="769" t="s">
        <v>8229</v>
      </c>
      <c r="C7995" s="769" t="s">
        <v>5412</v>
      </c>
      <c r="D7995" s="878">
        <v>22.5</v>
      </c>
      <c r="E7995" s="877"/>
      <c r="F7995" s="857"/>
      <c r="G7995" s="859"/>
      <c r="H7995" s="859"/>
      <c r="I7995" s="859"/>
    </row>
    <row r="7996" spans="1:9" x14ac:dyDescent="0.25">
      <c r="A7996" s="769">
        <v>1598</v>
      </c>
      <c r="B7996" s="769" t="s">
        <v>8230</v>
      </c>
      <c r="C7996" s="769" t="s">
        <v>5412</v>
      </c>
      <c r="D7996" s="878">
        <v>6.66</v>
      </c>
      <c r="E7996" s="877"/>
      <c r="F7996" s="857"/>
      <c r="G7996" s="859"/>
      <c r="H7996" s="859"/>
      <c r="I7996" s="859"/>
    </row>
    <row r="7997" spans="1:9" x14ac:dyDescent="0.25">
      <c r="A7997" s="769">
        <v>1600</v>
      </c>
      <c r="B7997" s="769" t="s">
        <v>8231</v>
      </c>
      <c r="C7997" s="769" t="s">
        <v>5412</v>
      </c>
      <c r="D7997" s="878">
        <v>9.83</v>
      </c>
      <c r="E7997" s="877"/>
      <c r="F7997" s="857"/>
      <c r="G7997" s="859"/>
      <c r="H7997" s="859"/>
      <c r="I7997" s="859"/>
    </row>
    <row r="7998" spans="1:9" x14ac:dyDescent="0.25">
      <c r="A7998" s="769">
        <v>1603</v>
      </c>
      <c r="B7998" s="769" t="s">
        <v>8232</v>
      </c>
      <c r="C7998" s="769" t="s">
        <v>5412</v>
      </c>
      <c r="D7998" s="878">
        <v>38.130000000000003</v>
      </c>
      <c r="E7998" s="877"/>
      <c r="F7998" s="857"/>
      <c r="G7998" s="859"/>
      <c r="H7998" s="859"/>
      <c r="I7998" s="859"/>
    </row>
    <row r="7999" spans="1:9" x14ac:dyDescent="0.25">
      <c r="A7999" s="769">
        <v>1599</v>
      </c>
      <c r="B7999" s="769" t="s">
        <v>8233</v>
      </c>
      <c r="C7999" s="769" t="s">
        <v>5412</v>
      </c>
      <c r="D7999" s="878">
        <v>7.73</v>
      </c>
      <c r="E7999" s="877"/>
      <c r="F7999" s="857"/>
      <c r="G7999" s="859"/>
      <c r="H7999" s="859"/>
      <c r="I7999" s="859"/>
    </row>
    <row r="8000" spans="1:9" x14ac:dyDescent="0.25">
      <c r="A8000" s="769">
        <v>1597</v>
      </c>
      <c r="B8000" s="769" t="s">
        <v>8234</v>
      </c>
      <c r="C8000" s="769" t="s">
        <v>5412</v>
      </c>
      <c r="D8000" s="878">
        <v>6.26</v>
      </c>
      <c r="E8000" s="877"/>
      <c r="F8000" s="857"/>
      <c r="G8000" s="859"/>
      <c r="H8000" s="859"/>
      <c r="I8000" s="859"/>
    </row>
    <row r="8001" spans="1:9" x14ac:dyDescent="0.25">
      <c r="A8001" s="769">
        <v>39600</v>
      </c>
      <c r="B8001" s="769" t="s">
        <v>8235</v>
      </c>
      <c r="C8001" s="769" t="s">
        <v>5412</v>
      </c>
      <c r="D8001" s="878">
        <v>10.31</v>
      </c>
      <c r="E8001" s="877"/>
      <c r="F8001" s="857"/>
      <c r="G8001" s="859"/>
      <c r="H8001" s="859"/>
      <c r="I8001" s="859"/>
    </row>
    <row r="8002" spans="1:9" x14ac:dyDescent="0.25">
      <c r="A8002" s="769">
        <v>39601</v>
      </c>
      <c r="B8002" s="769" t="s">
        <v>8236</v>
      </c>
      <c r="C8002" s="769" t="s">
        <v>5412</v>
      </c>
      <c r="D8002" s="878">
        <v>17.93</v>
      </c>
      <c r="E8002" s="877"/>
      <c r="F8002" s="857"/>
      <c r="G8002" s="859"/>
      <c r="H8002" s="859"/>
      <c r="I8002" s="859"/>
    </row>
    <row r="8003" spans="1:9" x14ac:dyDescent="0.25">
      <c r="A8003" s="769">
        <v>39602</v>
      </c>
      <c r="B8003" s="769" t="s">
        <v>8237</v>
      </c>
      <c r="C8003" s="769" t="s">
        <v>5412</v>
      </c>
      <c r="D8003" s="878">
        <v>1.18</v>
      </c>
      <c r="E8003" s="877"/>
      <c r="F8003" s="857"/>
      <c r="G8003" s="859"/>
      <c r="H8003" s="859"/>
      <c r="I8003" s="859"/>
    </row>
    <row r="8004" spans="1:9" x14ac:dyDescent="0.25">
      <c r="A8004" s="769">
        <v>39603</v>
      </c>
      <c r="B8004" s="769" t="s">
        <v>8238</v>
      </c>
      <c r="C8004" s="769" t="s">
        <v>5412</v>
      </c>
      <c r="D8004" s="878">
        <v>2.02</v>
      </c>
      <c r="E8004" s="877"/>
      <c r="F8004" s="857"/>
      <c r="G8004" s="859"/>
      <c r="H8004" s="859"/>
      <c r="I8004" s="859"/>
    </row>
    <row r="8005" spans="1:9" x14ac:dyDescent="0.25">
      <c r="A8005" s="769">
        <v>11821</v>
      </c>
      <c r="B8005" s="769" t="s">
        <v>8239</v>
      </c>
      <c r="C8005" s="769" t="s">
        <v>5412</v>
      </c>
      <c r="D8005" s="878">
        <v>5.14</v>
      </c>
      <c r="E8005" s="877"/>
      <c r="F8005" s="857"/>
      <c r="G8005" s="859"/>
      <c r="H8005" s="859"/>
      <c r="I8005" s="859"/>
    </row>
    <row r="8006" spans="1:9" x14ac:dyDescent="0.25">
      <c r="A8006" s="769">
        <v>1562</v>
      </c>
      <c r="B8006" s="769" t="s">
        <v>8240</v>
      </c>
      <c r="C8006" s="769" t="s">
        <v>5412</v>
      </c>
      <c r="D8006" s="878">
        <v>8.42</v>
      </c>
      <c r="E8006" s="877"/>
      <c r="F8006" s="857"/>
      <c r="G8006" s="859"/>
      <c r="H8006" s="859"/>
      <c r="I8006" s="859"/>
    </row>
    <row r="8007" spans="1:9" x14ac:dyDescent="0.25">
      <c r="A8007" s="769">
        <v>1563</v>
      </c>
      <c r="B8007" s="769" t="s">
        <v>8241</v>
      </c>
      <c r="C8007" s="769" t="s">
        <v>5412</v>
      </c>
      <c r="D8007" s="878">
        <v>11.3</v>
      </c>
      <c r="E8007" s="877"/>
      <c r="F8007" s="857"/>
      <c r="G8007" s="859"/>
      <c r="H8007" s="859"/>
      <c r="I8007" s="859"/>
    </row>
    <row r="8008" spans="1:9" x14ac:dyDescent="0.25">
      <c r="A8008" s="769">
        <v>11856</v>
      </c>
      <c r="B8008" s="769" t="s">
        <v>8242</v>
      </c>
      <c r="C8008" s="769" t="s">
        <v>5412</v>
      </c>
      <c r="D8008" s="878">
        <v>3.37</v>
      </c>
      <c r="E8008" s="877"/>
      <c r="F8008" s="857"/>
      <c r="G8008" s="859"/>
      <c r="H8008" s="859"/>
      <c r="I8008" s="859"/>
    </row>
    <row r="8009" spans="1:9" x14ac:dyDescent="0.25">
      <c r="A8009" s="769">
        <v>11857</v>
      </c>
      <c r="B8009" s="769" t="s">
        <v>8243</v>
      </c>
      <c r="C8009" s="769" t="s">
        <v>5412</v>
      </c>
      <c r="D8009" s="878">
        <v>17.73</v>
      </c>
      <c r="E8009" s="877"/>
      <c r="F8009" s="857"/>
      <c r="G8009" s="859"/>
      <c r="H8009" s="859"/>
      <c r="I8009" s="859"/>
    </row>
    <row r="8010" spans="1:9" x14ac:dyDescent="0.25">
      <c r="A8010" s="769">
        <v>11858</v>
      </c>
      <c r="B8010" s="769" t="s">
        <v>8244</v>
      </c>
      <c r="C8010" s="769" t="s">
        <v>5412</v>
      </c>
      <c r="D8010" s="878">
        <v>22.01</v>
      </c>
      <c r="E8010" s="877"/>
      <c r="F8010" s="857"/>
      <c r="G8010" s="859"/>
      <c r="H8010" s="859"/>
      <c r="I8010" s="859"/>
    </row>
    <row r="8011" spans="1:9" x14ac:dyDescent="0.25">
      <c r="A8011" s="769">
        <v>1539</v>
      </c>
      <c r="B8011" s="769" t="s">
        <v>8245</v>
      </c>
      <c r="C8011" s="769" t="s">
        <v>5412</v>
      </c>
      <c r="D8011" s="878">
        <v>3.96</v>
      </c>
      <c r="E8011" s="877"/>
      <c r="F8011" s="857"/>
      <c r="G8011" s="859"/>
      <c r="H8011" s="859"/>
      <c r="I8011" s="859"/>
    </row>
    <row r="8012" spans="1:9" x14ac:dyDescent="0.25">
      <c r="A8012" s="769">
        <v>11859</v>
      </c>
      <c r="B8012" s="769" t="s">
        <v>8246</v>
      </c>
      <c r="C8012" s="769" t="s">
        <v>5412</v>
      </c>
      <c r="D8012" s="878">
        <v>29.95</v>
      </c>
      <c r="E8012" s="877"/>
      <c r="F8012" s="857"/>
      <c r="G8012" s="859"/>
      <c r="H8012" s="859"/>
      <c r="I8012" s="859"/>
    </row>
    <row r="8013" spans="1:9" x14ac:dyDescent="0.25">
      <c r="A8013" s="769">
        <v>1550</v>
      </c>
      <c r="B8013" s="769" t="s">
        <v>8247</v>
      </c>
      <c r="C8013" s="769" t="s">
        <v>5412</v>
      </c>
      <c r="D8013" s="878">
        <v>4.18</v>
      </c>
      <c r="E8013" s="877"/>
      <c r="F8013" s="857"/>
      <c r="G8013" s="859"/>
      <c r="H8013" s="859"/>
      <c r="I8013" s="859"/>
    </row>
    <row r="8014" spans="1:9" x14ac:dyDescent="0.25">
      <c r="A8014" s="769">
        <v>11854</v>
      </c>
      <c r="B8014" s="769" t="s">
        <v>8248</v>
      </c>
      <c r="C8014" s="769" t="s">
        <v>5412</v>
      </c>
      <c r="D8014" s="878">
        <v>5.22</v>
      </c>
      <c r="E8014" s="877"/>
      <c r="F8014" s="857"/>
      <c r="G8014" s="859"/>
      <c r="H8014" s="859"/>
      <c r="I8014" s="859"/>
    </row>
    <row r="8015" spans="1:9" x14ac:dyDescent="0.25">
      <c r="A8015" s="769">
        <v>11862</v>
      </c>
      <c r="B8015" s="769" t="s">
        <v>8249</v>
      </c>
      <c r="C8015" s="769" t="s">
        <v>5412</v>
      </c>
      <c r="D8015" s="878">
        <v>7.32</v>
      </c>
      <c r="E8015" s="877"/>
      <c r="F8015" s="857"/>
      <c r="G8015" s="859"/>
      <c r="H8015" s="859"/>
      <c r="I8015" s="859"/>
    </row>
    <row r="8016" spans="1:9" x14ac:dyDescent="0.25">
      <c r="A8016" s="769">
        <v>11863</v>
      </c>
      <c r="B8016" s="769" t="s">
        <v>8250</v>
      </c>
      <c r="C8016" s="769" t="s">
        <v>5412</v>
      </c>
      <c r="D8016" s="878">
        <v>2.95</v>
      </c>
      <c r="E8016" s="877"/>
      <c r="F8016" s="857"/>
      <c r="G8016" s="859"/>
      <c r="H8016" s="859"/>
      <c r="I8016" s="859"/>
    </row>
    <row r="8017" spans="1:9" x14ac:dyDescent="0.25">
      <c r="A8017" s="769">
        <v>11855</v>
      </c>
      <c r="B8017" s="769" t="s">
        <v>8251</v>
      </c>
      <c r="C8017" s="769" t="s">
        <v>5412</v>
      </c>
      <c r="D8017" s="878">
        <v>10.93</v>
      </c>
      <c r="E8017" s="877"/>
      <c r="F8017" s="857"/>
      <c r="G8017" s="859"/>
      <c r="H8017" s="859"/>
      <c r="I8017" s="859"/>
    </row>
    <row r="8018" spans="1:9" x14ac:dyDescent="0.25">
      <c r="A8018" s="769">
        <v>11864</v>
      </c>
      <c r="B8018" s="769" t="s">
        <v>8252</v>
      </c>
      <c r="C8018" s="769" t="s">
        <v>5412</v>
      </c>
      <c r="D8018" s="878">
        <v>16.52</v>
      </c>
      <c r="E8018" s="877"/>
      <c r="F8018" s="857"/>
      <c r="G8018" s="859"/>
      <c r="H8018" s="859"/>
      <c r="I8018" s="859"/>
    </row>
    <row r="8019" spans="1:9" x14ac:dyDescent="0.25">
      <c r="A8019" s="769">
        <v>2527</v>
      </c>
      <c r="B8019" s="769" t="s">
        <v>8253</v>
      </c>
      <c r="C8019" s="769" t="s">
        <v>5412</v>
      </c>
      <c r="D8019" s="878">
        <v>5.42</v>
      </c>
      <c r="E8019" s="877"/>
      <c r="F8019" s="857"/>
      <c r="G8019" s="859"/>
      <c r="H8019" s="859"/>
      <c r="I8019" s="859"/>
    </row>
    <row r="8020" spans="1:9" x14ac:dyDescent="0.25">
      <c r="A8020" s="769">
        <v>2526</v>
      </c>
      <c r="B8020" s="769" t="s">
        <v>8254</v>
      </c>
      <c r="C8020" s="769" t="s">
        <v>5412</v>
      </c>
      <c r="D8020" s="878">
        <v>3.47</v>
      </c>
      <c r="E8020" s="877"/>
      <c r="F8020" s="857"/>
      <c r="G8020" s="859"/>
      <c r="H8020" s="859"/>
      <c r="I8020" s="859"/>
    </row>
    <row r="8021" spans="1:9" x14ac:dyDescent="0.25">
      <c r="A8021" s="769">
        <v>2487</v>
      </c>
      <c r="B8021" s="769" t="s">
        <v>8255</v>
      </c>
      <c r="C8021" s="769" t="s">
        <v>5412</v>
      </c>
      <c r="D8021" s="878">
        <v>1.18</v>
      </c>
      <c r="E8021" s="877"/>
      <c r="F8021" s="857"/>
      <c r="G8021" s="859"/>
      <c r="H8021" s="859"/>
      <c r="I8021" s="859"/>
    </row>
    <row r="8022" spans="1:9" x14ac:dyDescent="0.25">
      <c r="A8022" s="769">
        <v>2483</v>
      </c>
      <c r="B8022" s="769" t="s">
        <v>8256</v>
      </c>
      <c r="C8022" s="769" t="s">
        <v>5412</v>
      </c>
      <c r="D8022" s="878">
        <v>2.4700000000000002</v>
      </c>
      <c r="E8022" s="877"/>
      <c r="F8022" s="857"/>
      <c r="G8022" s="859"/>
      <c r="H8022" s="859"/>
      <c r="I8022" s="859"/>
    </row>
    <row r="8023" spans="1:9" x14ac:dyDescent="0.25">
      <c r="A8023" s="769">
        <v>2528</v>
      </c>
      <c r="B8023" s="769" t="s">
        <v>8257</v>
      </c>
      <c r="C8023" s="769" t="s">
        <v>5412</v>
      </c>
      <c r="D8023" s="878">
        <v>13.65</v>
      </c>
      <c r="E8023" s="877"/>
      <c r="F8023" s="857"/>
      <c r="G8023" s="859"/>
      <c r="H8023" s="859"/>
      <c r="I8023" s="859"/>
    </row>
    <row r="8024" spans="1:9" x14ac:dyDescent="0.25">
      <c r="A8024" s="769">
        <v>2489</v>
      </c>
      <c r="B8024" s="769" t="s">
        <v>8258</v>
      </c>
      <c r="C8024" s="769" t="s">
        <v>5412</v>
      </c>
      <c r="D8024" s="878">
        <v>6.01</v>
      </c>
      <c r="E8024" s="877"/>
      <c r="F8024" s="857"/>
      <c r="G8024" s="859"/>
      <c r="H8024" s="859"/>
      <c r="I8024" s="859"/>
    </row>
    <row r="8025" spans="1:9" x14ac:dyDescent="0.25">
      <c r="A8025" s="769">
        <v>2488</v>
      </c>
      <c r="B8025" s="769" t="s">
        <v>8259</v>
      </c>
      <c r="C8025" s="769" t="s">
        <v>5412</v>
      </c>
      <c r="D8025" s="878">
        <v>1.39</v>
      </c>
      <c r="E8025" s="877"/>
      <c r="F8025" s="857"/>
      <c r="G8025" s="859"/>
      <c r="H8025" s="859"/>
      <c r="I8025" s="859"/>
    </row>
    <row r="8026" spans="1:9" x14ac:dyDescent="0.25">
      <c r="A8026" s="769">
        <v>2484</v>
      </c>
      <c r="B8026" s="769" t="s">
        <v>8260</v>
      </c>
      <c r="C8026" s="769" t="s">
        <v>5412</v>
      </c>
      <c r="D8026" s="878">
        <v>19.829999999999998</v>
      </c>
      <c r="E8026" s="877"/>
      <c r="F8026" s="857"/>
      <c r="G8026" s="859"/>
      <c r="H8026" s="859"/>
      <c r="I8026" s="859"/>
    </row>
    <row r="8027" spans="1:9" x14ac:dyDescent="0.25">
      <c r="A8027" s="769">
        <v>2485</v>
      </c>
      <c r="B8027" s="769" t="s">
        <v>8261</v>
      </c>
      <c r="C8027" s="769" t="s">
        <v>5412</v>
      </c>
      <c r="D8027" s="878">
        <v>31.08</v>
      </c>
      <c r="E8027" s="877"/>
      <c r="F8027" s="857"/>
      <c r="G8027" s="859"/>
      <c r="H8027" s="859"/>
      <c r="I8027" s="859"/>
    </row>
    <row r="8028" spans="1:9" x14ac:dyDescent="0.25">
      <c r="A8028" s="769">
        <v>38005</v>
      </c>
      <c r="B8028" s="769" t="s">
        <v>8262</v>
      </c>
      <c r="C8028" s="769" t="s">
        <v>5412</v>
      </c>
      <c r="D8028" s="878">
        <v>13.47</v>
      </c>
      <c r="E8028" s="877"/>
      <c r="F8028" s="857"/>
      <c r="G8028" s="859"/>
      <c r="H8028" s="859"/>
      <c r="I8028" s="859"/>
    </row>
    <row r="8029" spans="1:9" x14ac:dyDescent="0.25">
      <c r="A8029" s="769">
        <v>38006</v>
      </c>
      <c r="B8029" s="769" t="s">
        <v>8263</v>
      </c>
      <c r="C8029" s="769" t="s">
        <v>5412</v>
      </c>
      <c r="D8029" s="878">
        <v>16.54</v>
      </c>
      <c r="E8029" s="877"/>
      <c r="F8029" s="857"/>
      <c r="G8029" s="859"/>
      <c r="H8029" s="859"/>
      <c r="I8029" s="859"/>
    </row>
    <row r="8030" spans="1:9" x14ac:dyDescent="0.25">
      <c r="A8030" s="769">
        <v>38428</v>
      </c>
      <c r="B8030" s="769" t="s">
        <v>8264</v>
      </c>
      <c r="C8030" s="769" t="s">
        <v>5412</v>
      </c>
      <c r="D8030" s="878">
        <v>15.49</v>
      </c>
      <c r="E8030" s="877"/>
      <c r="F8030" s="857"/>
      <c r="G8030" s="859"/>
      <c r="H8030" s="859"/>
      <c r="I8030" s="859"/>
    </row>
    <row r="8031" spans="1:9" x14ac:dyDescent="0.25">
      <c r="A8031" s="769">
        <v>38007</v>
      </c>
      <c r="B8031" s="769" t="s">
        <v>8265</v>
      </c>
      <c r="C8031" s="769" t="s">
        <v>5412</v>
      </c>
      <c r="D8031" s="878">
        <v>25.31</v>
      </c>
      <c r="E8031" s="877"/>
      <c r="F8031" s="857"/>
      <c r="G8031" s="859"/>
      <c r="H8031" s="859"/>
      <c r="I8031" s="859"/>
    </row>
    <row r="8032" spans="1:9" x14ac:dyDescent="0.25">
      <c r="A8032" s="769">
        <v>38008</v>
      </c>
      <c r="B8032" s="769" t="s">
        <v>8266</v>
      </c>
      <c r="C8032" s="769" t="s">
        <v>5412</v>
      </c>
      <c r="D8032" s="878">
        <v>101.94</v>
      </c>
      <c r="E8032" s="877"/>
      <c r="F8032" s="857"/>
      <c r="G8032" s="859"/>
      <c r="H8032" s="859"/>
      <c r="I8032" s="859"/>
    </row>
    <row r="8033" spans="1:9" x14ac:dyDescent="0.25">
      <c r="A8033" s="769">
        <v>38009</v>
      </c>
      <c r="B8033" s="769" t="s">
        <v>8267</v>
      </c>
      <c r="C8033" s="769" t="s">
        <v>5412</v>
      </c>
      <c r="D8033" s="878">
        <v>124.59</v>
      </c>
      <c r="E8033" s="877"/>
      <c r="F8033" s="857"/>
      <c r="G8033" s="859"/>
      <c r="H8033" s="859"/>
      <c r="I8033" s="859"/>
    </row>
    <row r="8034" spans="1:9" x14ac:dyDescent="0.25">
      <c r="A8034" s="769">
        <v>39279</v>
      </c>
      <c r="B8034" s="769" t="s">
        <v>8268</v>
      </c>
      <c r="C8034" s="769" t="s">
        <v>5412</v>
      </c>
      <c r="D8034" s="878">
        <v>9.5399999999999991</v>
      </c>
      <c r="E8034" s="877"/>
      <c r="F8034" s="857"/>
      <c r="G8034" s="859"/>
      <c r="H8034" s="859"/>
      <c r="I8034" s="859"/>
    </row>
    <row r="8035" spans="1:9" x14ac:dyDescent="0.25">
      <c r="A8035" s="769">
        <v>38845</v>
      </c>
      <c r="B8035" s="769" t="s">
        <v>8269</v>
      </c>
      <c r="C8035" s="769" t="s">
        <v>5412</v>
      </c>
      <c r="D8035" s="878">
        <v>13.8</v>
      </c>
      <c r="E8035" s="877"/>
      <c r="F8035" s="857"/>
      <c r="G8035" s="859"/>
      <c r="H8035" s="859"/>
      <c r="I8035" s="859"/>
    </row>
    <row r="8036" spans="1:9" x14ac:dyDescent="0.25">
      <c r="A8036" s="769">
        <v>39280</v>
      </c>
      <c r="B8036" s="769" t="s">
        <v>8270</v>
      </c>
      <c r="C8036" s="769" t="s">
        <v>5412</v>
      </c>
      <c r="D8036" s="878">
        <v>12.37</v>
      </c>
      <c r="E8036" s="877"/>
      <c r="F8036" s="857"/>
      <c r="G8036" s="859"/>
      <c r="H8036" s="859"/>
      <c r="I8036" s="859"/>
    </row>
    <row r="8037" spans="1:9" x14ac:dyDescent="0.25">
      <c r="A8037" s="769">
        <v>39281</v>
      </c>
      <c r="B8037" s="769" t="s">
        <v>8271</v>
      </c>
      <c r="C8037" s="769" t="s">
        <v>5412</v>
      </c>
      <c r="D8037" s="878">
        <v>16.28</v>
      </c>
      <c r="E8037" s="877"/>
      <c r="F8037" s="857"/>
      <c r="G8037" s="859"/>
      <c r="H8037" s="859"/>
      <c r="I8037" s="859"/>
    </row>
    <row r="8038" spans="1:9" x14ac:dyDescent="0.25">
      <c r="A8038" s="769">
        <v>38849</v>
      </c>
      <c r="B8038" s="769" t="s">
        <v>8272</v>
      </c>
      <c r="C8038" s="769" t="s">
        <v>5412</v>
      </c>
      <c r="D8038" s="878">
        <v>13.95</v>
      </c>
      <c r="E8038" s="877"/>
      <c r="F8038" s="857"/>
      <c r="G8038" s="859"/>
      <c r="H8038" s="859"/>
      <c r="I8038" s="859"/>
    </row>
    <row r="8039" spans="1:9" x14ac:dyDescent="0.25">
      <c r="A8039" s="769">
        <v>39282</v>
      </c>
      <c r="B8039" s="769" t="s">
        <v>8273</v>
      </c>
      <c r="C8039" s="769" t="s">
        <v>5412</v>
      </c>
      <c r="D8039" s="878">
        <v>16.670000000000002</v>
      </c>
      <c r="E8039" s="877"/>
      <c r="F8039" s="857"/>
      <c r="G8039" s="859"/>
      <c r="H8039" s="859"/>
      <c r="I8039" s="859"/>
    </row>
    <row r="8040" spans="1:9" x14ac:dyDescent="0.25">
      <c r="A8040" s="769">
        <v>38852</v>
      </c>
      <c r="B8040" s="769" t="s">
        <v>8274</v>
      </c>
      <c r="C8040" s="769" t="s">
        <v>5412</v>
      </c>
      <c r="D8040" s="878">
        <v>22.68</v>
      </c>
      <c r="E8040" s="877"/>
      <c r="F8040" s="857"/>
      <c r="G8040" s="859"/>
      <c r="H8040" s="859"/>
      <c r="I8040" s="859"/>
    </row>
    <row r="8041" spans="1:9" x14ac:dyDescent="0.25">
      <c r="A8041" s="769">
        <v>38844</v>
      </c>
      <c r="B8041" s="769" t="s">
        <v>8275</v>
      </c>
      <c r="C8041" s="769" t="s">
        <v>5412</v>
      </c>
      <c r="D8041" s="878">
        <v>6.97</v>
      </c>
      <c r="E8041" s="877"/>
      <c r="F8041" s="857"/>
      <c r="G8041" s="859"/>
      <c r="H8041" s="859"/>
      <c r="I8041" s="859"/>
    </row>
    <row r="8042" spans="1:9" x14ac:dyDescent="0.25">
      <c r="A8042" s="769">
        <v>38846</v>
      </c>
      <c r="B8042" s="769" t="s">
        <v>8276</v>
      </c>
      <c r="C8042" s="769" t="s">
        <v>5412</v>
      </c>
      <c r="D8042" s="878">
        <v>7.62</v>
      </c>
      <c r="E8042" s="877"/>
      <c r="F8042" s="857"/>
      <c r="G8042" s="859"/>
      <c r="H8042" s="859"/>
      <c r="I8042" s="859"/>
    </row>
    <row r="8043" spans="1:9" x14ac:dyDescent="0.25">
      <c r="A8043" s="769">
        <v>38847</v>
      </c>
      <c r="B8043" s="769" t="s">
        <v>8277</v>
      </c>
      <c r="C8043" s="769" t="s">
        <v>5412</v>
      </c>
      <c r="D8043" s="878">
        <v>9.3800000000000008</v>
      </c>
      <c r="E8043" s="877"/>
      <c r="F8043" s="857"/>
      <c r="G8043" s="859"/>
      <c r="H8043" s="859"/>
      <c r="I8043" s="859"/>
    </row>
    <row r="8044" spans="1:9" x14ac:dyDescent="0.25">
      <c r="A8044" s="769">
        <v>38850</v>
      </c>
      <c r="B8044" s="769" t="s">
        <v>8278</v>
      </c>
      <c r="C8044" s="769" t="s">
        <v>5412</v>
      </c>
      <c r="D8044" s="878">
        <v>13.04</v>
      </c>
      <c r="E8044" s="877"/>
      <c r="F8044" s="857"/>
      <c r="G8044" s="859"/>
      <c r="H8044" s="859"/>
      <c r="I8044" s="859"/>
    </row>
    <row r="8045" spans="1:9" x14ac:dyDescent="0.25">
      <c r="A8045" s="769">
        <v>38848</v>
      </c>
      <c r="B8045" s="769" t="s">
        <v>8279</v>
      </c>
      <c r="C8045" s="769" t="s">
        <v>5412</v>
      </c>
      <c r="D8045" s="878">
        <v>10.9</v>
      </c>
      <c r="E8045" s="877"/>
      <c r="F8045" s="857"/>
      <c r="G8045" s="859"/>
      <c r="H8045" s="859"/>
      <c r="I8045" s="859"/>
    </row>
    <row r="8046" spans="1:9" x14ac:dyDescent="0.25">
      <c r="A8046" s="769">
        <v>38851</v>
      </c>
      <c r="B8046" s="769" t="s">
        <v>8280</v>
      </c>
      <c r="C8046" s="769" t="s">
        <v>5412</v>
      </c>
      <c r="D8046" s="878">
        <v>19.82</v>
      </c>
      <c r="E8046" s="877"/>
      <c r="F8046" s="857"/>
      <c r="G8046" s="859"/>
      <c r="H8046" s="859"/>
      <c r="I8046" s="859"/>
    </row>
    <row r="8047" spans="1:9" x14ac:dyDescent="0.25">
      <c r="A8047" s="769">
        <v>38860</v>
      </c>
      <c r="B8047" s="769" t="s">
        <v>8281</v>
      </c>
      <c r="C8047" s="769" t="s">
        <v>5412</v>
      </c>
      <c r="D8047" s="878">
        <v>5.6</v>
      </c>
      <c r="E8047" s="877"/>
      <c r="F8047" s="857"/>
      <c r="G8047" s="859"/>
      <c r="H8047" s="859"/>
      <c r="I8047" s="859"/>
    </row>
    <row r="8048" spans="1:9" x14ac:dyDescent="0.25">
      <c r="A8048" s="769">
        <v>38861</v>
      </c>
      <c r="B8048" s="769" t="s">
        <v>8282</v>
      </c>
      <c r="C8048" s="769" t="s">
        <v>5412</v>
      </c>
      <c r="D8048" s="878">
        <v>7.54</v>
      </c>
      <c r="E8048" s="877"/>
      <c r="F8048" s="857"/>
      <c r="G8048" s="859"/>
      <c r="H8048" s="859"/>
      <c r="I8048" s="859"/>
    </row>
    <row r="8049" spans="1:9" x14ac:dyDescent="0.25">
      <c r="A8049" s="769">
        <v>38862</v>
      </c>
      <c r="B8049" s="769" t="s">
        <v>8283</v>
      </c>
      <c r="C8049" s="769" t="s">
        <v>5412</v>
      </c>
      <c r="D8049" s="878">
        <v>6.35</v>
      </c>
      <c r="E8049" s="877"/>
      <c r="F8049" s="857"/>
      <c r="G8049" s="859"/>
      <c r="H8049" s="859"/>
      <c r="I8049" s="859"/>
    </row>
    <row r="8050" spans="1:9" x14ac:dyDescent="0.25">
      <c r="A8050" s="769">
        <v>38863</v>
      </c>
      <c r="B8050" s="769" t="s">
        <v>8284</v>
      </c>
      <c r="C8050" s="769" t="s">
        <v>5412</v>
      </c>
      <c r="D8050" s="878">
        <v>7.3</v>
      </c>
      <c r="E8050" s="877"/>
      <c r="F8050" s="857"/>
      <c r="G8050" s="859"/>
      <c r="H8050" s="859"/>
      <c r="I8050" s="859"/>
    </row>
    <row r="8051" spans="1:9" x14ac:dyDescent="0.25">
      <c r="A8051" s="769">
        <v>38865</v>
      </c>
      <c r="B8051" s="769" t="s">
        <v>8285</v>
      </c>
      <c r="C8051" s="769" t="s">
        <v>5412</v>
      </c>
      <c r="D8051" s="878">
        <v>9.91</v>
      </c>
      <c r="E8051" s="877"/>
      <c r="F8051" s="857"/>
      <c r="G8051" s="859"/>
      <c r="H8051" s="859"/>
      <c r="I8051" s="859"/>
    </row>
    <row r="8052" spans="1:9" x14ac:dyDescent="0.25">
      <c r="A8052" s="769">
        <v>38864</v>
      </c>
      <c r="B8052" s="769" t="s">
        <v>8286</v>
      </c>
      <c r="C8052" s="769" t="s">
        <v>5412</v>
      </c>
      <c r="D8052" s="878">
        <v>15.15</v>
      </c>
      <c r="E8052" s="877"/>
      <c r="F8052" s="857"/>
      <c r="G8052" s="859"/>
      <c r="H8052" s="859"/>
      <c r="I8052" s="859"/>
    </row>
    <row r="8053" spans="1:9" x14ac:dyDescent="0.25">
      <c r="A8053" s="769">
        <v>38866</v>
      </c>
      <c r="B8053" s="769" t="s">
        <v>8287</v>
      </c>
      <c r="C8053" s="769" t="s">
        <v>5412</v>
      </c>
      <c r="D8053" s="878">
        <v>10.67</v>
      </c>
      <c r="E8053" s="877"/>
      <c r="F8053" s="857"/>
      <c r="G8053" s="859"/>
      <c r="H8053" s="859"/>
      <c r="I8053" s="859"/>
    </row>
    <row r="8054" spans="1:9" x14ac:dyDescent="0.25">
      <c r="A8054" s="769">
        <v>38868</v>
      </c>
      <c r="B8054" s="769" t="s">
        <v>8288</v>
      </c>
      <c r="C8054" s="769" t="s">
        <v>5412</v>
      </c>
      <c r="D8054" s="878">
        <v>17.78</v>
      </c>
      <c r="E8054" s="877"/>
      <c r="F8054" s="857"/>
      <c r="G8054" s="859"/>
      <c r="H8054" s="859"/>
      <c r="I8054" s="859"/>
    </row>
    <row r="8055" spans="1:9" x14ac:dyDescent="0.25">
      <c r="A8055" s="769">
        <v>38853</v>
      </c>
      <c r="B8055" s="769" t="s">
        <v>8289</v>
      </c>
      <c r="C8055" s="769" t="s">
        <v>5412</v>
      </c>
      <c r="D8055" s="878">
        <v>5.74</v>
      </c>
      <c r="E8055" s="877"/>
      <c r="F8055" s="857"/>
      <c r="G8055" s="859"/>
      <c r="H8055" s="859"/>
      <c r="I8055" s="859"/>
    </row>
    <row r="8056" spans="1:9" x14ac:dyDescent="0.25">
      <c r="A8056" s="769">
        <v>38854</v>
      </c>
      <c r="B8056" s="769" t="s">
        <v>8290</v>
      </c>
      <c r="C8056" s="769" t="s">
        <v>5412</v>
      </c>
      <c r="D8056" s="878">
        <v>7.85</v>
      </c>
      <c r="E8056" s="877"/>
      <c r="F8056" s="857"/>
      <c r="G8056" s="859"/>
      <c r="H8056" s="859"/>
      <c r="I8056" s="859"/>
    </row>
    <row r="8057" spans="1:9" x14ac:dyDescent="0.25">
      <c r="A8057" s="769">
        <v>38855</v>
      </c>
      <c r="B8057" s="769" t="s">
        <v>8291</v>
      </c>
      <c r="C8057" s="769" t="s">
        <v>5412</v>
      </c>
      <c r="D8057" s="878">
        <v>5.82</v>
      </c>
      <c r="E8057" s="877"/>
      <c r="F8057" s="857"/>
      <c r="G8057" s="859"/>
      <c r="H8057" s="859"/>
      <c r="I8057" s="859"/>
    </row>
    <row r="8058" spans="1:9" x14ac:dyDescent="0.25">
      <c r="A8058" s="769">
        <v>38856</v>
      </c>
      <c r="B8058" s="769" t="s">
        <v>8292</v>
      </c>
      <c r="C8058" s="769" t="s">
        <v>5412</v>
      </c>
      <c r="D8058" s="878">
        <v>9.35</v>
      </c>
      <c r="E8058" s="877"/>
      <c r="F8058" s="857"/>
      <c r="G8058" s="859"/>
      <c r="H8058" s="859"/>
      <c r="I8058" s="859"/>
    </row>
    <row r="8059" spans="1:9" x14ac:dyDescent="0.25">
      <c r="A8059" s="769">
        <v>38857</v>
      </c>
      <c r="B8059" s="769" t="s">
        <v>8293</v>
      </c>
      <c r="C8059" s="769" t="s">
        <v>5412</v>
      </c>
      <c r="D8059" s="878">
        <v>12.37</v>
      </c>
      <c r="E8059" s="877"/>
      <c r="F8059" s="857"/>
      <c r="G8059" s="859"/>
      <c r="H8059" s="859"/>
      <c r="I8059" s="859"/>
    </row>
    <row r="8060" spans="1:9" x14ac:dyDescent="0.25">
      <c r="A8060" s="769">
        <v>38858</v>
      </c>
      <c r="B8060" s="769" t="s">
        <v>8294</v>
      </c>
      <c r="C8060" s="769" t="s">
        <v>5412</v>
      </c>
      <c r="D8060" s="878">
        <v>11.25</v>
      </c>
      <c r="E8060" s="877"/>
      <c r="F8060" s="857"/>
      <c r="G8060" s="859"/>
      <c r="H8060" s="859"/>
      <c r="I8060" s="859"/>
    </row>
    <row r="8061" spans="1:9" x14ac:dyDescent="0.25">
      <c r="A8061" s="769">
        <v>38859</v>
      </c>
      <c r="B8061" s="769" t="s">
        <v>8295</v>
      </c>
      <c r="C8061" s="769" t="s">
        <v>5412</v>
      </c>
      <c r="D8061" s="878">
        <v>18.22</v>
      </c>
      <c r="E8061" s="877"/>
      <c r="F8061" s="857"/>
      <c r="G8061" s="859"/>
      <c r="H8061" s="859"/>
      <c r="I8061" s="859"/>
    </row>
    <row r="8062" spans="1:9" x14ac:dyDescent="0.25">
      <c r="A8062" s="769">
        <v>1607</v>
      </c>
      <c r="B8062" s="769" t="s">
        <v>8296</v>
      </c>
      <c r="C8062" s="769" t="s">
        <v>5428</v>
      </c>
      <c r="D8062" s="878">
        <v>0.16</v>
      </c>
      <c r="E8062" s="877"/>
      <c r="F8062" s="857"/>
      <c r="G8062" s="859"/>
      <c r="H8062" s="859"/>
      <c r="I8062" s="859"/>
    </row>
    <row r="8063" spans="1:9" x14ac:dyDescent="0.25">
      <c r="A8063" s="769">
        <v>11467</v>
      </c>
      <c r="B8063" s="769" t="s">
        <v>8297</v>
      </c>
      <c r="C8063" s="769" t="s">
        <v>5412</v>
      </c>
      <c r="D8063" s="878">
        <v>14.67</v>
      </c>
      <c r="E8063" s="877"/>
      <c r="F8063" s="857"/>
      <c r="G8063" s="859"/>
      <c r="H8063" s="859"/>
      <c r="I8063" s="859"/>
    </row>
    <row r="8064" spans="1:9" x14ac:dyDescent="0.25">
      <c r="A8064" s="769">
        <v>38169</v>
      </c>
      <c r="B8064" s="769" t="s">
        <v>8298</v>
      </c>
      <c r="C8064" s="769" t="s">
        <v>5428</v>
      </c>
      <c r="D8064" s="878">
        <v>63.55</v>
      </c>
      <c r="E8064" s="877"/>
      <c r="F8064" s="857"/>
      <c r="G8064" s="859"/>
      <c r="H8064" s="859"/>
      <c r="I8064" s="859"/>
    </row>
    <row r="8065" spans="1:9" x14ac:dyDescent="0.25">
      <c r="A8065" s="769">
        <v>6142</v>
      </c>
      <c r="B8065" s="769" t="s">
        <v>8299</v>
      </c>
      <c r="C8065" s="769" t="s">
        <v>5412</v>
      </c>
      <c r="D8065" s="878">
        <v>5.39</v>
      </c>
      <c r="E8065" s="877"/>
      <c r="F8065" s="857"/>
      <c r="G8065" s="859"/>
      <c r="H8065" s="859"/>
      <c r="I8065" s="859"/>
    </row>
    <row r="8066" spans="1:9" x14ac:dyDescent="0.25">
      <c r="A8066" s="769">
        <v>11686</v>
      </c>
      <c r="B8066" s="769" t="s">
        <v>8300</v>
      </c>
      <c r="C8066" s="769" t="s">
        <v>5412</v>
      </c>
      <c r="D8066" s="878">
        <v>7.49</v>
      </c>
      <c r="E8066" s="877"/>
      <c r="F8066" s="857"/>
      <c r="G8066" s="859"/>
      <c r="H8066" s="859"/>
      <c r="I8066" s="859"/>
    </row>
    <row r="8067" spans="1:9" x14ac:dyDescent="0.25">
      <c r="A8067" s="769">
        <v>37598</v>
      </c>
      <c r="B8067" s="769" t="s">
        <v>8301</v>
      </c>
      <c r="C8067" s="769" t="s">
        <v>5412</v>
      </c>
      <c r="D8067" s="878">
        <v>18.899999999999999</v>
      </c>
      <c r="E8067" s="877"/>
      <c r="F8067" s="857"/>
      <c r="G8067" s="859"/>
      <c r="H8067" s="859"/>
      <c r="I8067" s="859"/>
    </row>
    <row r="8068" spans="1:9" x14ac:dyDescent="0.25">
      <c r="A8068" s="769">
        <v>25398</v>
      </c>
      <c r="B8068" s="769" t="s">
        <v>8302</v>
      </c>
      <c r="C8068" s="769" t="s">
        <v>5412</v>
      </c>
      <c r="D8068" s="878">
        <v>2307.08</v>
      </c>
      <c r="E8068" s="877"/>
      <c r="F8068" s="857"/>
      <c r="G8068" s="859"/>
      <c r="H8068" s="859"/>
      <c r="I8068" s="859"/>
    </row>
    <row r="8069" spans="1:9" x14ac:dyDescent="0.25">
      <c r="A8069" s="769">
        <v>25399</v>
      </c>
      <c r="B8069" s="769" t="s">
        <v>8303</v>
      </c>
      <c r="C8069" s="769" t="s">
        <v>5412</v>
      </c>
      <c r="D8069" s="878">
        <v>1400.6</v>
      </c>
      <c r="E8069" s="877"/>
      <c r="F8069" s="857"/>
      <c r="G8069" s="859"/>
      <c r="H8069" s="859"/>
      <c r="I8069" s="859"/>
    </row>
    <row r="8070" spans="1:9" x14ac:dyDescent="0.25">
      <c r="A8070" s="769">
        <v>10667</v>
      </c>
      <c r="B8070" s="769" t="s">
        <v>8304</v>
      </c>
      <c r="C8070" s="769" t="s">
        <v>5412</v>
      </c>
      <c r="D8070" s="878">
        <v>10340.35</v>
      </c>
      <c r="E8070" s="877"/>
      <c r="F8070" s="857"/>
      <c r="G8070" s="859"/>
      <c r="H8070" s="859"/>
      <c r="I8070" s="859"/>
    </row>
    <row r="8071" spans="1:9" x14ac:dyDescent="0.25">
      <c r="A8071" s="769">
        <v>1613</v>
      </c>
      <c r="B8071" s="769" t="s">
        <v>8305</v>
      </c>
      <c r="C8071" s="769" t="s">
        <v>5412</v>
      </c>
      <c r="D8071" s="878">
        <v>1184.8499999999999</v>
      </c>
      <c r="E8071" s="877"/>
      <c r="F8071" s="857"/>
      <c r="G8071" s="859"/>
      <c r="H8071" s="859"/>
      <c r="I8071" s="859"/>
    </row>
    <row r="8072" spans="1:9" x14ac:dyDescent="0.25">
      <c r="A8072" s="769">
        <v>1626</v>
      </c>
      <c r="B8072" s="769" t="s">
        <v>8306</v>
      </c>
      <c r="C8072" s="769" t="s">
        <v>5412</v>
      </c>
      <c r="D8072" s="878">
        <v>1772.09</v>
      </c>
      <c r="E8072" s="877"/>
      <c r="F8072" s="857"/>
      <c r="G8072" s="859"/>
      <c r="H8072" s="859"/>
      <c r="I8072" s="859"/>
    </row>
    <row r="8073" spans="1:9" x14ac:dyDescent="0.25">
      <c r="A8073" s="769">
        <v>1625</v>
      </c>
      <c r="B8073" s="769" t="s">
        <v>8307</v>
      </c>
      <c r="C8073" s="769" t="s">
        <v>5412</v>
      </c>
      <c r="D8073" s="878">
        <v>123.77</v>
      </c>
      <c r="E8073" s="877"/>
      <c r="F8073" s="857"/>
      <c r="G8073" s="859"/>
      <c r="H8073" s="859"/>
      <c r="I8073" s="859"/>
    </row>
    <row r="8074" spans="1:9" x14ac:dyDescent="0.25">
      <c r="A8074" s="769">
        <v>1622</v>
      </c>
      <c r="B8074" s="769" t="s">
        <v>8308</v>
      </c>
      <c r="C8074" s="769" t="s">
        <v>5412</v>
      </c>
      <c r="D8074" s="878">
        <v>3998.88</v>
      </c>
      <c r="E8074" s="877"/>
      <c r="F8074" s="857"/>
      <c r="G8074" s="859"/>
      <c r="H8074" s="859"/>
      <c r="I8074" s="859"/>
    </row>
    <row r="8075" spans="1:9" x14ac:dyDescent="0.25">
      <c r="A8075" s="769">
        <v>1620</v>
      </c>
      <c r="B8075" s="769" t="s">
        <v>8309</v>
      </c>
      <c r="C8075" s="769" t="s">
        <v>5412</v>
      </c>
      <c r="D8075" s="878">
        <v>260.73</v>
      </c>
      <c r="E8075" s="877"/>
      <c r="F8075" s="857"/>
      <c r="G8075" s="859"/>
      <c r="H8075" s="859"/>
      <c r="I8075" s="859"/>
    </row>
    <row r="8076" spans="1:9" x14ac:dyDescent="0.25">
      <c r="A8076" s="769">
        <v>1629</v>
      </c>
      <c r="B8076" s="769" t="s">
        <v>8310</v>
      </c>
      <c r="C8076" s="769" t="s">
        <v>5412</v>
      </c>
      <c r="D8076" s="878">
        <v>9732.33</v>
      </c>
      <c r="E8076" s="877"/>
      <c r="F8076" s="857"/>
      <c r="G8076" s="859"/>
      <c r="H8076" s="859"/>
      <c r="I8076" s="859"/>
    </row>
    <row r="8077" spans="1:9" x14ac:dyDescent="0.25">
      <c r="A8077" s="769">
        <v>1627</v>
      </c>
      <c r="B8077" s="769" t="s">
        <v>8311</v>
      </c>
      <c r="C8077" s="769" t="s">
        <v>5412</v>
      </c>
      <c r="D8077" s="878">
        <v>498.38</v>
      </c>
      <c r="E8077" s="877"/>
      <c r="F8077" s="857"/>
      <c r="G8077" s="859"/>
      <c r="H8077" s="859"/>
      <c r="I8077" s="859"/>
    </row>
    <row r="8078" spans="1:9" x14ac:dyDescent="0.25">
      <c r="A8078" s="769">
        <v>1623</v>
      </c>
      <c r="B8078" s="769" t="s">
        <v>8312</v>
      </c>
      <c r="C8078" s="769" t="s">
        <v>5412</v>
      </c>
      <c r="D8078" s="878">
        <v>100.94</v>
      </c>
      <c r="E8078" s="877"/>
      <c r="F8078" s="857"/>
      <c r="G8078" s="859"/>
      <c r="H8078" s="859"/>
      <c r="I8078" s="859"/>
    </row>
    <row r="8079" spans="1:9" x14ac:dyDescent="0.25">
      <c r="A8079" s="769">
        <v>1619</v>
      </c>
      <c r="B8079" s="769" t="s">
        <v>8313</v>
      </c>
      <c r="C8079" s="769" t="s">
        <v>5412</v>
      </c>
      <c r="D8079" s="878">
        <v>138.85</v>
      </c>
      <c r="E8079" s="877"/>
      <c r="F8079" s="857"/>
      <c r="G8079" s="859"/>
      <c r="H8079" s="859"/>
      <c r="I8079" s="859"/>
    </row>
    <row r="8080" spans="1:9" x14ac:dyDescent="0.25">
      <c r="A8080" s="769">
        <v>1630</v>
      </c>
      <c r="B8080" s="769" t="s">
        <v>8314</v>
      </c>
      <c r="C8080" s="769" t="s">
        <v>5412</v>
      </c>
      <c r="D8080" s="878">
        <v>3057.23</v>
      </c>
      <c r="E8080" s="877"/>
      <c r="F8080" s="857"/>
      <c r="G8080" s="859"/>
      <c r="H8080" s="859"/>
      <c r="I8080" s="859"/>
    </row>
    <row r="8081" spans="1:9" x14ac:dyDescent="0.25">
      <c r="A8081" s="769">
        <v>1616</v>
      </c>
      <c r="B8081" s="769" t="s">
        <v>8315</v>
      </c>
      <c r="C8081" s="769" t="s">
        <v>5412</v>
      </c>
      <c r="D8081" s="878">
        <v>4702.07</v>
      </c>
      <c r="E8081" s="877"/>
      <c r="F8081" s="857"/>
      <c r="G8081" s="859"/>
      <c r="H8081" s="859"/>
      <c r="I8081" s="859"/>
    </row>
    <row r="8082" spans="1:9" x14ac:dyDescent="0.25">
      <c r="A8082" s="769">
        <v>1614</v>
      </c>
      <c r="B8082" s="769" t="s">
        <v>8316</v>
      </c>
      <c r="C8082" s="769" t="s">
        <v>5412</v>
      </c>
      <c r="D8082" s="878">
        <v>214.9</v>
      </c>
      <c r="E8082" s="877"/>
      <c r="F8082" s="857"/>
      <c r="G8082" s="859"/>
      <c r="H8082" s="859"/>
      <c r="I8082" s="859"/>
    </row>
    <row r="8083" spans="1:9" x14ac:dyDescent="0.25">
      <c r="A8083" s="769">
        <v>1617</v>
      </c>
      <c r="B8083" s="769" t="s">
        <v>8317</v>
      </c>
      <c r="C8083" s="769" t="s">
        <v>5412</v>
      </c>
      <c r="D8083" s="878">
        <v>5613.25</v>
      </c>
      <c r="E8083" s="877"/>
      <c r="F8083" s="857"/>
      <c r="G8083" s="859"/>
      <c r="H8083" s="859"/>
      <c r="I8083" s="859"/>
    </row>
    <row r="8084" spans="1:9" x14ac:dyDescent="0.25">
      <c r="A8084" s="769">
        <v>1621</v>
      </c>
      <c r="B8084" s="769" t="s">
        <v>8318</v>
      </c>
      <c r="C8084" s="769" t="s">
        <v>5412</v>
      </c>
      <c r="D8084" s="878">
        <v>384.34</v>
      </c>
      <c r="E8084" s="877"/>
      <c r="F8084" s="857"/>
      <c r="G8084" s="859"/>
      <c r="H8084" s="859"/>
      <c r="I8084" s="859"/>
    </row>
    <row r="8085" spans="1:9" x14ac:dyDescent="0.25">
      <c r="A8085" s="769">
        <v>1624</v>
      </c>
      <c r="B8085" s="769" t="s">
        <v>8319</v>
      </c>
      <c r="C8085" s="769" t="s">
        <v>5412</v>
      </c>
      <c r="D8085" s="878">
        <v>13797.65</v>
      </c>
      <c r="E8085" s="877"/>
      <c r="F8085" s="857"/>
      <c r="G8085" s="859"/>
      <c r="H8085" s="859"/>
      <c r="I8085" s="859"/>
    </row>
    <row r="8086" spans="1:9" x14ac:dyDescent="0.25">
      <c r="A8086" s="769">
        <v>1615</v>
      </c>
      <c r="B8086" s="769" t="s">
        <v>8320</v>
      </c>
      <c r="C8086" s="769" t="s">
        <v>5412</v>
      </c>
      <c r="D8086" s="878">
        <v>721.74</v>
      </c>
      <c r="E8086" s="877"/>
      <c r="F8086" s="857"/>
      <c r="G8086" s="859"/>
      <c r="H8086" s="859"/>
      <c r="I8086" s="859"/>
    </row>
    <row r="8087" spans="1:9" x14ac:dyDescent="0.25">
      <c r="A8087" s="769">
        <v>1612</v>
      </c>
      <c r="B8087" s="769" t="s">
        <v>8321</v>
      </c>
      <c r="C8087" s="769" t="s">
        <v>5412</v>
      </c>
      <c r="D8087" s="878">
        <v>95.06</v>
      </c>
      <c r="E8087" s="877"/>
      <c r="F8087" s="857"/>
      <c r="G8087" s="859"/>
      <c r="H8087" s="859"/>
      <c r="I8087" s="859"/>
    </row>
    <row r="8088" spans="1:9" x14ac:dyDescent="0.25">
      <c r="A8088" s="769">
        <v>1618</v>
      </c>
      <c r="B8088" s="769" t="s">
        <v>8322</v>
      </c>
      <c r="C8088" s="769" t="s">
        <v>5412</v>
      </c>
      <c r="D8088" s="878">
        <v>991.78</v>
      </c>
      <c r="E8088" s="877"/>
      <c r="F8088" s="857"/>
      <c r="G8088" s="859"/>
      <c r="H8088" s="859"/>
      <c r="I8088" s="859"/>
    </row>
    <row r="8089" spans="1:9" x14ac:dyDescent="0.25">
      <c r="A8089" s="769">
        <v>14211</v>
      </c>
      <c r="B8089" s="769" t="s">
        <v>8323</v>
      </c>
      <c r="C8089" s="769" t="s">
        <v>5412</v>
      </c>
      <c r="D8089" s="878">
        <v>24.21</v>
      </c>
      <c r="E8089" s="877"/>
      <c r="F8089" s="857"/>
      <c r="G8089" s="859"/>
      <c r="H8089" s="859"/>
      <c r="I8089" s="859"/>
    </row>
    <row r="8090" spans="1:9" x14ac:dyDescent="0.25">
      <c r="A8090" s="769">
        <v>34500</v>
      </c>
      <c r="B8090" s="769" t="s">
        <v>8324</v>
      </c>
      <c r="C8090" s="769" t="s">
        <v>5413</v>
      </c>
      <c r="D8090" s="878">
        <v>127.64</v>
      </c>
      <c r="E8090" s="877"/>
      <c r="F8090" s="857"/>
      <c r="G8090" s="859"/>
      <c r="H8090" s="859"/>
      <c r="I8090" s="859"/>
    </row>
    <row r="8091" spans="1:9" x14ac:dyDescent="0.25">
      <c r="A8091" s="769">
        <v>40934</v>
      </c>
      <c r="B8091" s="769" t="s">
        <v>8325</v>
      </c>
      <c r="C8091" s="769" t="s">
        <v>5421</v>
      </c>
      <c r="D8091" s="878">
        <v>22573.08</v>
      </c>
      <c r="E8091" s="877"/>
      <c r="F8091" s="857"/>
      <c r="G8091" s="859"/>
      <c r="H8091" s="859"/>
      <c r="I8091" s="859"/>
    </row>
    <row r="8092" spans="1:9" x14ac:dyDescent="0.25">
      <c r="A8092" s="769">
        <v>5328</v>
      </c>
      <c r="B8092" s="769" t="s">
        <v>8326</v>
      </c>
      <c r="C8092" s="769" t="s">
        <v>5412</v>
      </c>
      <c r="D8092" s="878">
        <v>3.94</v>
      </c>
      <c r="E8092" s="877"/>
      <c r="F8092" s="857"/>
      <c r="G8092" s="859"/>
      <c r="H8092" s="859"/>
      <c r="I8092" s="859"/>
    </row>
    <row r="8093" spans="1:9" x14ac:dyDescent="0.25">
      <c r="A8093" s="769">
        <v>38200</v>
      </c>
      <c r="B8093" s="769" t="s">
        <v>8327</v>
      </c>
      <c r="C8093" s="769" t="s">
        <v>5429</v>
      </c>
      <c r="D8093" s="878">
        <v>569.80999999999995</v>
      </c>
      <c r="E8093" s="877"/>
      <c r="F8093" s="857"/>
      <c r="G8093" s="859"/>
      <c r="H8093" s="859"/>
      <c r="I8093" s="859"/>
    </row>
    <row r="8094" spans="1:9" x14ac:dyDescent="0.25">
      <c r="A8094" s="769">
        <v>39269</v>
      </c>
      <c r="B8094" s="769" t="s">
        <v>8328</v>
      </c>
      <c r="C8094" s="769" t="s">
        <v>5416</v>
      </c>
      <c r="D8094" s="878">
        <v>0.73</v>
      </c>
      <c r="E8094" s="877"/>
      <c r="F8094" s="857"/>
      <c r="G8094" s="859"/>
      <c r="H8094" s="859"/>
      <c r="I8094" s="859"/>
    </row>
    <row r="8095" spans="1:9" x14ac:dyDescent="0.25">
      <c r="A8095" s="769">
        <v>11889</v>
      </c>
      <c r="B8095" s="769" t="s">
        <v>8329</v>
      </c>
      <c r="C8095" s="769" t="s">
        <v>5416</v>
      </c>
      <c r="D8095" s="878">
        <v>1.02</v>
      </c>
      <c r="E8095" s="877"/>
      <c r="F8095" s="857"/>
      <c r="G8095" s="859"/>
      <c r="H8095" s="859"/>
      <c r="I8095" s="859"/>
    </row>
    <row r="8096" spans="1:9" x14ac:dyDescent="0.25">
      <c r="A8096" s="769">
        <v>39270</v>
      </c>
      <c r="B8096" s="769" t="s">
        <v>8330</v>
      </c>
      <c r="C8096" s="769" t="s">
        <v>5416</v>
      </c>
      <c r="D8096" s="878">
        <v>1.22</v>
      </c>
      <c r="E8096" s="877"/>
      <c r="F8096" s="857"/>
      <c r="G8096" s="859"/>
      <c r="H8096" s="859"/>
      <c r="I8096" s="859"/>
    </row>
    <row r="8097" spans="1:9" x14ac:dyDescent="0.25">
      <c r="A8097" s="769">
        <v>11890</v>
      </c>
      <c r="B8097" s="769" t="s">
        <v>8331</v>
      </c>
      <c r="C8097" s="769" t="s">
        <v>5416</v>
      </c>
      <c r="D8097" s="878">
        <v>1.59</v>
      </c>
      <c r="E8097" s="877"/>
      <c r="F8097" s="857"/>
      <c r="G8097" s="859"/>
      <c r="H8097" s="859"/>
      <c r="I8097" s="859"/>
    </row>
    <row r="8098" spans="1:9" x14ac:dyDescent="0.25">
      <c r="A8098" s="769">
        <v>11891</v>
      </c>
      <c r="B8098" s="769" t="s">
        <v>8332</v>
      </c>
      <c r="C8098" s="769" t="s">
        <v>5416</v>
      </c>
      <c r="D8098" s="878">
        <v>2.62</v>
      </c>
      <c r="E8098" s="877"/>
      <c r="F8098" s="857"/>
      <c r="G8098" s="859"/>
      <c r="H8098" s="859"/>
      <c r="I8098" s="859"/>
    </row>
    <row r="8099" spans="1:9" x14ac:dyDescent="0.25">
      <c r="A8099" s="769">
        <v>11892</v>
      </c>
      <c r="B8099" s="769" t="s">
        <v>8333</v>
      </c>
      <c r="C8099" s="769" t="s">
        <v>5416</v>
      </c>
      <c r="D8099" s="878">
        <v>4.03</v>
      </c>
      <c r="E8099" s="877"/>
      <c r="F8099" s="857"/>
      <c r="G8099" s="859"/>
      <c r="H8099" s="859"/>
      <c r="I8099" s="859"/>
    </row>
    <row r="8100" spans="1:9" x14ac:dyDescent="0.25">
      <c r="A8100" s="769">
        <v>37601</v>
      </c>
      <c r="B8100" s="769" t="s">
        <v>8334</v>
      </c>
      <c r="C8100" s="769" t="s">
        <v>5416</v>
      </c>
      <c r="D8100" s="878">
        <v>4.2</v>
      </c>
      <c r="E8100" s="877"/>
      <c r="F8100" s="857"/>
      <c r="G8100" s="859"/>
      <c r="H8100" s="859"/>
      <c r="I8100" s="859"/>
    </row>
    <row r="8101" spans="1:9" x14ac:dyDescent="0.25">
      <c r="A8101" s="769">
        <v>1634</v>
      </c>
      <c r="B8101" s="769" t="s">
        <v>8335</v>
      </c>
      <c r="C8101" s="769" t="s">
        <v>5416</v>
      </c>
      <c r="D8101" s="878">
        <v>4.33</v>
      </c>
      <c r="E8101" s="877"/>
      <c r="F8101" s="857"/>
      <c r="G8101" s="859"/>
      <c r="H8101" s="859"/>
      <c r="I8101" s="859"/>
    </row>
    <row r="8102" spans="1:9" x14ac:dyDescent="0.25">
      <c r="A8102" s="769">
        <v>5086</v>
      </c>
      <c r="B8102" s="769" t="s">
        <v>8336</v>
      </c>
      <c r="C8102" s="769" t="s">
        <v>5417</v>
      </c>
      <c r="D8102" s="878">
        <v>26.31</v>
      </c>
      <c r="E8102" s="877"/>
      <c r="F8102" s="857"/>
      <c r="G8102" s="859"/>
      <c r="H8102" s="859"/>
      <c r="I8102" s="859"/>
    </row>
    <row r="8103" spans="1:9" x14ac:dyDescent="0.25">
      <c r="A8103" s="769">
        <v>11280</v>
      </c>
      <c r="B8103" s="769" t="s">
        <v>8337</v>
      </c>
      <c r="C8103" s="769" t="s">
        <v>5412</v>
      </c>
      <c r="D8103" s="878">
        <v>9373.16</v>
      </c>
      <c r="E8103" s="877"/>
      <c r="F8103" s="857"/>
      <c r="G8103" s="859"/>
      <c r="H8103" s="859"/>
      <c r="I8103" s="859"/>
    </row>
    <row r="8104" spans="1:9" x14ac:dyDescent="0.25">
      <c r="A8104" s="769">
        <v>40519</v>
      </c>
      <c r="B8104" s="769" t="s">
        <v>8338</v>
      </c>
      <c r="C8104" s="769" t="s">
        <v>5412</v>
      </c>
      <c r="D8104" s="878">
        <v>77269.179999999993</v>
      </c>
      <c r="E8104" s="877"/>
      <c r="F8104" s="857"/>
      <c r="G8104" s="859"/>
      <c r="H8104" s="859"/>
      <c r="I8104" s="859"/>
    </row>
    <row r="8105" spans="1:9" x14ac:dyDescent="0.25">
      <c r="A8105" s="769">
        <v>39869</v>
      </c>
      <c r="B8105" s="769" t="s">
        <v>8339</v>
      </c>
      <c r="C8105" s="769" t="s">
        <v>5412</v>
      </c>
      <c r="D8105" s="878">
        <v>7.41</v>
      </c>
      <c r="E8105" s="877"/>
      <c r="F8105" s="857"/>
      <c r="G8105" s="859"/>
      <c r="H8105" s="859"/>
      <c r="I8105" s="859"/>
    </row>
    <row r="8106" spans="1:9" x14ac:dyDescent="0.25">
      <c r="A8106" s="769">
        <v>39870</v>
      </c>
      <c r="B8106" s="769" t="s">
        <v>8340</v>
      </c>
      <c r="C8106" s="769" t="s">
        <v>5412</v>
      </c>
      <c r="D8106" s="878">
        <v>11.34</v>
      </c>
      <c r="E8106" s="877"/>
      <c r="F8106" s="857"/>
      <c r="G8106" s="859"/>
      <c r="H8106" s="859"/>
      <c r="I8106" s="859"/>
    </row>
    <row r="8107" spans="1:9" x14ac:dyDescent="0.25">
      <c r="A8107" s="769">
        <v>39871</v>
      </c>
      <c r="B8107" s="769" t="s">
        <v>8341</v>
      </c>
      <c r="C8107" s="769" t="s">
        <v>5412</v>
      </c>
      <c r="D8107" s="878">
        <v>12.71</v>
      </c>
      <c r="E8107" s="877"/>
      <c r="F8107" s="857"/>
      <c r="G8107" s="859"/>
      <c r="H8107" s="859"/>
      <c r="I8107" s="859"/>
    </row>
    <row r="8108" spans="1:9" x14ac:dyDescent="0.25">
      <c r="A8108" s="769">
        <v>12722</v>
      </c>
      <c r="B8108" s="769" t="s">
        <v>8342</v>
      </c>
      <c r="C8108" s="769" t="s">
        <v>5412</v>
      </c>
      <c r="D8108" s="878">
        <v>425.55</v>
      </c>
      <c r="E8108" s="877"/>
      <c r="F8108" s="857"/>
      <c r="G8108" s="859"/>
      <c r="H8108" s="859"/>
      <c r="I8108" s="859"/>
    </row>
    <row r="8109" spans="1:9" x14ac:dyDescent="0.25">
      <c r="A8109" s="769">
        <v>12714</v>
      </c>
      <c r="B8109" s="769" t="s">
        <v>8343</v>
      </c>
      <c r="C8109" s="769" t="s">
        <v>5412</v>
      </c>
      <c r="D8109" s="878">
        <v>2.78</v>
      </c>
      <c r="E8109" s="877"/>
      <c r="F8109" s="857"/>
      <c r="G8109" s="859"/>
      <c r="H8109" s="859"/>
      <c r="I8109" s="859"/>
    </row>
    <row r="8110" spans="1:9" x14ac:dyDescent="0.25">
      <c r="A8110" s="769">
        <v>12715</v>
      </c>
      <c r="B8110" s="769" t="s">
        <v>8344</v>
      </c>
      <c r="C8110" s="769" t="s">
        <v>5412</v>
      </c>
      <c r="D8110" s="878">
        <v>6.27</v>
      </c>
      <c r="E8110" s="877"/>
      <c r="F8110" s="857"/>
      <c r="G8110" s="859"/>
      <c r="H8110" s="859"/>
      <c r="I8110" s="859"/>
    </row>
    <row r="8111" spans="1:9" x14ac:dyDescent="0.25">
      <c r="A8111" s="769">
        <v>12716</v>
      </c>
      <c r="B8111" s="769" t="s">
        <v>8345</v>
      </c>
      <c r="C8111" s="769" t="s">
        <v>5412</v>
      </c>
      <c r="D8111" s="878">
        <v>10.77</v>
      </c>
      <c r="E8111" s="877"/>
      <c r="F8111" s="857"/>
      <c r="G8111" s="859"/>
      <c r="H8111" s="859"/>
      <c r="I8111" s="859"/>
    </row>
    <row r="8112" spans="1:9" x14ac:dyDescent="0.25">
      <c r="A8112" s="769">
        <v>12717</v>
      </c>
      <c r="B8112" s="769" t="s">
        <v>8346</v>
      </c>
      <c r="C8112" s="769" t="s">
        <v>5412</v>
      </c>
      <c r="D8112" s="878">
        <v>21.17</v>
      </c>
      <c r="E8112" s="877"/>
      <c r="F8112" s="857"/>
      <c r="G8112" s="859"/>
      <c r="H8112" s="859"/>
      <c r="I8112" s="859"/>
    </row>
    <row r="8113" spans="1:9" x14ac:dyDescent="0.25">
      <c r="A8113" s="769">
        <v>12718</v>
      </c>
      <c r="B8113" s="769" t="s">
        <v>8347</v>
      </c>
      <c r="C8113" s="769" t="s">
        <v>5412</v>
      </c>
      <c r="D8113" s="878">
        <v>32.49</v>
      </c>
      <c r="E8113" s="877"/>
      <c r="F8113" s="857"/>
      <c r="G8113" s="859"/>
      <c r="H8113" s="859"/>
      <c r="I8113" s="859"/>
    </row>
    <row r="8114" spans="1:9" x14ac:dyDescent="0.25">
      <c r="A8114" s="769">
        <v>12719</v>
      </c>
      <c r="B8114" s="769" t="s">
        <v>8348</v>
      </c>
      <c r="C8114" s="769" t="s">
        <v>5412</v>
      </c>
      <c r="D8114" s="878">
        <v>51.57</v>
      </c>
      <c r="E8114" s="877"/>
      <c r="F8114" s="857"/>
      <c r="G8114" s="859"/>
      <c r="H8114" s="859"/>
      <c r="I8114" s="859"/>
    </row>
    <row r="8115" spans="1:9" x14ac:dyDescent="0.25">
      <c r="A8115" s="769">
        <v>12720</v>
      </c>
      <c r="B8115" s="769" t="s">
        <v>8349</v>
      </c>
      <c r="C8115" s="769" t="s">
        <v>5412</v>
      </c>
      <c r="D8115" s="878">
        <v>179.59</v>
      </c>
      <c r="E8115" s="877"/>
      <c r="F8115" s="857"/>
      <c r="G8115" s="859"/>
      <c r="H8115" s="859"/>
      <c r="I8115" s="859"/>
    </row>
    <row r="8116" spans="1:9" x14ac:dyDescent="0.25">
      <c r="A8116" s="769">
        <v>12721</v>
      </c>
      <c r="B8116" s="769" t="s">
        <v>8350</v>
      </c>
      <c r="C8116" s="769" t="s">
        <v>5412</v>
      </c>
      <c r="D8116" s="878">
        <v>172.21</v>
      </c>
      <c r="E8116" s="877"/>
      <c r="F8116" s="857"/>
      <c r="G8116" s="859"/>
      <c r="H8116" s="859"/>
      <c r="I8116" s="859"/>
    </row>
    <row r="8117" spans="1:9" x14ac:dyDescent="0.25">
      <c r="A8117" s="769">
        <v>3468</v>
      </c>
      <c r="B8117" s="769" t="s">
        <v>8351</v>
      </c>
      <c r="C8117" s="769" t="s">
        <v>5412</v>
      </c>
      <c r="D8117" s="878">
        <v>30.12</v>
      </c>
      <c r="E8117" s="877"/>
      <c r="F8117" s="857"/>
      <c r="G8117" s="859"/>
      <c r="H8117" s="859"/>
      <c r="I8117" s="859"/>
    </row>
    <row r="8118" spans="1:9" x14ac:dyDescent="0.25">
      <c r="A8118" s="769">
        <v>3465</v>
      </c>
      <c r="B8118" s="769" t="s">
        <v>8352</v>
      </c>
      <c r="C8118" s="769" t="s">
        <v>5412</v>
      </c>
      <c r="D8118" s="878">
        <v>30.11</v>
      </c>
      <c r="E8118" s="877"/>
      <c r="F8118" s="857"/>
      <c r="G8118" s="859"/>
      <c r="H8118" s="859"/>
      <c r="I8118" s="859"/>
    </row>
    <row r="8119" spans="1:9" x14ac:dyDescent="0.25">
      <c r="A8119" s="769">
        <v>12403</v>
      </c>
      <c r="B8119" s="769" t="s">
        <v>8353</v>
      </c>
      <c r="C8119" s="769" t="s">
        <v>5412</v>
      </c>
      <c r="D8119" s="878">
        <v>21.46</v>
      </c>
      <c r="E8119" s="877"/>
      <c r="F8119" s="857"/>
      <c r="G8119" s="859"/>
      <c r="H8119" s="859"/>
      <c r="I8119" s="859"/>
    </row>
    <row r="8120" spans="1:9" x14ac:dyDescent="0.25">
      <c r="A8120" s="769">
        <v>3463</v>
      </c>
      <c r="B8120" s="769" t="s">
        <v>8354</v>
      </c>
      <c r="C8120" s="769" t="s">
        <v>5412</v>
      </c>
      <c r="D8120" s="878">
        <v>12.54</v>
      </c>
      <c r="E8120" s="877"/>
      <c r="F8120" s="857"/>
      <c r="G8120" s="859"/>
      <c r="H8120" s="859"/>
      <c r="I8120" s="859"/>
    </row>
    <row r="8121" spans="1:9" x14ac:dyDescent="0.25">
      <c r="A8121" s="769">
        <v>3464</v>
      </c>
      <c r="B8121" s="769" t="s">
        <v>8355</v>
      </c>
      <c r="C8121" s="769" t="s">
        <v>5412</v>
      </c>
      <c r="D8121" s="878">
        <v>12.54</v>
      </c>
      <c r="E8121" s="877"/>
      <c r="F8121" s="857"/>
      <c r="G8121" s="859"/>
      <c r="H8121" s="859"/>
      <c r="I8121" s="859"/>
    </row>
    <row r="8122" spans="1:9" x14ac:dyDescent="0.25">
      <c r="A8122" s="769">
        <v>3466</v>
      </c>
      <c r="B8122" s="769" t="s">
        <v>8356</v>
      </c>
      <c r="C8122" s="769" t="s">
        <v>5412</v>
      </c>
      <c r="D8122" s="878">
        <v>76.47</v>
      </c>
      <c r="E8122" s="877"/>
      <c r="F8122" s="857"/>
      <c r="G8122" s="859"/>
      <c r="H8122" s="859"/>
      <c r="I8122" s="859"/>
    </row>
    <row r="8123" spans="1:9" x14ac:dyDescent="0.25">
      <c r="A8123" s="769">
        <v>3467</v>
      </c>
      <c r="B8123" s="769" t="s">
        <v>8357</v>
      </c>
      <c r="C8123" s="769" t="s">
        <v>5412</v>
      </c>
      <c r="D8123" s="878">
        <v>43.19</v>
      </c>
      <c r="E8123" s="877"/>
      <c r="F8123" s="857"/>
      <c r="G8123" s="859"/>
      <c r="H8123" s="859"/>
      <c r="I8123" s="859"/>
    </row>
    <row r="8124" spans="1:9" x14ac:dyDescent="0.25">
      <c r="A8124" s="769">
        <v>3462</v>
      </c>
      <c r="B8124" s="769" t="s">
        <v>8358</v>
      </c>
      <c r="C8124" s="769" t="s">
        <v>5412</v>
      </c>
      <c r="D8124" s="878">
        <v>8.27</v>
      </c>
      <c r="E8124" s="877"/>
      <c r="F8124" s="857"/>
      <c r="G8124" s="859"/>
      <c r="H8124" s="859"/>
      <c r="I8124" s="859"/>
    </row>
    <row r="8125" spans="1:9" x14ac:dyDescent="0.25">
      <c r="A8125" s="769">
        <v>3446</v>
      </c>
      <c r="B8125" s="769" t="s">
        <v>8359</v>
      </c>
      <c r="C8125" s="769" t="s">
        <v>5412</v>
      </c>
      <c r="D8125" s="878">
        <v>25.46</v>
      </c>
      <c r="E8125" s="877"/>
      <c r="F8125" s="857"/>
      <c r="G8125" s="859"/>
      <c r="H8125" s="859"/>
      <c r="I8125" s="859"/>
    </row>
    <row r="8126" spans="1:9" x14ac:dyDescent="0.25">
      <c r="A8126" s="769">
        <v>3445</v>
      </c>
      <c r="B8126" s="769" t="s">
        <v>8360</v>
      </c>
      <c r="C8126" s="769" t="s">
        <v>5412</v>
      </c>
      <c r="D8126" s="878">
        <v>20.78</v>
      </c>
      <c r="E8126" s="877"/>
      <c r="F8126" s="857"/>
      <c r="G8126" s="859"/>
      <c r="H8126" s="859"/>
      <c r="I8126" s="859"/>
    </row>
    <row r="8127" spans="1:9" x14ac:dyDescent="0.25">
      <c r="A8127" s="769">
        <v>3441</v>
      </c>
      <c r="B8127" s="769" t="s">
        <v>8361</v>
      </c>
      <c r="C8127" s="769" t="s">
        <v>5412</v>
      </c>
      <c r="D8127" s="878">
        <v>5.86</v>
      </c>
      <c r="E8127" s="877"/>
      <c r="F8127" s="857"/>
      <c r="G8127" s="859"/>
      <c r="H8127" s="859"/>
      <c r="I8127" s="859"/>
    </row>
    <row r="8128" spans="1:9" x14ac:dyDescent="0.25">
      <c r="A8128" s="769">
        <v>3444</v>
      </c>
      <c r="B8128" s="769" t="s">
        <v>8362</v>
      </c>
      <c r="C8128" s="769" t="s">
        <v>5412</v>
      </c>
      <c r="D8128" s="878">
        <v>12.79</v>
      </c>
      <c r="E8128" s="877"/>
      <c r="F8128" s="857"/>
      <c r="G8128" s="859"/>
      <c r="H8128" s="859"/>
      <c r="I8128" s="859"/>
    </row>
    <row r="8129" spans="1:9" x14ac:dyDescent="0.25">
      <c r="A8129" s="769">
        <v>12402</v>
      </c>
      <c r="B8129" s="769" t="s">
        <v>8363</v>
      </c>
      <c r="C8129" s="769" t="s">
        <v>5412</v>
      </c>
      <c r="D8129" s="878">
        <v>71.569999999999993</v>
      </c>
      <c r="E8129" s="877"/>
      <c r="F8129" s="857"/>
      <c r="G8129" s="859"/>
      <c r="H8129" s="859"/>
      <c r="I8129" s="859"/>
    </row>
    <row r="8130" spans="1:9" x14ac:dyDescent="0.25">
      <c r="A8130" s="769">
        <v>3447</v>
      </c>
      <c r="B8130" s="769" t="s">
        <v>8364</v>
      </c>
      <c r="C8130" s="769" t="s">
        <v>5412</v>
      </c>
      <c r="D8130" s="878">
        <v>37.03</v>
      </c>
      <c r="E8130" s="877"/>
      <c r="F8130" s="857"/>
      <c r="G8130" s="859"/>
      <c r="H8130" s="859"/>
      <c r="I8130" s="859"/>
    </row>
    <row r="8131" spans="1:9" x14ac:dyDescent="0.25">
      <c r="A8131" s="769">
        <v>3442</v>
      </c>
      <c r="B8131" s="769" t="s">
        <v>8365</v>
      </c>
      <c r="C8131" s="769" t="s">
        <v>5412</v>
      </c>
      <c r="D8131" s="878">
        <v>8.77</v>
      </c>
      <c r="E8131" s="877"/>
      <c r="F8131" s="857"/>
      <c r="G8131" s="859"/>
      <c r="H8131" s="859"/>
      <c r="I8131" s="859"/>
    </row>
    <row r="8132" spans="1:9" x14ac:dyDescent="0.25">
      <c r="A8132" s="769">
        <v>3448</v>
      </c>
      <c r="B8132" s="769" t="s">
        <v>8366</v>
      </c>
      <c r="C8132" s="769" t="s">
        <v>5412</v>
      </c>
      <c r="D8132" s="878">
        <v>104.64</v>
      </c>
      <c r="E8132" s="877"/>
      <c r="F8132" s="857"/>
      <c r="G8132" s="859"/>
      <c r="H8132" s="859"/>
      <c r="I8132" s="859"/>
    </row>
    <row r="8133" spans="1:9" x14ac:dyDescent="0.25">
      <c r="A8133" s="769">
        <v>3449</v>
      </c>
      <c r="B8133" s="769" t="s">
        <v>8367</v>
      </c>
      <c r="C8133" s="769" t="s">
        <v>5412</v>
      </c>
      <c r="D8133" s="878">
        <v>183.35</v>
      </c>
      <c r="E8133" s="877"/>
      <c r="F8133" s="857"/>
      <c r="G8133" s="859"/>
      <c r="H8133" s="859"/>
      <c r="I8133" s="859"/>
    </row>
    <row r="8134" spans="1:9" x14ac:dyDescent="0.25">
      <c r="A8134" s="769">
        <v>37438</v>
      </c>
      <c r="B8134" s="769" t="s">
        <v>8368</v>
      </c>
      <c r="C8134" s="769" t="s">
        <v>5412</v>
      </c>
      <c r="D8134" s="878">
        <v>151.84</v>
      </c>
      <c r="E8134" s="877"/>
      <c r="F8134" s="857"/>
      <c r="G8134" s="859"/>
      <c r="H8134" s="859"/>
      <c r="I8134" s="859"/>
    </row>
    <row r="8135" spans="1:9" x14ac:dyDescent="0.25">
      <c r="A8135" s="769">
        <v>37439</v>
      </c>
      <c r="B8135" s="769" t="s">
        <v>8369</v>
      </c>
      <c r="C8135" s="769" t="s">
        <v>5412</v>
      </c>
      <c r="D8135" s="878">
        <v>992.75</v>
      </c>
      <c r="E8135" s="877"/>
      <c r="F8135" s="857"/>
      <c r="G8135" s="859"/>
      <c r="H8135" s="859"/>
      <c r="I8135" s="859"/>
    </row>
    <row r="8136" spans="1:9" x14ac:dyDescent="0.25">
      <c r="A8136" s="769">
        <v>37435</v>
      </c>
      <c r="B8136" s="769" t="s">
        <v>8370</v>
      </c>
      <c r="C8136" s="769" t="s">
        <v>5412</v>
      </c>
      <c r="D8136" s="878">
        <v>17.84</v>
      </c>
      <c r="E8136" s="877"/>
      <c r="F8136" s="857"/>
      <c r="G8136" s="859"/>
      <c r="H8136" s="859"/>
      <c r="I8136" s="859"/>
    </row>
    <row r="8137" spans="1:9" x14ac:dyDescent="0.25">
      <c r="A8137" s="769">
        <v>37436</v>
      </c>
      <c r="B8137" s="769" t="s">
        <v>8371</v>
      </c>
      <c r="C8137" s="769" t="s">
        <v>5412</v>
      </c>
      <c r="D8137" s="878">
        <v>21.06</v>
      </c>
      <c r="E8137" s="877"/>
      <c r="F8137" s="857"/>
      <c r="G8137" s="859"/>
      <c r="H8137" s="859"/>
      <c r="I8137" s="859"/>
    </row>
    <row r="8138" spans="1:9" x14ac:dyDescent="0.25">
      <c r="A8138" s="769">
        <v>37437</v>
      </c>
      <c r="B8138" s="769" t="s">
        <v>8372</v>
      </c>
      <c r="C8138" s="769" t="s">
        <v>5412</v>
      </c>
      <c r="D8138" s="878">
        <v>30.46</v>
      </c>
      <c r="E8138" s="877"/>
      <c r="F8138" s="857"/>
      <c r="G8138" s="859"/>
      <c r="H8138" s="859"/>
      <c r="I8138" s="859"/>
    </row>
    <row r="8139" spans="1:9" x14ac:dyDescent="0.25">
      <c r="A8139" s="769">
        <v>3473</v>
      </c>
      <c r="B8139" s="769" t="s">
        <v>8373</v>
      </c>
      <c r="C8139" s="769" t="s">
        <v>5412</v>
      </c>
      <c r="D8139" s="878">
        <v>28.79</v>
      </c>
      <c r="E8139" s="877"/>
      <c r="F8139" s="857"/>
      <c r="G8139" s="859"/>
      <c r="H8139" s="859"/>
      <c r="I8139" s="859"/>
    </row>
    <row r="8140" spans="1:9" x14ac:dyDescent="0.25">
      <c r="A8140" s="769">
        <v>3474</v>
      </c>
      <c r="B8140" s="769" t="s">
        <v>8374</v>
      </c>
      <c r="C8140" s="769" t="s">
        <v>5412</v>
      </c>
      <c r="D8140" s="878">
        <v>23.73</v>
      </c>
      <c r="E8140" s="877"/>
      <c r="F8140" s="857"/>
      <c r="G8140" s="859"/>
      <c r="H8140" s="859"/>
      <c r="I8140" s="859"/>
    </row>
    <row r="8141" spans="1:9" x14ac:dyDescent="0.25">
      <c r="A8141" s="769">
        <v>3450</v>
      </c>
      <c r="B8141" s="769" t="s">
        <v>8375</v>
      </c>
      <c r="C8141" s="769" t="s">
        <v>5412</v>
      </c>
      <c r="D8141" s="878">
        <v>6.88</v>
      </c>
      <c r="E8141" s="877"/>
      <c r="F8141" s="857"/>
      <c r="G8141" s="859"/>
      <c r="H8141" s="859"/>
      <c r="I8141" s="859"/>
    </row>
    <row r="8142" spans="1:9" x14ac:dyDescent="0.25">
      <c r="A8142" s="769">
        <v>3443</v>
      </c>
      <c r="B8142" s="769" t="s">
        <v>8376</v>
      </c>
      <c r="C8142" s="769" t="s">
        <v>5412</v>
      </c>
      <c r="D8142" s="878">
        <v>14.76</v>
      </c>
      <c r="E8142" s="877"/>
      <c r="F8142" s="857"/>
      <c r="G8142" s="859"/>
      <c r="H8142" s="859"/>
      <c r="I8142" s="859"/>
    </row>
    <row r="8143" spans="1:9" x14ac:dyDescent="0.25">
      <c r="A8143" s="769">
        <v>3453</v>
      </c>
      <c r="B8143" s="769" t="s">
        <v>8377</v>
      </c>
      <c r="C8143" s="769" t="s">
        <v>5412</v>
      </c>
      <c r="D8143" s="878">
        <v>84.03</v>
      </c>
      <c r="E8143" s="877"/>
      <c r="F8143" s="857"/>
      <c r="G8143" s="859"/>
      <c r="H8143" s="859"/>
      <c r="I8143" s="859"/>
    </row>
    <row r="8144" spans="1:9" x14ac:dyDescent="0.25">
      <c r="A8144" s="769">
        <v>3452</v>
      </c>
      <c r="B8144" s="769" t="s">
        <v>8378</v>
      </c>
      <c r="C8144" s="769" t="s">
        <v>5412</v>
      </c>
      <c r="D8144" s="878">
        <v>41.47</v>
      </c>
      <c r="E8144" s="877"/>
      <c r="F8144" s="857"/>
      <c r="G8144" s="859"/>
      <c r="H8144" s="859"/>
      <c r="I8144" s="859"/>
    </row>
    <row r="8145" spans="1:9" x14ac:dyDescent="0.25">
      <c r="A8145" s="769">
        <v>3451</v>
      </c>
      <c r="B8145" s="769" t="s">
        <v>8379</v>
      </c>
      <c r="C8145" s="769" t="s">
        <v>5412</v>
      </c>
      <c r="D8145" s="878">
        <v>8.23</v>
      </c>
      <c r="E8145" s="877"/>
      <c r="F8145" s="857"/>
      <c r="G8145" s="859"/>
      <c r="H8145" s="859"/>
      <c r="I8145" s="859"/>
    </row>
    <row r="8146" spans="1:9" x14ac:dyDescent="0.25">
      <c r="A8146" s="769">
        <v>3454</v>
      </c>
      <c r="B8146" s="769" t="s">
        <v>8380</v>
      </c>
      <c r="C8146" s="769" t="s">
        <v>5412</v>
      </c>
      <c r="D8146" s="878">
        <v>127.8</v>
      </c>
      <c r="E8146" s="877"/>
      <c r="F8146" s="857"/>
      <c r="G8146" s="859"/>
      <c r="H8146" s="859"/>
      <c r="I8146" s="859"/>
    </row>
    <row r="8147" spans="1:9" x14ac:dyDescent="0.25">
      <c r="A8147" s="769">
        <v>3458</v>
      </c>
      <c r="B8147" s="769" t="s">
        <v>8381</v>
      </c>
      <c r="C8147" s="769" t="s">
        <v>5412</v>
      </c>
      <c r="D8147" s="878">
        <v>23.07</v>
      </c>
      <c r="E8147" s="877"/>
      <c r="F8147" s="857"/>
      <c r="G8147" s="859"/>
      <c r="H8147" s="859"/>
      <c r="I8147" s="859"/>
    </row>
    <row r="8148" spans="1:9" x14ac:dyDescent="0.25">
      <c r="A8148" s="769">
        <v>3457</v>
      </c>
      <c r="B8148" s="769" t="s">
        <v>8382</v>
      </c>
      <c r="C8148" s="769" t="s">
        <v>5412</v>
      </c>
      <c r="D8148" s="878">
        <v>17.32</v>
      </c>
      <c r="E8148" s="877"/>
      <c r="F8148" s="857"/>
      <c r="G8148" s="859"/>
      <c r="H8148" s="859"/>
      <c r="I8148" s="859"/>
    </row>
    <row r="8149" spans="1:9" x14ac:dyDescent="0.25">
      <c r="A8149" s="769">
        <v>3455</v>
      </c>
      <c r="B8149" s="769" t="s">
        <v>8383</v>
      </c>
      <c r="C8149" s="769" t="s">
        <v>5412</v>
      </c>
      <c r="D8149" s="878">
        <v>4.92</v>
      </c>
      <c r="E8149" s="877"/>
      <c r="F8149" s="857"/>
      <c r="G8149" s="859"/>
      <c r="H8149" s="859"/>
      <c r="I8149" s="859"/>
    </row>
    <row r="8150" spans="1:9" x14ac:dyDescent="0.25">
      <c r="A8150" s="769">
        <v>3472</v>
      </c>
      <c r="B8150" s="769" t="s">
        <v>8384</v>
      </c>
      <c r="C8150" s="769" t="s">
        <v>5412</v>
      </c>
      <c r="D8150" s="878">
        <v>11.05</v>
      </c>
      <c r="E8150" s="877"/>
      <c r="F8150" s="857"/>
      <c r="G8150" s="859"/>
      <c r="H8150" s="859"/>
      <c r="I8150" s="859"/>
    </row>
    <row r="8151" spans="1:9" x14ac:dyDescent="0.25">
      <c r="A8151" s="769">
        <v>3470</v>
      </c>
      <c r="B8151" s="769" t="s">
        <v>8385</v>
      </c>
      <c r="C8151" s="769" t="s">
        <v>5412</v>
      </c>
      <c r="D8151" s="878">
        <v>64.430000000000007</v>
      </c>
      <c r="E8151" s="877"/>
      <c r="F8151" s="857"/>
      <c r="G8151" s="859"/>
      <c r="H8151" s="859"/>
      <c r="I8151" s="859"/>
    </row>
    <row r="8152" spans="1:9" x14ac:dyDescent="0.25">
      <c r="A8152" s="769">
        <v>3471</v>
      </c>
      <c r="B8152" s="769" t="s">
        <v>8386</v>
      </c>
      <c r="C8152" s="769" t="s">
        <v>5412</v>
      </c>
      <c r="D8152" s="878">
        <v>35.4</v>
      </c>
      <c r="E8152" s="877"/>
      <c r="F8152" s="857"/>
      <c r="G8152" s="859"/>
      <c r="H8152" s="859"/>
      <c r="I8152" s="859"/>
    </row>
    <row r="8153" spans="1:9" x14ac:dyDescent="0.25">
      <c r="A8153" s="769">
        <v>3456</v>
      </c>
      <c r="B8153" s="769" t="s">
        <v>8387</v>
      </c>
      <c r="C8153" s="769" t="s">
        <v>5412</v>
      </c>
      <c r="D8153" s="878">
        <v>7.36</v>
      </c>
      <c r="E8153" s="877"/>
      <c r="F8153" s="857"/>
      <c r="G8153" s="859"/>
      <c r="H8153" s="859"/>
      <c r="I8153" s="859"/>
    </row>
    <row r="8154" spans="1:9" x14ac:dyDescent="0.25">
      <c r="A8154" s="769">
        <v>3459</v>
      </c>
      <c r="B8154" s="769" t="s">
        <v>8388</v>
      </c>
      <c r="C8154" s="769" t="s">
        <v>5412</v>
      </c>
      <c r="D8154" s="878">
        <v>90.88</v>
      </c>
      <c r="E8154" s="877"/>
      <c r="F8154" s="857"/>
      <c r="G8154" s="859"/>
      <c r="H8154" s="859"/>
      <c r="I8154" s="859"/>
    </row>
    <row r="8155" spans="1:9" x14ac:dyDescent="0.25">
      <c r="A8155" s="769">
        <v>3469</v>
      </c>
      <c r="B8155" s="769" t="s">
        <v>8389</v>
      </c>
      <c r="C8155" s="769" t="s">
        <v>5412</v>
      </c>
      <c r="D8155" s="878">
        <v>172.84</v>
      </c>
      <c r="E8155" s="877"/>
      <c r="F8155" s="857"/>
      <c r="G8155" s="859"/>
      <c r="H8155" s="859"/>
      <c r="I8155" s="859"/>
    </row>
    <row r="8156" spans="1:9" x14ac:dyDescent="0.25">
      <c r="A8156" s="769">
        <v>3460</v>
      </c>
      <c r="B8156" s="769" t="s">
        <v>8390</v>
      </c>
      <c r="C8156" s="769" t="s">
        <v>5412</v>
      </c>
      <c r="D8156" s="878">
        <v>252.2</v>
      </c>
      <c r="E8156" s="877"/>
      <c r="F8156" s="857"/>
      <c r="G8156" s="859"/>
      <c r="H8156" s="859"/>
      <c r="I8156" s="859"/>
    </row>
    <row r="8157" spans="1:9" x14ac:dyDescent="0.25">
      <c r="A8157" s="769">
        <v>3461</v>
      </c>
      <c r="B8157" s="769" t="s">
        <v>8391</v>
      </c>
      <c r="C8157" s="769" t="s">
        <v>5412</v>
      </c>
      <c r="D8157" s="878">
        <v>644.6</v>
      </c>
      <c r="E8157" s="877"/>
      <c r="F8157" s="857"/>
      <c r="G8157" s="859"/>
      <c r="H8157" s="859"/>
      <c r="I8157" s="859"/>
    </row>
    <row r="8158" spans="1:9" x14ac:dyDescent="0.25">
      <c r="A8158" s="769">
        <v>37433</v>
      </c>
      <c r="B8158" s="769" t="s">
        <v>8392</v>
      </c>
      <c r="C8158" s="769" t="s">
        <v>5412</v>
      </c>
      <c r="D8158" s="878">
        <v>151.84</v>
      </c>
      <c r="E8158" s="877"/>
      <c r="F8158" s="857"/>
      <c r="G8158" s="859"/>
      <c r="H8158" s="859"/>
      <c r="I8158" s="859"/>
    </row>
    <row r="8159" spans="1:9" x14ac:dyDescent="0.25">
      <c r="A8159" s="769">
        <v>37430</v>
      </c>
      <c r="B8159" s="769" t="s">
        <v>8393</v>
      </c>
      <c r="C8159" s="769" t="s">
        <v>5412</v>
      </c>
      <c r="D8159" s="878">
        <v>19.03</v>
      </c>
      <c r="E8159" s="877"/>
      <c r="F8159" s="857"/>
      <c r="G8159" s="859"/>
      <c r="H8159" s="859"/>
      <c r="I8159" s="859"/>
    </row>
    <row r="8160" spans="1:9" x14ac:dyDescent="0.25">
      <c r="A8160" s="769">
        <v>37434</v>
      </c>
      <c r="B8160" s="769" t="s">
        <v>8394</v>
      </c>
      <c r="C8160" s="769" t="s">
        <v>5412</v>
      </c>
      <c r="D8160" s="878">
        <v>1415.79</v>
      </c>
      <c r="E8160" s="877"/>
      <c r="F8160" s="857"/>
      <c r="G8160" s="859"/>
      <c r="H8160" s="859"/>
      <c r="I8160" s="859"/>
    </row>
    <row r="8161" spans="1:9" x14ac:dyDescent="0.25">
      <c r="A8161" s="769">
        <v>37431</v>
      </c>
      <c r="B8161" s="769" t="s">
        <v>8395</v>
      </c>
      <c r="C8161" s="769" t="s">
        <v>5412</v>
      </c>
      <c r="D8161" s="878">
        <v>25.81</v>
      </c>
      <c r="E8161" s="877"/>
      <c r="F8161" s="857"/>
      <c r="G8161" s="859"/>
      <c r="H8161" s="859"/>
      <c r="I8161" s="859"/>
    </row>
    <row r="8162" spans="1:9" x14ac:dyDescent="0.25">
      <c r="A8162" s="769">
        <v>37432</v>
      </c>
      <c r="B8162" s="769" t="s">
        <v>8396</v>
      </c>
      <c r="C8162" s="769" t="s">
        <v>5412</v>
      </c>
      <c r="D8162" s="878">
        <v>47.61</v>
      </c>
      <c r="E8162" s="877"/>
      <c r="F8162" s="857"/>
      <c r="G8162" s="859"/>
      <c r="H8162" s="859"/>
      <c r="I8162" s="859"/>
    </row>
    <row r="8163" spans="1:9" x14ac:dyDescent="0.25">
      <c r="A8163" s="769">
        <v>37413</v>
      </c>
      <c r="B8163" s="769" t="s">
        <v>8397</v>
      </c>
      <c r="C8163" s="769" t="s">
        <v>5412</v>
      </c>
      <c r="D8163" s="878">
        <v>2.92</v>
      </c>
      <c r="E8163" s="877"/>
      <c r="F8163" s="857"/>
      <c r="G8163" s="859"/>
      <c r="H8163" s="859"/>
      <c r="I8163" s="859"/>
    </row>
    <row r="8164" spans="1:9" x14ac:dyDescent="0.25">
      <c r="A8164" s="769">
        <v>37414</v>
      </c>
      <c r="B8164" s="769" t="s">
        <v>8398</v>
      </c>
      <c r="C8164" s="769" t="s">
        <v>5412</v>
      </c>
      <c r="D8164" s="878">
        <v>3.31</v>
      </c>
      <c r="E8164" s="877"/>
      <c r="F8164" s="857"/>
      <c r="G8164" s="859"/>
      <c r="H8164" s="859"/>
      <c r="I8164" s="859"/>
    </row>
    <row r="8165" spans="1:9" x14ac:dyDescent="0.25">
      <c r="A8165" s="769">
        <v>37415</v>
      </c>
      <c r="B8165" s="769" t="s">
        <v>8399</v>
      </c>
      <c r="C8165" s="769" t="s">
        <v>5412</v>
      </c>
      <c r="D8165" s="878">
        <v>6.02</v>
      </c>
      <c r="E8165" s="877"/>
      <c r="F8165" s="857"/>
      <c r="G8165" s="859"/>
      <c r="H8165" s="859"/>
      <c r="I8165" s="859"/>
    </row>
    <row r="8166" spans="1:9" x14ac:dyDescent="0.25">
      <c r="A8166" s="769">
        <v>37416</v>
      </c>
      <c r="B8166" s="769" t="s">
        <v>8400</v>
      </c>
      <c r="C8166" s="769" t="s">
        <v>5412</v>
      </c>
      <c r="D8166" s="878">
        <v>2.73</v>
      </c>
      <c r="E8166" s="877"/>
      <c r="F8166" s="857"/>
      <c r="G8166" s="859"/>
      <c r="H8166" s="859"/>
      <c r="I8166" s="859"/>
    </row>
    <row r="8167" spans="1:9" x14ac:dyDescent="0.25">
      <c r="A8167" s="769">
        <v>37417</v>
      </c>
      <c r="B8167" s="769" t="s">
        <v>8401</v>
      </c>
      <c r="C8167" s="769" t="s">
        <v>5412</v>
      </c>
      <c r="D8167" s="878">
        <v>3.92</v>
      </c>
      <c r="E8167" s="877"/>
      <c r="F8167" s="857"/>
      <c r="G8167" s="859"/>
      <c r="H8167" s="859"/>
      <c r="I8167" s="859"/>
    </row>
    <row r="8168" spans="1:9" x14ac:dyDescent="0.25">
      <c r="A8168" s="769">
        <v>3112</v>
      </c>
      <c r="B8168" s="769" t="s">
        <v>8402</v>
      </c>
      <c r="C8168" s="769" t="s">
        <v>5428</v>
      </c>
      <c r="D8168" s="878">
        <v>53.15</v>
      </c>
      <c r="E8168" s="877"/>
      <c r="F8168" s="857"/>
      <c r="G8168" s="859"/>
      <c r="H8168" s="859"/>
      <c r="I8168" s="859"/>
    </row>
    <row r="8169" spans="1:9" x14ac:dyDescent="0.25">
      <c r="A8169" s="769">
        <v>3113</v>
      </c>
      <c r="B8169" s="769" t="s">
        <v>8403</v>
      </c>
      <c r="C8169" s="769" t="s">
        <v>5428</v>
      </c>
      <c r="D8169" s="878">
        <v>61.24</v>
      </c>
      <c r="E8169" s="877"/>
      <c r="F8169" s="857"/>
      <c r="G8169" s="859"/>
      <c r="H8169" s="859"/>
      <c r="I8169" s="859"/>
    </row>
    <row r="8170" spans="1:9" x14ac:dyDescent="0.25">
      <c r="A8170" s="769">
        <v>3114</v>
      </c>
      <c r="B8170" s="769" t="s">
        <v>8404</v>
      </c>
      <c r="C8170" s="769" t="s">
        <v>5412</v>
      </c>
      <c r="D8170" s="878">
        <v>27.66</v>
      </c>
      <c r="E8170" s="877"/>
      <c r="F8170" s="857"/>
      <c r="G8170" s="859"/>
      <c r="H8170" s="859"/>
      <c r="I8170" s="859"/>
    </row>
    <row r="8171" spans="1:9" x14ac:dyDescent="0.25">
      <c r="A8171" s="769">
        <v>34519</v>
      </c>
      <c r="B8171" s="769" t="s">
        <v>8405</v>
      </c>
      <c r="C8171" s="769" t="s">
        <v>5412</v>
      </c>
      <c r="D8171" s="878">
        <v>115.7</v>
      </c>
      <c r="E8171" s="877"/>
      <c r="F8171" s="857"/>
      <c r="G8171" s="859"/>
      <c r="H8171" s="859"/>
      <c r="I8171" s="859"/>
    </row>
    <row r="8172" spans="1:9" x14ac:dyDescent="0.25">
      <c r="A8172" s="769">
        <v>10510</v>
      </c>
      <c r="B8172" s="769" t="s">
        <v>8406</v>
      </c>
      <c r="C8172" s="769" t="s">
        <v>5412</v>
      </c>
      <c r="D8172" s="878">
        <v>65.62</v>
      </c>
      <c r="E8172" s="877"/>
      <c r="F8172" s="857"/>
      <c r="G8172" s="859"/>
      <c r="H8172" s="859"/>
      <c r="I8172" s="859"/>
    </row>
    <row r="8173" spans="1:9" x14ac:dyDescent="0.25">
      <c r="A8173" s="769">
        <v>1649</v>
      </c>
      <c r="B8173" s="769" t="s">
        <v>8407</v>
      </c>
      <c r="C8173" s="769" t="s">
        <v>5412</v>
      </c>
      <c r="D8173" s="878">
        <v>54.42</v>
      </c>
      <c r="E8173" s="877"/>
      <c r="F8173" s="857"/>
      <c r="G8173" s="859"/>
      <c r="H8173" s="859"/>
      <c r="I8173" s="859"/>
    </row>
    <row r="8174" spans="1:9" x14ac:dyDescent="0.25">
      <c r="A8174" s="769">
        <v>1653</v>
      </c>
      <c r="B8174" s="769" t="s">
        <v>8408</v>
      </c>
      <c r="C8174" s="769" t="s">
        <v>5412</v>
      </c>
      <c r="D8174" s="878">
        <v>42.62</v>
      </c>
      <c r="E8174" s="877"/>
      <c r="F8174" s="857"/>
      <c r="G8174" s="859"/>
      <c r="H8174" s="859"/>
      <c r="I8174" s="859"/>
    </row>
    <row r="8175" spans="1:9" x14ac:dyDescent="0.25">
      <c r="A8175" s="769">
        <v>1647</v>
      </c>
      <c r="B8175" s="769" t="s">
        <v>8409</v>
      </c>
      <c r="C8175" s="769" t="s">
        <v>5412</v>
      </c>
      <c r="D8175" s="878">
        <v>15.26</v>
      </c>
      <c r="E8175" s="877"/>
      <c r="F8175" s="857"/>
      <c r="G8175" s="859"/>
      <c r="H8175" s="859"/>
      <c r="I8175" s="859"/>
    </row>
    <row r="8176" spans="1:9" x14ac:dyDescent="0.25">
      <c r="A8176" s="769">
        <v>1648</v>
      </c>
      <c r="B8176" s="769" t="s">
        <v>8410</v>
      </c>
      <c r="C8176" s="769" t="s">
        <v>5412</v>
      </c>
      <c r="D8176" s="878">
        <v>29.31</v>
      </c>
      <c r="E8176" s="877"/>
      <c r="F8176" s="857"/>
      <c r="G8176" s="859"/>
      <c r="H8176" s="859"/>
      <c r="I8176" s="859"/>
    </row>
    <row r="8177" spans="1:9" x14ac:dyDescent="0.25">
      <c r="A8177" s="769">
        <v>1651</v>
      </c>
      <c r="B8177" s="769" t="s">
        <v>8411</v>
      </c>
      <c r="C8177" s="769" t="s">
        <v>5412</v>
      </c>
      <c r="D8177" s="878">
        <v>135.96</v>
      </c>
      <c r="E8177" s="877"/>
      <c r="F8177" s="857"/>
      <c r="G8177" s="859"/>
      <c r="H8177" s="859"/>
      <c r="I8177" s="859"/>
    </row>
    <row r="8178" spans="1:9" x14ac:dyDescent="0.25">
      <c r="A8178" s="769">
        <v>1650</v>
      </c>
      <c r="B8178" s="769" t="s">
        <v>8412</v>
      </c>
      <c r="C8178" s="769" t="s">
        <v>5412</v>
      </c>
      <c r="D8178" s="878">
        <v>75.150000000000006</v>
      </c>
      <c r="E8178" s="877"/>
      <c r="F8178" s="857"/>
      <c r="G8178" s="859"/>
      <c r="H8178" s="859"/>
      <c r="I8178" s="859"/>
    </row>
    <row r="8179" spans="1:9" x14ac:dyDescent="0.25">
      <c r="A8179" s="769">
        <v>1654</v>
      </c>
      <c r="B8179" s="769" t="s">
        <v>8413</v>
      </c>
      <c r="C8179" s="769" t="s">
        <v>5412</v>
      </c>
      <c r="D8179" s="878">
        <v>20.95</v>
      </c>
      <c r="E8179" s="877"/>
      <c r="F8179" s="857"/>
      <c r="G8179" s="859"/>
      <c r="H8179" s="859"/>
      <c r="I8179" s="859"/>
    </row>
    <row r="8180" spans="1:9" x14ac:dyDescent="0.25">
      <c r="A8180" s="769">
        <v>1652</v>
      </c>
      <c r="B8180" s="769" t="s">
        <v>8414</v>
      </c>
      <c r="C8180" s="769" t="s">
        <v>5412</v>
      </c>
      <c r="D8180" s="878">
        <v>195.14</v>
      </c>
      <c r="E8180" s="877"/>
      <c r="F8180" s="857"/>
      <c r="G8180" s="859"/>
      <c r="H8180" s="859"/>
      <c r="I8180" s="859"/>
    </row>
    <row r="8181" spans="1:9" x14ac:dyDescent="0.25">
      <c r="A8181" s="769">
        <v>1747</v>
      </c>
      <c r="B8181" s="769" t="s">
        <v>8415</v>
      </c>
      <c r="C8181" s="769" t="s">
        <v>5412</v>
      </c>
      <c r="D8181" s="878">
        <v>142.78</v>
      </c>
      <c r="E8181" s="877"/>
      <c r="F8181" s="857"/>
      <c r="G8181" s="859"/>
      <c r="H8181" s="859"/>
      <c r="I8181" s="859"/>
    </row>
    <row r="8182" spans="1:9" x14ac:dyDescent="0.25">
      <c r="A8182" s="769">
        <v>1744</v>
      </c>
      <c r="B8182" s="769" t="s">
        <v>8416</v>
      </c>
      <c r="C8182" s="769" t="s">
        <v>5412</v>
      </c>
      <c r="D8182" s="878">
        <v>98.9</v>
      </c>
      <c r="E8182" s="877"/>
      <c r="F8182" s="857"/>
      <c r="G8182" s="859"/>
      <c r="H8182" s="859"/>
      <c r="I8182" s="859"/>
    </row>
    <row r="8183" spans="1:9" x14ac:dyDescent="0.25">
      <c r="A8183" s="769">
        <v>1743</v>
      </c>
      <c r="B8183" s="769" t="s">
        <v>8417</v>
      </c>
      <c r="C8183" s="769" t="s">
        <v>5412</v>
      </c>
      <c r="D8183" s="878">
        <v>129.87</v>
      </c>
      <c r="E8183" s="877"/>
      <c r="F8183" s="857"/>
      <c r="G8183" s="859"/>
      <c r="H8183" s="859"/>
      <c r="I8183" s="859"/>
    </row>
    <row r="8184" spans="1:9" x14ac:dyDescent="0.25">
      <c r="A8184" s="769">
        <v>7241</v>
      </c>
      <c r="B8184" s="769" t="s">
        <v>8418</v>
      </c>
      <c r="C8184" s="769" t="s">
        <v>5414</v>
      </c>
      <c r="D8184" s="878">
        <v>54.1</v>
      </c>
      <c r="E8184" s="877"/>
      <c r="F8184" s="857"/>
      <c r="G8184" s="859"/>
      <c r="H8184" s="859"/>
      <c r="I8184" s="859"/>
    </row>
    <row r="8185" spans="1:9" x14ac:dyDescent="0.25">
      <c r="A8185" s="769">
        <v>39640</v>
      </c>
      <c r="B8185" s="769" t="s">
        <v>8419</v>
      </c>
      <c r="C8185" s="769" t="s">
        <v>5412</v>
      </c>
      <c r="D8185" s="878">
        <v>5.41</v>
      </c>
      <c r="E8185" s="877"/>
      <c r="F8185" s="857"/>
      <c r="G8185" s="859"/>
      <c r="H8185" s="859"/>
      <c r="I8185" s="859"/>
    </row>
    <row r="8186" spans="1:9" x14ac:dyDescent="0.25">
      <c r="A8186" s="769">
        <v>11013</v>
      </c>
      <c r="B8186" s="769" t="s">
        <v>8420</v>
      </c>
      <c r="C8186" s="769" t="s">
        <v>5412</v>
      </c>
      <c r="D8186" s="878">
        <v>11.13</v>
      </c>
      <c r="E8186" s="877"/>
      <c r="F8186" s="857"/>
      <c r="G8186" s="859"/>
      <c r="H8186" s="859"/>
      <c r="I8186" s="859"/>
    </row>
    <row r="8187" spans="1:9" x14ac:dyDescent="0.25">
      <c r="A8187" s="769">
        <v>11017</v>
      </c>
      <c r="B8187" s="769" t="s">
        <v>8421</v>
      </c>
      <c r="C8187" s="769" t="s">
        <v>5412</v>
      </c>
      <c r="D8187" s="878">
        <v>4.75</v>
      </c>
      <c r="E8187" s="877"/>
      <c r="F8187" s="857"/>
      <c r="G8187" s="859"/>
      <c r="H8187" s="859"/>
      <c r="I8187" s="859"/>
    </row>
    <row r="8188" spans="1:9" x14ac:dyDescent="0.25">
      <c r="A8188" s="769">
        <v>20236</v>
      </c>
      <c r="B8188" s="769" t="s">
        <v>8422</v>
      </c>
      <c r="C8188" s="769" t="s">
        <v>5412</v>
      </c>
      <c r="D8188" s="878">
        <v>20.93</v>
      </c>
      <c r="E8188" s="877"/>
      <c r="F8188" s="857"/>
      <c r="G8188" s="859"/>
      <c r="H8188" s="859"/>
      <c r="I8188" s="859"/>
    </row>
    <row r="8189" spans="1:9" x14ac:dyDescent="0.25">
      <c r="A8189" s="769">
        <v>7215</v>
      </c>
      <c r="B8189" s="769" t="s">
        <v>8423</v>
      </c>
      <c r="C8189" s="769" t="s">
        <v>5412</v>
      </c>
      <c r="D8189" s="878">
        <v>17.920000000000002</v>
      </c>
      <c r="E8189" s="877"/>
      <c r="F8189" s="857"/>
      <c r="G8189" s="859"/>
      <c r="H8189" s="859"/>
      <c r="I8189" s="859"/>
    </row>
    <row r="8190" spans="1:9" x14ac:dyDescent="0.25">
      <c r="A8190" s="769">
        <v>7216</v>
      </c>
      <c r="B8190" s="769" t="s">
        <v>8424</v>
      </c>
      <c r="C8190" s="769" t="s">
        <v>5412</v>
      </c>
      <c r="D8190" s="878">
        <v>74.89</v>
      </c>
      <c r="E8190" s="877"/>
      <c r="F8190" s="857"/>
      <c r="G8190" s="859"/>
      <c r="H8190" s="859"/>
      <c r="I8190" s="859"/>
    </row>
    <row r="8191" spans="1:9" x14ac:dyDescent="0.25">
      <c r="A8191" s="769">
        <v>20235</v>
      </c>
      <c r="B8191" s="769" t="s">
        <v>8425</v>
      </c>
      <c r="C8191" s="769" t="s">
        <v>5412</v>
      </c>
      <c r="D8191" s="878">
        <v>37.86</v>
      </c>
      <c r="E8191" s="877"/>
      <c r="F8191" s="857"/>
      <c r="G8191" s="859"/>
      <c r="H8191" s="859"/>
      <c r="I8191" s="859"/>
    </row>
    <row r="8192" spans="1:9" x14ac:dyDescent="0.25">
      <c r="A8192" s="769">
        <v>7181</v>
      </c>
      <c r="B8192" s="769" t="s">
        <v>8426</v>
      </c>
      <c r="C8192" s="769" t="s">
        <v>5412</v>
      </c>
      <c r="D8192" s="878">
        <v>5.05</v>
      </c>
      <c r="E8192" s="877"/>
      <c r="F8192" s="857"/>
      <c r="G8192" s="859"/>
      <c r="H8192" s="859"/>
      <c r="I8192" s="859"/>
    </row>
    <row r="8193" spans="1:9" x14ac:dyDescent="0.25">
      <c r="A8193" s="769">
        <v>40866</v>
      </c>
      <c r="B8193" s="769" t="s">
        <v>8427</v>
      </c>
      <c r="C8193" s="769" t="s">
        <v>5412</v>
      </c>
      <c r="D8193" s="878">
        <v>7.9</v>
      </c>
      <c r="E8193" s="877"/>
      <c r="F8193" s="857"/>
      <c r="G8193" s="859"/>
      <c r="H8193" s="859"/>
      <c r="I8193" s="859"/>
    </row>
    <row r="8194" spans="1:9" x14ac:dyDescent="0.25">
      <c r="A8194" s="769">
        <v>7214</v>
      </c>
      <c r="B8194" s="769" t="s">
        <v>8428</v>
      </c>
      <c r="C8194" s="769" t="s">
        <v>5412</v>
      </c>
      <c r="D8194" s="878">
        <v>25.66</v>
      </c>
      <c r="E8194" s="877"/>
      <c r="F8194" s="857"/>
      <c r="G8194" s="859"/>
      <c r="H8194" s="859"/>
      <c r="I8194" s="859"/>
    </row>
    <row r="8195" spans="1:9" x14ac:dyDescent="0.25">
      <c r="A8195" s="769">
        <v>7219</v>
      </c>
      <c r="B8195" s="769" t="s">
        <v>8429</v>
      </c>
      <c r="C8195" s="769" t="s">
        <v>5412</v>
      </c>
      <c r="D8195" s="878">
        <v>26.56</v>
      </c>
      <c r="E8195" s="877"/>
      <c r="F8195" s="857"/>
      <c r="G8195" s="859"/>
      <c r="H8195" s="859"/>
      <c r="I8195" s="859"/>
    </row>
    <row r="8196" spans="1:9" x14ac:dyDescent="0.25">
      <c r="A8196" s="769">
        <v>37972</v>
      </c>
      <c r="B8196" s="769" t="s">
        <v>8430</v>
      </c>
      <c r="C8196" s="769" t="s">
        <v>5412</v>
      </c>
      <c r="D8196" s="878">
        <v>4.82</v>
      </c>
      <c r="E8196" s="877"/>
      <c r="F8196" s="857"/>
      <c r="G8196" s="859"/>
      <c r="H8196" s="859"/>
      <c r="I8196" s="859"/>
    </row>
    <row r="8197" spans="1:9" x14ac:dyDescent="0.25">
      <c r="A8197" s="769">
        <v>37973</v>
      </c>
      <c r="B8197" s="769" t="s">
        <v>8431</v>
      </c>
      <c r="C8197" s="769" t="s">
        <v>5412</v>
      </c>
      <c r="D8197" s="878">
        <v>7.72</v>
      </c>
      <c r="E8197" s="877"/>
      <c r="F8197" s="857"/>
      <c r="G8197" s="859"/>
      <c r="H8197" s="859"/>
      <c r="I8197" s="859"/>
    </row>
    <row r="8198" spans="1:9" x14ac:dyDescent="0.25">
      <c r="A8198" s="769">
        <v>37971</v>
      </c>
      <c r="B8198" s="769" t="s">
        <v>8432</v>
      </c>
      <c r="C8198" s="769" t="s">
        <v>5412</v>
      </c>
      <c r="D8198" s="878">
        <v>2.9</v>
      </c>
      <c r="E8198" s="877"/>
      <c r="F8198" s="857"/>
      <c r="G8198" s="859"/>
      <c r="H8198" s="859"/>
      <c r="I8198" s="859"/>
    </row>
    <row r="8199" spans="1:9" x14ac:dyDescent="0.25">
      <c r="A8199" s="769">
        <v>20094</v>
      </c>
      <c r="B8199" s="769" t="s">
        <v>8433</v>
      </c>
      <c r="C8199" s="769" t="s">
        <v>5412</v>
      </c>
      <c r="D8199" s="878">
        <v>15.71</v>
      </c>
      <c r="E8199" s="877"/>
      <c r="F8199" s="857"/>
      <c r="G8199" s="859"/>
      <c r="H8199" s="859"/>
      <c r="I8199" s="859"/>
    </row>
    <row r="8200" spans="1:9" x14ac:dyDescent="0.25">
      <c r="A8200" s="769">
        <v>20095</v>
      </c>
      <c r="B8200" s="769" t="s">
        <v>8434</v>
      </c>
      <c r="C8200" s="769" t="s">
        <v>5412</v>
      </c>
      <c r="D8200" s="878">
        <v>20.010000000000002</v>
      </c>
      <c r="E8200" s="877"/>
      <c r="F8200" s="857"/>
      <c r="G8200" s="859"/>
      <c r="H8200" s="859"/>
      <c r="I8200" s="859"/>
    </row>
    <row r="8201" spans="1:9" x14ac:dyDescent="0.25">
      <c r="A8201" s="769">
        <v>1954</v>
      </c>
      <c r="B8201" s="769" t="s">
        <v>8435</v>
      </c>
      <c r="C8201" s="769" t="s">
        <v>5412</v>
      </c>
      <c r="D8201" s="878">
        <v>89.01</v>
      </c>
      <c r="E8201" s="877"/>
      <c r="F8201" s="857"/>
      <c r="G8201" s="859"/>
      <c r="H8201" s="859"/>
      <c r="I8201" s="859"/>
    </row>
    <row r="8202" spans="1:9" x14ac:dyDescent="0.25">
      <c r="A8202" s="769">
        <v>1926</v>
      </c>
      <c r="B8202" s="769" t="s">
        <v>8436</v>
      </c>
      <c r="C8202" s="769" t="s">
        <v>5412</v>
      </c>
      <c r="D8202" s="878">
        <v>1.17</v>
      </c>
      <c r="E8202" s="877"/>
      <c r="F8202" s="857"/>
      <c r="G8202" s="859"/>
      <c r="H8202" s="859"/>
      <c r="I8202" s="859"/>
    </row>
    <row r="8203" spans="1:9" x14ac:dyDescent="0.25">
      <c r="A8203" s="769">
        <v>1927</v>
      </c>
      <c r="B8203" s="769" t="s">
        <v>8437</v>
      </c>
      <c r="C8203" s="769" t="s">
        <v>5412</v>
      </c>
      <c r="D8203" s="878">
        <v>1.55</v>
      </c>
      <c r="E8203" s="877"/>
      <c r="F8203" s="857"/>
      <c r="G8203" s="859"/>
      <c r="H8203" s="859"/>
      <c r="I8203" s="859"/>
    </row>
    <row r="8204" spans="1:9" x14ac:dyDescent="0.25">
      <c r="A8204" s="769">
        <v>1923</v>
      </c>
      <c r="B8204" s="769" t="s">
        <v>8438</v>
      </c>
      <c r="C8204" s="769" t="s">
        <v>5412</v>
      </c>
      <c r="D8204" s="878">
        <v>2.54</v>
      </c>
      <c r="E8204" s="877"/>
      <c r="F8204" s="857"/>
      <c r="G8204" s="859"/>
      <c r="H8204" s="859"/>
      <c r="I8204" s="859"/>
    </row>
    <row r="8205" spans="1:9" x14ac:dyDescent="0.25">
      <c r="A8205" s="769">
        <v>1929</v>
      </c>
      <c r="B8205" s="769" t="s">
        <v>8439</v>
      </c>
      <c r="C8205" s="769" t="s">
        <v>5412</v>
      </c>
      <c r="D8205" s="878">
        <v>4.16</v>
      </c>
      <c r="E8205" s="877"/>
      <c r="F8205" s="857"/>
      <c r="G8205" s="859"/>
      <c r="H8205" s="859"/>
      <c r="I8205" s="859"/>
    </row>
    <row r="8206" spans="1:9" x14ac:dyDescent="0.25">
      <c r="A8206" s="769">
        <v>1930</v>
      </c>
      <c r="B8206" s="769" t="s">
        <v>8440</v>
      </c>
      <c r="C8206" s="769" t="s">
        <v>5412</v>
      </c>
      <c r="D8206" s="878">
        <v>8.06</v>
      </c>
      <c r="E8206" s="877"/>
      <c r="F8206" s="857"/>
      <c r="G8206" s="859"/>
      <c r="H8206" s="859"/>
      <c r="I8206" s="859"/>
    </row>
    <row r="8207" spans="1:9" x14ac:dyDescent="0.25">
      <c r="A8207" s="769">
        <v>1924</v>
      </c>
      <c r="B8207" s="769" t="s">
        <v>8441</v>
      </c>
      <c r="C8207" s="769" t="s">
        <v>5412</v>
      </c>
      <c r="D8207" s="878">
        <v>13.89</v>
      </c>
      <c r="E8207" s="877"/>
      <c r="F8207" s="857"/>
      <c r="G8207" s="859"/>
      <c r="H8207" s="859"/>
      <c r="I8207" s="859"/>
    </row>
    <row r="8208" spans="1:9" x14ac:dyDescent="0.25">
      <c r="A8208" s="769">
        <v>1922</v>
      </c>
      <c r="B8208" s="769" t="s">
        <v>8442</v>
      </c>
      <c r="C8208" s="769" t="s">
        <v>5412</v>
      </c>
      <c r="D8208" s="878">
        <v>20.64</v>
      </c>
      <c r="E8208" s="877"/>
      <c r="F8208" s="857"/>
      <c r="G8208" s="859"/>
      <c r="H8208" s="859"/>
      <c r="I8208" s="859"/>
    </row>
    <row r="8209" spans="1:9" x14ac:dyDescent="0.25">
      <c r="A8209" s="769">
        <v>1953</v>
      </c>
      <c r="B8209" s="769" t="s">
        <v>8443</v>
      </c>
      <c r="C8209" s="769" t="s">
        <v>5412</v>
      </c>
      <c r="D8209" s="878">
        <v>36.06</v>
      </c>
      <c r="E8209" s="877"/>
      <c r="F8209" s="857"/>
      <c r="G8209" s="859"/>
      <c r="H8209" s="859"/>
      <c r="I8209" s="859"/>
    </row>
    <row r="8210" spans="1:9" x14ac:dyDescent="0.25">
      <c r="A8210" s="769">
        <v>1962</v>
      </c>
      <c r="B8210" s="769" t="s">
        <v>8444</v>
      </c>
      <c r="C8210" s="769" t="s">
        <v>5412</v>
      </c>
      <c r="D8210" s="878">
        <v>117.99</v>
      </c>
      <c r="E8210" s="877"/>
      <c r="F8210" s="857"/>
      <c r="G8210" s="859"/>
      <c r="H8210" s="859"/>
      <c r="I8210" s="859"/>
    </row>
    <row r="8211" spans="1:9" x14ac:dyDescent="0.25">
      <c r="A8211" s="769">
        <v>1955</v>
      </c>
      <c r="B8211" s="769" t="s">
        <v>8445</v>
      </c>
      <c r="C8211" s="769" t="s">
        <v>5412</v>
      </c>
      <c r="D8211" s="878">
        <v>1.56</v>
      </c>
      <c r="E8211" s="877"/>
      <c r="F8211" s="857"/>
      <c r="G8211" s="859"/>
      <c r="H8211" s="859"/>
      <c r="I8211" s="859"/>
    </row>
    <row r="8212" spans="1:9" x14ac:dyDescent="0.25">
      <c r="A8212" s="769">
        <v>1956</v>
      </c>
      <c r="B8212" s="769" t="s">
        <v>8446</v>
      </c>
      <c r="C8212" s="769" t="s">
        <v>5412</v>
      </c>
      <c r="D8212" s="878">
        <v>2.0099999999999998</v>
      </c>
      <c r="E8212" s="877"/>
      <c r="F8212" s="857"/>
      <c r="G8212" s="859"/>
      <c r="H8212" s="859"/>
      <c r="I8212" s="859"/>
    </row>
    <row r="8213" spans="1:9" x14ac:dyDescent="0.25">
      <c r="A8213" s="769">
        <v>1957</v>
      </c>
      <c r="B8213" s="769" t="s">
        <v>8447</v>
      </c>
      <c r="C8213" s="769" t="s">
        <v>5412</v>
      </c>
      <c r="D8213" s="878">
        <v>4.57</v>
      </c>
      <c r="E8213" s="877"/>
      <c r="F8213" s="857"/>
      <c r="G8213" s="859"/>
      <c r="H8213" s="859"/>
      <c r="I8213" s="859"/>
    </row>
    <row r="8214" spans="1:9" x14ac:dyDescent="0.25">
      <c r="A8214" s="769">
        <v>1958</v>
      </c>
      <c r="B8214" s="769" t="s">
        <v>8448</v>
      </c>
      <c r="C8214" s="769" t="s">
        <v>5412</v>
      </c>
      <c r="D8214" s="878">
        <v>8.1199999999999992</v>
      </c>
      <c r="E8214" s="877"/>
      <c r="F8214" s="857"/>
      <c r="G8214" s="859"/>
      <c r="H8214" s="859"/>
      <c r="I8214" s="859"/>
    </row>
    <row r="8215" spans="1:9" x14ac:dyDescent="0.25">
      <c r="A8215" s="769">
        <v>1959</v>
      </c>
      <c r="B8215" s="769" t="s">
        <v>8449</v>
      </c>
      <c r="C8215" s="769" t="s">
        <v>5412</v>
      </c>
      <c r="D8215" s="878">
        <v>9.89</v>
      </c>
      <c r="E8215" s="877"/>
      <c r="F8215" s="857"/>
      <c r="G8215" s="859"/>
      <c r="H8215" s="859"/>
      <c r="I8215" s="859"/>
    </row>
    <row r="8216" spans="1:9" x14ac:dyDescent="0.25">
      <c r="A8216" s="769">
        <v>1925</v>
      </c>
      <c r="B8216" s="769" t="s">
        <v>8450</v>
      </c>
      <c r="C8216" s="769" t="s">
        <v>5412</v>
      </c>
      <c r="D8216" s="878">
        <v>24.46</v>
      </c>
      <c r="E8216" s="877"/>
      <c r="F8216" s="857"/>
      <c r="G8216" s="859"/>
      <c r="H8216" s="859"/>
      <c r="I8216" s="859"/>
    </row>
    <row r="8217" spans="1:9" x14ac:dyDescent="0.25">
      <c r="A8217" s="769">
        <v>1960</v>
      </c>
      <c r="B8217" s="769" t="s">
        <v>8451</v>
      </c>
      <c r="C8217" s="769" t="s">
        <v>5412</v>
      </c>
      <c r="D8217" s="878">
        <v>34.78</v>
      </c>
      <c r="E8217" s="877"/>
      <c r="F8217" s="857"/>
      <c r="G8217" s="859"/>
      <c r="H8217" s="859"/>
      <c r="I8217" s="859"/>
    </row>
    <row r="8218" spans="1:9" x14ac:dyDescent="0.25">
      <c r="A8218" s="769">
        <v>1961</v>
      </c>
      <c r="B8218" s="769" t="s">
        <v>8452</v>
      </c>
      <c r="C8218" s="769" t="s">
        <v>5412</v>
      </c>
      <c r="D8218" s="878">
        <v>49.98</v>
      </c>
      <c r="E8218" s="877"/>
      <c r="F8218" s="857"/>
      <c r="G8218" s="859"/>
      <c r="H8218" s="859"/>
      <c r="I8218" s="859"/>
    </row>
    <row r="8219" spans="1:9" x14ac:dyDescent="0.25">
      <c r="A8219" s="769">
        <v>38426</v>
      </c>
      <c r="B8219" s="769" t="s">
        <v>8453</v>
      </c>
      <c r="C8219" s="769" t="s">
        <v>5412</v>
      </c>
      <c r="D8219" s="878">
        <v>14.4</v>
      </c>
      <c r="E8219" s="877"/>
      <c r="F8219" s="857"/>
      <c r="G8219" s="859"/>
      <c r="H8219" s="859"/>
      <c r="I8219" s="859"/>
    </row>
    <row r="8220" spans="1:9" x14ac:dyDescent="0.25">
      <c r="A8220" s="769">
        <v>38423</v>
      </c>
      <c r="B8220" s="769" t="s">
        <v>8454</v>
      </c>
      <c r="C8220" s="769" t="s">
        <v>5412</v>
      </c>
      <c r="D8220" s="878">
        <v>32.659999999999997</v>
      </c>
      <c r="E8220" s="877"/>
      <c r="F8220" s="857"/>
      <c r="G8220" s="859"/>
      <c r="H8220" s="859"/>
      <c r="I8220" s="859"/>
    </row>
    <row r="8221" spans="1:9" x14ac:dyDescent="0.25">
      <c r="A8221" s="769">
        <v>38421</v>
      </c>
      <c r="B8221" s="769" t="s">
        <v>8455</v>
      </c>
      <c r="C8221" s="769" t="s">
        <v>5412</v>
      </c>
      <c r="D8221" s="878">
        <v>15.42</v>
      </c>
      <c r="E8221" s="877"/>
      <c r="F8221" s="857"/>
      <c r="G8221" s="859"/>
      <c r="H8221" s="859"/>
      <c r="I8221" s="859"/>
    </row>
    <row r="8222" spans="1:9" x14ac:dyDescent="0.25">
      <c r="A8222" s="769">
        <v>38422</v>
      </c>
      <c r="B8222" s="769" t="s">
        <v>8456</v>
      </c>
      <c r="C8222" s="769" t="s">
        <v>5412</v>
      </c>
      <c r="D8222" s="878">
        <v>22.54</v>
      </c>
      <c r="E8222" s="877"/>
      <c r="F8222" s="857"/>
      <c r="G8222" s="859"/>
      <c r="H8222" s="859"/>
      <c r="I8222" s="859"/>
    </row>
    <row r="8223" spans="1:9" x14ac:dyDescent="0.25">
      <c r="A8223" s="769">
        <v>39866</v>
      </c>
      <c r="B8223" s="769" t="s">
        <v>8457</v>
      </c>
      <c r="C8223" s="769" t="s">
        <v>5412</v>
      </c>
      <c r="D8223" s="878">
        <v>9.82</v>
      </c>
      <c r="E8223" s="877"/>
      <c r="F8223" s="857"/>
      <c r="G8223" s="859"/>
      <c r="H8223" s="859"/>
      <c r="I8223" s="859"/>
    </row>
    <row r="8224" spans="1:9" x14ac:dyDescent="0.25">
      <c r="A8224" s="769">
        <v>39867</v>
      </c>
      <c r="B8224" s="769" t="s">
        <v>8458</v>
      </c>
      <c r="C8224" s="769" t="s">
        <v>5412</v>
      </c>
      <c r="D8224" s="878">
        <v>21.84</v>
      </c>
      <c r="E8224" s="877"/>
      <c r="F8224" s="857"/>
      <c r="G8224" s="859"/>
      <c r="H8224" s="859"/>
      <c r="I8224" s="859"/>
    </row>
    <row r="8225" spans="1:9" x14ac:dyDescent="0.25">
      <c r="A8225" s="769">
        <v>39868</v>
      </c>
      <c r="B8225" s="769" t="s">
        <v>8459</v>
      </c>
      <c r="C8225" s="769" t="s">
        <v>5412</v>
      </c>
      <c r="D8225" s="878">
        <v>39.340000000000003</v>
      </c>
      <c r="E8225" s="877"/>
      <c r="F8225" s="857"/>
      <c r="G8225" s="859"/>
      <c r="H8225" s="859"/>
      <c r="I8225" s="859"/>
    </row>
    <row r="8226" spans="1:9" x14ac:dyDescent="0.25">
      <c r="A8226" s="769">
        <v>37999</v>
      </c>
      <c r="B8226" s="769" t="s">
        <v>8460</v>
      </c>
      <c r="C8226" s="769" t="s">
        <v>5412</v>
      </c>
      <c r="D8226" s="878">
        <v>4.63</v>
      </c>
      <c r="E8226" s="877"/>
      <c r="F8226" s="857"/>
      <c r="G8226" s="859"/>
      <c r="H8226" s="859"/>
      <c r="I8226" s="859"/>
    </row>
    <row r="8227" spans="1:9" x14ac:dyDescent="0.25">
      <c r="A8227" s="769">
        <v>38000</v>
      </c>
      <c r="B8227" s="769" t="s">
        <v>8461</v>
      </c>
      <c r="C8227" s="769" t="s">
        <v>5412</v>
      </c>
      <c r="D8227" s="878">
        <v>6.12</v>
      </c>
      <c r="E8227" s="877"/>
      <c r="F8227" s="857"/>
      <c r="G8227" s="859"/>
      <c r="H8227" s="859"/>
      <c r="I8227" s="859"/>
    </row>
    <row r="8228" spans="1:9" x14ac:dyDescent="0.25">
      <c r="A8228" s="769">
        <v>38129</v>
      </c>
      <c r="B8228" s="769" t="s">
        <v>8462</v>
      </c>
      <c r="C8228" s="769" t="s">
        <v>5412</v>
      </c>
      <c r="D8228" s="878">
        <v>2.7</v>
      </c>
      <c r="E8228" s="877"/>
      <c r="F8228" s="857"/>
      <c r="G8228" s="859"/>
      <c r="H8228" s="859"/>
      <c r="I8228" s="859"/>
    </row>
    <row r="8229" spans="1:9" x14ac:dyDescent="0.25">
      <c r="A8229" s="769">
        <v>38025</v>
      </c>
      <c r="B8229" s="769" t="s">
        <v>8463</v>
      </c>
      <c r="C8229" s="769" t="s">
        <v>5412</v>
      </c>
      <c r="D8229" s="878">
        <v>4.51</v>
      </c>
      <c r="E8229" s="877"/>
      <c r="F8229" s="857"/>
      <c r="G8229" s="859"/>
      <c r="H8229" s="859"/>
      <c r="I8229" s="859"/>
    </row>
    <row r="8230" spans="1:9" x14ac:dyDescent="0.25">
      <c r="A8230" s="769">
        <v>38026</v>
      </c>
      <c r="B8230" s="769" t="s">
        <v>8464</v>
      </c>
      <c r="C8230" s="769" t="s">
        <v>5412</v>
      </c>
      <c r="D8230" s="878">
        <v>12.09</v>
      </c>
      <c r="E8230" s="877"/>
      <c r="F8230" s="857"/>
      <c r="G8230" s="859"/>
      <c r="H8230" s="859"/>
      <c r="I8230" s="859"/>
    </row>
    <row r="8231" spans="1:9" x14ac:dyDescent="0.25">
      <c r="A8231" s="769">
        <v>1858</v>
      </c>
      <c r="B8231" s="769" t="s">
        <v>8465</v>
      </c>
      <c r="C8231" s="769" t="s">
        <v>5412</v>
      </c>
      <c r="D8231" s="878">
        <v>22</v>
      </c>
      <c r="E8231" s="877"/>
      <c r="F8231" s="857"/>
      <c r="G8231" s="859"/>
      <c r="H8231" s="859"/>
      <c r="I8231" s="859"/>
    </row>
    <row r="8232" spans="1:9" x14ac:dyDescent="0.25">
      <c r="A8232" s="769">
        <v>1844</v>
      </c>
      <c r="B8232" s="769" t="s">
        <v>8466</v>
      </c>
      <c r="C8232" s="769" t="s">
        <v>5412</v>
      </c>
      <c r="D8232" s="878">
        <v>81.13</v>
      </c>
      <c r="E8232" s="877"/>
      <c r="F8232" s="857"/>
      <c r="G8232" s="859"/>
      <c r="H8232" s="859"/>
      <c r="I8232" s="859"/>
    </row>
    <row r="8233" spans="1:9" x14ac:dyDescent="0.25">
      <c r="A8233" s="769">
        <v>1863</v>
      </c>
      <c r="B8233" s="769" t="s">
        <v>8467</v>
      </c>
      <c r="C8233" s="769" t="s">
        <v>5412</v>
      </c>
      <c r="D8233" s="878">
        <v>31.93</v>
      </c>
      <c r="E8233" s="877"/>
      <c r="F8233" s="857"/>
      <c r="G8233" s="859"/>
      <c r="H8233" s="859"/>
      <c r="I8233" s="859"/>
    </row>
    <row r="8234" spans="1:9" x14ac:dyDescent="0.25">
      <c r="A8234" s="769">
        <v>1865</v>
      </c>
      <c r="B8234" s="769" t="s">
        <v>8468</v>
      </c>
      <c r="C8234" s="769" t="s">
        <v>5412</v>
      </c>
      <c r="D8234" s="878">
        <v>116.51</v>
      </c>
      <c r="E8234" s="877"/>
      <c r="F8234" s="857"/>
      <c r="G8234" s="859"/>
      <c r="H8234" s="859"/>
      <c r="I8234" s="859"/>
    </row>
    <row r="8235" spans="1:9" x14ac:dyDescent="0.25">
      <c r="A8235" s="769">
        <v>36355</v>
      </c>
      <c r="B8235" s="769" t="s">
        <v>8469</v>
      </c>
      <c r="C8235" s="769" t="s">
        <v>5412</v>
      </c>
      <c r="D8235" s="878">
        <v>4.08</v>
      </c>
      <c r="E8235" s="877"/>
      <c r="F8235" s="857"/>
      <c r="G8235" s="859"/>
      <c r="H8235" s="859"/>
      <c r="I8235" s="859"/>
    </row>
    <row r="8236" spans="1:9" x14ac:dyDescent="0.25">
      <c r="A8236" s="769">
        <v>36356</v>
      </c>
      <c r="B8236" s="769" t="s">
        <v>8470</v>
      </c>
      <c r="C8236" s="769" t="s">
        <v>5412</v>
      </c>
      <c r="D8236" s="878">
        <v>6.85</v>
      </c>
      <c r="E8236" s="877"/>
      <c r="F8236" s="857"/>
      <c r="G8236" s="859"/>
      <c r="H8236" s="859"/>
      <c r="I8236" s="859"/>
    </row>
    <row r="8237" spans="1:9" x14ac:dyDescent="0.25">
      <c r="A8237" s="769">
        <v>1932</v>
      </c>
      <c r="B8237" s="769" t="s">
        <v>8471</v>
      </c>
      <c r="C8237" s="769" t="s">
        <v>5412</v>
      </c>
      <c r="D8237" s="878">
        <v>5.56</v>
      </c>
      <c r="E8237" s="877"/>
      <c r="F8237" s="857"/>
      <c r="G8237" s="859"/>
      <c r="H8237" s="859"/>
      <c r="I8237" s="859"/>
    </row>
    <row r="8238" spans="1:9" x14ac:dyDescent="0.25">
      <c r="A8238" s="769">
        <v>1933</v>
      </c>
      <c r="B8238" s="769" t="s">
        <v>8472</v>
      </c>
      <c r="C8238" s="769" t="s">
        <v>5412</v>
      </c>
      <c r="D8238" s="878">
        <v>2.4500000000000002</v>
      </c>
      <c r="E8238" s="877"/>
      <c r="F8238" s="857"/>
      <c r="G8238" s="859"/>
      <c r="H8238" s="859"/>
      <c r="I8238" s="859"/>
    </row>
    <row r="8239" spans="1:9" x14ac:dyDescent="0.25">
      <c r="A8239" s="769">
        <v>1951</v>
      </c>
      <c r="B8239" s="769" t="s">
        <v>8473</v>
      </c>
      <c r="C8239" s="769" t="s">
        <v>5412</v>
      </c>
      <c r="D8239" s="878">
        <v>10.88</v>
      </c>
      <c r="E8239" s="877"/>
      <c r="F8239" s="857"/>
      <c r="G8239" s="859"/>
      <c r="H8239" s="859"/>
      <c r="I8239" s="859"/>
    </row>
    <row r="8240" spans="1:9" x14ac:dyDescent="0.25">
      <c r="A8240" s="769">
        <v>1966</v>
      </c>
      <c r="B8240" s="769" t="s">
        <v>8474</v>
      </c>
      <c r="C8240" s="769" t="s">
        <v>5412</v>
      </c>
      <c r="D8240" s="878">
        <v>12.52</v>
      </c>
      <c r="E8240" s="877"/>
      <c r="F8240" s="857"/>
      <c r="G8240" s="859"/>
      <c r="H8240" s="859"/>
      <c r="I8240" s="859"/>
    </row>
    <row r="8241" spans="1:9" x14ac:dyDescent="0.25">
      <c r="A8241" s="769">
        <v>1952</v>
      </c>
      <c r="B8241" s="769" t="s">
        <v>8475</v>
      </c>
      <c r="C8241" s="769" t="s">
        <v>5412</v>
      </c>
      <c r="D8241" s="878">
        <v>47.02</v>
      </c>
      <c r="E8241" s="877"/>
      <c r="F8241" s="857"/>
      <c r="G8241" s="859"/>
      <c r="H8241" s="859"/>
      <c r="I8241" s="859"/>
    </row>
    <row r="8242" spans="1:9" x14ac:dyDescent="0.25">
      <c r="A8242" s="769">
        <v>20104</v>
      </c>
      <c r="B8242" s="769" t="s">
        <v>8476</v>
      </c>
      <c r="C8242" s="769" t="s">
        <v>5412</v>
      </c>
      <c r="D8242" s="878">
        <v>347.48</v>
      </c>
      <c r="E8242" s="877"/>
      <c r="F8242" s="857"/>
      <c r="G8242" s="859"/>
      <c r="H8242" s="859"/>
      <c r="I8242" s="859"/>
    </row>
    <row r="8243" spans="1:9" x14ac:dyDescent="0.25">
      <c r="A8243" s="769">
        <v>20105</v>
      </c>
      <c r="B8243" s="769" t="s">
        <v>8477</v>
      </c>
      <c r="C8243" s="769" t="s">
        <v>5412</v>
      </c>
      <c r="D8243" s="878">
        <v>541.23</v>
      </c>
      <c r="E8243" s="877"/>
      <c r="F8243" s="857"/>
      <c r="G8243" s="859"/>
      <c r="H8243" s="859"/>
      <c r="I8243" s="859"/>
    </row>
    <row r="8244" spans="1:9" x14ac:dyDescent="0.25">
      <c r="A8244" s="769">
        <v>1965</v>
      </c>
      <c r="B8244" s="769" t="s">
        <v>8478</v>
      </c>
      <c r="C8244" s="769" t="s">
        <v>5412</v>
      </c>
      <c r="D8244" s="878">
        <v>25.38</v>
      </c>
      <c r="E8244" s="877"/>
      <c r="F8244" s="857"/>
      <c r="G8244" s="859"/>
      <c r="H8244" s="859"/>
      <c r="I8244" s="859"/>
    </row>
    <row r="8245" spans="1:9" x14ac:dyDescent="0.25">
      <c r="A8245" s="769">
        <v>10765</v>
      </c>
      <c r="B8245" s="769" t="s">
        <v>8479</v>
      </c>
      <c r="C8245" s="769" t="s">
        <v>5412</v>
      </c>
      <c r="D8245" s="878">
        <v>6.41</v>
      </c>
      <c r="E8245" s="877"/>
      <c r="F8245" s="857"/>
      <c r="G8245" s="859"/>
      <c r="H8245" s="859"/>
      <c r="I8245" s="859"/>
    </row>
    <row r="8246" spans="1:9" x14ac:dyDescent="0.25">
      <c r="A8246" s="769">
        <v>10767</v>
      </c>
      <c r="B8246" s="769" t="s">
        <v>8480</v>
      </c>
      <c r="C8246" s="769" t="s">
        <v>5412</v>
      </c>
      <c r="D8246" s="878">
        <v>21.02</v>
      </c>
      <c r="E8246" s="877"/>
      <c r="F8246" s="857"/>
      <c r="G8246" s="859"/>
      <c r="H8246" s="859"/>
      <c r="I8246" s="859"/>
    </row>
    <row r="8247" spans="1:9" x14ac:dyDescent="0.25">
      <c r="A8247" s="769">
        <v>1970</v>
      </c>
      <c r="B8247" s="769" t="s">
        <v>8481</v>
      </c>
      <c r="C8247" s="769" t="s">
        <v>5412</v>
      </c>
      <c r="D8247" s="878">
        <v>26.35</v>
      </c>
      <c r="E8247" s="877"/>
      <c r="F8247" s="857"/>
      <c r="G8247" s="859"/>
      <c r="H8247" s="859"/>
      <c r="I8247" s="859"/>
    </row>
    <row r="8248" spans="1:9" x14ac:dyDescent="0.25">
      <c r="A8248" s="769">
        <v>1967</v>
      </c>
      <c r="B8248" s="769" t="s">
        <v>8482</v>
      </c>
      <c r="C8248" s="769" t="s">
        <v>5412</v>
      </c>
      <c r="D8248" s="878">
        <v>2.93</v>
      </c>
      <c r="E8248" s="877"/>
      <c r="F8248" s="857"/>
      <c r="G8248" s="859"/>
      <c r="H8248" s="859"/>
      <c r="I8248" s="859"/>
    </row>
    <row r="8249" spans="1:9" x14ac:dyDescent="0.25">
      <c r="A8249" s="769">
        <v>1968</v>
      </c>
      <c r="B8249" s="769" t="s">
        <v>8483</v>
      </c>
      <c r="C8249" s="769" t="s">
        <v>5412</v>
      </c>
      <c r="D8249" s="878">
        <v>6.14</v>
      </c>
      <c r="E8249" s="877"/>
      <c r="F8249" s="857"/>
      <c r="G8249" s="859"/>
      <c r="H8249" s="859"/>
      <c r="I8249" s="859"/>
    </row>
    <row r="8250" spans="1:9" x14ac:dyDescent="0.25">
      <c r="A8250" s="769">
        <v>1969</v>
      </c>
      <c r="B8250" s="769" t="s">
        <v>8484</v>
      </c>
      <c r="C8250" s="769" t="s">
        <v>5412</v>
      </c>
      <c r="D8250" s="878">
        <v>18.07</v>
      </c>
      <c r="E8250" s="877"/>
      <c r="F8250" s="857"/>
      <c r="G8250" s="859"/>
      <c r="H8250" s="859"/>
      <c r="I8250" s="859"/>
    </row>
    <row r="8251" spans="1:9" x14ac:dyDescent="0.25">
      <c r="A8251" s="769">
        <v>1839</v>
      </c>
      <c r="B8251" s="769" t="s">
        <v>8485</v>
      </c>
      <c r="C8251" s="769" t="s">
        <v>5412</v>
      </c>
      <c r="D8251" s="878">
        <v>104.44</v>
      </c>
      <c r="E8251" s="877"/>
      <c r="F8251" s="857"/>
      <c r="G8251" s="859"/>
      <c r="H8251" s="859"/>
      <c r="I8251" s="859"/>
    </row>
    <row r="8252" spans="1:9" x14ac:dyDescent="0.25">
      <c r="A8252" s="769">
        <v>1835</v>
      </c>
      <c r="B8252" s="769" t="s">
        <v>8486</v>
      </c>
      <c r="C8252" s="769" t="s">
        <v>5412</v>
      </c>
      <c r="D8252" s="878">
        <v>22.2</v>
      </c>
      <c r="E8252" s="877"/>
      <c r="F8252" s="857"/>
      <c r="G8252" s="859"/>
      <c r="H8252" s="859"/>
      <c r="I8252" s="859"/>
    </row>
    <row r="8253" spans="1:9" x14ac:dyDescent="0.25">
      <c r="A8253" s="769">
        <v>1823</v>
      </c>
      <c r="B8253" s="769" t="s">
        <v>8487</v>
      </c>
      <c r="C8253" s="769" t="s">
        <v>5412</v>
      </c>
      <c r="D8253" s="878">
        <v>42.93</v>
      </c>
      <c r="E8253" s="877"/>
      <c r="F8253" s="857"/>
      <c r="G8253" s="859"/>
      <c r="H8253" s="859"/>
      <c r="I8253" s="859"/>
    </row>
    <row r="8254" spans="1:9" x14ac:dyDescent="0.25">
      <c r="A8254" s="769">
        <v>1827</v>
      </c>
      <c r="B8254" s="769" t="s">
        <v>8488</v>
      </c>
      <c r="C8254" s="769" t="s">
        <v>5412</v>
      </c>
      <c r="D8254" s="878">
        <v>103.42</v>
      </c>
      <c r="E8254" s="877"/>
      <c r="F8254" s="857"/>
      <c r="G8254" s="859"/>
      <c r="H8254" s="859"/>
      <c r="I8254" s="859"/>
    </row>
    <row r="8255" spans="1:9" x14ac:dyDescent="0.25">
      <c r="A8255" s="769">
        <v>1831</v>
      </c>
      <c r="B8255" s="769" t="s">
        <v>8489</v>
      </c>
      <c r="C8255" s="769" t="s">
        <v>5412</v>
      </c>
      <c r="D8255" s="878">
        <v>22.58</v>
      </c>
      <c r="E8255" s="877"/>
      <c r="F8255" s="857"/>
      <c r="G8255" s="859"/>
      <c r="H8255" s="859"/>
      <c r="I8255" s="859"/>
    </row>
    <row r="8256" spans="1:9" x14ac:dyDescent="0.25">
      <c r="A8256" s="769">
        <v>1825</v>
      </c>
      <c r="B8256" s="769" t="s">
        <v>8490</v>
      </c>
      <c r="C8256" s="769" t="s">
        <v>5412</v>
      </c>
      <c r="D8256" s="878">
        <v>55.72</v>
      </c>
      <c r="E8256" s="877"/>
      <c r="F8256" s="857"/>
      <c r="G8256" s="859"/>
      <c r="H8256" s="859"/>
      <c r="I8256" s="859"/>
    </row>
    <row r="8257" spans="1:9" x14ac:dyDescent="0.25">
      <c r="A8257" s="769">
        <v>1828</v>
      </c>
      <c r="B8257" s="769" t="s">
        <v>8491</v>
      </c>
      <c r="C8257" s="769" t="s">
        <v>5412</v>
      </c>
      <c r="D8257" s="878">
        <v>126.21</v>
      </c>
      <c r="E8257" s="877"/>
      <c r="F8257" s="857"/>
      <c r="G8257" s="859"/>
      <c r="H8257" s="859"/>
      <c r="I8257" s="859"/>
    </row>
    <row r="8258" spans="1:9" x14ac:dyDescent="0.25">
      <c r="A8258" s="769">
        <v>1845</v>
      </c>
      <c r="B8258" s="769" t="s">
        <v>8492</v>
      </c>
      <c r="C8258" s="769" t="s">
        <v>5412</v>
      </c>
      <c r="D8258" s="878">
        <v>28.29</v>
      </c>
      <c r="E8258" s="877"/>
      <c r="F8258" s="857"/>
      <c r="G8258" s="859"/>
      <c r="H8258" s="859"/>
      <c r="I8258" s="859"/>
    </row>
    <row r="8259" spans="1:9" x14ac:dyDescent="0.25">
      <c r="A8259" s="769">
        <v>1824</v>
      </c>
      <c r="B8259" s="769" t="s">
        <v>8493</v>
      </c>
      <c r="C8259" s="769" t="s">
        <v>5412</v>
      </c>
      <c r="D8259" s="878">
        <v>66.790000000000006</v>
      </c>
      <c r="E8259" s="877"/>
      <c r="F8259" s="857"/>
      <c r="G8259" s="859"/>
      <c r="H8259" s="859"/>
      <c r="I8259" s="859"/>
    </row>
    <row r="8260" spans="1:9" x14ac:dyDescent="0.25">
      <c r="A8260" s="769">
        <v>1941</v>
      </c>
      <c r="B8260" s="769" t="s">
        <v>8494</v>
      </c>
      <c r="C8260" s="769" t="s">
        <v>5412</v>
      </c>
      <c r="D8260" s="878">
        <v>17.440000000000001</v>
      </c>
      <c r="E8260" s="877"/>
      <c r="F8260" s="857"/>
      <c r="G8260" s="859"/>
      <c r="H8260" s="859"/>
      <c r="I8260" s="859"/>
    </row>
    <row r="8261" spans="1:9" x14ac:dyDescent="0.25">
      <c r="A8261" s="769">
        <v>1940</v>
      </c>
      <c r="B8261" s="769" t="s">
        <v>8495</v>
      </c>
      <c r="C8261" s="769" t="s">
        <v>5412</v>
      </c>
      <c r="D8261" s="878">
        <v>13.18</v>
      </c>
      <c r="E8261" s="877"/>
      <c r="F8261" s="857"/>
      <c r="G8261" s="859"/>
      <c r="H8261" s="859"/>
      <c r="I8261" s="859"/>
    </row>
    <row r="8262" spans="1:9" x14ac:dyDescent="0.25">
      <c r="A8262" s="769">
        <v>1937</v>
      </c>
      <c r="B8262" s="769" t="s">
        <v>8496</v>
      </c>
      <c r="C8262" s="769" t="s">
        <v>5412</v>
      </c>
      <c r="D8262" s="878">
        <v>2.73</v>
      </c>
      <c r="E8262" s="877"/>
      <c r="F8262" s="857"/>
      <c r="G8262" s="859"/>
      <c r="H8262" s="859"/>
      <c r="I8262" s="859"/>
    </row>
    <row r="8263" spans="1:9" x14ac:dyDescent="0.25">
      <c r="A8263" s="769">
        <v>1939</v>
      </c>
      <c r="B8263" s="769" t="s">
        <v>8497</v>
      </c>
      <c r="C8263" s="769" t="s">
        <v>5412</v>
      </c>
      <c r="D8263" s="878">
        <v>5.42</v>
      </c>
      <c r="E8263" s="877"/>
      <c r="F8263" s="857"/>
      <c r="G8263" s="859"/>
      <c r="H8263" s="859"/>
      <c r="I8263" s="859"/>
    </row>
    <row r="8264" spans="1:9" x14ac:dyDescent="0.25">
      <c r="A8264" s="769">
        <v>1942</v>
      </c>
      <c r="B8264" s="769" t="s">
        <v>8498</v>
      </c>
      <c r="C8264" s="769" t="s">
        <v>5412</v>
      </c>
      <c r="D8264" s="878">
        <v>24.88</v>
      </c>
      <c r="E8264" s="877"/>
      <c r="F8264" s="857"/>
      <c r="G8264" s="859"/>
      <c r="H8264" s="859"/>
      <c r="I8264" s="859"/>
    </row>
    <row r="8265" spans="1:9" x14ac:dyDescent="0.25">
      <c r="A8265" s="769">
        <v>1938</v>
      </c>
      <c r="B8265" s="769" t="s">
        <v>8499</v>
      </c>
      <c r="C8265" s="769" t="s">
        <v>5412</v>
      </c>
      <c r="D8265" s="878">
        <v>3.46</v>
      </c>
      <c r="E8265" s="877"/>
      <c r="F8265" s="857"/>
      <c r="G8265" s="859"/>
      <c r="H8265" s="859"/>
      <c r="I8265" s="859"/>
    </row>
    <row r="8266" spans="1:9" x14ac:dyDescent="0.25">
      <c r="A8266" s="769">
        <v>42692</v>
      </c>
      <c r="B8266" s="769" t="s">
        <v>8500</v>
      </c>
      <c r="C8266" s="769" t="s">
        <v>5412</v>
      </c>
      <c r="D8266" s="878">
        <v>258.49</v>
      </c>
      <c r="E8266" s="877"/>
      <c r="F8266" s="857"/>
      <c r="G8266" s="859"/>
      <c r="H8266" s="859"/>
      <c r="I8266" s="859"/>
    </row>
    <row r="8267" spans="1:9" x14ac:dyDescent="0.25">
      <c r="A8267" s="769">
        <v>42693</v>
      </c>
      <c r="B8267" s="769" t="s">
        <v>8501</v>
      </c>
      <c r="C8267" s="769" t="s">
        <v>5412</v>
      </c>
      <c r="D8267" s="878">
        <v>425.2</v>
      </c>
      <c r="E8267" s="877"/>
      <c r="F8267" s="857"/>
      <c r="G8267" s="859"/>
      <c r="H8267" s="859"/>
      <c r="I8267" s="859"/>
    </row>
    <row r="8268" spans="1:9" x14ac:dyDescent="0.25">
      <c r="A8268" s="769">
        <v>42695</v>
      </c>
      <c r="B8268" s="769" t="s">
        <v>8502</v>
      </c>
      <c r="C8268" s="769" t="s">
        <v>5412</v>
      </c>
      <c r="D8268" s="878">
        <v>323.3</v>
      </c>
      <c r="E8268" s="877"/>
      <c r="F8268" s="857"/>
      <c r="G8268" s="859"/>
      <c r="H8268" s="859"/>
      <c r="I8268" s="859"/>
    </row>
    <row r="8269" spans="1:9" x14ac:dyDescent="0.25">
      <c r="A8269" s="769">
        <v>42694</v>
      </c>
      <c r="B8269" s="769" t="s">
        <v>8503</v>
      </c>
      <c r="C8269" s="769" t="s">
        <v>5412</v>
      </c>
      <c r="D8269" s="878">
        <v>477.96</v>
      </c>
      <c r="E8269" s="877"/>
      <c r="F8269" s="857"/>
      <c r="G8269" s="859"/>
      <c r="H8269" s="859"/>
      <c r="I8269" s="859"/>
    </row>
    <row r="8270" spans="1:9" x14ac:dyDescent="0.25">
      <c r="A8270" s="769">
        <v>20097</v>
      </c>
      <c r="B8270" s="769" t="s">
        <v>8504</v>
      </c>
      <c r="C8270" s="769" t="s">
        <v>5412</v>
      </c>
      <c r="D8270" s="878">
        <v>24.89</v>
      </c>
      <c r="E8270" s="877"/>
      <c r="F8270" s="857"/>
      <c r="G8270" s="859"/>
      <c r="H8270" s="859"/>
      <c r="I8270" s="859"/>
    </row>
    <row r="8271" spans="1:9" x14ac:dyDescent="0.25">
      <c r="A8271" s="769">
        <v>20098</v>
      </c>
      <c r="B8271" s="769" t="s">
        <v>8505</v>
      </c>
      <c r="C8271" s="769" t="s">
        <v>5412</v>
      </c>
      <c r="D8271" s="878">
        <v>83.93</v>
      </c>
      <c r="E8271" s="877"/>
      <c r="F8271" s="857"/>
      <c r="G8271" s="859"/>
      <c r="H8271" s="859"/>
      <c r="I8271" s="859"/>
    </row>
    <row r="8272" spans="1:9" x14ac:dyDescent="0.25">
      <c r="A8272" s="769">
        <v>20096</v>
      </c>
      <c r="B8272" s="769" t="s">
        <v>8506</v>
      </c>
      <c r="C8272" s="769" t="s">
        <v>5412</v>
      </c>
      <c r="D8272" s="878">
        <v>16.28</v>
      </c>
      <c r="E8272" s="877"/>
      <c r="F8272" s="857"/>
      <c r="G8272" s="859"/>
      <c r="H8272" s="859"/>
      <c r="I8272" s="859"/>
    </row>
    <row r="8273" spans="1:9" x14ac:dyDescent="0.25">
      <c r="A8273" s="769">
        <v>1964</v>
      </c>
      <c r="B8273" s="769" t="s">
        <v>8507</v>
      </c>
      <c r="C8273" s="769" t="s">
        <v>5412</v>
      </c>
      <c r="D8273" s="878">
        <v>15.05</v>
      </c>
      <c r="E8273" s="877"/>
      <c r="F8273" s="857"/>
      <c r="G8273" s="859"/>
      <c r="H8273" s="859"/>
      <c r="I8273" s="859"/>
    </row>
    <row r="8274" spans="1:9" x14ac:dyDescent="0.25">
      <c r="A8274" s="769">
        <v>1880</v>
      </c>
      <c r="B8274" s="769" t="s">
        <v>8508</v>
      </c>
      <c r="C8274" s="769" t="s">
        <v>5412</v>
      </c>
      <c r="D8274" s="878">
        <v>2.17</v>
      </c>
      <c r="E8274" s="877"/>
      <c r="F8274" s="857"/>
      <c r="G8274" s="859"/>
      <c r="H8274" s="859"/>
      <c r="I8274" s="859"/>
    </row>
    <row r="8275" spans="1:9" x14ac:dyDescent="0.25">
      <c r="A8275" s="769">
        <v>39274</v>
      </c>
      <c r="B8275" s="769" t="s">
        <v>8509</v>
      </c>
      <c r="C8275" s="769" t="s">
        <v>5412</v>
      </c>
      <c r="D8275" s="878">
        <v>1.68</v>
      </c>
      <c r="E8275" s="877"/>
      <c r="F8275" s="857"/>
      <c r="G8275" s="859"/>
      <c r="H8275" s="859"/>
      <c r="I8275" s="859"/>
    </row>
    <row r="8276" spans="1:9" x14ac:dyDescent="0.25">
      <c r="A8276" s="769">
        <v>2628</v>
      </c>
      <c r="B8276" s="769" t="s">
        <v>8510</v>
      </c>
      <c r="C8276" s="769" t="s">
        <v>5412</v>
      </c>
      <c r="D8276" s="878">
        <v>197.89</v>
      </c>
      <c r="E8276" s="877"/>
      <c r="F8276" s="857"/>
      <c r="G8276" s="859"/>
      <c r="H8276" s="859"/>
      <c r="I8276" s="859"/>
    </row>
    <row r="8277" spans="1:9" x14ac:dyDescent="0.25">
      <c r="A8277" s="769">
        <v>2622</v>
      </c>
      <c r="B8277" s="769" t="s">
        <v>8511</v>
      </c>
      <c r="C8277" s="769" t="s">
        <v>5412</v>
      </c>
      <c r="D8277" s="878">
        <v>4.7</v>
      </c>
      <c r="E8277" s="877"/>
      <c r="F8277" s="857"/>
      <c r="G8277" s="859"/>
      <c r="H8277" s="859"/>
      <c r="I8277" s="859"/>
    </row>
    <row r="8278" spans="1:9" x14ac:dyDescent="0.25">
      <c r="A8278" s="769">
        <v>2623</v>
      </c>
      <c r="B8278" s="769" t="s">
        <v>8512</v>
      </c>
      <c r="C8278" s="769" t="s">
        <v>5412</v>
      </c>
      <c r="D8278" s="878">
        <v>5.65</v>
      </c>
      <c r="E8278" s="877"/>
      <c r="F8278" s="857"/>
      <c r="G8278" s="859"/>
      <c r="H8278" s="859"/>
      <c r="I8278" s="859"/>
    </row>
    <row r="8279" spans="1:9" x14ac:dyDescent="0.25">
      <c r="A8279" s="769">
        <v>2624</v>
      </c>
      <c r="B8279" s="769" t="s">
        <v>8513</v>
      </c>
      <c r="C8279" s="769" t="s">
        <v>5412</v>
      </c>
      <c r="D8279" s="878">
        <v>8.99</v>
      </c>
      <c r="E8279" s="877"/>
      <c r="F8279" s="857"/>
      <c r="G8279" s="859"/>
      <c r="H8279" s="859"/>
      <c r="I8279" s="859"/>
    </row>
    <row r="8280" spans="1:9" x14ac:dyDescent="0.25">
      <c r="A8280" s="769">
        <v>2625</v>
      </c>
      <c r="B8280" s="769" t="s">
        <v>8514</v>
      </c>
      <c r="C8280" s="769" t="s">
        <v>5412</v>
      </c>
      <c r="D8280" s="878">
        <v>18.989999999999998</v>
      </c>
      <c r="E8280" s="877"/>
      <c r="F8280" s="857"/>
      <c r="G8280" s="859"/>
      <c r="H8280" s="859"/>
      <c r="I8280" s="859"/>
    </row>
    <row r="8281" spans="1:9" x14ac:dyDescent="0.25">
      <c r="A8281" s="769">
        <v>2626</v>
      </c>
      <c r="B8281" s="769" t="s">
        <v>8515</v>
      </c>
      <c r="C8281" s="769" t="s">
        <v>5412</v>
      </c>
      <c r="D8281" s="878">
        <v>27.82</v>
      </c>
      <c r="E8281" s="877"/>
      <c r="F8281" s="857"/>
      <c r="G8281" s="859"/>
      <c r="H8281" s="859"/>
      <c r="I8281" s="859"/>
    </row>
    <row r="8282" spans="1:9" x14ac:dyDescent="0.25">
      <c r="A8282" s="769">
        <v>2630</v>
      </c>
      <c r="B8282" s="769" t="s">
        <v>8516</v>
      </c>
      <c r="C8282" s="769" t="s">
        <v>5412</v>
      </c>
      <c r="D8282" s="878">
        <v>42.31</v>
      </c>
      <c r="E8282" s="877"/>
      <c r="F8282" s="857"/>
      <c r="G8282" s="859"/>
      <c r="H8282" s="859"/>
      <c r="I8282" s="859"/>
    </row>
    <row r="8283" spans="1:9" x14ac:dyDescent="0.25">
      <c r="A8283" s="769">
        <v>2627</v>
      </c>
      <c r="B8283" s="769" t="s">
        <v>8517</v>
      </c>
      <c r="C8283" s="769" t="s">
        <v>5412</v>
      </c>
      <c r="D8283" s="878">
        <v>74.540000000000006</v>
      </c>
      <c r="E8283" s="877"/>
      <c r="F8283" s="857"/>
      <c r="G8283" s="859"/>
      <c r="H8283" s="859"/>
      <c r="I8283" s="859"/>
    </row>
    <row r="8284" spans="1:9" x14ac:dyDescent="0.25">
      <c r="A8284" s="769">
        <v>2629</v>
      </c>
      <c r="B8284" s="769" t="s">
        <v>8518</v>
      </c>
      <c r="C8284" s="769" t="s">
        <v>5412</v>
      </c>
      <c r="D8284" s="878">
        <v>100.82</v>
      </c>
      <c r="E8284" s="877"/>
      <c r="F8284" s="857"/>
      <c r="G8284" s="859"/>
      <c r="H8284" s="859"/>
      <c r="I8284" s="859"/>
    </row>
    <row r="8285" spans="1:9" x14ac:dyDescent="0.25">
      <c r="A8285" s="769">
        <v>12033</v>
      </c>
      <c r="B8285" s="769" t="s">
        <v>8519</v>
      </c>
      <c r="C8285" s="769" t="s">
        <v>5412</v>
      </c>
      <c r="D8285" s="878">
        <v>6.94</v>
      </c>
      <c r="E8285" s="877"/>
      <c r="F8285" s="857"/>
      <c r="G8285" s="859"/>
      <c r="H8285" s="859"/>
      <c r="I8285" s="859"/>
    </row>
    <row r="8286" spans="1:9" x14ac:dyDescent="0.25">
      <c r="A8286" s="769">
        <v>40408</v>
      </c>
      <c r="B8286" s="769" t="s">
        <v>8520</v>
      </c>
      <c r="C8286" s="769" t="s">
        <v>5412</v>
      </c>
      <c r="D8286" s="878">
        <v>4.5599999999999996</v>
      </c>
      <c r="E8286" s="877"/>
      <c r="F8286" s="857"/>
      <c r="G8286" s="859"/>
      <c r="H8286" s="859"/>
      <c r="I8286" s="859"/>
    </row>
    <row r="8287" spans="1:9" x14ac:dyDescent="0.25">
      <c r="A8287" s="769">
        <v>40409</v>
      </c>
      <c r="B8287" s="769" t="s">
        <v>8521</v>
      </c>
      <c r="C8287" s="769" t="s">
        <v>5412</v>
      </c>
      <c r="D8287" s="878">
        <v>1.61</v>
      </c>
      <c r="E8287" s="877"/>
      <c r="F8287" s="857"/>
      <c r="G8287" s="859"/>
      <c r="H8287" s="859"/>
      <c r="I8287" s="859"/>
    </row>
    <row r="8288" spans="1:9" x14ac:dyDescent="0.25">
      <c r="A8288" s="769">
        <v>39276</v>
      </c>
      <c r="B8288" s="769" t="s">
        <v>8522</v>
      </c>
      <c r="C8288" s="769" t="s">
        <v>5412</v>
      </c>
      <c r="D8288" s="878">
        <v>4.1100000000000003</v>
      </c>
      <c r="E8288" s="877"/>
      <c r="F8288" s="857"/>
      <c r="G8288" s="859"/>
      <c r="H8288" s="859"/>
      <c r="I8288" s="859"/>
    </row>
    <row r="8289" spans="1:9" x14ac:dyDescent="0.25">
      <c r="A8289" s="769">
        <v>39277</v>
      </c>
      <c r="B8289" s="769" t="s">
        <v>8523</v>
      </c>
      <c r="C8289" s="769" t="s">
        <v>5412</v>
      </c>
      <c r="D8289" s="878">
        <v>11.1</v>
      </c>
      <c r="E8289" s="877"/>
      <c r="F8289" s="857"/>
      <c r="G8289" s="859"/>
      <c r="H8289" s="859"/>
      <c r="I8289" s="859"/>
    </row>
    <row r="8290" spans="1:9" x14ac:dyDescent="0.25">
      <c r="A8290" s="769">
        <v>12034</v>
      </c>
      <c r="B8290" s="769" t="s">
        <v>8524</v>
      </c>
      <c r="C8290" s="769" t="s">
        <v>5412</v>
      </c>
      <c r="D8290" s="878">
        <v>3.14</v>
      </c>
      <c r="E8290" s="877"/>
      <c r="F8290" s="857"/>
      <c r="G8290" s="859"/>
      <c r="H8290" s="859"/>
      <c r="I8290" s="859"/>
    </row>
    <row r="8291" spans="1:9" x14ac:dyDescent="0.25">
      <c r="A8291" s="769">
        <v>39879</v>
      </c>
      <c r="B8291" s="769" t="s">
        <v>8525</v>
      </c>
      <c r="C8291" s="769" t="s">
        <v>5412</v>
      </c>
      <c r="D8291" s="878">
        <v>2.76</v>
      </c>
      <c r="E8291" s="877"/>
      <c r="F8291" s="857"/>
      <c r="G8291" s="859"/>
      <c r="H8291" s="859"/>
      <c r="I8291" s="859"/>
    </row>
    <row r="8292" spans="1:9" x14ac:dyDescent="0.25">
      <c r="A8292" s="769">
        <v>39880</v>
      </c>
      <c r="B8292" s="769" t="s">
        <v>8526</v>
      </c>
      <c r="C8292" s="769" t="s">
        <v>5412</v>
      </c>
      <c r="D8292" s="878">
        <v>6.11</v>
      </c>
      <c r="E8292" s="877"/>
      <c r="F8292" s="857"/>
      <c r="G8292" s="859"/>
      <c r="H8292" s="859"/>
      <c r="I8292" s="859"/>
    </row>
    <row r="8293" spans="1:9" x14ac:dyDescent="0.25">
      <c r="A8293" s="769">
        <v>39881</v>
      </c>
      <c r="B8293" s="769" t="s">
        <v>8527</v>
      </c>
      <c r="C8293" s="769" t="s">
        <v>5412</v>
      </c>
      <c r="D8293" s="878">
        <v>9.81</v>
      </c>
      <c r="E8293" s="877"/>
      <c r="F8293" s="857"/>
      <c r="G8293" s="859"/>
      <c r="H8293" s="859"/>
      <c r="I8293" s="859"/>
    </row>
    <row r="8294" spans="1:9" x14ac:dyDescent="0.25">
      <c r="A8294" s="769">
        <v>39882</v>
      </c>
      <c r="B8294" s="769" t="s">
        <v>8528</v>
      </c>
      <c r="C8294" s="769" t="s">
        <v>5412</v>
      </c>
      <c r="D8294" s="878">
        <v>25.85</v>
      </c>
      <c r="E8294" s="877"/>
      <c r="F8294" s="857"/>
      <c r="G8294" s="859"/>
      <c r="H8294" s="859"/>
      <c r="I8294" s="859"/>
    </row>
    <row r="8295" spans="1:9" x14ac:dyDescent="0.25">
      <c r="A8295" s="769">
        <v>39883</v>
      </c>
      <c r="B8295" s="769" t="s">
        <v>8529</v>
      </c>
      <c r="C8295" s="769" t="s">
        <v>5412</v>
      </c>
      <c r="D8295" s="878">
        <v>41.28</v>
      </c>
      <c r="E8295" s="877"/>
      <c r="F8295" s="857"/>
      <c r="G8295" s="859"/>
      <c r="H8295" s="859"/>
      <c r="I8295" s="859"/>
    </row>
    <row r="8296" spans="1:9" x14ac:dyDescent="0.25">
      <c r="A8296" s="769">
        <v>39884</v>
      </c>
      <c r="B8296" s="769" t="s">
        <v>8530</v>
      </c>
      <c r="C8296" s="769" t="s">
        <v>5412</v>
      </c>
      <c r="D8296" s="878">
        <v>61.31</v>
      </c>
      <c r="E8296" s="877"/>
      <c r="F8296" s="857"/>
      <c r="G8296" s="859"/>
      <c r="H8296" s="859"/>
      <c r="I8296" s="859"/>
    </row>
    <row r="8297" spans="1:9" x14ac:dyDescent="0.25">
      <c r="A8297" s="769">
        <v>39885</v>
      </c>
      <c r="B8297" s="769" t="s">
        <v>8531</v>
      </c>
      <c r="C8297" s="769" t="s">
        <v>5412</v>
      </c>
      <c r="D8297" s="878">
        <v>145.72999999999999</v>
      </c>
      <c r="E8297" s="877"/>
      <c r="F8297" s="857"/>
      <c r="G8297" s="859"/>
      <c r="H8297" s="859"/>
      <c r="I8297" s="859"/>
    </row>
    <row r="8298" spans="1:9" x14ac:dyDescent="0.25">
      <c r="A8298" s="769">
        <v>1777</v>
      </c>
      <c r="B8298" s="769" t="s">
        <v>8532</v>
      </c>
      <c r="C8298" s="769" t="s">
        <v>5412</v>
      </c>
      <c r="D8298" s="878">
        <v>58.67</v>
      </c>
      <c r="E8298" s="877"/>
      <c r="F8298" s="857"/>
      <c r="G8298" s="859"/>
      <c r="H8298" s="859"/>
      <c r="I8298" s="859"/>
    </row>
    <row r="8299" spans="1:9" x14ac:dyDescent="0.25">
      <c r="A8299" s="769">
        <v>1819</v>
      </c>
      <c r="B8299" s="769" t="s">
        <v>8533</v>
      </c>
      <c r="C8299" s="769" t="s">
        <v>5412</v>
      </c>
      <c r="D8299" s="878">
        <v>42.69</v>
      </c>
      <c r="E8299" s="877"/>
      <c r="F8299" s="857"/>
      <c r="G8299" s="859"/>
      <c r="H8299" s="859"/>
      <c r="I8299" s="859"/>
    </row>
    <row r="8300" spans="1:9" x14ac:dyDescent="0.25">
      <c r="A8300" s="769">
        <v>1775</v>
      </c>
      <c r="B8300" s="769" t="s">
        <v>8534</v>
      </c>
      <c r="C8300" s="769" t="s">
        <v>5412</v>
      </c>
      <c r="D8300" s="878">
        <v>12.76</v>
      </c>
      <c r="E8300" s="877"/>
      <c r="F8300" s="857"/>
      <c r="G8300" s="859"/>
      <c r="H8300" s="859"/>
      <c r="I8300" s="859"/>
    </row>
    <row r="8301" spans="1:9" x14ac:dyDescent="0.25">
      <c r="A8301" s="769">
        <v>1776</v>
      </c>
      <c r="B8301" s="769" t="s">
        <v>8535</v>
      </c>
      <c r="C8301" s="769" t="s">
        <v>5412</v>
      </c>
      <c r="D8301" s="878">
        <v>34.729999999999997</v>
      </c>
      <c r="E8301" s="877"/>
      <c r="F8301" s="857"/>
      <c r="G8301" s="859"/>
      <c r="H8301" s="859"/>
      <c r="I8301" s="859"/>
    </row>
    <row r="8302" spans="1:9" x14ac:dyDescent="0.25">
      <c r="A8302" s="769">
        <v>1778</v>
      </c>
      <c r="B8302" s="769" t="s">
        <v>8536</v>
      </c>
      <c r="C8302" s="769" t="s">
        <v>5412</v>
      </c>
      <c r="D8302" s="878">
        <v>142.02000000000001</v>
      </c>
      <c r="E8302" s="877"/>
      <c r="F8302" s="857"/>
      <c r="G8302" s="859"/>
      <c r="H8302" s="859"/>
      <c r="I8302" s="859"/>
    </row>
    <row r="8303" spans="1:9" x14ac:dyDescent="0.25">
      <c r="A8303" s="769">
        <v>1818</v>
      </c>
      <c r="B8303" s="769" t="s">
        <v>8537</v>
      </c>
      <c r="C8303" s="769" t="s">
        <v>5412</v>
      </c>
      <c r="D8303" s="878">
        <v>94.27</v>
      </c>
      <c r="E8303" s="877"/>
      <c r="F8303" s="857"/>
      <c r="G8303" s="859"/>
      <c r="H8303" s="859"/>
      <c r="I8303" s="859"/>
    </row>
    <row r="8304" spans="1:9" x14ac:dyDescent="0.25">
      <c r="A8304" s="769">
        <v>1820</v>
      </c>
      <c r="B8304" s="769" t="s">
        <v>8538</v>
      </c>
      <c r="C8304" s="769" t="s">
        <v>5412</v>
      </c>
      <c r="D8304" s="878">
        <v>18.43</v>
      </c>
      <c r="E8304" s="877"/>
      <c r="F8304" s="857"/>
      <c r="G8304" s="859"/>
      <c r="H8304" s="859"/>
      <c r="I8304" s="859"/>
    </row>
    <row r="8305" spans="1:9" x14ac:dyDescent="0.25">
      <c r="A8305" s="769">
        <v>1779</v>
      </c>
      <c r="B8305" s="769" t="s">
        <v>8539</v>
      </c>
      <c r="C8305" s="769" t="s">
        <v>5412</v>
      </c>
      <c r="D8305" s="878">
        <v>206.55</v>
      </c>
      <c r="E8305" s="877"/>
      <c r="F8305" s="857"/>
      <c r="G8305" s="859"/>
      <c r="H8305" s="859"/>
      <c r="I8305" s="859"/>
    </row>
    <row r="8306" spans="1:9" x14ac:dyDescent="0.25">
      <c r="A8306" s="769">
        <v>1780</v>
      </c>
      <c r="B8306" s="769" t="s">
        <v>8540</v>
      </c>
      <c r="C8306" s="769" t="s">
        <v>5412</v>
      </c>
      <c r="D8306" s="878">
        <v>425.81</v>
      </c>
      <c r="E8306" s="877"/>
      <c r="F8306" s="857"/>
      <c r="G8306" s="859"/>
      <c r="H8306" s="859"/>
      <c r="I8306" s="859"/>
    </row>
    <row r="8307" spans="1:9" x14ac:dyDescent="0.25">
      <c r="A8307" s="769">
        <v>1783</v>
      </c>
      <c r="B8307" s="769" t="s">
        <v>8541</v>
      </c>
      <c r="C8307" s="769" t="s">
        <v>5412</v>
      </c>
      <c r="D8307" s="878">
        <v>45.02</v>
      </c>
      <c r="E8307" s="877"/>
      <c r="F8307" s="857"/>
      <c r="G8307" s="859"/>
      <c r="H8307" s="859"/>
      <c r="I8307" s="859"/>
    </row>
    <row r="8308" spans="1:9" x14ac:dyDescent="0.25">
      <c r="A8308" s="769">
        <v>1782</v>
      </c>
      <c r="B8308" s="769" t="s">
        <v>8542</v>
      </c>
      <c r="C8308" s="769" t="s">
        <v>5412</v>
      </c>
      <c r="D8308" s="878">
        <v>35.6</v>
      </c>
      <c r="E8308" s="877"/>
      <c r="F8308" s="857"/>
      <c r="G8308" s="859"/>
      <c r="H8308" s="859"/>
      <c r="I8308" s="859"/>
    </row>
    <row r="8309" spans="1:9" x14ac:dyDescent="0.25">
      <c r="A8309" s="769">
        <v>1817</v>
      </c>
      <c r="B8309" s="769" t="s">
        <v>8543</v>
      </c>
      <c r="C8309" s="769" t="s">
        <v>5412</v>
      </c>
      <c r="D8309" s="878">
        <v>10.6</v>
      </c>
      <c r="E8309" s="877"/>
      <c r="F8309" s="857"/>
      <c r="G8309" s="859"/>
      <c r="H8309" s="859"/>
      <c r="I8309" s="859"/>
    </row>
    <row r="8310" spans="1:9" x14ac:dyDescent="0.25">
      <c r="A8310" s="769">
        <v>1781</v>
      </c>
      <c r="B8310" s="769" t="s">
        <v>8544</v>
      </c>
      <c r="C8310" s="769" t="s">
        <v>5412</v>
      </c>
      <c r="D8310" s="878">
        <v>23.19</v>
      </c>
      <c r="E8310" s="877"/>
      <c r="F8310" s="857"/>
      <c r="G8310" s="859"/>
      <c r="H8310" s="859"/>
      <c r="I8310" s="859"/>
    </row>
    <row r="8311" spans="1:9" x14ac:dyDescent="0.25">
      <c r="A8311" s="769">
        <v>1784</v>
      </c>
      <c r="B8311" s="769" t="s">
        <v>8545</v>
      </c>
      <c r="C8311" s="769" t="s">
        <v>5412</v>
      </c>
      <c r="D8311" s="878">
        <v>127.13</v>
      </c>
      <c r="E8311" s="877"/>
      <c r="F8311" s="857"/>
      <c r="G8311" s="859"/>
      <c r="H8311" s="859"/>
      <c r="I8311" s="859"/>
    </row>
    <row r="8312" spans="1:9" x14ac:dyDescent="0.25">
      <c r="A8312" s="769">
        <v>1810</v>
      </c>
      <c r="B8312" s="769" t="s">
        <v>8546</v>
      </c>
      <c r="C8312" s="769" t="s">
        <v>5412</v>
      </c>
      <c r="D8312" s="878">
        <v>70.510000000000005</v>
      </c>
      <c r="E8312" s="877"/>
      <c r="F8312" s="857"/>
      <c r="G8312" s="859"/>
      <c r="H8312" s="859"/>
      <c r="I8312" s="859"/>
    </row>
    <row r="8313" spans="1:9" x14ac:dyDescent="0.25">
      <c r="A8313" s="769">
        <v>1811</v>
      </c>
      <c r="B8313" s="769" t="s">
        <v>8547</v>
      </c>
      <c r="C8313" s="769" t="s">
        <v>5412</v>
      </c>
      <c r="D8313" s="878">
        <v>15.25</v>
      </c>
      <c r="E8313" s="877"/>
      <c r="F8313" s="857"/>
      <c r="G8313" s="859"/>
      <c r="H8313" s="859"/>
      <c r="I8313" s="859"/>
    </row>
    <row r="8314" spans="1:9" x14ac:dyDescent="0.25">
      <c r="A8314" s="769">
        <v>1812</v>
      </c>
      <c r="B8314" s="769" t="s">
        <v>8548</v>
      </c>
      <c r="C8314" s="769" t="s">
        <v>5412</v>
      </c>
      <c r="D8314" s="878">
        <v>178.01</v>
      </c>
      <c r="E8314" s="877"/>
      <c r="F8314" s="857"/>
      <c r="G8314" s="859"/>
      <c r="H8314" s="859"/>
      <c r="I8314" s="859"/>
    </row>
    <row r="8315" spans="1:9" x14ac:dyDescent="0.25">
      <c r="A8315" s="769">
        <v>40386</v>
      </c>
      <c r="B8315" s="769" t="s">
        <v>8549</v>
      </c>
      <c r="C8315" s="769" t="s">
        <v>5412</v>
      </c>
      <c r="D8315" s="878">
        <v>43.02</v>
      </c>
      <c r="E8315" s="877"/>
      <c r="F8315" s="857"/>
      <c r="G8315" s="859"/>
      <c r="H8315" s="859"/>
      <c r="I8315" s="859"/>
    </row>
    <row r="8316" spans="1:9" x14ac:dyDescent="0.25">
      <c r="A8316" s="769">
        <v>40384</v>
      </c>
      <c r="B8316" s="769" t="s">
        <v>8550</v>
      </c>
      <c r="C8316" s="769" t="s">
        <v>5412</v>
      </c>
      <c r="D8316" s="878">
        <v>29.45</v>
      </c>
      <c r="E8316" s="877"/>
      <c r="F8316" s="857"/>
      <c r="G8316" s="859"/>
      <c r="H8316" s="859"/>
      <c r="I8316" s="859"/>
    </row>
    <row r="8317" spans="1:9" x14ac:dyDescent="0.25">
      <c r="A8317" s="769">
        <v>40379</v>
      </c>
      <c r="B8317" s="769" t="s">
        <v>8551</v>
      </c>
      <c r="C8317" s="769" t="s">
        <v>5412</v>
      </c>
      <c r="D8317" s="878">
        <v>10.18</v>
      </c>
      <c r="E8317" s="877"/>
      <c r="F8317" s="857"/>
      <c r="G8317" s="859"/>
      <c r="H8317" s="859"/>
      <c r="I8317" s="859"/>
    </row>
    <row r="8318" spans="1:9" x14ac:dyDescent="0.25">
      <c r="A8318" s="769">
        <v>40423</v>
      </c>
      <c r="B8318" s="769" t="s">
        <v>8552</v>
      </c>
      <c r="C8318" s="769" t="s">
        <v>5412</v>
      </c>
      <c r="D8318" s="878">
        <v>19.27</v>
      </c>
      <c r="E8318" s="877"/>
      <c r="F8318" s="857"/>
      <c r="G8318" s="859"/>
      <c r="H8318" s="859"/>
      <c r="I8318" s="859"/>
    </row>
    <row r="8319" spans="1:9" x14ac:dyDescent="0.25">
      <c r="A8319" s="769">
        <v>40389</v>
      </c>
      <c r="B8319" s="769" t="s">
        <v>8553</v>
      </c>
      <c r="C8319" s="769" t="s">
        <v>5412</v>
      </c>
      <c r="D8319" s="878">
        <v>122.2</v>
      </c>
      <c r="E8319" s="877"/>
      <c r="F8319" s="857"/>
      <c r="G8319" s="859"/>
      <c r="H8319" s="859"/>
      <c r="I8319" s="859"/>
    </row>
    <row r="8320" spans="1:9" x14ac:dyDescent="0.25">
      <c r="A8320" s="769">
        <v>40388</v>
      </c>
      <c r="B8320" s="769" t="s">
        <v>8554</v>
      </c>
      <c r="C8320" s="769" t="s">
        <v>5412</v>
      </c>
      <c r="D8320" s="878">
        <v>61.17</v>
      </c>
      <c r="E8320" s="877"/>
      <c r="F8320" s="857"/>
      <c r="G8320" s="859"/>
      <c r="H8320" s="859"/>
      <c r="I8320" s="859"/>
    </row>
    <row r="8321" spans="1:9" x14ac:dyDescent="0.25">
      <c r="A8321" s="769">
        <v>40381</v>
      </c>
      <c r="B8321" s="769" t="s">
        <v>8555</v>
      </c>
      <c r="C8321" s="769" t="s">
        <v>5412</v>
      </c>
      <c r="D8321" s="878">
        <v>13.57</v>
      </c>
      <c r="E8321" s="877"/>
      <c r="F8321" s="857"/>
      <c r="G8321" s="859"/>
      <c r="H8321" s="859"/>
      <c r="I8321" s="859"/>
    </row>
    <row r="8322" spans="1:9" x14ac:dyDescent="0.25">
      <c r="A8322" s="769">
        <v>40391</v>
      </c>
      <c r="B8322" s="769" t="s">
        <v>8556</v>
      </c>
      <c r="C8322" s="769" t="s">
        <v>5412</v>
      </c>
      <c r="D8322" s="878">
        <v>317.19</v>
      </c>
      <c r="E8322" s="877"/>
      <c r="F8322" s="857"/>
      <c r="G8322" s="859"/>
      <c r="H8322" s="859"/>
      <c r="I8322" s="859"/>
    </row>
    <row r="8323" spans="1:9" x14ac:dyDescent="0.25">
      <c r="A8323" s="769">
        <v>40414</v>
      </c>
      <c r="B8323" s="769" t="s">
        <v>8557</v>
      </c>
      <c r="C8323" s="769" t="s">
        <v>5412</v>
      </c>
      <c r="D8323" s="878">
        <v>11.95</v>
      </c>
      <c r="E8323" s="877"/>
      <c r="F8323" s="857"/>
      <c r="G8323" s="859"/>
      <c r="H8323" s="859"/>
      <c r="I8323" s="859"/>
    </row>
    <row r="8324" spans="1:9" x14ac:dyDescent="0.25">
      <c r="A8324" s="769">
        <v>40416</v>
      </c>
      <c r="B8324" s="769" t="s">
        <v>8558</v>
      </c>
      <c r="C8324" s="769" t="s">
        <v>5412</v>
      </c>
      <c r="D8324" s="878">
        <v>16.52</v>
      </c>
      <c r="E8324" s="877"/>
      <c r="F8324" s="857"/>
      <c r="G8324" s="859"/>
      <c r="H8324" s="859"/>
      <c r="I8324" s="859"/>
    </row>
    <row r="8325" spans="1:9" x14ac:dyDescent="0.25">
      <c r="A8325" s="769">
        <v>40418</v>
      </c>
      <c r="B8325" s="769" t="s">
        <v>8559</v>
      </c>
      <c r="C8325" s="769" t="s">
        <v>5412</v>
      </c>
      <c r="D8325" s="878">
        <v>19.7</v>
      </c>
      <c r="E8325" s="877"/>
      <c r="F8325" s="857"/>
      <c r="G8325" s="859"/>
      <c r="H8325" s="859"/>
      <c r="I8325" s="859"/>
    </row>
    <row r="8326" spans="1:9" x14ac:dyDescent="0.25">
      <c r="A8326" s="769">
        <v>2615</v>
      </c>
      <c r="B8326" s="769" t="s">
        <v>8560</v>
      </c>
      <c r="C8326" s="769" t="s">
        <v>5412</v>
      </c>
      <c r="D8326" s="878">
        <v>131.44999999999999</v>
      </c>
      <c r="E8326" s="877"/>
      <c r="F8326" s="857"/>
      <c r="G8326" s="859"/>
      <c r="H8326" s="859"/>
      <c r="I8326" s="859"/>
    </row>
    <row r="8327" spans="1:9" x14ac:dyDescent="0.25">
      <c r="A8327" s="769">
        <v>2635</v>
      </c>
      <c r="B8327" s="769" t="s">
        <v>8561</v>
      </c>
      <c r="C8327" s="769" t="s">
        <v>5412</v>
      </c>
      <c r="D8327" s="878">
        <v>3.92</v>
      </c>
      <c r="E8327" s="877"/>
      <c r="F8327" s="857"/>
      <c r="G8327" s="859"/>
      <c r="H8327" s="859"/>
      <c r="I8327" s="859"/>
    </row>
    <row r="8328" spans="1:9" x14ac:dyDescent="0.25">
      <c r="A8328" s="769">
        <v>2609</v>
      </c>
      <c r="B8328" s="769" t="s">
        <v>8562</v>
      </c>
      <c r="C8328" s="769" t="s">
        <v>5412</v>
      </c>
      <c r="D8328" s="878">
        <v>4.41</v>
      </c>
      <c r="E8328" s="877"/>
      <c r="F8328" s="857"/>
      <c r="G8328" s="859"/>
      <c r="H8328" s="859"/>
      <c r="I8328" s="859"/>
    </row>
    <row r="8329" spans="1:9" x14ac:dyDescent="0.25">
      <c r="A8329" s="769">
        <v>2634</v>
      </c>
      <c r="B8329" s="769" t="s">
        <v>8563</v>
      </c>
      <c r="C8329" s="769" t="s">
        <v>5412</v>
      </c>
      <c r="D8329" s="878">
        <v>5.8</v>
      </c>
      <c r="E8329" s="877"/>
      <c r="F8329" s="857"/>
      <c r="G8329" s="859"/>
      <c r="H8329" s="859"/>
      <c r="I8329" s="859"/>
    </row>
    <row r="8330" spans="1:9" x14ac:dyDescent="0.25">
      <c r="A8330" s="769">
        <v>2611</v>
      </c>
      <c r="B8330" s="769" t="s">
        <v>8564</v>
      </c>
      <c r="C8330" s="769" t="s">
        <v>5412</v>
      </c>
      <c r="D8330" s="878">
        <v>16.34</v>
      </c>
      <c r="E8330" s="877"/>
      <c r="F8330" s="857"/>
      <c r="G8330" s="859"/>
      <c r="H8330" s="859"/>
      <c r="I8330" s="859"/>
    </row>
    <row r="8331" spans="1:9" x14ac:dyDescent="0.25">
      <c r="A8331" s="769">
        <v>2612</v>
      </c>
      <c r="B8331" s="769" t="s">
        <v>8565</v>
      </c>
      <c r="C8331" s="769" t="s">
        <v>5412</v>
      </c>
      <c r="D8331" s="878">
        <v>23.77</v>
      </c>
      <c r="E8331" s="877"/>
      <c r="F8331" s="857"/>
      <c r="G8331" s="859"/>
      <c r="H8331" s="859"/>
      <c r="I8331" s="859"/>
    </row>
    <row r="8332" spans="1:9" x14ac:dyDescent="0.25">
      <c r="A8332" s="769">
        <v>2613</v>
      </c>
      <c r="B8332" s="769" t="s">
        <v>8566</v>
      </c>
      <c r="C8332" s="769" t="s">
        <v>5412</v>
      </c>
      <c r="D8332" s="878">
        <v>57.38</v>
      </c>
      <c r="E8332" s="877"/>
      <c r="F8332" s="857"/>
      <c r="G8332" s="859"/>
      <c r="H8332" s="859"/>
      <c r="I8332" s="859"/>
    </row>
    <row r="8333" spans="1:9" x14ac:dyDescent="0.25">
      <c r="A8333" s="769">
        <v>2614</v>
      </c>
      <c r="B8333" s="769" t="s">
        <v>8567</v>
      </c>
      <c r="C8333" s="769" t="s">
        <v>5412</v>
      </c>
      <c r="D8333" s="878">
        <v>79.790000000000006</v>
      </c>
      <c r="E8333" s="877"/>
      <c r="F8333" s="857"/>
      <c r="G8333" s="859"/>
      <c r="H8333" s="859"/>
      <c r="I8333" s="859"/>
    </row>
    <row r="8334" spans="1:9" x14ac:dyDescent="0.25">
      <c r="A8334" s="769">
        <v>34359</v>
      </c>
      <c r="B8334" s="769" t="s">
        <v>8568</v>
      </c>
      <c r="C8334" s="769" t="s">
        <v>5412</v>
      </c>
      <c r="D8334" s="878">
        <v>9.25</v>
      </c>
      <c r="E8334" s="877"/>
      <c r="F8334" s="857"/>
      <c r="G8334" s="859"/>
      <c r="H8334" s="859"/>
      <c r="I8334" s="859"/>
    </row>
    <row r="8335" spans="1:9" x14ac:dyDescent="0.25">
      <c r="A8335" s="769">
        <v>1789</v>
      </c>
      <c r="B8335" s="769" t="s">
        <v>8569</v>
      </c>
      <c r="C8335" s="769" t="s">
        <v>5412</v>
      </c>
      <c r="D8335" s="878">
        <v>56.31</v>
      </c>
      <c r="E8335" s="877"/>
      <c r="F8335" s="857"/>
      <c r="G8335" s="859"/>
      <c r="H8335" s="859"/>
      <c r="I8335" s="859"/>
    </row>
    <row r="8336" spans="1:9" x14ac:dyDescent="0.25">
      <c r="A8336" s="769">
        <v>1788</v>
      </c>
      <c r="B8336" s="769" t="s">
        <v>8570</v>
      </c>
      <c r="C8336" s="769" t="s">
        <v>5412</v>
      </c>
      <c r="D8336" s="878">
        <v>45.14</v>
      </c>
      <c r="E8336" s="877"/>
      <c r="F8336" s="857"/>
      <c r="G8336" s="859"/>
      <c r="H8336" s="859"/>
      <c r="I8336" s="859"/>
    </row>
    <row r="8337" spans="1:9" x14ac:dyDescent="0.25">
      <c r="A8337" s="769">
        <v>1786</v>
      </c>
      <c r="B8337" s="769" t="s">
        <v>8571</v>
      </c>
      <c r="C8337" s="769" t="s">
        <v>5412</v>
      </c>
      <c r="D8337" s="878">
        <v>11.21</v>
      </c>
      <c r="E8337" s="877"/>
      <c r="F8337" s="857"/>
      <c r="G8337" s="859"/>
      <c r="H8337" s="859"/>
      <c r="I8337" s="859"/>
    </row>
    <row r="8338" spans="1:9" x14ac:dyDescent="0.25">
      <c r="A8338" s="769">
        <v>1787</v>
      </c>
      <c r="B8338" s="769" t="s">
        <v>8572</v>
      </c>
      <c r="C8338" s="769" t="s">
        <v>5412</v>
      </c>
      <c r="D8338" s="878">
        <v>26.84</v>
      </c>
      <c r="E8338" s="877"/>
      <c r="F8338" s="857"/>
      <c r="G8338" s="859"/>
      <c r="H8338" s="859"/>
      <c r="I8338" s="859"/>
    </row>
    <row r="8339" spans="1:9" x14ac:dyDescent="0.25">
      <c r="A8339" s="769">
        <v>1791</v>
      </c>
      <c r="B8339" s="769" t="s">
        <v>8573</v>
      </c>
      <c r="C8339" s="769" t="s">
        <v>5412</v>
      </c>
      <c r="D8339" s="878">
        <v>162.75</v>
      </c>
      <c r="E8339" s="877"/>
      <c r="F8339" s="857"/>
      <c r="G8339" s="859"/>
      <c r="H8339" s="859"/>
      <c r="I8339" s="859"/>
    </row>
    <row r="8340" spans="1:9" x14ac:dyDescent="0.25">
      <c r="A8340" s="769">
        <v>1790</v>
      </c>
      <c r="B8340" s="769" t="s">
        <v>8574</v>
      </c>
      <c r="C8340" s="769" t="s">
        <v>5412</v>
      </c>
      <c r="D8340" s="878">
        <v>93.78</v>
      </c>
      <c r="E8340" s="877"/>
      <c r="F8340" s="857"/>
      <c r="G8340" s="859"/>
      <c r="H8340" s="859"/>
      <c r="I8340" s="859"/>
    </row>
    <row r="8341" spans="1:9" x14ac:dyDescent="0.25">
      <c r="A8341" s="769">
        <v>1813</v>
      </c>
      <c r="B8341" s="769" t="s">
        <v>8575</v>
      </c>
      <c r="C8341" s="769" t="s">
        <v>5412</v>
      </c>
      <c r="D8341" s="878">
        <v>17.79</v>
      </c>
      <c r="E8341" s="877"/>
      <c r="F8341" s="857"/>
      <c r="G8341" s="859"/>
      <c r="H8341" s="859"/>
      <c r="I8341" s="859"/>
    </row>
    <row r="8342" spans="1:9" x14ac:dyDescent="0.25">
      <c r="A8342" s="769">
        <v>1792</v>
      </c>
      <c r="B8342" s="769" t="s">
        <v>8576</v>
      </c>
      <c r="C8342" s="769" t="s">
        <v>5412</v>
      </c>
      <c r="D8342" s="878">
        <v>219.68</v>
      </c>
      <c r="E8342" s="877"/>
      <c r="F8342" s="857"/>
      <c r="G8342" s="859"/>
      <c r="H8342" s="859"/>
      <c r="I8342" s="859"/>
    </row>
    <row r="8343" spans="1:9" x14ac:dyDescent="0.25">
      <c r="A8343" s="769">
        <v>1793</v>
      </c>
      <c r="B8343" s="769" t="s">
        <v>8577</v>
      </c>
      <c r="C8343" s="769" t="s">
        <v>5412</v>
      </c>
      <c r="D8343" s="878">
        <v>443.91</v>
      </c>
      <c r="E8343" s="877"/>
      <c r="F8343" s="857"/>
      <c r="G8343" s="859"/>
      <c r="H8343" s="859"/>
      <c r="I8343" s="859"/>
    </row>
    <row r="8344" spans="1:9" x14ac:dyDescent="0.25">
      <c r="A8344" s="769">
        <v>1809</v>
      </c>
      <c r="B8344" s="769" t="s">
        <v>8578</v>
      </c>
      <c r="C8344" s="769" t="s">
        <v>5412</v>
      </c>
      <c r="D8344" s="878">
        <v>52.79</v>
      </c>
      <c r="E8344" s="877"/>
      <c r="F8344" s="857"/>
      <c r="G8344" s="859"/>
      <c r="H8344" s="859"/>
      <c r="I8344" s="859"/>
    </row>
    <row r="8345" spans="1:9" x14ac:dyDescent="0.25">
      <c r="A8345" s="769">
        <v>1814</v>
      </c>
      <c r="B8345" s="769" t="s">
        <v>8579</v>
      </c>
      <c r="C8345" s="769" t="s">
        <v>5412</v>
      </c>
      <c r="D8345" s="878">
        <v>43.37</v>
      </c>
      <c r="E8345" s="877"/>
      <c r="F8345" s="857"/>
      <c r="G8345" s="859"/>
      <c r="H8345" s="859"/>
      <c r="I8345" s="859"/>
    </row>
    <row r="8346" spans="1:9" x14ac:dyDescent="0.25">
      <c r="A8346" s="769">
        <v>1803</v>
      </c>
      <c r="B8346" s="769" t="s">
        <v>8580</v>
      </c>
      <c r="C8346" s="769" t="s">
        <v>5412</v>
      </c>
      <c r="D8346" s="878">
        <v>10.96</v>
      </c>
      <c r="E8346" s="877"/>
      <c r="F8346" s="857"/>
      <c r="G8346" s="859"/>
      <c r="H8346" s="859"/>
      <c r="I8346" s="859"/>
    </row>
    <row r="8347" spans="1:9" x14ac:dyDescent="0.25">
      <c r="A8347" s="769">
        <v>1805</v>
      </c>
      <c r="B8347" s="769" t="s">
        <v>8581</v>
      </c>
      <c r="C8347" s="769" t="s">
        <v>5412</v>
      </c>
      <c r="D8347" s="878">
        <v>25.17</v>
      </c>
      <c r="E8347" s="877"/>
      <c r="F8347" s="857"/>
      <c r="G8347" s="859"/>
      <c r="H8347" s="859"/>
      <c r="I8347" s="859"/>
    </row>
    <row r="8348" spans="1:9" x14ac:dyDescent="0.25">
      <c r="A8348" s="769">
        <v>1821</v>
      </c>
      <c r="B8348" s="769" t="s">
        <v>8582</v>
      </c>
      <c r="C8348" s="769" t="s">
        <v>5412</v>
      </c>
      <c r="D8348" s="878">
        <v>148.69</v>
      </c>
      <c r="E8348" s="877"/>
      <c r="F8348" s="857"/>
      <c r="G8348" s="859"/>
      <c r="H8348" s="859"/>
      <c r="I8348" s="859"/>
    </row>
    <row r="8349" spans="1:9" x14ac:dyDescent="0.25">
      <c r="A8349" s="769">
        <v>1806</v>
      </c>
      <c r="B8349" s="769" t="s">
        <v>8583</v>
      </c>
      <c r="C8349" s="769" t="s">
        <v>5412</v>
      </c>
      <c r="D8349" s="878">
        <v>88.5</v>
      </c>
      <c r="E8349" s="877"/>
      <c r="F8349" s="857"/>
      <c r="G8349" s="859"/>
      <c r="H8349" s="859"/>
      <c r="I8349" s="859"/>
    </row>
    <row r="8350" spans="1:9" x14ac:dyDescent="0.25">
      <c r="A8350" s="769">
        <v>1804</v>
      </c>
      <c r="B8350" s="769" t="s">
        <v>8584</v>
      </c>
      <c r="C8350" s="769" t="s">
        <v>5412</v>
      </c>
      <c r="D8350" s="878">
        <v>15.6</v>
      </c>
      <c r="E8350" s="877"/>
      <c r="F8350" s="857"/>
      <c r="G8350" s="859"/>
      <c r="H8350" s="859"/>
      <c r="I8350" s="859"/>
    </row>
    <row r="8351" spans="1:9" x14ac:dyDescent="0.25">
      <c r="A8351" s="769">
        <v>1807</v>
      </c>
      <c r="B8351" s="769" t="s">
        <v>8585</v>
      </c>
      <c r="C8351" s="769" t="s">
        <v>5412</v>
      </c>
      <c r="D8351" s="878">
        <v>212.66</v>
      </c>
      <c r="E8351" s="877"/>
      <c r="F8351" s="857"/>
      <c r="G8351" s="859"/>
      <c r="H8351" s="859"/>
      <c r="I8351" s="859"/>
    </row>
    <row r="8352" spans="1:9" x14ac:dyDescent="0.25">
      <c r="A8352" s="769">
        <v>1808</v>
      </c>
      <c r="B8352" s="769" t="s">
        <v>8586</v>
      </c>
      <c r="C8352" s="769" t="s">
        <v>5412</v>
      </c>
      <c r="D8352" s="878">
        <v>426.34</v>
      </c>
      <c r="E8352" s="877"/>
      <c r="F8352" s="857"/>
      <c r="G8352" s="859"/>
      <c r="H8352" s="859"/>
      <c r="I8352" s="859"/>
    </row>
    <row r="8353" spans="1:9" x14ac:dyDescent="0.25">
      <c r="A8353" s="769">
        <v>1797</v>
      </c>
      <c r="B8353" s="769" t="s">
        <v>8587</v>
      </c>
      <c r="C8353" s="769" t="s">
        <v>5412</v>
      </c>
      <c r="D8353" s="878">
        <v>63.94</v>
      </c>
      <c r="E8353" s="877"/>
      <c r="F8353" s="857"/>
      <c r="G8353" s="859"/>
      <c r="H8353" s="859"/>
      <c r="I8353" s="859"/>
    </row>
    <row r="8354" spans="1:9" x14ac:dyDescent="0.25">
      <c r="A8354" s="769">
        <v>1796</v>
      </c>
      <c r="B8354" s="769" t="s">
        <v>8588</v>
      </c>
      <c r="C8354" s="769" t="s">
        <v>5412</v>
      </c>
      <c r="D8354" s="878">
        <v>49.05</v>
      </c>
      <c r="E8354" s="877"/>
      <c r="F8354" s="857"/>
      <c r="G8354" s="859"/>
      <c r="H8354" s="859"/>
      <c r="I8354" s="859"/>
    </row>
    <row r="8355" spans="1:9" x14ac:dyDescent="0.25">
      <c r="A8355" s="769">
        <v>1794</v>
      </c>
      <c r="B8355" s="769" t="s">
        <v>8589</v>
      </c>
      <c r="C8355" s="769" t="s">
        <v>5412</v>
      </c>
      <c r="D8355" s="878">
        <v>11.71</v>
      </c>
      <c r="E8355" s="877"/>
      <c r="F8355" s="857"/>
      <c r="G8355" s="859"/>
      <c r="H8355" s="859"/>
      <c r="I8355" s="859"/>
    </row>
    <row r="8356" spans="1:9" x14ac:dyDescent="0.25">
      <c r="A8356" s="769">
        <v>1816</v>
      </c>
      <c r="B8356" s="769" t="s">
        <v>8590</v>
      </c>
      <c r="C8356" s="769" t="s">
        <v>5412</v>
      </c>
      <c r="D8356" s="878">
        <v>26.4</v>
      </c>
      <c r="E8356" s="877"/>
      <c r="F8356" s="857"/>
      <c r="G8356" s="859"/>
      <c r="H8356" s="859"/>
      <c r="I8356" s="859"/>
    </row>
    <row r="8357" spans="1:9" x14ac:dyDescent="0.25">
      <c r="A8357" s="769">
        <v>1815</v>
      </c>
      <c r="B8357" s="769" t="s">
        <v>8591</v>
      </c>
      <c r="C8357" s="769" t="s">
        <v>5412</v>
      </c>
      <c r="D8357" s="878">
        <v>202.74</v>
      </c>
      <c r="E8357" s="877"/>
      <c r="F8357" s="857"/>
      <c r="G8357" s="859"/>
      <c r="H8357" s="859"/>
      <c r="I8357" s="859"/>
    </row>
    <row r="8358" spans="1:9" x14ac:dyDescent="0.25">
      <c r="A8358" s="769">
        <v>1798</v>
      </c>
      <c r="B8358" s="769" t="s">
        <v>8592</v>
      </c>
      <c r="C8358" s="769" t="s">
        <v>5412</v>
      </c>
      <c r="D8358" s="878">
        <v>90.72</v>
      </c>
      <c r="E8358" s="877"/>
      <c r="F8358" s="857"/>
      <c r="G8358" s="859"/>
      <c r="H8358" s="859"/>
      <c r="I8358" s="859"/>
    </row>
    <row r="8359" spans="1:9" x14ac:dyDescent="0.25">
      <c r="A8359" s="769">
        <v>1795</v>
      </c>
      <c r="B8359" s="769" t="s">
        <v>8593</v>
      </c>
      <c r="C8359" s="769" t="s">
        <v>5412</v>
      </c>
      <c r="D8359" s="878">
        <v>16.22</v>
      </c>
      <c r="E8359" s="877"/>
      <c r="F8359" s="857"/>
      <c r="G8359" s="859"/>
      <c r="H8359" s="859"/>
      <c r="I8359" s="859"/>
    </row>
    <row r="8360" spans="1:9" x14ac:dyDescent="0.25">
      <c r="A8360" s="769">
        <v>1799</v>
      </c>
      <c r="B8360" s="769" t="s">
        <v>8594</v>
      </c>
      <c r="C8360" s="769" t="s">
        <v>5412</v>
      </c>
      <c r="D8360" s="878">
        <v>264.05</v>
      </c>
      <c r="E8360" s="877"/>
      <c r="F8360" s="857"/>
      <c r="G8360" s="859"/>
      <c r="H8360" s="859"/>
      <c r="I8360" s="859"/>
    </row>
    <row r="8361" spans="1:9" x14ac:dyDescent="0.25">
      <c r="A8361" s="769">
        <v>1800</v>
      </c>
      <c r="B8361" s="769" t="s">
        <v>8595</v>
      </c>
      <c r="C8361" s="769" t="s">
        <v>5412</v>
      </c>
      <c r="D8361" s="878">
        <v>504.12</v>
      </c>
      <c r="E8361" s="877"/>
      <c r="F8361" s="857"/>
      <c r="G8361" s="859"/>
      <c r="H8361" s="859"/>
      <c r="I8361" s="859"/>
    </row>
    <row r="8362" spans="1:9" x14ac:dyDescent="0.25">
      <c r="A8362" s="769">
        <v>1802</v>
      </c>
      <c r="B8362" s="769" t="s">
        <v>8596</v>
      </c>
      <c r="C8362" s="769" t="s">
        <v>5412</v>
      </c>
      <c r="D8362" s="878">
        <v>1261.02</v>
      </c>
      <c r="E8362" s="877"/>
      <c r="F8362" s="857"/>
      <c r="G8362" s="859"/>
      <c r="H8362" s="859"/>
      <c r="I8362" s="859"/>
    </row>
    <row r="8363" spans="1:9" x14ac:dyDescent="0.25">
      <c r="A8363" s="769">
        <v>40385</v>
      </c>
      <c r="B8363" s="769" t="s">
        <v>8597</v>
      </c>
      <c r="C8363" s="769" t="s">
        <v>5412</v>
      </c>
      <c r="D8363" s="878">
        <v>43.02</v>
      </c>
      <c r="E8363" s="877"/>
      <c r="F8363" s="857"/>
      <c r="G8363" s="859"/>
      <c r="H8363" s="859"/>
      <c r="I8363" s="859"/>
    </row>
    <row r="8364" spans="1:9" x14ac:dyDescent="0.25">
      <c r="A8364" s="769">
        <v>40383</v>
      </c>
      <c r="B8364" s="769" t="s">
        <v>8598</v>
      </c>
      <c r="C8364" s="769" t="s">
        <v>5412</v>
      </c>
      <c r="D8364" s="878">
        <v>29.45</v>
      </c>
      <c r="E8364" s="877"/>
      <c r="F8364" s="857"/>
      <c r="G8364" s="859"/>
      <c r="H8364" s="859"/>
      <c r="I8364" s="859"/>
    </row>
    <row r="8365" spans="1:9" x14ac:dyDescent="0.25">
      <c r="A8365" s="769">
        <v>40378</v>
      </c>
      <c r="B8365" s="769" t="s">
        <v>8599</v>
      </c>
      <c r="C8365" s="769" t="s">
        <v>5412</v>
      </c>
      <c r="D8365" s="878">
        <v>10.18</v>
      </c>
      <c r="E8365" s="877"/>
      <c r="F8365" s="857"/>
      <c r="G8365" s="859"/>
      <c r="H8365" s="859"/>
      <c r="I8365" s="859"/>
    </row>
    <row r="8366" spans="1:9" x14ac:dyDescent="0.25">
      <c r="A8366" s="769">
        <v>40382</v>
      </c>
      <c r="B8366" s="769" t="s">
        <v>8600</v>
      </c>
      <c r="C8366" s="769" t="s">
        <v>5412</v>
      </c>
      <c r="D8366" s="878">
        <v>19.27</v>
      </c>
      <c r="E8366" s="877"/>
      <c r="F8366" s="857"/>
      <c r="G8366" s="859"/>
      <c r="H8366" s="859"/>
      <c r="I8366" s="859"/>
    </row>
    <row r="8367" spans="1:9" x14ac:dyDescent="0.25">
      <c r="A8367" s="769">
        <v>40422</v>
      </c>
      <c r="B8367" s="769" t="s">
        <v>8601</v>
      </c>
      <c r="C8367" s="769" t="s">
        <v>5412</v>
      </c>
      <c r="D8367" s="878">
        <v>131.28</v>
      </c>
      <c r="E8367" s="877"/>
      <c r="F8367" s="857"/>
      <c r="G8367" s="859"/>
      <c r="H8367" s="859"/>
      <c r="I8367" s="859"/>
    </row>
    <row r="8368" spans="1:9" x14ac:dyDescent="0.25">
      <c r="A8368" s="769">
        <v>40387</v>
      </c>
      <c r="B8368" s="769" t="s">
        <v>8602</v>
      </c>
      <c r="C8368" s="769" t="s">
        <v>5412</v>
      </c>
      <c r="D8368" s="878">
        <v>66.84</v>
      </c>
      <c r="E8368" s="877"/>
      <c r="F8368" s="857"/>
      <c r="G8368" s="859"/>
      <c r="H8368" s="859"/>
      <c r="I8368" s="859"/>
    </row>
    <row r="8369" spans="1:9" x14ac:dyDescent="0.25">
      <c r="A8369" s="769">
        <v>40380</v>
      </c>
      <c r="B8369" s="769" t="s">
        <v>8603</v>
      </c>
      <c r="C8369" s="769" t="s">
        <v>5412</v>
      </c>
      <c r="D8369" s="878">
        <v>13.57</v>
      </c>
      <c r="E8369" s="877"/>
      <c r="F8369" s="857"/>
      <c r="G8369" s="859"/>
      <c r="H8369" s="859"/>
      <c r="I8369" s="859"/>
    </row>
    <row r="8370" spans="1:9" x14ac:dyDescent="0.25">
      <c r="A8370" s="769">
        <v>40390</v>
      </c>
      <c r="B8370" s="769" t="s">
        <v>8604</v>
      </c>
      <c r="C8370" s="769" t="s">
        <v>5412</v>
      </c>
      <c r="D8370" s="878">
        <v>276.48</v>
      </c>
      <c r="E8370" s="877"/>
      <c r="F8370" s="857"/>
      <c r="G8370" s="859"/>
      <c r="H8370" s="859"/>
      <c r="I8370" s="859"/>
    </row>
    <row r="8371" spans="1:9" x14ac:dyDescent="0.25">
      <c r="A8371" s="769">
        <v>40413</v>
      </c>
      <c r="B8371" s="769" t="s">
        <v>8605</v>
      </c>
      <c r="C8371" s="769" t="s">
        <v>5412</v>
      </c>
      <c r="D8371" s="878">
        <v>12.98</v>
      </c>
      <c r="E8371" s="877"/>
      <c r="F8371" s="857"/>
      <c r="G8371" s="859"/>
      <c r="H8371" s="859"/>
      <c r="I8371" s="859"/>
    </row>
    <row r="8372" spans="1:9" x14ac:dyDescent="0.25">
      <c r="A8372" s="769">
        <v>40415</v>
      </c>
      <c r="B8372" s="769" t="s">
        <v>8606</v>
      </c>
      <c r="C8372" s="769" t="s">
        <v>5412</v>
      </c>
      <c r="D8372" s="878">
        <v>18.5</v>
      </c>
      <c r="E8372" s="877"/>
      <c r="F8372" s="857"/>
      <c r="G8372" s="859"/>
      <c r="H8372" s="859"/>
      <c r="I8372" s="859"/>
    </row>
    <row r="8373" spans="1:9" x14ac:dyDescent="0.25">
      <c r="A8373" s="769">
        <v>40417</v>
      </c>
      <c r="B8373" s="769" t="s">
        <v>8607</v>
      </c>
      <c r="C8373" s="769" t="s">
        <v>5412</v>
      </c>
      <c r="D8373" s="878">
        <v>21.82</v>
      </c>
      <c r="E8373" s="877"/>
      <c r="F8373" s="857"/>
      <c r="G8373" s="859"/>
      <c r="H8373" s="859"/>
      <c r="I8373" s="859"/>
    </row>
    <row r="8374" spans="1:9" x14ac:dyDescent="0.25">
      <c r="A8374" s="769">
        <v>39271</v>
      </c>
      <c r="B8374" s="769" t="s">
        <v>8608</v>
      </c>
      <c r="C8374" s="769" t="s">
        <v>5412</v>
      </c>
      <c r="D8374" s="878">
        <v>1.4</v>
      </c>
      <c r="E8374" s="877"/>
      <c r="F8374" s="857"/>
      <c r="G8374" s="859"/>
      <c r="H8374" s="859"/>
      <c r="I8374" s="859"/>
    </row>
    <row r="8375" spans="1:9" x14ac:dyDescent="0.25">
      <c r="A8375" s="769">
        <v>39273</v>
      </c>
      <c r="B8375" s="769" t="s">
        <v>8609</v>
      </c>
      <c r="C8375" s="769" t="s">
        <v>5412</v>
      </c>
      <c r="D8375" s="878">
        <v>2.37</v>
      </c>
      <c r="E8375" s="877"/>
      <c r="F8375" s="857"/>
      <c r="G8375" s="859"/>
      <c r="H8375" s="859"/>
      <c r="I8375" s="859"/>
    </row>
    <row r="8376" spans="1:9" x14ac:dyDescent="0.25">
      <c r="A8376" s="769">
        <v>39272</v>
      </c>
      <c r="B8376" s="769" t="s">
        <v>8610</v>
      </c>
      <c r="C8376" s="769" t="s">
        <v>5412</v>
      </c>
      <c r="D8376" s="878">
        <v>1.72</v>
      </c>
      <c r="E8376" s="877"/>
      <c r="F8376" s="857"/>
      <c r="G8376" s="859"/>
      <c r="H8376" s="859"/>
      <c r="I8376" s="859"/>
    </row>
    <row r="8377" spans="1:9" x14ac:dyDescent="0.25">
      <c r="A8377" s="769">
        <v>1875</v>
      </c>
      <c r="B8377" s="769" t="s">
        <v>8611</v>
      </c>
      <c r="C8377" s="769" t="s">
        <v>5412</v>
      </c>
      <c r="D8377" s="878">
        <v>3.79</v>
      </c>
      <c r="E8377" s="877"/>
      <c r="F8377" s="857"/>
      <c r="G8377" s="859"/>
      <c r="H8377" s="859"/>
      <c r="I8377" s="859"/>
    </row>
    <row r="8378" spans="1:9" x14ac:dyDescent="0.25">
      <c r="A8378" s="769">
        <v>1874</v>
      </c>
      <c r="B8378" s="769" t="s">
        <v>8612</v>
      </c>
      <c r="C8378" s="769" t="s">
        <v>5412</v>
      </c>
      <c r="D8378" s="878">
        <v>3.13</v>
      </c>
      <c r="E8378" s="877"/>
      <c r="F8378" s="857"/>
      <c r="G8378" s="859"/>
      <c r="H8378" s="859"/>
      <c r="I8378" s="859"/>
    </row>
    <row r="8379" spans="1:9" x14ac:dyDescent="0.25">
      <c r="A8379" s="769">
        <v>1870</v>
      </c>
      <c r="B8379" s="769" t="s">
        <v>8613</v>
      </c>
      <c r="C8379" s="769" t="s">
        <v>5412</v>
      </c>
      <c r="D8379" s="878">
        <v>1.81</v>
      </c>
      <c r="E8379" s="877"/>
      <c r="F8379" s="857"/>
      <c r="G8379" s="859"/>
      <c r="H8379" s="859"/>
      <c r="I8379" s="859"/>
    </row>
    <row r="8380" spans="1:9" x14ac:dyDescent="0.25">
      <c r="A8380" s="769">
        <v>1884</v>
      </c>
      <c r="B8380" s="769" t="s">
        <v>8614</v>
      </c>
      <c r="C8380" s="769" t="s">
        <v>5412</v>
      </c>
      <c r="D8380" s="878">
        <v>2.78</v>
      </c>
      <c r="E8380" s="877"/>
      <c r="F8380" s="857"/>
      <c r="G8380" s="859"/>
      <c r="H8380" s="859"/>
      <c r="I8380" s="859"/>
    </row>
    <row r="8381" spans="1:9" x14ac:dyDescent="0.25">
      <c r="A8381" s="769">
        <v>1887</v>
      </c>
      <c r="B8381" s="769" t="s">
        <v>8615</v>
      </c>
      <c r="C8381" s="769" t="s">
        <v>5412</v>
      </c>
      <c r="D8381" s="878">
        <v>15.73</v>
      </c>
      <c r="E8381" s="877"/>
      <c r="F8381" s="857"/>
      <c r="G8381" s="859"/>
      <c r="H8381" s="859"/>
      <c r="I8381" s="859"/>
    </row>
    <row r="8382" spans="1:9" x14ac:dyDescent="0.25">
      <c r="A8382" s="769">
        <v>1876</v>
      </c>
      <c r="B8382" s="769" t="s">
        <v>8616</v>
      </c>
      <c r="C8382" s="769" t="s">
        <v>5412</v>
      </c>
      <c r="D8382" s="878">
        <v>6.16</v>
      </c>
      <c r="E8382" s="877"/>
      <c r="F8382" s="857"/>
      <c r="G8382" s="859"/>
      <c r="H8382" s="859"/>
      <c r="I8382" s="859"/>
    </row>
    <row r="8383" spans="1:9" x14ac:dyDescent="0.25">
      <c r="A8383" s="769">
        <v>1879</v>
      </c>
      <c r="B8383" s="769" t="s">
        <v>8617</v>
      </c>
      <c r="C8383" s="769" t="s">
        <v>5412</v>
      </c>
      <c r="D8383" s="878">
        <v>1.83</v>
      </c>
      <c r="E8383" s="877"/>
      <c r="F8383" s="857"/>
      <c r="G8383" s="859"/>
      <c r="H8383" s="859"/>
      <c r="I8383" s="859"/>
    </row>
    <row r="8384" spans="1:9" x14ac:dyDescent="0.25">
      <c r="A8384" s="769">
        <v>1877</v>
      </c>
      <c r="B8384" s="769" t="s">
        <v>8618</v>
      </c>
      <c r="C8384" s="769" t="s">
        <v>5412</v>
      </c>
      <c r="D8384" s="878">
        <v>15.76</v>
      </c>
      <c r="E8384" s="877"/>
      <c r="F8384" s="857"/>
      <c r="G8384" s="859"/>
      <c r="H8384" s="859"/>
      <c r="I8384" s="859"/>
    </row>
    <row r="8385" spans="1:9" x14ac:dyDescent="0.25">
      <c r="A8385" s="769">
        <v>1878</v>
      </c>
      <c r="B8385" s="769" t="s">
        <v>8619</v>
      </c>
      <c r="C8385" s="769" t="s">
        <v>5412</v>
      </c>
      <c r="D8385" s="878">
        <v>31.66</v>
      </c>
      <c r="E8385" s="877"/>
      <c r="F8385" s="857"/>
      <c r="G8385" s="859"/>
      <c r="H8385" s="859"/>
      <c r="I8385" s="859"/>
    </row>
    <row r="8386" spans="1:9" x14ac:dyDescent="0.25">
      <c r="A8386" s="769">
        <v>2621</v>
      </c>
      <c r="B8386" s="769" t="s">
        <v>8620</v>
      </c>
      <c r="C8386" s="769" t="s">
        <v>5412</v>
      </c>
      <c r="D8386" s="878">
        <v>139.82</v>
      </c>
      <c r="E8386" s="877"/>
      <c r="F8386" s="857"/>
      <c r="G8386" s="859"/>
      <c r="H8386" s="859"/>
      <c r="I8386" s="859"/>
    </row>
    <row r="8387" spans="1:9" x14ac:dyDescent="0.25">
      <c r="A8387" s="769">
        <v>2616</v>
      </c>
      <c r="B8387" s="769" t="s">
        <v>8621</v>
      </c>
      <c r="C8387" s="769" t="s">
        <v>5412</v>
      </c>
      <c r="D8387" s="878">
        <v>3.95</v>
      </c>
      <c r="E8387" s="877"/>
      <c r="F8387" s="857"/>
      <c r="G8387" s="859"/>
      <c r="H8387" s="859"/>
      <c r="I8387" s="859"/>
    </row>
    <row r="8388" spans="1:9" x14ac:dyDescent="0.25">
      <c r="A8388" s="769">
        <v>2633</v>
      </c>
      <c r="B8388" s="769" t="s">
        <v>8622</v>
      </c>
      <c r="C8388" s="769" t="s">
        <v>5412</v>
      </c>
      <c r="D8388" s="878">
        <v>4.47</v>
      </c>
      <c r="E8388" s="877"/>
      <c r="F8388" s="857"/>
      <c r="G8388" s="859"/>
      <c r="H8388" s="859"/>
      <c r="I8388" s="859"/>
    </row>
    <row r="8389" spans="1:9" x14ac:dyDescent="0.25">
      <c r="A8389" s="769">
        <v>2617</v>
      </c>
      <c r="B8389" s="769" t="s">
        <v>8623</v>
      </c>
      <c r="C8389" s="769" t="s">
        <v>5412</v>
      </c>
      <c r="D8389" s="878">
        <v>6.08</v>
      </c>
      <c r="E8389" s="877"/>
      <c r="F8389" s="857"/>
      <c r="G8389" s="859"/>
      <c r="H8389" s="859"/>
      <c r="I8389" s="859"/>
    </row>
    <row r="8390" spans="1:9" x14ac:dyDescent="0.25">
      <c r="A8390" s="769">
        <v>2618</v>
      </c>
      <c r="B8390" s="769" t="s">
        <v>8624</v>
      </c>
      <c r="C8390" s="769" t="s">
        <v>5412</v>
      </c>
      <c r="D8390" s="878">
        <v>13.85</v>
      </c>
      <c r="E8390" s="877"/>
      <c r="F8390" s="857"/>
      <c r="G8390" s="859"/>
      <c r="H8390" s="859"/>
      <c r="I8390" s="859"/>
    </row>
    <row r="8391" spans="1:9" x14ac:dyDescent="0.25">
      <c r="A8391" s="769">
        <v>2632</v>
      </c>
      <c r="B8391" s="769" t="s">
        <v>8625</v>
      </c>
      <c r="C8391" s="769" t="s">
        <v>5412</v>
      </c>
      <c r="D8391" s="878">
        <v>16.89</v>
      </c>
      <c r="E8391" s="877"/>
      <c r="F8391" s="857"/>
      <c r="G8391" s="859"/>
      <c r="H8391" s="859"/>
      <c r="I8391" s="859"/>
    </row>
    <row r="8392" spans="1:9" x14ac:dyDescent="0.25">
      <c r="A8392" s="769">
        <v>2631</v>
      </c>
      <c r="B8392" s="769" t="s">
        <v>8626</v>
      </c>
      <c r="C8392" s="769" t="s">
        <v>5412</v>
      </c>
      <c r="D8392" s="878">
        <v>24.8</v>
      </c>
      <c r="E8392" s="877"/>
      <c r="F8392" s="857"/>
      <c r="G8392" s="859"/>
      <c r="H8392" s="859"/>
      <c r="I8392" s="859"/>
    </row>
    <row r="8393" spans="1:9" x14ac:dyDescent="0.25">
      <c r="A8393" s="769">
        <v>2619</v>
      </c>
      <c r="B8393" s="769" t="s">
        <v>8627</v>
      </c>
      <c r="C8393" s="769" t="s">
        <v>5412</v>
      </c>
      <c r="D8393" s="878">
        <v>62.79</v>
      </c>
      <c r="E8393" s="877"/>
      <c r="F8393" s="857"/>
      <c r="G8393" s="859"/>
      <c r="H8393" s="859"/>
      <c r="I8393" s="859"/>
    </row>
    <row r="8394" spans="1:9" x14ac:dyDescent="0.25">
      <c r="A8394" s="769">
        <v>2620</v>
      </c>
      <c r="B8394" s="769" t="s">
        <v>8628</v>
      </c>
      <c r="C8394" s="769" t="s">
        <v>5412</v>
      </c>
      <c r="D8394" s="878">
        <v>82.44</v>
      </c>
      <c r="E8394" s="877"/>
      <c r="F8394" s="857"/>
      <c r="G8394" s="859"/>
      <c r="H8394" s="859"/>
      <c r="I8394" s="859"/>
    </row>
    <row r="8395" spans="1:9" x14ac:dyDescent="0.25">
      <c r="A8395" s="769">
        <v>25968</v>
      </c>
      <c r="B8395" s="769" t="s">
        <v>8629</v>
      </c>
      <c r="C8395" s="769" t="s">
        <v>5412</v>
      </c>
      <c r="D8395" s="878">
        <v>41.02</v>
      </c>
      <c r="E8395" s="877"/>
      <c r="F8395" s="857"/>
      <c r="G8395" s="859"/>
      <c r="H8395" s="859"/>
      <c r="I8395" s="859"/>
    </row>
    <row r="8396" spans="1:9" x14ac:dyDescent="0.25">
      <c r="A8396" s="769">
        <v>38369</v>
      </c>
      <c r="B8396" s="769" t="s">
        <v>8630</v>
      </c>
      <c r="C8396" s="769" t="s">
        <v>5412</v>
      </c>
      <c r="D8396" s="878">
        <v>11.61</v>
      </c>
      <c r="E8396" s="877"/>
      <c r="F8396" s="857"/>
      <c r="G8396" s="859"/>
      <c r="H8396" s="859"/>
      <c r="I8396" s="859"/>
    </row>
    <row r="8397" spans="1:9" x14ac:dyDescent="0.25">
      <c r="A8397" s="769">
        <v>38370</v>
      </c>
      <c r="B8397" s="769" t="s">
        <v>8631</v>
      </c>
      <c r="C8397" s="769" t="s">
        <v>5412</v>
      </c>
      <c r="D8397" s="878">
        <v>11.61</v>
      </c>
      <c r="E8397" s="877"/>
      <c r="F8397" s="857"/>
      <c r="G8397" s="859"/>
      <c r="H8397" s="859"/>
      <c r="I8397" s="859"/>
    </row>
    <row r="8398" spans="1:9" x14ac:dyDescent="0.25">
      <c r="A8398" s="769">
        <v>38372</v>
      </c>
      <c r="B8398" s="769" t="s">
        <v>8632</v>
      </c>
      <c r="C8398" s="769" t="s">
        <v>5412</v>
      </c>
      <c r="D8398" s="878">
        <v>16.149999999999999</v>
      </c>
      <c r="E8398" s="877"/>
      <c r="F8398" s="857"/>
      <c r="G8398" s="859"/>
      <c r="H8398" s="859"/>
      <c r="I8398" s="859"/>
    </row>
    <row r="8399" spans="1:9" x14ac:dyDescent="0.25">
      <c r="A8399" s="769">
        <v>2357</v>
      </c>
      <c r="B8399" s="769" t="s">
        <v>8633</v>
      </c>
      <c r="C8399" s="769" t="s">
        <v>5413</v>
      </c>
      <c r="D8399" s="878">
        <v>22.89</v>
      </c>
      <c r="E8399" s="877"/>
      <c r="F8399" s="857"/>
      <c r="G8399" s="859"/>
      <c r="H8399" s="859"/>
      <c r="I8399" s="859"/>
    </row>
    <row r="8400" spans="1:9" x14ac:dyDescent="0.25">
      <c r="A8400" s="769">
        <v>40806</v>
      </c>
      <c r="B8400" s="769" t="s">
        <v>8634</v>
      </c>
      <c r="C8400" s="769" t="s">
        <v>5421</v>
      </c>
      <c r="D8400" s="878">
        <v>3225.48</v>
      </c>
      <c r="E8400" s="877"/>
      <c r="F8400" s="857"/>
      <c r="G8400" s="859"/>
      <c r="H8400" s="859"/>
      <c r="I8400" s="859"/>
    </row>
    <row r="8401" spans="1:9" x14ac:dyDescent="0.25">
      <c r="A8401" s="769">
        <v>2355</v>
      </c>
      <c r="B8401" s="769" t="s">
        <v>8635</v>
      </c>
      <c r="C8401" s="769" t="s">
        <v>5413</v>
      </c>
      <c r="D8401" s="878">
        <v>26.66</v>
      </c>
      <c r="E8401" s="877"/>
      <c r="F8401" s="857"/>
      <c r="G8401" s="859"/>
      <c r="H8401" s="859"/>
      <c r="I8401" s="859"/>
    </row>
    <row r="8402" spans="1:9" x14ac:dyDescent="0.25">
      <c r="A8402" s="769">
        <v>40805</v>
      </c>
      <c r="B8402" s="769" t="s">
        <v>8636</v>
      </c>
      <c r="C8402" s="769" t="s">
        <v>5421</v>
      </c>
      <c r="D8402" s="878">
        <v>3754.78</v>
      </c>
      <c r="E8402" s="877"/>
      <c r="F8402" s="857"/>
      <c r="G8402" s="859"/>
      <c r="H8402" s="859"/>
      <c r="I8402" s="859"/>
    </row>
    <row r="8403" spans="1:9" x14ac:dyDescent="0.25">
      <c r="A8403" s="769">
        <v>2358</v>
      </c>
      <c r="B8403" s="769" t="s">
        <v>8637</v>
      </c>
      <c r="C8403" s="769" t="s">
        <v>5413</v>
      </c>
      <c r="D8403" s="878">
        <v>39.29</v>
      </c>
      <c r="E8403" s="877"/>
      <c r="F8403" s="857"/>
      <c r="G8403" s="859"/>
      <c r="H8403" s="859"/>
      <c r="I8403" s="859"/>
    </row>
    <row r="8404" spans="1:9" x14ac:dyDescent="0.25">
      <c r="A8404" s="769">
        <v>40807</v>
      </c>
      <c r="B8404" s="769" t="s">
        <v>8638</v>
      </c>
      <c r="C8404" s="769" t="s">
        <v>5421</v>
      </c>
      <c r="D8404" s="878">
        <v>5534.43</v>
      </c>
      <c r="E8404" s="877"/>
      <c r="F8404" s="857"/>
      <c r="G8404" s="859"/>
      <c r="H8404" s="859"/>
      <c r="I8404" s="859"/>
    </row>
    <row r="8405" spans="1:9" x14ac:dyDescent="0.25">
      <c r="A8405" s="769">
        <v>2359</v>
      </c>
      <c r="B8405" s="769" t="s">
        <v>8639</v>
      </c>
      <c r="C8405" s="769" t="s">
        <v>5413</v>
      </c>
      <c r="D8405" s="878">
        <v>23.74</v>
      </c>
      <c r="E8405" s="877"/>
      <c r="F8405" s="857"/>
      <c r="G8405" s="859"/>
      <c r="H8405" s="859"/>
      <c r="I8405" s="859"/>
    </row>
    <row r="8406" spans="1:9" x14ac:dyDescent="0.25">
      <c r="A8406" s="769">
        <v>40808</v>
      </c>
      <c r="B8406" s="769" t="s">
        <v>8640</v>
      </c>
      <c r="C8406" s="769" t="s">
        <v>5421</v>
      </c>
      <c r="D8406" s="878">
        <v>3344.59</v>
      </c>
      <c r="E8406" s="877"/>
      <c r="F8406" s="857"/>
      <c r="G8406" s="859"/>
      <c r="H8406" s="859"/>
      <c r="I8406" s="859"/>
    </row>
    <row r="8407" spans="1:9" x14ac:dyDescent="0.25">
      <c r="A8407" s="769">
        <v>39397</v>
      </c>
      <c r="B8407" s="769" t="s">
        <v>8641</v>
      </c>
      <c r="C8407" s="769" t="s">
        <v>5418</v>
      </c>
      <c r="D8407" s="878">
        <v>11.6</v>
      </c>
      <c r="E8407" s="877"/>
      <c r="F8407" s="857"/>
      <c r="G8407" s="859"/>
      <c r="H8407" s="859"/>
      <c r="I8407" s="859"/>
    </row>
    <row r="8408" spans="1:9" x14ac:dyDescent="0.25">
      <c r="A8408" s="769">
        <v>2692</v>
      </c>
      <c r="B8408" s="769" t="s">
        <v>8642</v>
      </c>
      <c r="C8408" s="769" t="s">
        <v>5418</v>
      </c>
      <c r="D8408" s="878">
        <v>5.49</v>
      </c>
      <c r="E8408" s="877"/>
      <c r="F8408" s="857"/>
      <c r="G8408" s="859"/>
      <c r="H8408" s="859"/>
      <c r="I8408" s="859"/>
    </row>
    <row r="8409" spans="1:9" x14ac:dyDescent="0.25">
      <c r="A8409" s="769">
        <v>6</v>
      </c>
      <c r="B8409" s="769" t="s">
        <v>8643</v>
      </c>
      <c r="C8409" s="769" t="s">
        <v>5418</v>
      </c>
      <c r="D8409" s="878">
        <v>3.18</v>
      </c>
      <c r="E8409" s="877"/>
      <c r="F8409" s="857"/>
      <c r="G8409" s="859"/>
      <c r="H8409" s="859"/>
      <c r="I8409" s="859"/>
    </row>
    <row r="8410" spans="1:9" x14ac:dyDescent="0.25">
      <c r="A8410" s="769">
        <v>5330</v>
      </c>
      <c r="B8410" s="769" t="s">
        <v>8644</v>
      </c>
      <c r="C8410" s="769" t="s">
        <v>5418</v>
      </c>
      <c r="D8410" s="878">
        <v>33.39</v>
      </c>
      <c r="E8410" s="877"/>
      <c r="F8410" s="857"/>
      <c r="G8410" s="859"/>
      <c r="H8410" s="859"/>
      <c r="I8410" s="859"/>
    </row>
    <row r="8411" spans="1:9" x14ac:dyDescent="0.25">
      <c r="A8411" s="769">
        <v>26017</v>
      </c>
      <c r="B8411" s="769" t="s">
        <v>8645</v>
      </c>
      <c r="C8411" s="769" t="s">
        <v>5412</v>
      </c>
      <c r="D8411" s="878">
        <v>28.52</v>
      </c>
      <c r="E8411" s="877"/>
      <c r="F8411" s="857"/>
      <c r="G8411" s="859"/>
      <c r="H8411" s="859"/>
      <c r="I8411" s="859"/>
    </row>
    <row r="8412" spans="1:9" x14ac:dyDescent="0.25">
      <c r="A8412" s="769">
        <v>25931</v>
      </c>
      <c r="B8412" s="769" t="s">
        <v>8646</v>
      </c>
      <c r="C8412" s="769" t="s">
        <v>5412</v>
      </c>
      <c r="D8412" s="878">
        <v>90.63</v>
      </c>
      <c r="E8412" s="877"/>
      <c r="F8412" s="857"/>
      <c r="G8412" s="859"/>
      <c r="H8412" s="859"/>
      <c r="I8412" s="859"/>
    </row>
    <row r="8413" spans="1:9" x14ac:dyDescent="0.25">
      <c r="A8413" s="769">
        <v>38140</v>
      </c>
      <c r="B8413" s="769" t="s">
        <v>8647</v>
      </c>
      <c r="C8413" s="769" t="s">
        <v>5412</v>
      </c>
      <c r="D8413" s="878">
        <v>21.98</v>
      </c>
      <c r="E8413" s="877"/>
      <c r="F8413" s="857"/>
      <c r="G8413" s="859"/>
      <c r="H8413" s="859"/>
      <c r="I8413" s="859"/>
    </row>
    <row r="8414" spans="1:9" x14ac:dyDescent="0.25">
      <c r="A8414" s="769">
        <v>13887</v>
      </c>
      <c r="B8414" s="769" t="s">
        <v>8648</v>
      </c>
      <c r="C8414" s="769" t="s">
        <v>5412</v>
      </c>
      <c r="D8414" s="878">
        <v>520.39</v>
      </c>
      <c r="E8414" s="877"/>
      <c r="F8414" s="857"/>
      <c r="G8414" s="859"/>
      <c r="H8414" s="859"/>
      <c r="I8414" s="859"/>
    </row>
    <row r="8415" spans="1:9" x14ac:dyDescent="0.25">
      <c r="A8415" s="769">
        <v>26018</v>
      </c>
      <c r="B8415" s="769" t="s">
        <v>8649</v>
      </c>
      <c r="C8415" s="769" t="s">
        <v>5412</v>
      </c>
      <c r="D8415" s="878">
        <v>23.16</v>
      </c>
      <c r="E8415" s="877"/>
      <c r="F8415" s="857"/>
      <c r="G8415" s="859"/>
      <c r="H8415" s="859"/>
      <c r="I8415" s="859"/>
    </row>
    <row r="8416" spans="1:9" x14ac:dyDescent="0.25">
      <c r="A8416" s="769">
        <v>26019</v>
      </c>
      <c r="B8416" s="769" t="s">
        <v>8650</v>
      </c>
      <c r="C8416" s="769" t="s">
        <v>5412</v>
      </c>
      <c r="D8416" s="878">
        <v>21.87</v>
      </c>
      <c r="E8416" s="877"/>
      <c r="F8416" s="857"/>
      <c r="G8416" s="859"/>
      <c r="H8416" s="859"/>
      <c r="I8416" s="859"/>
    </row>
    <row r="8417" spans="1:9" x14ac:dyDescent="0.25">
      <c r="A8417" s="769">
        <v>26020</v>
      </c>
      <c r="B8417" s="769" t="s">
        <v>8651</v>
      </c>
      <c r="C8417" s="769" t="s">
        <v>5412</v>
      </c>
      <c r="D8417" s="878">
        <v>5.7</v>
      </c>
      <c r="E8417" s="877"/>
      <c r="F8417" s="857"/>
      <c r="G8417" s="859"/>
      <c r="H8417" s="859"/>
      <c r="I8417" s="859"/>
    </row>
    <row r="8418" spans="1:9" x14ac:dyDescent="0.25">
      <c r="A8418" s="769">
        <v>34544</v>
      </c>
      <c r="B8418" s="769" t="s">
        <v>8652</v>
      </c>
      <c r="C8418" s="769" t="s">
        <v>5412</v>
      </c>
      <c r="D8418" s="878">
        <v>1527.18</v>
      </c>
      <c r="E8418" s="877"/>
      <c r="F8418" s="857"/>
      <c r="G8418" s="859"/>
      <c r="H8418" s="859"/>
      <c r="I8418" s="859"/>
    </row>
    <row r="8419" spans="1:9" x14ac:dyDescent="0.25">
      <c r="A8419" s="769">
        <v>34729</v>
      </c>
      <c r="B8419" s="769" t="s">
        <v>8653</v>
      </c>
      <c r="C8419" s="769" t="s">
        <v>5412</v>
      </c>
      <c r="D8419" s="878">
        <v>1201.3599999999999</v>
      </c>
      <c r="E8419" s="877"/>
      <c r="F8419" s="857"/>
      <c r="G8419" s="859"/>
      <c r="H8419" s="859"/>
      <c r="I8419" s="859"/>
    </row>
    <row r="8420" spans="1:9" x14ac:dyDescent="0.25">
      <c r="A8420" s="769">
        <v>34734</v>
      </c>
      <c r="B8420" s="769" t="s">
        <v>8654</v>
      </c>
      <c r="C8420" s="769" t="s">
        <v>5412</v>
      </c>
      <c r="D8420" s="878">
        <v>1860.09</v>
      </c>
      <c r="E8420" s="877"/>
      <c r="F8420" s="857"/>
      <c r="G8420" s="859"/>
      <c r="H8420" s="859"/>
      <c r="I8420" s="859"/>
    </row>
    <row r="8421" spans="1:9" x14ac:dyDescent="0.25">
      <c r="A8421" s="769">
        <v>34738</v>
      </c>
      <c r="B8421" s="769" t="s">
        <v>8655</v>
      </c>
      <c r="C8421" s="769" t="s">
        <v>5412</v>
      </c>
      <c r="D8421" s="878">
        <v>4345.75</v>
      </c>
      <c r="E8421" s="877"/>
      <c r="F8421" s="857"/>
      <c r="G8421" s="859"/>
      <c r="H8421" s="859"/>
      <c r="I8421" s="859"/>
    </row>
    <row r="8422" spans="1:9" x14ac:dyDescent="0.25">
      <c r="A8422" s="769">
        <v>2391</v>
      </c>
      <c r="B8422" s="769" t="s">
        <v>8656</v>
      </c>
      <c r="C8422" s="769" t="s">
        <v>5412</v>
      </c>
      <c r="D8422" s="878">
        <v>353.45</v>
      </c>
      <c r="E8422" s="877"/>
      <c r="F8422" s="857"/>
      <c r="G8422" s="859"/>
      <c r="H8422" s="859"/>
      <c r="I8422" s="859"/>
    </row>
    <row r="8423" spans="1:9" x14ac:dyDescent="0.25">
      <c r="A8423" s="769">
        <v>2374</v>
      </c>
      <c r="B8423" s="769" t="s">
        <v>8657</v>
      </c>
      <c r="C8423" s="769" t="s">
        <v>5412</v>
      </c>
      <c r="D8423" s="878">
        <v>400.98</v>
      </c>
      <c r="E8423" s="877"/>
      <c r="F8423" s="857"/>
      <c r="G8423" s="859"/>
      <c r="H8423" s="859"/>
      <c r="I8423" s="859"/>
    </row>
    <row r="8424" spans="1:9" x14ac:dyDescent="0.25">
      <c r="A8424" s="769">
        <v>2377</v>
      </c>
      <c r="B8424" s="769" t="s">
        <v>8658</v>
      </c>
      <c r="C8424" s="769" t="s">
        <v>5412</v>
      </c>
      <c r="D8424" s="878">
        <v>562.73</v>
      </c>
      <c r="E8424" s="877"/>
      <c r="F8424" s="857"/>
      <c r="G8424" s="859"/>
      <c r="H8424" s="859"/>
      <c r="I8424" s="859"/>
    </row>
    <row r="8425" spans="1:9" x14ac:dyDescent="0.25">
      <c r="A8425" s="769">
        <v>2393</v>
      </c>
      <c r="B8425" s="769" t="s">
        <v>8659</v>
      </c>
      <c r="C8425" s="769" t="s">
        <v>5412</v>
      </c>
      <c r="D8425" s="878">
        <v>942.37</v>
      </c>
      <c r="E8425" s="877"/>
      <c r="F8425" s="857"/>
      <c r="G8425" s="859"/>
      <c r="H8425" s="859"/>
      <c r="I8425" s="859"/>
    </row>
    <row r="8426" spans="1:9" x14ac:dyDescent="0.25">
      <c r="A8426" s="769">
        <v>34705</v>
      </c>
      <c r="B8426" s="769" t="s">
        <v>8660</v>
      </c>
      <c r="C8426" s="769" t="s">
        <v>5412</v>
      </c>
      <c r="D8426" s="878">
        <v>824.24</v>
      </c>
      <c r="E8426" s="877"/>
      <c r="F8426" s="857"/>
      <c r="G8426" s="859"/>
      <c r="H8426" s="859"/>
      <c r="I8426" s="859"/>
    </row>
    <row r="8427" spans="1:9" x14ac:dyDescent="0.25">
      <c r="A8427" s="769">
        <v>34707</v>
      </c>
      <c r="B8427" s="769" t="s">
        <v>8661</v>
      </c>
      <c r="C8427" s="769" t="s">
        <v>5412</v>
      </c>
      <c r="D8427" s="878">
        <v>1527.34</v>
      </c>
      <c r="E8427" s="877"/>
      <c r="F8427" s="857"/>
      <c r="G8427" s="859"/>
      <c r="H8427" s="859"/>
      <c r="I8427" s="859"/>
    </row>
    <row r="8428" spans="1:9" x14ac:dyDescent="0.25">
      <c r="A8428" s="769">
        <v>2378</v>
      </c>
      <c r="B8428" s="769" t="s">
        <v>8662</v>
      </c>
      <c r="C8428" s="769" t="s">
        <v>5412</v>
      </c>
      <c r="D8428" s="878">
        <v>1294.48</v>
      </c>
      <c r="E8428" s="877"/>
      <c r="F8428" s="857"/>
      <c r="G8428" s="859"/>
      <c r="H8428" s="859"/>
      <c r="I8428" s="859"/>
    </row>
    <row r="8429" spans="1:9" x14ac:dyDescent="0.25">
      <c r="A8429" s="769">
        <v>2379</v>
      </c>
      <c r="B8429" s="769" t="s">
        <v>8663</v>
      </c>
      <c r="C8429" s="769" t="s">
        <v>5412</v>
      </c>
      <c r="D8429" s="878">
        <v>1294.48</v>
      </c>
      <c r="E8429" s="877"/>
      <c r="F8429" s="857"/>
      <c r="G8429" s="859"/>
      <c r="H8429" s="859"/>
      <c r="I8429" s="859"/>
    </row>
    <row r="8430" spans="1:9" x14ac:dyDescent="0.25">
      <c r="A8430" s="769">
        <v>2376</v>
      </c>
      <c r="B8430" s="769" t="s">
        <v>8664</v>
      </c>
      <c r="C8430" s="769" t="s">
        <v>5412</v>
      </c>
      <c r="D8430" s="878">
        <v>2132</v>
      </c>
      <c r="E8430" s="877"/>
      <c r="F8430" s="857"/>
      <c r="G8430" s="859"/>
      <c r="H8430" s="859"/>
      <c r="I8430" s="859"/>
    </row>
    <row r="8431" spans="1:9" x14ac:dyDescent="0.25">
      <c r="A8431" s="769">
        <v>2394</v>
      </c>
      <c r="B8431" s="769" t="s">
        <v>8665</v>
      </c>
      <c r="C8431" s="769" t="s">
        <v>5412</v>
      </c>
      <c r="D8431" s="878">
        <v>4557.82</v>
      </c>
      <c r="E8431" s="877"/>
      <c r="F8431" s="857"/>
      <c r="G8431" s="859"/>
      <c r="H8431" s="859"/>
      <c r="I8431" s="859"/>
    </row>
    <row r="8432" spans="1:9" x14ac:dyDescent="0.25">
      <c r="A8432" s="769">
        <v>34686</v>
      </c>
      <c r="B8432" s="769" t="s">
        <v>8666</v>
      </c>
      <c r="C8432" s="769" t="s">
        <v>5412</v>
      </c>
      <c r="D8432" s="878">
        <v>13.68</v>
      </c>
      <c r="E8432" s="877"/>
      <c r="F8432" s="857"/>
      <c r="G8432" s="859"/>
      <c r="H8432" s="859"/>
      <c r="I8432" s="859"/>
    </row>
    <row r="8433" spans="1:9" x14ac:dyDescent="0.25">
      <c r="A8433" s="769">
        <v>34616</v>
      </c>
      <c r="B8433" s="769" t="s">
        <v>8667</v>
      </c>
      <c r="C8433" s="769" t="s">
        <v>5412</v>
      </c>
      <c r="D8433" s="878">
        <v>52.89</v>
      </c>
      <c r="E8433" s="877"/>
      <c r="F8433" s="857"/>
      <c r="G8433" s="859"/>
      <c r="H8433" s="859"/>
      <c r="I8433" s="859"/>
    </row>
    <row r="8434" spans="1:9" x14ac:dyDescent="0.25">
      <c r="A8434" s="769">
        <v>34623</v>
      </c>
      <c r="B8434" s="769" t="s">
        <v>8668</v>
      </c>
      <c r="C8434" s="769" t="s">
        <v>5412</v>
      </c>
      <c r="D8434" s="878">
        <v>52.08</v>
      </c>
      <c r="E8434" s="877"/>
      <c r="F8434" s="857"/>
      <c r="G8434" s="859"/>
      <c r="H8434" s="859"/>
      <c r="I8434" s="859"/>
    </row>
    <row r="8435" spans="1:9" x14ac:dyDescent="0.25">
      <c r="A8435" s="769">
        <v>34628</v>
      </c>
      <c r="B8435" s="769" t="s">
        <v>8669</v>
      </c>
      <c r="C8435" s="769" t="s">
        <v>5412</v>
      </c>
      <c r="D8435" s="878">
        <v>74.59</v>
      </c>
      <c r="E8435" s="877"/>
      <c r="F8435" s="857"/>
      <c r="G8435" s="859"/>
      <c r="H8435" s="859"/>
      <c r="I8435" s="859"/>
    </row>
    <row r="8436" spans="1:9" x14ac:dyDescent="0.25">
      <c r="A8436" s="769">
        <v>34653</v>
      </c>
      <c r="B8436" s="769" t="s">
        <v>8670</v>
      </c>
      <c r="C8436" s="769" t="s">
        <v>5412</v>
      </c>
      <c r="D8436" s="878">
        <v>9.2200000000000006</v>
      </c>
      <c r="E8436" s="877"/>
      <c r="F8436" s="857"/>
      <c r="G8436" s="859"/>
      <c r="H8436" s="859"/>
      <c r="I8436" s="859"/>
    </row>
    <row r="8437" spans="1:9" x14ac:dyDescent="0.25">
      <c r="A8437" s="769">
        <v>34688</v>
      </c>
      <c r="B8437" s="769" t="s">
        <v>8671</v>
      </c>
      <c r="C8437" s="769" t="s">
        <v>5412</v>
      </c>
      <c r="D8437" s="878">
        <v>16.72</v>
      </c>
      <c r="E8437" s="877"/>
      <c r="F8437" s="857"/>
      <c r="G8437" s="859"/>
      <c r="H8437" s="859"/>
      <c r="I8437" s="859"/>
    </row>
    <row r="8438" spans="1:9" x14ac:dyDescent="0.25">
      <c r="A8438" s="769">
        <v>34709</v>
      </c>
      <c r="B8438" s="769" t="s">
        <v>8672</v>
      </c>
      <c r="C8438" s="769" t="s">
        <v>5412</v>
      </c>
      <c r="D8438" s="878">
        <v>64.8</v>
      </c>
      <c r="E8438" s="877"/>
      <c r="F8438" s="857"/>
      <c r="G8438" s="859"/>
      <c r="H8438" s="859"/>
      <c r="I8438" s="859"/>
    </row>
    <row r="8439" spans="1:9" x14ac:dyDescent="0.25">
      <c r="A8439" s="769">
        <v>34714</v>
      </c>
      <c r="B8439" s="769" t="s">
        <v>8673</v>
      </c>
      <c r="C8439" s="769" t="s">
        <v>5412</v>
      </c>
      <c r="D8439" s="878">
        <v>77.39</v>
      </c>
      <c r="E8439" s="877"/>
      <c r="F8439" s="857"/>
      <c r="G8439" s="859"/>
      <c r="H8439" s="859"/>
      <c r="I8439" s="859"/>
    </row>
    <row r="8440" spans="1:9" x14ac:dyDescent="0.25">
      <c r="A8440" s="769">
        <v>2388</v>
      </c>
      <c r="B8440" s="769" t="s">
        <v>8674</v>
      </c>
      <c r="C8440" s="769" t="s">
        <v>5412</v>
      </c>
      <c r="D8440" s="878">
        <v>64.31</v>
      </c>
      <c r="E8440" s="877"/>
      <c r="F8440" s="857"/>
      <c r="G8440" s="859"/>
      <c r="H8440" s="859"/>
      <c r="I8440" s="859"/>
    </row>
    <row r="8441" spans="1:9" x14ac:dyDescent="0.25">
      <c r="A8441" s="769">
        <v>34606</v>
      </c>
      <c r="B8441" s="769" t="s">
        <v>8675</v>
      </c>
      <c r="C8441" s="769" t="s">
        <v>5412</v>
      </c>
      <c r="D8441" s="878">
        <v>98.65</v>
      </c>
      <c r="E8441" s="877"/>
      <c r="F8441" s="857"/>
      <c r="G8441" s="859"/>
      <c r="H8441" s="859"/>
      <c r="I8441" s="859"/>
    </row>
    <row r="8442" spans="1:9" x14ac:dyDescent="0.25">
      <c r="A8442" s="769">
        <v>34689</v>
      </c>
      <c r="B8442" s="769" t="s">
        <v>8676</v>
      </c>
      <c r="C8442" s="769" t="s">
        <v>5412</v>
      </c>
      <c r="D8442" s="878">
        <v>31.41</v>
      </c>
      <c r="E8442" s="877"/>
      <c r="F8442" s="857"/>
      <c r="G8442" s="859"/>
      <c r="H8442" s="859"/>
      <c r="I8442" s="859"/>
    </row>
    <row r="8443" spans="1:9" x14ac:dyDescent="0.25">
      <c r="A8443" s="769">
        <v>2370</v>
      </c>
      <c r="B8443" s="769" t="s">
        <v>8677</v>
      </c>
      <c r="C8443" s="769" t="s">
        <v>5412</v>
      </c>
      <c r="D8443" s="878">
        <v>11.95</v>
      </c>
      <c r="E8443" s="877"/>
      <c r="F8443" s="857"/>
      <c r="G8443" s="859"/>
      <c r="H8443" s="859"/>
      <c r="I8443" s="859"/>
    </row>
    <row r="8444" spans="1:9" x14ac:dyDescent="0.25">
      <c r="A8444" s="769">
        <v>2386</v>
      </c>
      <c r="B8444" s="769" t="s">
        <v>8678</v>
      </c>
      <c r="C8444" s="769" t="s">
        <v>5412</v>
      </c>
      <c r="D8444" s="878">
        <v>20.04</v>
      </c>
      <c r="E8444" s="877"/>
      <c r="F8444" s="857"/>
      <c r="G8444" s="859"/>
      <c r="H8444" s="859"/>
      <c r="I8444" s="859"/>
    </row>
    <row r="8445" spans="1:9" x14ac:dyDescent="0.25">
      <c r="A8445" s="769">
        <v>2392</v>
      </c>
      <c r="B8445" s="769" t="s">
        <v>8679</v>
      </c>
      <c r="C8445" s="769" t="s">
        <v>5412</v>
      </c>
      <c r="D8445" s="878">
        <v>80.22</v>
      </c>
      <c r="E8445" s="877"/>
      <c r="F8445" s="857"/>
      <c r="G8445" s="859"/>
      <c r="H8445" s="859"/>
      <c r="I8445" s="859"/>
    </row>
    <row r="8446" spans="1:9" x14ac:dyDescent="0.25">
      <c r="A8446" s="769">
        <v>2373</v>
      </c>
      <c r="B8446" s="769" t="s">
        <v>8680</v>
      </c>
      <c r="C8446" s="769" t="s">
        <v>5412</v>
      </c>
      <c r="D8446" s="878">
        <v>113.02</v>
      </c>
      <c r="E8446" s="877"/>
      <c r="F8446" s="857"/>
      <c r="G8446" s="859"/>
      <c r="H8446" s="859"/>
      <c r="I8446" s="859"/>
    </row>
    <row r="8447" spans="1:9" x14ac:dyDescent="0.25">
      <c r="A8447" s="769">
        <v>39465</v>
      </c>
      <c r="B8447" s="769" t="s">
        <v>8681</v>
      </c>
      <c r="C8447" s="769" t="s">
        <v>5412</v>
      </c>
      <c r="D8447" s="878">
        <v>69.040000000000006</v>
      </c>
      <c r="E8447" s="877"/>
      <c r="F8447" s="857"/>
      <c r="G8447" s="859"/>
      <c r="H8447" s="859"/>
      <c r="I8447" s="859"/>
    </row>
    <row r="8448" spans="1:9" x14ac:dyDescent="0.25">
      <c r="A8448" s="769">
        <v>39466</v>
      </c>
      <c r="B8448" s="769" t="s">
        <v>8682</v>
      </c>
      <c r="C8448" s="769" t="s">
        <v>5412</v>
      </c>
      <c r="D8448" s="878">
        <v>77.67</v>
      </c>
      <c r="E8448" s="877"/>
      <c r="F8448" s="857"/>
      <c r="G8448" s="859"/>
      <c r="H8448" s="859"/>
      <c r="I8448" s="859"/>
    </row>
    <row r="8449" spans="1:9" x14ac:dyDescent="0.25">
      <c r="A8449" s="769">
        <v>39467</v>
      </c>
      <c r="B8449" s="769" t="s">
        <v>8683</v>
      </c>
      <c r="C8449" s="769" t="s">
        <v>5412</v>
      </c>
      <c r="D8449" s="878">
        <v>99.35</v>
      </c>
      <c r="E8449" s="877"/>
      <c r="F8449" s="857"/>
      <c r="G8449" s="859"/>
      <c r="H8449" s="859"/>
      <c r="I8449" s="859"/>
    </row>
    <row r="8450" spans="1:9" x14ac:dyDescent="0.25">
      <c r="A8450" s="769">
        <v>39468</v>
      </c>
      <c r="B8450" s="769" t="s">
        <v>8684</v>
      </c>
      <c r="C8450" s="769" t="s">
        <v>5412</v>
      </c>
      <c r="D8450" s="878">
        <v>176.6</v>
      </c>
      <c r="E8450" s="877"/>
      <c r="F8450" s="857"/>
      <c r="G8450" s="859"/>
      <c r="H8450" s="859"/>
      <c r="I8450" s="859"/>
    </row>
    <row r="8451" spans="1:9" x14ac:dyDescent="0.25">
      <c r="A8451" s="769">
        <v>39469</v>
      </c>
      <c r="B8451" s="769" t="s">
        <v>8685</v>
      </c>
      <c r="C8451" s="769" t="s">
        <v>5412</v>
      </c>
      <c r="D8451" s="878">
        <v>71.930000000000007</v>
      </c>
      <c r="E8451" s="877"/>
      <c r="F8451" s="857"/>
      <c r="G8451" s="859"/>
      <c r="H8451" s="859"/>
      <c r="I8451" s="859"/>
    </row>
    <row r="8452" spans="1:9" x14ac:dyDescent="0.25">
      <c r="A8452" s="769">
        <v>39470</v>
      </c>
      <c r="B8452" s="769" t="s">
        <v>8686</v>
      </c>
      <c r="C8452" s="769" t="s">
        <v>5412</v>
      </c>
      <c r="D8452" s="878">
        <v>88.39</v>
      </c>
      <c r="E8452" s="877"/>
      <c r="F8452" s="857"/>
      <c r="G8452" s="859"/>
      <c r="H8452" s="859"/>
      <c r="I8452" s="859"/>
    </row>
    <row r="8453" spans="1:9" x14ac:dyDescent="0.25">
      <c r="A8453" s="769">
        <v>39471</v>
      </c>
      <c r="B8453" s="769" t="s">
        <v>8687</v>
      </c>
      <c r="C8453" s="769" t="s">
        <v>5412</v>
      </c>
      <c r="D8453" s="878">
        <v>106.22</v>
      </c>
      <c r="E8453" s="877"/>
      <c r="F8453" s="857"/>
      <c r="G8453" s="859"/>
      <c r="H8453" s="859"/>
      <c r="I8453" s="859"/>
    </row>
    <row r="8454" spans="1:9" x14ac:dyDescent="0.25">
      <c r="A8454" s="769">
        <v>39472</v>
      </c>
      <c r="B8454" s="769" t="s">
        <v>8688</v>
      </c>
      <c r="C8454" s="769" t="s">
        <v>5412</v>
      </c>
      <c r="D8454" s="878">
        <v>184.56</v>
      </c>
      <c r="E8454" s="877"/>
      <c r="F8454" s="857"/>
      <c r="G8454" s="859"/>
      <c r="H8454" s="859"/>
      <c r="I8454" s="859"/>
    </row>
    <row r="8455" spans="1:9" x14ac:dyDescent="0.25">
      <c r="A8455" s="769">
        <v>39473</v>
      </c>
      <c r="B8455" s="769" t="s">
        <v>8689</v>
      </c>
      <c r="C8455" s="769" t="s">
        <v>5412</v>
      </c>
      <c r="D8455" s="878">
        <v>119.22</v>
      </c>
      <c r="E8455" s="877"/>
      <c r="F8455" s="857"/>
      <c r="G8455" s="859"/>
      <c r="H8455" s="859"/>
      <c r="I8455" s="859"/>
    </row>
    <row r="8456" spans="1:9" x14ac:dyDescent="0.25">
      <c r="A8456" s="769">
        <v>39474</v>
      </c>
      <c r="B8456" s="769" t="s">
        <v>8690</v>
      </c>
      <c r="C8456" s="769" t="s">
        <v>5412</v>
      </c>
      <c r="D8456" s="878">
        <v>127.1</v>
      </c>
      <c r="E8456" s="877"/>
      <c r="F8456" s="857"/>
      <c r="G8456" s="859"/>
      <c r="H8456" s="859"/>
      <c r="I8456" s="859"/>
    </row>
    <row r="8457" spans="1:9" x14ac:dyDescent="0.25">
      <c r="A8457" s="769">
        <v>39475</v>
      </c>
      <c r="B8457" s="769" t="s">
        <v>8691</v>
      </c>
      <c r="C8457" s="769" t="s">
        <v>5412</v>
      </c>
      <c r="D8457" s="878">
        <v>144.19999999999999</v>
      </c>
      <c r="E8457" s="877"/>
      <c r="F8457" s="857"/>
      <c r="G8457" s="859"/>
      <c r="H8457" s="859"/>
      <c r="I8457" s="859"/>
    </row>
    <row r="8458" spans="1:9" x14ac:dyDescent="0.25">
      <c r="A8458" s="769">
        <v>39476</v>
      </c>
      <c r="B8458" s="769" t="s">
        <v>8692</v>
      </c>
      <c r="C8458" s="769" t="s">
        <v>5412</v>
      </c>
      <c r="D8458" s="878">
        <v>271.45999999999998</v>
      </c>
      <c r="E8458" s="877"/>
      <c r="F8458" s="857"/>
      <c r="G8458" s="859"/>
      <c r="H8458" s="859"/>
      <c r="I8458" s="859"/>
    </row>
    <row r="8459" spans="1:9" x14ac:dyDescent="0.25">
      <c r="A8459" s="769">
        <v>39477</v>
      </c>
      <c r="B8459" s="769" t="s">
        <v>8693</v>
      </c>
      <c r="C8459" s="769" t="s">
        <v>5412</v>
      </c>
      <c r="D8459" s="878">
        <v>133.01</v>
      </c>
      <c r="E8459" s="877"/>
      <c r="F8459" s="857"/>
      <c r="G8459" s="859"/>
      <c r="H8459" s="859"/>
      <c r="I8459" s="859"/>
    </row>
    <row r="8460" spans="1:9" x14ac:dyDescent="0.25">
      <c r="A8460" s="769">
        <v>39478</v>
      </c>
      <c r="B8460" s="769" t="s">
        <v>8694</v>
      </c>
      <c r="C8460" s="769" t="s">
        <v>5412</v>
      </c>
      <c r="D8460" s="878">
        <v>137.12</v>
      </c>
      <c r="E8460" s="877"/>
      <c r="F8460" s="857"/>
      <c r="G8460" s="859"/>
      <c r="H8460" s="859"/>
      <c r="I8460" s="859"/>
    </row>
    <row r="8461" spans="1:9" x14ac:dyDescent="0.25">
      <c r="A8461" s="769">
        <v>39479</v>
      </c>
      <c r="B8461" s="769" t="s">
        <v>8695</v>
      </c>
      <c r="C8461" s="769" t="s">
        <v>5412</v>
      </c>
      <c r="D8461" s="878">
        <v>161.56</v>
      </c>
      <c r="E8461" s="877"/>
      <c r="F8461" s="857"/>
      <c r="G8461" s="859"/>
      <c r="H8461" s="859"/>
      <c r="I8461" s="859"/>
    </row>
    <row r="8462" spans="1:9" x14ac:dyDescent="0.25">
      <c r="A8462" s="769">
        <v>39480</v>
      </c>
      <c r="B8462" s="769" t="s">
        <v>8696</v>
      </c>
      <c r="C8462" s="769" t="s">
        <v>5412</v>
      </c>
      <c r="D8462" s="878">
        <v>333.37</v>
      </c>
      <c r="E8462" s="877"/>
      <c r="F8462" s="857"/>
      <c r="G8462" s="859"/>
      <c r="H8462" s="859"/>
      <c r="I8462" s="859"/>
    </row>
    <row r="8463" spans="1:9" x14ac:dyDescent="0.25">
      <c r="A8463" s="769">
        <v>39459</v>
      </c>
      <c r="B8463" s="769" t="s">
        <v>8697</v>
      </c>
      <c r="C8463" s="769" t="s">
        <v>5412</v>
      </c>
      <c r="D8463" s="878">
        <v>282.95</v>
      </c>
      <c r="E8463" s="877"/>
      <c r="F8463" s="857"/>
      <c r="G8463" s="859"/>
      <c r="H8463" s="859"/>
      <c r="I8463" s="859"/>
    </row>
    <row r="8464" spans="1:9" x14ac:dyDescent="0.25">
      <c r="A8464" s="769">
        <v>39445</v>
      </c>
      <c r="B8464" s="769" t="s">
        <v>8698</v>
      </c>
      <c r="C8464" s="769" t="s">
        <v>5412</v>
      </c>
      <c r="D8464" s="878">
        <v>142.07</v>
      </c>
      <c r="E8464" s="877"/>
      <c r="F8464" s="857"/>
      <c r="G8464" s="859"/>
      <c r="H8464" s="859"/>
      <c r="I8464" s="859"/>
    </row>
    <row r="8465" spans="1:9" x14ac:dyDescent="0.25">
      <c r="A8465" s="769">
        <v>39446</v>
      </c>
      <c r="B8465" s="769" t="s">
        <v>8699</v>
      </c>
      <c r="C8465" s="769" t="s">
        <v>5412</v>
      </c>
      <c r="D8465" s="878">
        <v>144.6</v>
      </c>
      <c r="E8465" s="877"/>
      <c r="F8465" s="857"/>
      <c r="G8465" s="859"/>
      <c r="H8465" s="859"/>
      <c r="I8465" s="859"/>
    </row>
    <row r="8466" spans="1:9" x14ac:dyDescent="0.25">
      <c r="A8466" s="769">
        <v>39447</v>
      </c>
      <c r="B8466" s="769" t="s">
        <v>8700</v>
      </c>
      <c r="C8466" s="769" t="s">
        <v>5412</v>
      </c>
      <c r="D8466" s="878">
        <v>154.63</v>
      </c>
      <c r="E8466" s="877"/>
      <c r="F8466" s="857"/>
      <c r="G8466" s="859"/>
      <c r="H8466" s="859"/>
      <c r="I8466" s="859"/>
    </row>
    <row r="8467" spans="1:9" x14ac:dyDescent="0.25">
      <c r="A8467" s="769">
        <v>39448</v>
      </c>
      <c r="B8467" s="769" t="s">
        <v>8701</v>
      </c>
      <c r="C8467" s="769" t="s">
        <v>5412</v>
      </c>
      <c r="D8467" s="878">
        <v>263.67</v>
      </c>
      <c r="E8467" s="877"/>
      <c r="F8467" s="857"/>
      <c r="G8467" s="859"/>
      <c r="H8467" s="859"/>
      <c r="I8467" s="859"/>
    </row>
    <row r="8468" spans="1:9" x14ac:dyDescent="0.25">
      <c r="A8468" s="769">
        <v>39450</v>
      </c>
      <c r="B8468" s="769" t="s">
        <v>8702</v>
      </c>
      <c r="C8468" s="769" t="s">
        <v>5412</v>
      </c>
      <c r="D8468" s="878">
        <v>160.87</v>
      </c>
      <c r="E8468" s="877"/>
      <c r="F8468" s="857"/>
      <c r="G8468" s="859"/>
      <c r="H8468" s="859"/>
      <c r="I8468" s="859"/>
    </row>
    <row r="8469" spans="1:9" x14ac:dyDescent="0.25">
      <c r="A8469" s="769">
        <v>39451</v>
      </c>
      <c r="B8469" s="769" t="s">
        <v>8703</v>
      </c>
      <c r="C8469" s="769" t="s">
        <v>5412</v>
      </c>
      <c r="D8469" s="878">
        <v>175.46</v>
      </c>
      <c r="E8469" s="877"/>
      <c r="F8469" s="857"/>
      <c r="G8469" s="859"/>
      <c r="H8469" s="859"/>
      <c r="I8469" s="859"/>
    </row>
    <row r="8470" spans="1:9" x14ac:dyDescent="0.25">
      <c r="A8470" s="769">
        <v>39452</v>
      </c>
      <c r="B8470" s="769" t="s">
        <v>8704</v>
      </c>
      <c r="C8470" s="769" t="s">
        <v>5412</v>
      </c>
      <c r="D8470" s="878">
        <v>176.51</v>
      </c>
      <c r="E8470" s="877"/>
      <c r="F8470" s="857"/>
      <c r="G8470" s="859"/>
      <c r="H8470" s="859"/>
      <c r="I8470" s="859"/>
    </row>
    <row r="8471" spans="1:9" x14ac:dyDescent="0.25">
      <c r="A8471" s="769">
        <v>39523</v>
      </c>
      <c r="B8471" s="769" t="s">
        <v>8705</v>
      </c>
      <c r="C8471" s="769" t="s">
        <v>5412</v>
      </c>
      <c r="D8471" s="878">
        <v>295.39</v>
      </c>
      <c r="E8471" s="877"/>
      <c r="F8471" s="857"/>
      <c r="G8471" s="859"/>
      <c r="H8471" s="859"/>
      <c r="I8471" s="859"/>
    </row>
    <row r="8472" spans="1:9" x14ac:dyDescent="0.25">
      <c r="A8472" s="769">
        <v>39449</v>
      </c>
      <c r="B8472" s="769" t="s">
        <v>8706</v>
      </c>
      <c r="C8472" s="769" t="s">
        <v>5412</v>
      </c>
      <c r="D8472" s="878">
        <v>327.12</v>
      </c>
      <c r="E8472" s="877"/>
      <c r="F8472" s="857"/>
      <c r="G8472" s="859"/>
      <c r="H8472" s="859"/>
      <c r="I8472" s="859"/>
    </row>
    <row r="8473" spans="1:9" x14ac:dyDescent="0.25">
      <c r="A8473" s="769">
        <v>39455</v>
      </c>
      <c r="B8473" s="769" t="s">
        <v>8707</v>
      </c>
      <c r="C8473" s="769" t="s">
        <v>5412</v>
      </c>
      <c r="D8473" s="878">
        <v>161.86000000000001</v>
      </c>
      <c r="E8473" s="877"/>
      <c r="F8473" s="857"/>
      <c r="G8473" s="859"/>
      <c r="H8473" s="859"/>
      <c r="I8473" s="859"/>
    </row>
    <row r="8474" spans="1:9" x14ac:dyDescent="0.25">
      <c r="A8474" s="769">
        <v>39456</v>
      </c>
      <c r="B8474" s="769" t="s">
        <v>8708</v>
      </c>
      <c r="C8474" s="769" t="s">
        <v>5412</v>
      </c>
      <c r="D8474" s="878">
        <v>161.97999999999999</v>
      </c>
      <c r="E8474" s="877"/>
      <c r="F8474" s="857"/>
      <c r="G8474" s="859"/>
      <c r="H8474" s="859"/>
      <c r="I8474" s="859"/>
    </row>
    <row r="8475" spans="1:9" x14ac:dyDescent="0.25">
      <c r="A8475" s="769">
        <v>39457</v>
      </c>
      <c r="B8475" s="769" t="s">
        <v>8709</v>
      </c>
      <c r="C8475" s="769" t="s">
        <v>5412</v>
      </c>
      <c r="D8475" s="878">
        <v>176.59</v>
      </c>
      <c r="E8475" s="877"/>
      <c r="F8475" s="857"/>
      <c r="G8475" s="859"/>
      <c r="H8475" s="859"/>
      <c r="I8475" s="859"/>
    </row>
    <row r="8476" spans="1:9" x14ac:dyDescent="0.25">
      <c r="A8476" s="769">
        <v>39458</v>
      </c>
      <c r="B8476" s="769" t="s">
        <v>8710</v>
      </c>
      <c r="C8476" s="769" t="s">
        <v>5412</v>
      </c>
      <c r="D8476" s="878">
        <v>329.53</v>
      </c>
      <c r="E8476" s="877"/>
      <c r="F8476" s="857"/>
      <c r="G8476" s="859"/>
      <c r="H8476" s="859"/>
      <c r="I8476" s="859"/>
    </row>
    <row r="8477" spans="1:9" x14ac:dyDescent="0.25">
      <c r="A8477" s="769">
        <v>39464</v>
      </c>
      <c r="B8477" s="769" t="s">
        <v>8711</v>
      </c>
      <c r="C8477" s="769" t="s">
        <v>5412</v>
      </c>
      <c r="D8477" s="878">
        <v>529.91</v>
      </c>
      <c r="E8477" s="877"/>
      <c r="F8477" s="857"/>
      <c r="G8477" s="859"/>
      <c r="H8477" s="859"/>
      <c r="I8477" s="859"/>
    </row>
    <row r="8478" spans="1:9" x14ac:dyDescent="0.25">
      <c r="A8478" s="769">
        <v>39460</v>
      </c>
      <c r="B8478" s="769" t="s">
        <v>8712</v>
      </c>
      <c r="C8478" s="769" t="s">
        <v>5412</v>
      </c>
      <c r="D8478" s="878">
        <v>200.98</v>
      </c>
      <c r="E8478" s="877"/>
      <c r="F8478" s="857"/>
      <c r="G8478" s="859"/>
      <c r="H8478" s="859"/>
      <c r="I8478" s="859"/>
    </row>
    <row r="8479" spans="1:9" x14ac:dyDescent="0.25">
      <c r="A8479" s="769">
        <v>39461</v>
      </c>
      <c r="B8479" s="769" t="s">
        <v>8713</v>
      </c>
      <c r="C8479" s="769" t="s">
        <v>5412</v>
      </c>
      <c r="D8479" s="878">
        <v>235.5</v>
      </c>
      <c r="E8479" s="877"/>
      <c r="F8479" s="857"/>
      <c r="G8479" s="859"/>
      <c r="H8479" s="859"/>
      <c r="I8479" s="859"/>
    </row>
    <row r="8480" spans="1:9" x14ac:dyDescent="0.25">
      <c r="A8480" s="769">
        <v>39462</v>
      </c>
      <c r="B8480" s="769" t="s">
        <v>8714</v>
      </c>
      <c r="C8480" s="769" t="s">
        <v>5412</v>
      </c>
      <c r="D8480" s="878">
        <v>226.97</v>
      </c>
      <c r="E8480" s="877"/>
      <c r="F8480" s="857"/>
      <c r="G8480" s="859"/>
      <c r="H8480" s="859"/>
      <c r="I8480" s="859"/>
    </row>
    <row r="8481" spans="1:9" x14ac:dyDescent="0.25">
      <c r="A8481" s="769">
        <v>39463</v>
      </c>
      <c r="B8481" s="769" t="s">
        <v>8715</v>
      </c>
      <c r="C8481" s="769" t="s">
        <v>5412</v>
      </c>
      <c r="D8481" s="878">
        <v>525.79999999999995</v>
      </c>
      <c r="E8481" s="877"/>
      <c r="F8481" s="857"/>
      <c r="G8481" s="859"/>
      <c r="H8481" s="859"/>
      <c r="I8481" s="859"/>
    </row>
    <row r="8482" spans="1:9" x14ac:dyDescent="0.25">
      <c r="A8482" s="769">
        <v>26039</v>
      </c>
      <c r="B8482" s="769" t="s">
        <v>8716</v>
      </c>
      <c r="C8482" s="769" t="s">
        <v>5412</v>
      </c>
      <c r="D8482" s="878">
        <v>249588.52</v>
      </c>
      <c r="E8482" s="877"/>
      <c r="F8482" s="857"/>
      <c r="G8482" s="859"/>
      <c r="H8482" s="859"/>
      <c r="I8482" s="859"/>
    </row>
    <row r="8483" spans="1:9" x14ac:dyDescent="0.25">
      <c r="A8483" s="769">
        <v>2401</v>
      </c>
      <c r="B8483" s="769" t="s">
        <v>8717</v>
      </c>
      <c r="C8483" s="769" t="s">
        <v>5412</v>
      </c>
      <c r="D8483" s="878">
        <v>57408.12</v>
      </c>
      <c r="E8483" s="877"/>
      <c r="F8483" s="857"/>
      <c r="G8483" s="859"/>
      <c r="H8483" s="859"/>
      <c r="I8483" s="859"/>
    </row>
    <row r="8484" spans="1:9" x14ac:dyDescent="0.25">
      <c r="A8484" s="769">
        <v>38870</v>
      </c>
      <c r="B8484" s="769" t="s">
        <v>8718</v>
      </c>
      <c r="C8484" s="769" t="s">
        <v>5412</v>
      </c>
      <c r="D8484" s="878">
        <v>32.61</v>
      </c>
      <c r="E8484" s="877"/>
      <c r="F8484" s="857"/>
      <c r="G8484" s="859"/>
      <c r="H8484" s="859"/>
      <c r="I8484" s="859"/>
    </row>
    <row r="8485" spans="1:9" x14ac:dyDescent="0.25">
      <c r="A8485" s="769">
        <v>38869</v>
      </c>
      <c r="B8485" s="769" t="s">
        <v>8719</v>
      </c>
      <c r="C8485" s="769" t="s">
        <v>5412</v>
      </c>
      <c r="D8485" s="878">
        <v>28.77</v>
      </c>
      <c r="E8485" s="877"/>
      <c r="F8485" s="857"/>
      <c r="G8485" s="859"/>
      <c r="H8485" s="859"/>
      <c r="I8485" s="859"/>
    </row>
    <row r="8486" spans="1:9" x14ac:dyDescent="0.25">
      <c r="A8486" s="769">
        <v>38872</v>
      </c>
      <c r="B8486" s="769" t="s">
        <v>8720</v>
      </c>
      <c r="C8486" s="769" t="s">
        <v>5412</v>
      </c>
      <c r="D8486" s="878">
        <v>44.55</v>
      </c>
      <c r="E8486" s="877"/>
      <c r="F8486" s="857"/>
      <c r="G8486" s="859"/>
      <c r="H8486" s="859"/>
      <c r="I8486" s="859"/>
    </row>
    <row r="8487" spans="1:9" x14ac:dyDescent="0.25">
      <c r="A8487" s="769">
        <v>38871</v>
      </c>
      <c r="B8487" s="769" t="s">
        <v>8721</v>
      </c>
      <c r="C8487" s="769" t="s">
        <v>5412</v>
      </c>
      <c r="D8487" s="878">
        <v>35.840000000000003</v>
      </c>
      <c r="E8487" s="877"/>
      <c r="F8487" s="857"/>
      <c r="G8487" s="859"/>
      <c r="H8487" s="859"/>
      <c r="I8487" s="859"/>
    </row>
    <row r="8488" spans="1:9" x14ac:dyDescent="0.25">
      <c r="A8488" s="769">
        <v>39283</v>
      </c>
      <c r="B8488" s="769" t="s">
        <v>8722</v>
      </c>
      <c r="C8488" s="769" t="s">
        <v>5412</v>
      </c>
      <c r="D8488" s="878">
        <v>111.62</v>
      </c>
      <c r="E8488" s="877"/>
      <c r="F8488" s="857"/>
      <c r="G8488" s="859"/>
      <c r="H8488" s="859"/>
      <c r="I8488" s="859"/>
    </row>
    <row r="8489" spans="1:9" x14ac:dyDescent="0.25">
      <c r="A8489" s="769">
        <v>39284</v>
      </c>
      <c r="B8489" s="769" t="s">
        <v>8723</v>
      </c>
      <c r="C8489" s="769" t="s">
        <v>5412</v>
      </c>
      <c r="D8489" s="878">
        <v>120.96</v>
      </c>
      <c r="E8489" s="877"/>
      <c r="F8489" s="857"/>
      <c r="G8489" s="859"/>
      <c r="H8489" s="859"/>
      <c r="I8489" s="859"/>
    </row>
    <row r="8490" spans="1:9" x14ac:dyDescent="0.25">
      <c r="A8490" s="769">
        <v>39285</v>
      </c>
      <c r="B8490" s="769" t="s">
        <v>8724</v>
      </c>
      <c r="C8490" s="769" t="s">
        <v>5412</v>
      </c>
      <c r="D8490" s="878">
        <v>122.71</v>
      </c>
      <c r="E8490" s="877"/>
      <c r="F8490" s="857"/>
      <c r="G8490" s="859"/>
      <c r="H8490" s="859"/>
      <c r="I8490" s="859"/>
    </row>
    <row r="8491" spans="1:9" x14ac:dyDescent="0.25">
      <c r="A8491" s="769">
        <v>39286</v>
      </c>
      <c r="B8491" s="769" t="s">
        <v>8725</v>
      </c>
      <c r="C8491" s="769" t="s">
        <v>5412</v>
      </c>
      <c r="D8491" s="878">
        <v>120.03</v>
      </c>
      <c r="E8491" s="877"/>
      <c r="F8491" s="857"/>
      <c r="G8491" s="859"/>
      <c r="H8491" s="859"/>
      <c r="I8491" s="859"/>
    </row>
    <row r="8492" spans="1:9" x14ac:dyDescent="0.25">
      <c r="A8492" s="769">
        <v>39287</v>
      </c>
      <c r="B8492" s="769" t="s">
        <v>8726</v>
      </c>
      <c r="C8492" s="769" t="s">
        <v>5412</v>
      </c>
      <c r="D8492" s="878">
        <v>140.94</v>
      </c>
      <c r="E8492" s="877"/>
      <c r="F8492" s="857"/>
      <c r="G8492" s="859"/>
      <c r="H8492" s="859"/>
      <c r="I8492" s="859"/>
    </row>
    <row r="8493" spans="1:9" x14ac:dyDescent="0.25">
      <c r="A8493" s="769">
        <v>39288</v>
      </c>
      <c r="B8493" s="769" t="s">
        <v>8727</v>
      </c>
      <c r="C8493" s="769" t="s">
        <v>5412</v>
      </c>
      <c r="D8493" s="878">
        <v>150.41999999999999</v>
      </c>
      <c r="E8493" s="877"/>
      <c r="F8493" s="857"/>
      <c r="G8493" s="859"/>
      <c r="H8493" s="859"/>
      <c r="I8493" s="859"/>
    </row>
    <row r="8494" spans="1:9" x14ac:dyDescent="0.25">
      <c r="A8494" s="769">
        <v>2414</v>
      </c>
      <c r="B8494" s="769" t="s">
        <v>8728</v>
      </c>
      <c r="C8494" s="769" t="s">
        <v>5414</v>
      </c>
      <c r="D8494" s="878">
        <v>89.15</v>
      </c>
      <c r="E8494" s="877"/>
      <c r="F8494" s="857"/>
      <c r="G8494" s="859"/>
      <c r="H8494" s="859"/>
      <c r="I8494" s="859"/>
    </row>
    <row r="8495" spans="1:9" x14ac:dyDescent="0.25">
      <c r="A8495" s="769">
        <v>2413</v>
      </c>
      <c r="B8495" s="769" t="s">
        <v>8729</v>
      </c>
      <c r="C8495" s="769" t="s">
        <v>5414</v>
      </c>
      <c r="D8495" s="878">
        <v>85.77</v>
      </c>
      <c r="E8495" s="877"/>
      <c r="F8495" s="857"/>
      <c r="G8495" s="859"/>
      <c r="H8495" s="859"/>
      <c r="I8495" s="859"/>
    </row>
    <row r="8496" spans="1:9" x14ac:dyDescent="0.25">
      <c r="A8496" s="769">
        <v>2405</v>
      </c>
      <c r="B8496" s="769" t="s">
        <v>8730</v>
      </c>
      <c r="C8496" s="769" t="s">
        <v>5414</v>
      </c>
      <c r="D8496" s="878">
        <v>99.83</v>
      </c>
      <c r="E8496" s="877"/>
      <c r="F8496" s="857"/>
      <c r="G8496" s="859"/>
      <c r="H8496" s="859"/>
      <c r="I8496" s="859"/>
    </row>
    <row r="8497" spans="1:9" x14ac:dyDescent="0.25">
      <c r="A8497" s="769">
        <v>13361</v>
      </c>
      <c r="B8497" s="769" t="s">
        <v>8731</v>
      </c>
      <c r="C8497" s="769" t="s">
        <v>5414</v>
      </c>
      <c r="D8497" s="878">
        <v>83.51</v>
      </c>
      <c r="E8497" s="877"/>
      <c r="F8497" s="857"/>
      <c r="G8497" s="859"/>
      <c r="H8497" s="859"/>
      <c r="I8497" s="859"/>
    </row>
    <row r="8498" spans="1:9" x14ac:dyDescent="0.25">
      <c r="A8498" s="769">
        <v>11987</v>
      </c>
      <c r="B8498" s="769" t="s">
        <v>8732</v>
      </c>
      <c r="C8498" s="769" t="s">
        <v>5414</v>
      </c>
      <c r="D8498" s="878">
        <v>223.45</v>
      </c>
      <c r="E8498" s="877"/>
      <c r="F8498" s="857"/>
      <c r="G8498" s="859"/>
      <c r="H8498" s="859"/>
      <c r="I8498" s="859"/>
    </row>
    <row r="8499" spans="1:9" x14ac:dyDescent="0.25">
      <c r="A8499" s="769">
        <v>2416</v>
      </c>
      <c r="B8499" s="769" t="s">
        <v>8733</v>
      </c>
      <c r="C8499" s="769" t="s">
        <v>5414</v>
      </c>
      <c r="D8499" s="878">
        <v>98.86</v>
      </c>
      <c r="E8499" s="877"/>
      <c r="F8499" s="857"/>
      <c r="G8499" s="859"/>
      <c r="H8499" s="859"/>
      <c r="I8499" s="859"/>
    </row>
    <row r="8500" spans="1:9" x14ac:dyDescent="0.25">
      <c r="A8500" s="769">
        <v>2412</v>
      </c>
      <c r="B8500" s="769" t="s">
        <v>8734</v>
      </c>
      <c r="C8500" s="769" t="s">
        <v>5414</v>
      </c>
      <c r="D8500" s="878">
        <v>95.47</v>
      </c>
      <c r="E8500" s="877"/>
      <c r="F8500" s="857"/>
      <c r="G8500" s="859"/>
      <c r="H8500" s="859"/>
      <c r="I8500" s="859"/>
    </row>
    <row r="8501" spans="1:9" x14ac:dyDescent="0.25">
      <c r="A8501" s="769">
        <v>2411</v>
      </c>
      <c r="B8501" s="769" t="s">
        <v>8735</v>
      </c>
      <c r="C8501" s="769" t="s">
        <v>5414</v>
      </c>
      <c r="D8501" s="878">
        <v>83.51</v>
      </c>
      <c r="E8501" s="877"/>
      <c r="F8501" s="857"/>
      <c r="G8501" s="859"/>
      <c r="H8501" s="859"/>
      <c r="I8501" s="859"/>
    </row>
    <row r="8502" spans="1:9" x14ac:dyDescent="0.25">
      <c r="A8502" s="769">
        <v>2406</v>
      </c>
      <c r="B8502" s="769" t="s">
        <v>8736</v>
      </c>
      <c r="C8502" s="769" t="s">
        <v>5414</v>
      </c>
      <c r="D8502" s="878">
        <v>81.25</v>
      </c>
      <c r="E8502" s="877"/>
      <c r="F8502" s="857"/>
      <c r="G8502" s="859"/>
      <c r="H8502" s="859"/>
      <c r="I8502" s="859"/>
    </row>
    <row r="8503" spans="1:9" x14ac:dyDescent="0.25">
      <c r="A8503" s="769">
        <v>10571</v>
      </c>
      <c r="B8503" s="769" t="s">
        <v>8737</v>
      </c>
      <c r="C8503" s="769" t="s">
        <v>5414</v>
      </c>
      <c r="D8503" s="878">
        <v>198.62</v>
      </c>
      <c r="E8503" s="877"/>
      <c r="F8503" s="857"/>
      <c r="G8503" s="859"/>
      <c r="H8503" s="859"/>
      <c r="I8503" s="859"/>
    </row>
    <row r="8504" spans="1:9" x14ac:dyDescent="0.25">
      <c r="A8504" s="769">
        <v>11985</v>
      </c>
      <c r="B8504" s="769" t="s">
        <v>8738</v>
      </c>
      <c r="C8504" s="769" t="s">
        <v>5414</v>
      </c>
      <c r="D8504" s="878">
        <v>191.85</v>
      </c>
      <c r="E8504" s="877"/>
      <c r="F8504" s="857"/>
      <c r="G8504" s="859"/>
      <c r="H8504" s="859"/>
      <c r="I8504" s="859"/>
    </row>
    <row r="8505" spans="1:9" x14ac:dyDescent="0.25">
      <c r="A8505" s="769">
        <v>2410</v>
      </c>
      <c r="B8505" s="769" t="s">
        <v>8739</v>
      </c>
      <c r="C8505" s="769" t="s">
        <v>5414</v>
      </c>
      <c r="D8505" s="878">
        <v>84.64</v>
      </c>
      <c r="E8505" s="877"/>
      <c r="F8505" s="857"/>
      <c r="G8505" s="859"/>
      <c r="H8505" s="859"/>
      <c r="I8505" s="859"/>
    </row>
    <row r="8506" spans="1:9" x14ac:dyDescent="0.25">
      <c r="A8506" s="769">
        <v>2417</v>
      </c>
      <c r="B8506" s="769" t="s">
        <v>8740</v>
      </c>
      <c r="C8506" s="769" t="s">
        <v>5414</v>
      </c>
      <c r="D8506" s="878">
        <v>90.28</v>
      </c>
      <c r="E8506" s="877"/>
      <c r="F8506" s="857"/>
      <c r="G8506" s="859"/>
      <c r="H8506" s="859"/>
      <c r="I8506" s="859"/>
    </row>
    <row r="8507" spans="1:9" x14ac:dyDescent="0.25">
      <c r="A8507" s="769">
        <v>2415</v>
      </c>
      <c r="B8507" s="769" t="s">
        <v>8741</v>
      </c>
      <c r="C8507" s="769" t="s">
        <v>5414</v>
      </c>
      <c r="D8507" s="878">
        <v>72.22</v>
      </c>
      <c r="E8507" s="877"/>
      <c r="F8507" s="857"/>
      <c r="G8507" s="859"/>
      <c r="H8507" s="859"/>
      <c r="I8507" s="859"/>
    </row>
    <row r="8508" spans="1:9" x14ac:dyDescent="0.25">
      <c r="A8508" s="769">
        <v>13360</v>
      </c>
      <c r="B8508" s="769" t="s">
        <v>8742</v>
      </c>
      <c r="C8508" s="769" t="s">
        <v>5414</v>
      </c>
      <c r="D8508" s="878">
        <v>72.22</v>
      </c>
      <c r="E8508" s="877"/>
      <c r="F8508" s="857"/>
      <c r="G8508" s="859"/>
      <c r="H8508" s="859"/>
      <c r="I8508" s="859"/>
    </row>
    <row r="8509" spans="1:9" x14ac:dyDescent="0.25">
      <c r="A8509" s="769">
        <v>11983</v>
      </c>
      <c r="B8509" s="769" t="s">
        <v>8743</v>
      </c>
      <c r="C8509" s="769" t="s">
        <v>5414</v>
      </c>
      <c r="D8509" s="878">
        <v>176.05</v>
      </c>
      <c r="E8509" s="877"/>
      <c r="F8509" s="857"/>
      <c r="G8509" s="859"/>
      <c r="H8509" s="859"/>
      <c r="I8509" s="859"/>
    </row>
    <row r="8510" spans="1:9" x14ac:dyDescent="0.25">
      <c r="A8510" s="769">
        <v>11986</v>
      </c>
      <c r="B8510" s="769" t="s">
        <v>8744</v>
      </c>
      <c r="C8510" s="769" t="s">
        <v>5414</v>
      </c>
      <c r="D8510" s="878">
        <v>214.42</v>
      </c>
      <c r="E8510" s="877"/>
      <c r="F8510" s="857"/>
      <c r="G8510" s="859"/>
      <c r="H8510" s="859"/>
      <c r="I8510" s="859"/>
    </row>
    <row r="8511" spans="1:9" x14ac:dyDescent="0.25">
      <c r="A8511" s="769">
        <v>25976</v>
      </c>
      <c r="B8511" s="769" t="s">
        <v>8745</v>
      </c>
      <c r="C8511" s="769" t="s">
        <v>5414</v>
      </c>
      <c r="D8511" s="878">
        <v>460.06</v>
      </c>
      <c r="E8511" s="877"/>
      <c r="F8511" s="857"/>
      <c r="G8511" s="859"/>
      <c r="H8511" s="859"/>
      <c r="I8511" s="859"/>
    </row>
    <row r="8512" spans="1:9" x14ac:dyDescent="0.25">
      <c r="A8512" s="769">
        <v>10629</v>
      </c>
      <c r="B8512" s="769" t="s">
        <v>8746</v>
      </c>
      <c r="C8512" s="769" t="s">
        <v>5414</v>
      </c>
      <c r="D8512" s="878">
        <v>496.92</v>
      </c>
      <c r="E8512" s="877"/>
      <c r="F8512" s="857"/>
      <c r="G8512" s="859"/>
      <c r="H8512" s="859"/>
      <c r="I8512" s="859"/>
    </row>
    <row r="8513" spans="1:9" x14ac:dyDescent="0.25">
      <c r="A8513" s="769">
        <v>10698</v>
      </c>
      <c r="B8513" s="769" t="s">
        <v>8747</v>
      </c>
      <c r="C8513" s="769" t="s">
        <v>5414</v>
      </c>
      <c r="D8513" s="878">
        <v>145.29</v>
      </c>
      <c r="E8513" s="877"/>
      <c r="F8513" s="857"/>
      <c r="G8513" s="859"/>
      <c r="H8513" s="859"/>
      <c r="I8513" s="859"/>
    </row>
    <row r="8514" spans="1:9" x14ac:dyDescent="0.25">
      <c r="A8514" s="769">
        <v>40521</v>
      </c>
      <c r="B8514" s="769" t="s">
        <v>8748</v>
      </c>
      <c r="C8514" s="769" t="s">
        <v>5412</v>
      </c>
      <c r="D8514" s="878">
        <v>81892.899999999994</v>
      </c>
      <c r="E8514" s="877"/>
      <c r="F8514" s="857"/>
      <c r="G8514" s="859"/>
      <c r="H8514" s="859"/>
      <c r="I8514" s="859"/>
    </row>
    <row r="8515" spans="1:9" x14ac:dyDescent="0.25">
      <c r="A8515" s="769">
        <v>2432</v>
      </c>
      <c r="B8515" s="769" t="s">
        <v>8749</v>
      </c>
      <c r="C8515" s="769" t="s">
        <v>5412</v>
      </c>
      <c r="D8515" s="878">
        <v>27.96</v>
      </c>
      <c r="E8515" s="877"/>
      <c r="F8515" s="857"/>
      <c r="G8515" s="859"/>
      <c r="H8515" s="859"/>
      <c r="I8515" s="859"/>
    </row>
    <row r="8516" spans="1:9" x14ac:dyDescent="0.25">
      <c r="A8516" s="769">
        <v>2418</v>
      </c>
      <c r="B8516" s="769" t="s">
        <v>8750</v>
      </c>
      <c r="C8516" s="769" t="s">
        <v>5412</v>
      </c>
      <c r="D8516" s="878">
        <v>12.97</v>
      </c>
      <c r="E8516" s="877"/>
      <c r="F8516" s="857"/>
      <c r="G8516" s="859"/>
      <c r="H8516" s="859"/>
      <c r="I8516" s="859"/>
    </row>
    <row r="8517" spans="1:9" x14ac:dyDescent="0.25">
      <c r="A8517" s="769">
        <v>2433</v>
      </c>
      <c r="B8517" s="769" t="s">
        <v>8751</v>
      </c>
      <c r="C8517" s="769" t="s">
        <v>5412</v>
      </c>
      <c r="D8517" s="878">
        <v>9.4700000000000006</v>
      </c>
      <c r="E8517" s="877"/>
      <c r="F8517" s="857"/>
      <c r="G8517" s="859"/>
      <c r="H8517" s="859"/>
      <c r="I8517" s="859"/>
    </row>
    <row r="8518" spans="1:9" x14ac:dyDescent="0.25">
      <c r="A8518" s="769">
        <v>2420</v>
      </c>
      <c r="B8518" s="769" t="s">
        <v>8752</v>
      </c>
      <c r="C8518" s="769" t="s">
        <v>5412</v>
      </c>
      <c r="D8518" s="878">
        <v>16.27</v>
      </c>
      <c r="E8518" s="877"/>
      <c r="F8518" s="857"/>
      <c r="G8518" s="859"/>
      <c r="H8518" s="859"/>
      <c r="I8518" s="859"/>
    </row>
    <row r="8519" spans="1:9" x14ac:dyDescent="0.25">
      <c r="A8519" s="769">
        <v>2421</v>
      </c>
      <c r="B8519" s="769" t="s">
        <v>8753</v>
      </c>
      <c r="C8519" s="769" t="s">
        <v>5412</v>
      </c>
      <c r="D8519" s="878">
        <v>35.49</v>
      </c>
      <c r="E8519" s="877"/>
      <c r="F8519" s="857"/>
      <c r="G8519" s="859"/>
      <c r="H8519" s="859"/>
      <c r="I8519" s="859"/>
    </row>
    <row r="8520" spans="1:9" x14ac:dyDescent="0.25">
      <c r="A8520" s="769">
        <v>11447</v>
      </c>
      <c r="B8520" s="769" t="s">
        <v>8754</v>
      </c>
      <c r="C8520" s="769" t="s">
        <v>5412</v>
      </c>
      <c r="D8520" s="878">
        <v>32.15</v>
      </c>
      <c r="E8520" s="877"/>
      <c r="F8520" s="857"/>
      <c r="G8520" s="859"/>
      <c r="H8520" s="859"/>
      <c r="I8520" s="859"/>
    </row>
    <row r="8521" spans="1:9" x14ac:dyDescent="0.25">
      <c r="A8521" s="769">
        <v>2429</v>
      </c>
      <c r="B8521" s="769" t="s">
        <v>8755</v>
      </c>
      <c r="C8521" s="769" t="s">
        <v>5412</v>
      </c>
      <c r="D8521" s="878">
        <v>81.36</v>
      </c>
      <c r="E8521" s="877"/>
      <c r="F8521" s="857"/>
      <c r="G8521" s="859"/>
      <c r="H8521" s="859"/>
      <c r="I8521" s="859"/>
    </row>
    <row r="8522" spans="1:9" x14ac:dyDescent="0.25">
      <c r="A8522" s="769">
        <v>11449</v>
      </c>
      <c r="B8522" s="769" t="s">
        <v>8756</v>
      </c>
      <c r="C8522" s="769" t="s">
        <v>5412</v>
      </c>
      <c r="D8522" s="878">
        <v>87.65</v>
      </c>
      <c r="E8522" s="877"/>
      <c r="F8522" s="857"/>
      <c r="G8522" s="859"/>
      <c r="H8522" s="859"/>
      <c r="I8522" s="859"/>
    </row>
    <row r="8523" spans="1:9" x14ac:dyDescent="0.25">
      <c r="A8523" s="769">
        <v>11451</v>
      </c>
      <c r="B8523" s="769" t="s">
        <v>8757</v>
      </c>
      <c r="C8523" s="769" t="s">
        <v>5412</v>
      </c>
      <c r="D8523" s="878">
        <v>86.18</v>
      </c>
      <c r="E8523" s="877"/>
      <c r="F8523" s="857"/>
      <c r="G8523" s="859"/>
      <c r="H8523" s="859"/>
      <c r="I8523" s="859"/>
    </row>
    <row r="8524" spans="1:9" x14ac:dyDescent="0.25">
      <c r="A8524" s="769">
        <v>11116</v>
      </c>
      <c r="B8524" s="769" t="s">
        <v>8758</v>
      </c>
      <c r="C8524" s="769" t="s">
        <v>5412</v>
      </c>
      <c r="D8524" s="878">
        <v>460.7</v>
      </c>
      <c r="E8524" s="877"/>
      <c r="F8524" s="857"/>
      <c r="G8524" s="859"/>
      <c r="H8524" s="859"/>
      <c r="I8524" s="859"/>
    </row>
    <row r="8525" spans="1:9" x14ac:dyDescent="0.25">
      <c r="A8525" s="769">
        <v>38411</v>
      </c>
      <c r="B8525" s="769" t="s">
        <v>8759</v>
      </c>
      <c r="C8525" s="769" t="s">
        <v>5412</v>
      </c>
      <c r="D8525" s="878">
        <v>1093.3</v>
      </c>
      <c r="E8525" s="877"/>
      <c r="F8525" s="857"/>
      <c r="G8525" s="859"/>
      <c r="H8525" s="859"/>
      <c r="I8525" s="859"/>
    </row>
    <row r="8526" spans="1:9" x14ac:dyDescent="0.25">
      <c r="A8526" s="769">
        <v>1370</v>
      </c>
      <c r="B8526" s="769" t="s">
        <v>8760</v>
      </c>
      <c r="C8526" s="769" t="s">
        <v>5412</v>
      </c>
      <c r="D8526" s="878">
        <v>65.290000000000006</v>
      </c>
      <c r="E8526" s="877"/>
      <c r="F8526" s="857"/>
      <c r="G8526" s="859"/>
      <c r="H8526" s="859"/>
      <c r="I8526" s="859"/>
    </row>
    <row r="8527" spans="1:9" x14ac:dyDescent="0.25">
      <c r="A8527" s="769">
        <v>38189</v>
      </c>
      <c r="B8527" s="769" t="s">
        <v>8761</v>
      </c>
      <c r="C8527" s="769" t="s">
        <v>5412</v>
      </c>
      <c r="D8527" s="878">
        <v>201.42</v>
      </c>
      <c r="E8527" s="877"/>
      <c r="F8527" s="857"/>
      <c r="G8527" s="859"/>
      <c r="H8527" s="859"/>
      <c r="I8527" s="859"/>
    </row>
    <row r="8528" spans="1:9" x14ac:dyDescent="0.25">
      <c r="A8528" s="769">
        <v>38190</v>
      </c>
      <c r="B8528" s="769" t="s">
        <v>8762</v>
      </c>
      <c r="C8528" s="769" t="s">
        <v>5412</v>
      </c>
      <c r="D8528" s="878">
        <v>452.94</v>
      </c>
      <c r="E8528" s="877"/>
      <c r="F8528" s="857"/>
      <c r="G8528" s="859"/>
      <c r="H8528" s="859"/>
      <c r="I8528" s="859"/>
    </row>
    <row r="8529" spans="1:9" x14ac:dyDescent="0.25">
      <c r="A8529" s="769">
        <v>36516</v>
      </c>
      <c r="B8529" s="769" t="s">
        <v>8763</v>
      </c>
      <c r="C8529" s="769" t="s">
        <v>5412</v>
      </c>
      <c r="D8529" s="878">
        <v>71285.03</v>
      </c>
      <c r="E8529" s="877"/>
      <c r="F8529" s="857"/>
      <c r="G8529" s="859"/>
      <c r="H8529" s="859"/>
      <c r="I8529" s="859"/>
    </row>
    <row r="8530" spans="1:9" x14ac:dyDescent="0.25">
      <c r="A8530" s="769">
        <v>34777</v>
      </c>
      <c r="B8530" s="769" t="s">
        <v>8764</v>
      </c>
      <c r="C8530" s="769" t="s">
        <v>5412</v>
      </c>
      <c r="D8530" s="878">
        <v>1.58</v>
      </c>
      <c r="E8530" s="877"/>
      <c r="F8530" s="857"/>
      <c r="G8530" s="859"/>
      <c r="H8530" s="859"/>
      <c r="I8530" s="859"/>
    </row>
    <row r="8531" spans="1:9" x14ac:dyDescent="0.25">
      <c r="A8531" s="769">
        <v>7273</v>
      </c>
      <c r="B8531" s="769" t="s">
        <v>8765</v>
      </c>
      <c r="C8531" s="769" t="s">
        <v>5412</v>
      </c>
      <c r="D8531" s="878">
        <v>2.59</v>
      </c>
      <c r="E8531" s="877"/>
      <c r="F8531" s="857"/>
      <c r="G8531" s="859"/>
      <c r="H8531" s="859"/>
      <c r="I8531" s="859"/>
    </row>
    <row r="8532" spans="1:9" x14ac:dyDescent="0.25">
      <c r="A8532" s="769">
        <v>7272</v>
      </c>
      <c r="B8532" s="769" t="s">
        <v>8766</v>
      </c>
      <c r="C8532" s="769" t="s">
        <v>5412</v>
      </c>
      <c r="D8532" s="878">
        <v>3.61</v>
      </c>
      <c r="E8532" s="877"/>
      <c r="F8532" s="857"/>
      <c r="G8532" s="859"/>
      <c r="H8532" s="859"/>
      <c r="I8532" s="859"/>
    </row>
    <row r="8533" spans="1:9" x14ac:dyDescent="0.25">
      <c r="A8533" s="769">
        <v>10605</v>
      </c>
      <c r="B8533" s="769" t="s">
        <v>8767</v>
      </c>
      <c r="C8533" s="769" t="s">
        <v>5412</v>
      </c>
      <c r="D8533" s="878">
        <v>2.19</v>
      </c>
      <c r="E8533" s="877"/>
      <c r="F8533" s="857"/>
      <c r="G8533" s="859"/>
      <c r="H8533" s="859"/>
      <c r="I8533" s="859"/>
    </row>
    <row r="8534" spans="1:9" x14ac:dyDescent="0.25">
      <c r="A8534" s="769">
        <v>10604</v>
      </c>
      <c r="B8534" s="769" t="s">
        <v>8768</v>
      </c>
      <c r="C8534" s="769" t="s">
        <v>5412</v>
      </c>
      <c r="D8534" s="878">
        <v>4.37</v>
      </c>
      <c r="E8534" s="877"/>
      <c r="F8534" s="857"/>
      <c r="G8534" s="859"/>
      <c r="H8534" s="859"/>
      <c r="I8534" s="859"/>
    </row>
    <row r="8535" spans="1:9" x14ac:dyDescent="0.25">
      <c r="A8535" s="769">
        <v>672</v>
      </c>
      <c r="B8535" s="769" t="s">
        <v>8769</v>
      </c>
      <c r="C8535" s="769" t="s">
        <v>5412</v>
      </c>
      <c r="D8535" s="878">
        <v>4.41</v>
      </c>
      <c r="E8535" s="877"/>
      <c r="F8535" s="857"/>
      <c r="G8535" s="859"/>
      <c r="H8535" s="859"/>
      <c r="I8535" s="859"/>
    </row>
    <row r="8536" spans="1:9" x14ac:dyDescent="0.25">
      <c r="A8536" s="769">
        <v>668</v>
      </c>
      <c r="B8536" s="769" t="s">
        <v>8770</v>
      </c>
      <c r="C8536" s="769" t="s">
        <v>5412</v>
      </c>
      <c r="D8536" s="878">
        <v>6.95</v>
      </c>
      <c r="E8536" s="877"/>
      <c r="F8536" s="857"/>
      <c r="G8536" s="859"/>
      <c r="H8536" s="859"/>
      <c r="I8536" s="859"/>
    </row>
    <row r="8537" spans="1:9" x14ac:dyDescent="0.25">
      <c r="A8537" s="769">
        <v>10578</v>
      </c>
      <c r="B8537" s="769" t="s">
        <v>8771</v>
      </c>
      <c r="C8537" s="769" t="s">
        <v>5412</v>
      </c>
      <c r="D8537" s="878">
        <v>12.12</v>
      </c>
      <c r="E8537" s="877"/>
      <c r="F8537" s="857"/>
      <c r="G8537" s="859"/>
      <c r="H8537" s="859"/>
      <c r="I8537" s="859"/>
    </row>
    <row r="8538" spans="1:9" x14ac:dyDescent="0.25">
      <c r="A8538" s="769">
        <v>666</v>
      </c>
      <c r="B8538" s="769" t="s">
        <v>8772</v>
      </c>
      <c r="C8538" s="769" t="s">
        <v>5412</v>
      </c>
      <c r="D8538" s="878">
        <v>12.04</v>
      </c>
      <c r="E8538" s="877"/>
      <c r="F8538" s="857"/>
      <c r="G8538" s="859"/>
      <c r="H8538" s="859"/>
      <c r="I8538" s="859"/>
    </row>
    <row r="8539" spans="1:9" x14ac:dyDescent="0.25">
      <c r="A8539" s="769">
        <v>665</v>
      </c>
      <c r="B8539" s="769" t="s">
        <v>8773</v>
      </c>
      <c r="C8539" s="769" t="s">
        <v>5412</v>
      </c>
      <c r="D8539" s="878">
        <v>22.55</v>
      </c>
      <c r="E8539" s="877"/>
      <c r="F8539" s="857"/>
      <c r="G8539" s="859"/>
      <c r="H8539" s="859"/>
      <c r="I8539" s="859"/>
    </row>
    <row r="8540" spans="1:9" x14ac:dyDescent="0.25">
      <c r="A8540" s="769">
        <v>10577</v>
      </c>
      <c r="B8540" s="769" t="s">
        <v>8774</v>
      </c>
      <c r="C8540" s="769" t="s">
        <v>5412</v>
      </c>
      <c r="D8540" s="878">
        <v>17.649999999999999</v>
      </c>
      <c r="E8540" s="877"/>
      <c r="F8540" s="857"/>
      <c r="G8540" s="859"/>
      <c r="H8540" s="859"/>
      <c r="I8540" s="859"/>
    </row>
    <row r="8541" spans="1:9" x14ac:dyDescent="0.25">
      <c r="A8541" s="769">
        <v>10583</v>
      </c>
      <c r="B8541" s="769" t="s">
        <v>8775</v>
      </c>
      <c r="C8541" s="769" t="s">
        <v>5412</v>
      </c>
      <c r="D8541" s="878">
        <v>9.89</v>
      </c>
      <c r="E8541" s="877"/>
      <c r="F8541" s="857"/>
      <c r="G8541" s="859"/>
      <c r="H8541" s="859"/>
      <c r="I8541" s="859"/>
    </row>
    <row r="8542" spans="1:9" x14ac:dyDescent="0.25">
      <c r="A8542" s="769">
        <v>10579</v>
      </c>
      <c r="B8542" s="769" t="s">
        <v>8776</v>
      </c>
      <c r="C8542" s="769" t="s">
        <v>5412</v>
      </c>
      <c r="D8542" s="878">
        <v>16.14</v>
      </c>
      <c r="E8542" s="877"/>
      <c r="F8542" s="857"/>
      <c r="G8542" s="859"/>
      <c r="H8542" s="859"/>
      <c r="I8542" s="859"/>
    </row>
    <row r="8543" spans="1:9" x14ac:dyDescent="0.25">
      <c r="A8543" s="769">
        <v>10582</v>
      </c>
      <c r="B8543" s="769" t="s">
        <v>8777</v>
      </c>
      <c r="C8543" s="769" t="s">
        <v>5412</v>
      </c>
      <c r="D8543" s="878">
        <v>5.65</v>
      </c>
      <c r="E8543" s="877"/>
      <c r="F8543" s="857"/>
      <c r="G8543" s="859"/>
      <c r="H8543" s="859"/>
      <c r="I8543" s="859"/>
    </row>
    <row r="8544" spans="1:9" x14ac:dyDescent="0.25">
      <c r="A8544" s="769">
        <v>2436</v>
      </c>
      <c r="B8544" s="769" t="s">
        <v>8778</v>
      </c>
      <c r="C8544" s="769" t="s">
        <v>5413</v>
      </c>
      <c r="D8544" s="878">
        <v>26.58</v>
      </c>
      <c r="E8544" s="877"/>
      <c r="F8544" s="857"/>
      <c r="G8544" s="859"/>
      <c r="H8544" s="859"/>
      <c r="I8544" s="859"/>
    </row>
    <row r="8545" spans="1:9" x14ac:dyDescent="0.25">
      <c r="A8545" s="769">
        <v>40918</v>
      </c>
      <c r="B8545" s="769" t="s">
        <v>8779</v>
      </c>
      <c r="C8545" s="769" t="s">
        <v>5421</v>
      </c>
      <c r="D8545" s="878">
        <v>4700.33</v>
      </c>
      <c r="E8545" s="877"/>
      <c r="F8545" s="857"/>
      <c r="G8545" s="859"/>
      <c r="H8545" s="859"/>
      <c r="I8545" s="859"/>
    </row>
    <row r="8546" spans="1:9" x14ac:dyDescent="0.25">
      <c r="A8546" s="769">
        <v>2439</v>
      </c>
      <c r="B8546" s="769" t="s">
        <v>8780</v>
      </c>
      <c r="C8546" s="769" t="s">
        <v>5413</v>
      </c>
      <c r="D8546" s="878">
        <v>26.58</v>
      </c>
      <c r="E8546" s="877"/>
      <c r="F8546" s="857"/>
      <c r="G8546" s="859"/>
      <c r="H8546" s="859"/>
      <c r="I8546" s="859"/>
    </row>
    <row r="8547" spans="1:9" x14ac:dyDescent="0.25">
      <c r="A8547" s="769">
        <v>40923</v>
      </c>
      <c r="B8547" s="769" t="s">
        <v>8781</v>
      </c>
      <c r="C8547" s="769" t="s">
        <v>5421</v>
      </c>
      <c r="D8547" s="878">
        <v>4700.33</v>
      </c>
      <c r="E8547" s="877"/>
      <c r="F8547" s="857"/>
      <c r="G8547" s="859"/>
      <c r="H8547" s="859"/>
      <c r="I8547" s="859"/>
    </row>
    <row r="8548" spans="1:9" x14ac:dyDescent="0.25">
      <c r="A8548" s="769">
        <v>10998</v>
      </c>
      <c r="B8548" s="769" t="s">
        <v>8782</v>
      </c>
      <c r="C8548" s="769" t="s">
        <v>5417</v>
      </c>
      <c r="D8548" s="878">
        <v>28.74</v>
      </c>
      <c r="E8548" s="877"/>
      <c r="F8548" s="857"/>
      <c r="G8548" s="859"/>
      <c r="H8548" s="859"/>
      <c r="I8548" s="859"/>
    </row>
    <row r="8549" spans="1:9" x14ac:dyDescent="0.25">
      <c r="A8549" s="769">
        <v>11002</v>
      </c>
      <c r="B8549" s="769" t="s">
        <v>8783</v>
      </c>
      <c r="C8549" s="769" t="s">
        <v>5417</v>
      </c>
      <c r="D8549" s="878">
        <v>26.33</v>
      </c>
      <c r="E8549" s="877"/>
      <c r="F8549" s="857"/>
      <c r="G8549" s="859"/>
      <c r="H8549" s="859"/>
      <c r="I8549" s="859"/>
    </row>
    <row r="8550" spans="1:9" x14ac:dyDescent="0.25">
      <c r="A8550" s="769">
        <v>10999</v>
      </c>
      <c r="B8550" s="769" t="s">
        <v>8784</v>
      </c>
      <c r="C8550" s="769" t="s">
        <v>5417</v>
      </c>
      <c r="D8550" s="878">
        <v>25.3</v>
      </c>
      <c r="E8550" s="877"/>
      <c r="F8550" s="857"/>
      <c r="G8550" s="859"/>
      <c r="H8550" s="859"/>
      <c r="I8550" s="859"/>
    </row>
    <row r="8551" spans="1:9" x14ac:dyDescent="0.25">
      <c r="A8551" s="769">
        <v>10997</v>
      </c>
      <c r="B8551" s="769" t="s">
        <v>8785</v>
      </c>
      <c r="C8551" s="769" t="s">
        <v>5417</v>
      </c>
      <c r="D8551" s="878">
        <v>27.42</v>
      </c>
      <c r="E8551" s="877"/>
      <c r="F8551" s="857"/>
      <c r="G8551" s="859"/>
      <c r="H8551" s="859"/>
      <c r="I8551" s="859"/>
    </row>
    <row r="8552" spans="1:9" x14ac:dyDescent="0.25">
      <c r="A8552" s="769">
        <v>2685</v>
      </c>
      <c r="B8552" s="769" t="s">
        <v>8786</v>
      </c>
      <c r="C8552" s="769" t="s">
        <v>5416</v>
      </c>
      <c r="D8552" s="878">
        <v>3.83</v>
      </c>
      <c r="E8552" s="877"/>
      <c r="F8552" s="857"/>
      <c r="G8552" s="859"/>
      <c r="H8552" s="859"/>
      <c r="I8552" s="859"/>
    </row>
    <row r="8553" spans="1:9" x14ac:dyDescent="0.25">
      <c r="A8553" s="769">
        <v>2680</v>
      </c>
      <c r="B8553" s="769" t="s">
        <v>8787</v>
      </c>
      <c r="C8553" s="769" t="s">
        <v>5416</v>
      </c>
      <c r="D8553" s="878">
        <v>5.61</v>
      </c>
      <c r="E8553" s="877"/>
      <c r="F8553" s="857"/>
      <c r="G8553" s="859"/>
      <c r="H8553" s="859"/>
      <c r="I8553" s="859"/>
    </row>
    <row r="8554" spans="1:9" x14ac:dyDescent="0.25">
      <c r="A8554" s="769">
        <v>2684</v>
      </c>
      <c r="B8554" s="769" t="s">
        <v>8788</v>
      </c>
      <c r="C8554" s="769" t="s">
        <v>5416</v>
      </c>
      <c r="D8554" s="878">
        <v>5.0999999999999996</v>
      </c>
      <c r="E8554" s="877"/>
      <c r="F8554" s="857"/>
      <c r="G8554" s="859"/>
      <c r="H8554" s="859"/>
      <c r="I8554" s="859"/>
    </row>
    <row r="8555" spans="1:9" x14ac:dyDescent="0.25">
      <c r="A8555" s="769">
        <v>2673</v>
      </c>
      <c r="B8555" s="769" t="s">
        <v>8789</v>
      </c>
      <c r="C8555" s="769" t="s">
        <v>5416</v>
      </c>
      <c r="D8555" s="878">
        <v>1.97</v>
      </c>
      <c r="E8555" s="877"/>
      <c r="F8555" s="857"/>
      <c r="G8555" s="859"/>
      <c r="H8555" s="859"/>
      <c r="I8555" s="859"/>
    </row>
    <row r="8556" spans="1:9" x14ac:dyDescent="0.25">
      <c r="A8556" s="769">
        <v>2681</v>
      </c>
      <c r="B8556" s="769" t="s">
        <v>8790</v>
      </c>
      <c r="C8556" s="769" t="s">
        <v>5416</v>
      </c>
      <c r="D8556" s="878">
        <v>9.16</v>
      </c>
      <c r="E8556" s="877"/>
      <c r="F8556" s="857"/>
      <c r="G8556" s="859"/>
      <c r="H8556" s="859"/>
      <c r="I8556" s="859"/>
    </row>
    <row r="8557" spans="1:9" x14ac:dyDescent="0.25">
      <c r="A8557" s="769">
        <v>2682</v>
      </c>
      <c r="B8557" s="769" t="s">
        <v>8791</v>
      </c>
      <c r="C8557" s="769" t="s">
        <v>5416</v>
      </c>
      <c r="D8557" s="878">
        <v>13.37</v>
      </c>
      <c r="E8557" s="877"/>
      <c r="F8557" s="857"/>
      <c r="G8557" s="859"/>
      <c r="H8557" s="859"/>
      <c r="I8557" s="859"/>
    </row>
    <row r="8558" spans="1:9" x14ac:dyDescent="0.25">
      <c r="A8558" s="769">
        <v>2686</v>
      </c>
      <c r="B8558" s="769" t="s">
        <v>8792</v>
      </c>
      <c r="C8558" s="769" t="s">
        <v>5416</v>
      </c>
      <c r="D8558" s="878">
        <v>16.77</v>
      </c>
      <c r="E8558" s="877"/>
      <c r="F8558" s="857"/>
      <c r="G8558" s="859"/>
      <c r="H8558" s="859"/>
      <c r="I8558" s="859"/>
    </row>
    <row r="8559" spans="1:9" x14ac:dyDescent="0.25">
      <c r="A8559" s="769">
        <v>2674</v>
      </c>
      <c r="B8559" s="769" t="s">
        <v>8793</v>
      </c>
      <c r="C8559" s="769" t="s">
        <v>5416</v>
      </c>
      <c r="D8559" s="878">
        <v>2.4500000000000002</v>
      </c>
      <c r="E8559" s="877"/>
      <c r="F8559" s="857"/>
      <c r="G8559" s="859"/>
      <c r="H8559" s="859"/>
      <c r="I8559" s="859"/>
    </row>
    <row r="8560" spans="1:9" x14ac:dyDescent="0.25">
      <c r="A8560" s="769">
        <v>2683</v>
      </c>
      <c r="B8560" s="769" t="s">
        <v>8794</v>
      </c>
      <c r="C8560" s="769" t="s">
        <v>5416</v>
      </c>
      <c r="D8560" s="878">
        <v>26.42</v>
      </c>
      <c r="E8560" s="877"/>
      <c r="F8560" s="857"/>
      <c r="G8560" s="859"/>
      <c r="H8560" s="859"/>
      <c r="I8560" s="859"/>
    </row>
    <row r="8561" spans="1:9" x14ac:dyDescent="0.25">
      <c r="A8561" s="769">
        <v>2676</v>
      </c>
      <c r="B8561" s="769" t="s">
        <v>8795</v>
      </c>
      <c r="C8561" s="769" t="s">
        <v>5416</v>
      </c>
      <c r="D8561" s="878">
        <v>1.1399999999999999</v>
      </c>
      <c r="E8561" s="877"/>
      <c r="F8561" s="857"/>
      <c r="G8561" s="859"/>
      <c r="H8561" s="859"/>
      <c r="I8561" s="859"/>
    </row>
    <row r="8562" spans="1:9" x14ac:dyDescent="0.25">
      <c r="A8562" s="769">
        <v>2678</v>
      </c>
      <c r="B8562" s="769" t="s">
        <v>8796</v>
      </c>
      <c r="C8562" s="769" t="s">
        <v>5416</v>
      </c>
      <c r="D8562" s="878">
        <v>1.43</v>
      </c>
      <c r="E8562" s="877"/>
      <c r="F8562" s="857"/>
      <c r="G8562" s="859"/>
      <c r="H8562" s="859"/>
      <c r="I8562" s="859"/>
    </row>
    <row r="8563" spans="1:9" x14ac:dyDescent="0.25">
      <c r="A8563" s="769">
        <v>2679</v>
      </c>
      <c r="B8563" s="769" t="s">
        <v>8797</v>
      </c>
      <c r="C8563" s="769" t="s">
        <v>5416</v>
      </c>
      <c r="D8563" s="878">
        <v>2.21</v>
      </c>
      <c r="E8563" s="877"/>
      <c r="F8563" s="857"/>
      <c r="G8563" s="859"/>
      <c r="H8563" s="859"/>
      <c r="I8563" s="859"/>
    </row>
    <row r="8564" spans="1:9" x14ac:dyDescent="0.25">
      <c r="A8564" s="769">
        <v>12070</v>
      </c>
      <c r="B8564" s="769" t="s">
        <v>8798</v>
      </c>
      <c r="C8564" s="769" t="s">
        <v>5416</v>
      </c>
      <c r="D8564" s="878">
        <v>3.08</v>
      </c>
      <c r="E8564" s="877"/>
      <c r="F8564" s="857"/>
      <c r="G8564" s="859"/>
      <c r="H8564" s="859"/>
      <c r="I8564" s="859"/>
    </row>
    <row r="8565" spans="1:9" x14ac:dyDescent="0.25">
      <c r="A8565" s="769">
        <v>2675</v>
      </c>
      <c r="B8565" s="769" t="s">
        <v>8799</v>
      </c>
      <c r="C8565" s="769" t="s">
        <v>5416</v>
      </c>
      <c r="D8565" s="878">
        <v>4</v>
      </c>
      <c r="E8565" s="877"/>
      <c r="F8565" s="857"/>
      <c r="G8565" s="859"/>
      <c r="H8565" s="859"/>
      <c r="I8565" s="859"/>
    </row>
    <row r="8566" spans="1:9" x14ac:dyDescent="0.25">
      <c r="A8566" s="769">
        <v>12067</v>
      </c>
      <c r="B8566" s="769" t="s">
        <v>8800</v>
      </c>
      <c r="C8566" s="769" t="s">
        <v>5416</v>
      </c>
      <c r="D8566" s="878">
        <v>5.43</v>
      </c>
      <c r="E8566" s="877"/>
      <c r="F8566" s="857"/>
      <c r="G8566" s="859"/>
      <c r="H8566" s="859"/>
      <c r="I8566" s="859"/>
    </row>
    <row r="8567" spans="1:9" x14ac:dyDescent="0.25">
      <c r="A8567" s="769">
        <v>40401</v>
      </c>
      <c r="B8567" s="769" t="s">
        <v>8801</v>
      </c>
      <c r="C8567" s="769" t="s">
        <v>5416</v>
      </c>
      <c r="D8567" s="878">
        <v>1.82</v>
      </c>
      <c r="E8567" s="877"/>
      <c r="F8567" s="857"/>
      <c r="G8567" s="859"/>
      <c r="H8567" s="859"/>
      <c r="I8567" s="859"/>
    </row>
    <row r="8568" spans="1:9" x14ac:dyDescent="0.25">
      <c r="A8568" s="769">
        <v>40402</v>
      </c>
      <c r="B8568" s="769" t="s">
        <v>8802</v>
      </c>
      <c r="C8568" s="769" t="s">
        <v>5416</v>
      </c>
      <c r="D8568" s="878">
        <v>2.34</v>
      </c>
      <c r="E8568" s="877"/>
      <c r="F8568" s="857"/>
      <c r="G8568" s="859"/>
      <c r="H8568" s="859"/>
      <c r="I8568" s="859"/>
    </row>
    <row r="8569" spans="1:9" x14ac:dyDescent="0.25">
      <c r="A8569" s="769">
        <v>40400</v>
      </c>
      <c r="B8569" s="769" t="s">
        <v>8803</v>
      </c>
      <c r="C8569" s="769" t="s">
        <v>5416</v>
      </c>
      <c r="D8569" s="878">
        <v>1.24</v>
      </c>
      <c r="E8569" s="877"/>
      <c r="F8569" s="857"/>
      <c r="G8569" s="859"/>
      <c r="H8569" s="859"/>
      <c r="I8569" s="859"/>
    </row>
    <row r="8570" spans="1:9" x14ac:dyDescent="0.25">
      <c r="A8570" s="769">
        <v>2504</v>
      </c>
      <c r="B8570" s="769" t="s">
        <v>8804</v>
      </c>
      <c r="C8570" s="769" t="s">
        <v>5416</v>
      </c>
      <c r="D8570" s="878">
        <v>10.16</v>
      </c>
      <c r="E8570" s="877"/>
      <c r="F8570" s="857"/>
      <c r="G8570" s="859"/>
      <c r="H8570" s="859"/>
      <c r="I8570" s="859"/>
    </row>
    <row r="8571" spans="1:9" x14ac:dyDescent="0.25">
      <c r="A8571" s="769">
        <v>2501</v>
      </c>
      <c r="B8571" s="769" t="s">
        <v>8805</v>
      </c>
      <c r="C8571" s="769" t="s">
        <v>5416</v>
      </c>
      <c r="D8571" s="878">
        <v>13.33</v>
      </c>
      <c r="E8571" s="877"/>
      <c r="F8571" s="857"/>
      <c r="G8571" s="859"/>
      <c r="H8571" s="859"/>
      <c r="I8571" s="859"/>
    </row>
    <row r="8572" spans="1:9" x14ac:dyDescent="0.25">
      <c r="A8572" s="769">
        <v>2502</v>
      </c>
      <c r="B8572" s="769" t="s">
        <v>8806</v>
      </c>
      <c r="C8572" s="769" t="s">
        <v>5416</v>
      </c>
      <c r="D8572" s="878">
        <v>20.11</v>
      </c>
      <c r="E8572" s="877"/>
      <c r="F8572" s="857"/>
      <c r="G8572" s="859"/>
      <c r="H8572" s="859"/>
      <c r="I8572" s="859"/>
    </row>
    <row r="8573" spans="1:9" x14ac:dyDescent="0.25">
      <c r="A8573" s="769">
        <v>2503</v>
      </c>
      <c r="B8573" s="769" t="s">
        <v>8807</v>
      </c>
      <c r="C8573" s="769" t="s">
        <v>5416</v>
      </c>
      <c r="D8573" s="878">
        <v>25.88</v>
      </c>
      <c r="E8573" s="877"/>
      <c r="F8573" s="857"/>
      <c r="G8573" s="859"/>
      <c r="H8573" s="859"/>
      <c r="I8573" s="859"/>
    </row>
    <row r="8574" spans="1:9" x14ac:dyDescent="0.25">
      <c r="A8574" s="769">
        <v>2500</v>
      </c>
      <c r="B8574" s="769" t="s">
        <v>8808</v>
      </c>
      <c r="C8574" s="769" t="s">
        <v>5416</v>
      </c>
      <c r="D8574" s="878">
        <v>34.479999999999997</v>
      </c>
      <c r="E8574" s="877"/>
      <c r="F8574" s="857"/>
      <c r="G8574" s="859"/>
      <c r="H8574" s="859"/>
      <c r="I8574" s="859"/>
    </row>
    <row r="8575" spans="1:9" x14ac:dyDescent="0.25">
      <c r="A8575" s="769">
        <v>2505</v>
      </c>
      <c r="B8575" s="769" t="s">
        <v>8809</v>
      </c>
      <c r="C8575" s="769" t="s">
        <v>5416</v>
      </c>
      <c r="D8575" s="878">
        <v>53.73</v>
      </c>
      <c r="E8575" s="877"/>
      <c r="F8575" s="857"/>
      <c r="G8575" s="859"/>
      <c r="H8575" s="859"/>
      <c r="I8575" s="859"/>
    </row>
    <row r="8576" spans="1:9" x14ac:dyDescent="0.25">
      <c r="A8576" s="769">
        <v>12056</v>
      </c>
      <c r="B8576" s="769" t="s">
        <v>8810</v>
      </c>
      <c r="C8576" s="769" t="s">
        <v>5416</v>
      </c>
      <c r="D8576" s="878">
        <v>21.71</v>
      </c>
      <c r="E8576" s="877"/>
      <c r="F8576" s="857"/>
      <c r="G8576" s="859"/>
      <c r="H8576" s="859"/>
      <c r="I8576" s="859"/>
    </row>
    <row r="8577" spans="1:9" x14ac:dyDescent="0.25">
      <c r="A8577" s="769">
        <v>12057</v>
      </c>
      <c r="B8577" s="769" t="s">
        <v>8811</v>
      </c>
      <c r="C8577" s="769" t="s">
        <v>5416</v>
      </c>
      <c r="D8577" s="878">
        <v>18.440000000000001</v>
      </c>
      <c r="E8577" s="877"/>
      <c r="F8577" s="857"/>
      <c r="G8577" s="859"/>
      <c r="H8577" s="859"/>
      <c r="I8577" s="859"/>
    </row>
    <row r="8578" spans="1:9" x14ac:dyDescent="0.25">
      <c r="A8578" s="769">
        <v>12059</v>
      </c>
      <c r="B8578" s="769" t="s">
        <v>8812</v>
      </c>
      <c r="C8578" s="769" t="s">
        <v>5416</v>
      </c>
      <c r="D8578" s="878">
        <v>6.47</v>
      </c>
      <c r="E8578" s="877"/>
      <c r="F8578" s="857"/>
      <c r="G8578" s="859"/>
      <c r="H8578" s="859"/>
      <c r="I8578" s="859"/>
    </row>
    <row r="8579" spans="1:9" x14ac:dyDescent="0.25">
      <c r="A8579" s="769">
        <v>12058</v>
      </c>
      <c r="B8579" s="769" t="s">
        <v>8813</v>
      </c>
      <c r="C8579" s="769" t="s">
        <v>5416</v>
      </c>
      <c r="D8579" s="878">
        <v>11.49</v>
      </c>
      <c r="E8579" s="877"/>
      <c r="F8579" s="857"/>
      <c r="G8579" s="859"/>
      <c r="H8579" s="859"/>
      <c r="I8579" s="859"/>
    </row>
    <row r="8580" spans="1:9" x14ac:dyDescent="0.25">
      <c r="A8580" s="769">
        <v>12060</v>
      </c>
      <c r="B8580" s="769" t="s">
        <v>8814</v>
      </c>
      <c r="C8580" s="769" t="s">
        <v>5416</v>
      </c>
      <c r="D8580" s="878">
        <v>47.91</v>
      </c>
      <c r="E8580" s="877"/>
      <c r="F8580" s="857"/>
      <c r="G8580" s="859"/>
      <c r="H8580" s="859"/>
      <c r="I8580" s="859"/>
    </row>
    <row r="8581" spans="1:9" x14ac:dyDescent="0.25">
      <c r="A8581" s="769">
        <v>12061</v>
      </c>
      <c r="B8581" s="769" t="s">
        <v>8815</v>
      </c>
      <c r="C8581" s="769" t="s">
        <v>5416</v>
      </c>
      <c r="D8581" s="878">
        <v>29.25</v>
      </c>
      <c r="E8581" s="877"/>
      <c r="F8581" s="857"/>
      <c r="G8581" s="859"/>
      <c r="H8581" s="859"/>
      <c r="I8581" s="859"/>
    </row>
    <row r="8582" spans="1:9" x14ac:dyDescent="0.25">
      <c r="A8582" s="769">
        <v>12062</v>
      </c>
      <c r="B8582" s="769" t="s">
        <v>8816</v>
      </c>
      <c r="C8582" s="769" t="s">
        <v>5416</v>
      </c>
      <c r="D8582" s="878">
        <v>53.95</v>
      </c>
      <c r="E8582" s="877"/>
      <c r="F8582" s="857"/>
      <c r="G8582" s="859"/>
      <c r="H8582" s="859"/>
      <c r="I8582" s="859"/>
    </row>
    <row r="8583" spans="1:9" x14ac:dyDescent="0.25">
      <c r="A8583" s="769">
        <v>21137</v>
      </c>
      <c r="B8583" s="769" t="s">
        <v>8817</v>
      </c>
      <c r="C8583" s="769" t="s">
        <v>5416</v>
      </c>
      <c r="D8583" s="878">
        <v>9.3699999999999992</v>
      </c>
      <c r="E8583" s="877"/>
      <c r="F8583" s="857"/>
      <c r="G8583" s="859"/>
      <c r="H8583" s="859"/>
      <c r="I8583" s="859"/>
    </row>
    <row r="8584" spans="1:9" x14ac:dyDescent="0.25">
      <c r="A8584" s="769">
        <v>2687</v>
      </c>
      <c r="B8584" s="769" t="s">
        <v>8818</v>
      </c>
      <c r="C8584" s="769" t="s">
        <v>5416</v>
      </c>
      <c r="D8584" s="878">
        <v>1</v>
      </c>
      <c r="E8584" s="877"/>
      <c r="F8584" s="857"/>
      <c r="G8584" s="859"/>
      <c r="H8584" s="859"/>
      <c r="I8584" s="859"/>
    </row>
    <row r="8585" spans="1:9" x14ac:dyDescent="0.25">
      <c r="A8585" s="769">
        <v>2689</v>
      </c>
      <c r="B8585" s="769" t="s">
        <v>8819</v>
      </c>
      <c r="C8585" s="769" t="s">
        <v>5416</v>
      </c>
      <c r="D8585" s="878">
        <v>1.19</v>
      </c>
      <c r="E8585" s="877"/>
      <c r="F8585" s="857"/>
      <c r="G8585" s="859"/>
      <c r="H8585" s="859"/>
      <c r="I8585" s="859"/>
    </row>
    <row r="8586" spans="1:9" x14ac:dyDescent="0.25">
      <c r="A8586" s="769">
        <v>2688</v>
      </c>
      <c r="B8586" s="769" t="s">
        <v>8820</v>
      </c>
      <c r="C8586" s="769" t="s">
        <v>5416</v>
      </c>
      <c r="D8586" s="878">
        <v>1.29</v>
      </c>
      <c r="E8586" s="877"/>
      <c r="F8586" s="857"/>
      <c r="G8586" s="859"/>
      <c r="H8586" s="859"/>
      <c r="I8586" s="859"/>
    </row>
    <row r="8587" spans="1:9" x14ac:dyDescent="0.25">
      <c r="A8587" s="769">
        <v>2690</v>
      </c>
      <c r="B8587" s="769" t="s">
        <v>8821</v>
      </c>
      <c r="C8587" s="769" t="s">
        <v>5416</v>
      </c>
      <c r="D8587" s="878">
        <v>2.2000000000000002</v>
      </c>
      <c r="E8587" s="877"/>
      <c r="F8587" s="857"/>
      <c r="G8587" s="859"/>
      <c r="H8587" s="859"/>
      <c r="I8587" s="859"/>
    </row>
    <row r="8588" spans="1:9" x14ac:dyDescent="0.25">
      <c r="A8588" s="769">
        <v>39243</v>
      </c>
      <c r="B8588" s="769" t="s">
        <v>8822</v>
      </c>
      <c r="C8588" s="769" t="s">
        <v>5416</v>
      </c>
      <c r="D8588" s="878">
        <v>1.45</v>
      </c>
      <c r="E8588" s="877"/>
      <c r="F8588" s="857"/>
      <c r="G8588" s="859"/>
      <c r="H8588" s="859"/>
      <c r="I8588" s="859"/>
    </row>
    <row r="8589" spans="1:9" x14ac:dyDescent="0.25">
      <c r="A8589" s="769">
        <v>39244</v>
      </c>
      <c r="B8589" s="769" t="s">
        <v>8823</v>
      </c>
      <c r="C8589" s="769" t="s">
        <v>5416</v>
      </c>
      <c r="D8589" s="878">
        <v>1.96</v>
      </c>
      <c r="E8589" s="877"/>
      <c r="F8589" s="857"/>
      <c r="G8589" s="859"/>
      <c r="H8589" s="859"/>
      <c r="I8589" s="859"/>
    </row>
    <row r="8590" spans="1:9" x14ac:dyDescent="0.25">
      <c r="A8590" s="769">
        <v>39245</v>
      </c>
      <c r="B8590" s="769" t="s">
        <v>8824</v>
      </c>
      <c r="C8590" s="769" t="s">
        <v>5416</v>
      </c>
      <c r="D8590" s="878">
        <v>3.78</v>
      </c>
      <c r="E8590" s="877"/>
      <c r="F8590" s="857"/>
      <c r="G8590" s="859"/>
      <c r="H8590" s="859"/>
      <c r="I8590" s="859"/>
    </row>
    <row r="8591" spans="1:9" x14ac:dyDescent="0.25">
      <c r="A8591" s="769">
        <v>39254</v>
      </c>
      <c r="B8591" s="769" t="s">
        <v>8825</v>
      </c>
      <c r="C8591" s="769" t="s">
        <v>5416</v>
      </c>
      <c r="D8591" s="878">
        <v>5.65</v>
      </c>
      <c r="E8591" s="877"/>
      <c r="F8591" s="857"/>
      <c r="G8591" s="859"/>
      <c r="H8591" s="859"/>
      <c r="I8591" s="859"/>
    </row>
    <row r="8592" spans="1:9" x14ac:dyDescent="0.25">
      <c r="A8592" s="769">
        <v>39255</v>
      </c>
      <c r="B8592" s="769" t="s">
        <v>8826</v>
      </c>
      <c r="C8592" s="769" t="s">
        <v>5416</v>
      </c>
      <c r="D8592" s="878">
        <v>10.47</v>
      </c>
      <c r="E8592" s="877"/>
      <c r="F8592" s="857"/>
      <c r="G8592" s="859"/>
      <c r="H8592" s="859"/>
      <c r="I8592" s="859"/>
    </row>
    <row r="8593" spans="1:9" x14ac:dyDescent="0.25">
      <c r="A8593" s="769">
        <v>39253</v>
      </c>
      <c r="B8593" s="769" t="s">
        <v>8827</v>
      </c>
      <c r="C8593" s="769" t="s">
        <v>5416</v>
      </c>
      <c r="D8593" s="878">
        <v>7.21</v>
      </c>
      <c r="E8593" s="877"/>
      <c r="F8593" s="857"/>
      <c r="G8593" s="859"/>
      <c r="H8593" s="859"/>
      <c r="I8593" s="859"/>
    </row>
    <row r="8594" spans="1:9" x14ac:dyDescent="0.25">
      <c r="A8594" s="769">
        <v>2446</v>
      </c>
      <c r="B8594" s="769" t="s">
        <v>8828</v>
      </c>
      <c r="C8594" s="769" t="s">
        <v>5416</v>
      </c>
      <c r="D8594" s="878">
        <v>4.55</v>
      </c>
      <c r="E8594" s="877"/>
      <c r="F8594" s="857"/>
      <c r="G8594" s="859"/>
      <c r="H8594" s="859"/>
      <c r="I8594" s="859"/>
    </row>
    <row r="8595" spans="1:9" x14ac:dyDescent="0.25">
      <c r="A8595" s="769">
        <v>2442</v>
      </c>
      <c r="B8595" s="769" t="s">
        <v>8829</v>
      </c>
      <c r="C8595" s="769" t="s">
        <v>5416</v>
      </c>
      <c r="D8595" s="878">
        <v>6.37</v>
      </c>
      <c r="E8595" s="877"/>
      <c r="F8595" s="857"/>
      <c r="G8595" s="859"/>
      <c r="H8595" s="859"/>
      <c r="I8595" s="859"/>
    </row>
    <row r="8596" spans="1:9" x14ac:dyDescent="0.25">
      <c r="A8596" s="769">
        <v>39246</v>
      </c>
      <c r="B8596" s="769" t="s">
        <v>8830</v>
      </c>
      <c r="C8596" s="769" t="s">
        <v>5416</v>
      </c>
      <c r="D8596" s="878">
        <v>3.17</v>
      </c>
      <c r="E8596" s="877"/>
      <c r="F8596" s="857"/>
      <c r="G8596" s="859"/>
      <c r="H8596" s="859"/>
      <c r="I8596" s="859"/>
    </row>
    <row r="8597" spans="1:9" x14ac:dyDescent="0.25">
      <c r="A8597" s="769">
        <v>39247</v>
      </c>
      <c r="B8597" s="769" t="s">
        <v>8831</v>
      </c>
      <c r="C8597" s="769" t="s">
        <v>5416</v>
      </c>
      <c r="D8597" s="878">
        <v>2.76</v>
      </c>
      <c r="E8597" s="877"/>
      <c r="F8597" s="857"/>
      <c r="G8597" s="859"/>
      <c r="H8597" s="859"/>
      <c r="I8597" s="859"/>
    </row>
    <row r="8598" spans="1:9" x14ac:dyDescent="0.25">
      <c r="A8598" s="769">
        <v>39248</v>
      </c>
      <c r="B8598" s="769" t="s">
        <v>8832</v>
      </c>
      <c r="C8598" s="769" t="s">
        <v>5416</v>
      </c>
      <c r="D8598" s="878">
        <v>8.8800000000000008</v>
      </c>
      <c r="E8598" s="877"/>
      <c r="F8598" s="857"/>
      <c r="G8598" s="859"/>
      <c r="H8598" s="859"/>
      <c r="I8598" s="859"/>
    </row>
    <row r="8599" spans="1:9" x14ac:dyDescent="0.25">
      <c r="A8599" s="769">
        <v>2438</v>
      </c>
      <c r="B8599" s="769" t="s">
        <v>8833</v>
      </c>
      <c r="C8599" s="769" t="s">
        <v>5413</v>
      </c>
      <c r="D8599" s="878">
        <v>27.77</v>
      </c>
      <c r="E8599" s="877"/>
      <c r="F8599" s="857"/>
      <c r="G8599" s="859"/>
      <c r="H8599" s="859"/>
      <c r="I8599" s="859"/>
    </row>
    <row r="8600" spans="1:9" x14ac:dyDescent="0.25">
      <c r="A8600" s="769">
        <v>40922</v>
      </c>
      <c r="B8600" s="769" t="s">
        <v>8834</v>
      </c>
      <c r="C8600" s="769" t="s">
        <v>5421</v>
      </c>
      <c r="D8600" s="878">
        <v>4914.6000000000004</v>
      </c>
      <c r="E8600" s="877"/>
      <c r="F8600" s="857"/>
      <c r="G8600" s="859"/>
      <c r="H8600" s="859"/>
      <c r="I8600" s="859"/>
    </row>
    <row r="8601" spans="1:9" x14ac:dyDescent="0.25">
      <c r="A8601" s="769">
        <v>36486</v>
      </c>
      <c r="B8601" s="769" t="s">
        <v>8835</v>
      </c>
      <c r="C8601" s="769" t="s">
        <v>5412</v>
      </c>
      <c r="D8601" s="878">
        <v>34312.22</v>
      </c>
      <c r="E8601" s="877"/>
      <c r="F8601" s="857"/>
      <c r="G8601" s="859"/>
      <c r="H8601" s="859"/>
      <c r="I8601" s="859"/>
    </row>
    <row r="8602" spans="1:9" x14ac:dyDescent="0.25">
      <c r="A8602" s="769">
        <v>37777</v>
      </c>
      <c r="B8602" s="769" t="s">
        <v>8836</v>
      </c>
      <c r="C8602" s="769" t="s">
        <v>5412</v>
      </c>
      <c r="D8602" s="878">
        <v>161541.29999999999</v>
      </c>
      <c r="E8602" s="877"/>
      <c r="F8602" s="857"/>
      <c r="G8602" s="859"/>
      <c r="H8602" s="859"/>
      <c r="I8602" s="859"/>
    </row>
    <row r="8603" spans="1:9" x14ac:dyDescent="0.25">
      <c r="A8603" s="769">
        <v>12624</v>
      </c>
      <c r="B8603" s="769" t="s">
        <v>8837</v>
      </c>
      <c r="C8603" s="769" t="s">
        <v>5412</v>
      </c>
      <c r="D8603" s="878">
        <v>9.93</v>
      </c>
      <c r="E8603" s="877"/>
      <c r="F8603" s="857"/>
      <c r="G8603" s="859"/>
      <c r="H8603" s="859"/>
      <c r="I8603" s="859"/>
    </row>
    <row r="8604" spans="1:9" x14ac:dyDescent="0.25">
      <c r="A8604" s="769">
        <v>10638</v>
      </c>
      <c r="B8604" s="769" t="s">
        <v>8838</v>
      </c>
      <c r="C8604" s="769" t="s">
        <v>5412</v>
      </c>
      <c r="D8604" s="878">
        <v>321403.49</v>
      </c>
      <c r="E8604" s="877"/>
      <c r="F8604" s="857"/>
      <c r="G8604" s="859"/>
      <c r="H8604" s="859"/>
      <c r="I8604" s="859"/>
    </row>
    <row r="8605" spans="1:9" x14ac:dyDescent="0.25">
      <c r="A8605" s="769">
        <v>10635</v>
      </c>
      <c r="B8605" s="769" t="s">
        <v>8839</v>
      </c>
      <c r="C8605" s="769" t="s">
        <v>5412</v>
      </c>
      <c r="D8605" s="878">
        <v>111093.39</v>
      </c>
      <c r="E8605" s="877"/>
      <c r="F8605" s="857"/>
      <c r="G8605" s="859"/>
      <c r="H8605" s="859"/>
      <c r="I8605" s="859"/>
    </row>
    <row r="8606" spans="1:9" x14ac:dyDescent="0.25">
      <c r="A8606" s="769">
        <v>10634</v>
      </c>
      <c r="B8606" s="769" t="s">
        <v>8840</v>
      </c>
      <c r="C8606" s="769" t="s">
        <v>5412</v>
      </c>
      <c r="D8606" s="878">
        <v>95130</v>
      </c>
      <c r="E8606" s="877"/>
      <c r="F8606" s="857"/>
      <c r="G8606" s="859"/>
      <c r="H8606" s="859"/>
      <c r="I8606" s="859"/>
    </row>
    <row r="8607" spans="1:9" x14ac:dyDescent="0.25">
      <c r="A8607" s="769">
        <v>10636</v>
      </c>
      <c r="B8607" s="769" t="s">
        <v>8841</v>
      </c>
      <c r="C8607" s="769" t="s">
        <v>5412</v>
      </c>
      <c r="D8607" s="878">
        <v>209499.55</v>
      </c>
      <c r="E8607" s="877"/>
      <c r="F8607" s="857"/>
      <c r="G8607" s="859"/>
      <c r="H8607" s="859"/>
      <c r="I8607" s="859"/>
    </row>
    <row r="8608" spans="1:9" x14ac:dyDescent="0.25">
      <c r="A8608" s="769">
        <v>10637</v>
      </c>
      <c r="B8608" s="769" t="s">
        <v>8842</v>
      </c>
      <c r="C8608" s="769" t="s">
        <v>5412</v>
      </c>
      <c r="D8608" s="878">
        <v>219138.74</v>
      </c>
      <c r="E8608" s="877"/>
      <c r="F8608" s="857"/>
      <c r="G8608" s="859"/>
      <c r="H8608" s="859"/>
      <c r="I8608" s="859"/>
    </row>
    <row r="8609" spans="1:9" x14ac:dyDescent="0.25">
      <c r="A8609" s="769">
        <v>517</v>
      </c>
      <c r="B8609" s="769" t="s">
        <v>8843</v>
      </c>
      <c r="C8609" s="769" t="s">
        <v>5418</v>
      </c>
      <c r="D8609" s="878">
        <v>8.26</v>
      </c>
      <c r="E8609" s="877"/>
      <c r="F8609" s="857"/>
      <c r="G8609" s="859"/>
      <c r="H8609" s="859"/>
      <c r="I8609" s="859"/>
    </row>
    <row r="8610" spans="1:9" x14ac:dyDescent="0.25">
      <c r="A8610" s="769">
        <v>41904</v>
      </c>
      <c r="B8610" s="769" t="s">
        <v>8844</v>
      </c>
      <c r="C8610" s="769" t="s">
        <v>5426</v>
      </c>
      <c r="D8610" s="878">
        <v>2375.1999999999998</v>
      </c>
      <c r="E8610" s="877"/>
      <c r="F8610" s="857"/>
      <c r="G8610" s="859"/>
      <c r="H8610" s="859"/>
      <c r="I8610" s="859"/>
    </row>
    <row r="8611" spans="1:9" x14ac:dyDescent="0.25">
      <c r="A8611" s="769">
        <v>41905</v>
      </c>
      <c r="B8611" s="769" t="s">
        <v>8845</v>
      </c>
      <c r="C8611" s="769" t="s">
        <v>5417</v>
      </c>
      <c r="D8611" s="878">
        <v>2.21</v>
      </c>
      <c r="E8611" s="877"/>
      <c r="F8611" s="857"/>
      <c r="G8611" s="859"/>
      <c r="H8611" s="859"/>
      <c r="I8611" s="859"/>
    </row>
    <row r="8612" spans="1:9" x14ac:dyDescent="0.25">
      <c r="A8612" s="769">
        <v>41903</v>
      </c>
      <c r="B8612" s="769" t="s">
        <v>8846</v>
      </c>
      <c r="C8612" s="769" t="s">
        <v>5417</v>
      </c>
      <c r="D8612" s="878">
        <v>2.5499999999999998</v>
      </c>
      <c r="E8612" s="877"/>
      <c r="F8612" s="857"/>
      <c r="G8612" s="859"/>
      <c r="H8612" s="859"/>
      <c r="I8612" s="859"/>
    </row>
    <row r="8613" spans="1:9" x14ac:dyDescent="0.25">
      <c r="A8613" s="769">
        <v>37534</v>
      </c>
      <c r="B8613" s="769" t="s">
        <v>8847</v>
      </c>
      <c r="C8613" s="769" t="s">
        <v>5417</v>
      </c>
      <c r="D8613" s="878">
        <v>15.19</v>
      </c>
      <c r="E8613" s="877"/>
      <c r="F8613" s="857"/>
      <c r="G8613" s="859"/>
      <c r="H8613" s="859"/>
      <c r="I8613" s="859"/>
    </row>
    <row r="8614" spans="1:9" x14ac:dyDescent="0.25">
      <c r="A8614" s="769">
        <v>37535</v>
      </c>
      <c r="B8614" s="769" t="s">
        <v>8848</v>
      </c>
      <c r="C8614" s="769" t="s">
        <v>5417</v>
      </c>
      <c r="D8614" s="878">
        <v>15.19</v>
      </c>
      <c r="E8614" s="877"/>
      <c r="F8614" s="857"/>
      <c r="G8614" s="859"/>
      <c r="H8614" s="859"/>
      <c r="I8614" s="859"/>
    </row>
    <row r="8615" spans="1:9" x14ac:dyDescent="0.25">
      <c r="A8615" s="769">
        <v>37533</v>
      </c>
      <c r="B8615" s="769" t="s">
        <v>8849</v>
      </c>
      <c r="C8615" s="769" t="s">
        <v>5417</v>
      </c>
      <c r="D8615" s="878">
        <v>15.19</v>
      </c>
      <c r="E8615" s="877"/>
      <c r="F8615" s="857"/>
      <c r="G8615" s="859"/>
      <c r="H8615" s="859"/>
      <c r="I8615" s="859"/>
    </row>
    <row r="8616" spans="1:9" x14ac:dyDescent="0.25">
      <c r="A8616" s="769">
        <v>37537</v>
      </c>
      <c r="B8616" s="769" t="s">
        <v>8850</v>
      </c>
      <c r="C8616" s="769" t="s">
        <v>5417</v>
      </c>
      <c r="D8616" s="878">
        <v>11.5</v>
      </c>
      <c r="E8616" s="877"/>
      <c r="F8616" s="857"/>
      <c r="G8616" s="859"/>
      <c r="H8616" s="859"/>
      <c r="I8616" s="859"/>
    </row>
    <row r="8617" spans="1:9" x14ac:dyDescent="0.25">
      <c r="A8617" s="769">
        <v>37536</v>
      </c>
      <c r="B8617" s="769" t="s">
        <v>8851</v>
      </c>
      <c r="C8617" s="769" t="s">
        <v>5417</v>
      </c>
      <c r="D8617" s="878">
        <v>11.5</v>
      </c>
      <c r="E8617" s="877"/>
      <c r="F8617" s="857"/>
      <c r="G8617" s="859"/>
      <c r="H8617" s="859"/>
      <c r="I8617" s="859"/>
    </row>
    <row r="8618" spans="1:9" x14ac:dyDescent="0.25">
      <c r="A8618" s="769">
        <v>37532</v>
      </c>
      <c r="B8618" s="769" t="s">
        <v>8852</v>
      </c>
      <c r="C8618" s="769" t="s">
        <v>5417</v>
      </c>
      <c r="D8618" s="878">
        <v>11.5</v>
      </c>
      <c r="E8618" s="877"/>
      <c r="F8618" s="857"/>
      <c r="G8618" s="859"/>
      <c r="H8618" s="859"/>
      <c r="I8618" s="859"/>
    </row>
    <row r="8619" spans="1:9" x14ac:dyDescent="0.25">
      <c r="A8619" s="769">
        <v>2696</v>
      </c>
      <c r="B8619" s="769" t="s">
        <v>8853</v>
      </c>
      <c r="C8619" s="769" t="s">
        <v>5413</v>
      </c>
      <c r="D8619" s="878">
        <v>20.73</v>
      </c>
      <c r="E8619" s="877"/>
      <c r="F8619" s="857"/>
      <c r="G8619" s="859"/>
      <c r="H8619" s="859"/>
      <c r="I8619" s="859"/>
    </row>
    <row r="8620" spans="1:9" x14ac:dyDescent="0.25">
      <c r="A8620" s="769">
        <v>40928</v>
      </c>
      <c r="B8620" s="769" t="s">
        <v>8854</v>
      </c>
      <c r="C8620" s="769" t="s">
        <v>5421</v>
      </c>
      <c r="D8620" s="878">
        <v>3666.71</v>
      </c>
      <c r="E8620" s="877"/>
      <c r="F8620" s="857"/>
      <c r="G8620" s="859"/>
      <c r="H8620" s="859"/>
      <c r="I8620" s="859"/>
    </row>
    <row r="8621" spans="1:9" x14ac:dyDescent="0.25">
      <c r="A8621" s="769">
        <v>4083</v>
      </c>
      <c r="B8621" s="769" t="s">
        <v>8855</v>
      </c>
      <c r="C8621" s="769" t="s">
        <v>5413</v>
      </c>
      <c r="D8621" s="878">
        <v>32.25</v>
      </c>
      <c r="E8621" s="877"/>
      <c r="F8621" s="857"/>
      <c r="G8621" s="859"/>
      <c r="H8621" s="859"/>
      <c r="I8621" s="859"/>
    </row>
    <row r="8622" spans="1:9" x14ac:dyDescent="0.25">
      <c r="A8622" s="769">
        <v>40818</v>
      </c>
      <c r="B8622" s="769" t="s">
        <v>8856</v>
      </c>
      <c r="C8622" s="769" t="s">
        <v>5421</v>
      </c>
      <c r="D8622" s="878">
        <v>5703.77</v>
      </c>
      <c r="E8622" s="877"/>
      <c r="F8622" s="857"/>
      <c r="G8622" s="859"/>
      <c r="H8622" s="859"/>
      <c r="I8622" s="859"/>
    </row>
    <row r="8623" spans="1:9" x14ac:dyDescent="0.25">
      <c r="A8623" s="769">
        <v>2705</v>
      </c>
      <c r="B8623" s="769" t="s">
        <v>8857</v>
      </c>
      <c r="C8623" s="769" t="s">
        <v>5430</v>
      </c>
      <c r="D8623" s="878">
        <v>0.62</v>
      </c>
      <c r="E8623" s="877"/>
      <c r="F8623" s="857"/>
      <c r="G8623" s="859"/>
      <c r="H8623" s="859"/>
      <c r="I8623" s="859"/>
    </row>
    <row r="8624" spans="1:9" x14ac:dyDescent="0.25">
      <c r="A8624" s="769">
        <v>14250</v>
      </c>
      <c r="B8624" s="769" t="s">
        <v>8858</v>
      </c>
      <c r="C8624" s="769" t="s">
        <v>5430</v>
      </c>
      <c r="D8624" s="878">
        <v>0.63</v>
      </c>
      <c r="E8624" s="877"/>
      <c r="F8624" s="857"/>
      <c r="G8624" s="859"/>
      <c r="H8624" s="859"/>
      <c r="I8624" s="859"/>
    </row>
    <row r="8625" spans="1:9" x14ac:dyDescent="0.25">
      <c r="A8625" s="769">
        <v>11683</v>
      </c>
      <c r="B8625" s="769" t="s">
        <v>8859</v>
      </c>
      <c r="C8625" s="769" t="s">
        <v>5412</v>
      </c>
      <c r="D8625" s="878">
        <v>41.61</v>
      </c>
      <c r="E8625" s="877"/>
      <c r="F8625" s="857"/>
      <c r="G8625" s="859"/>
      <c r="H8625" s="859"/>
      <c r="I8625" s="859"/>
    </row>
    <row r="8626" spans="1:9" x14ac:dyDescent="0.25">
      <c r="A8626" s="769">
        <v>11684</v>
      </c>
      <c r="B8626" s="769" t="s">
        <v>8860</v>
      </c>
      <c r="C8626" s="769" t="s">
        <v>5412</v>
      </c>
      <c r="D8626" s="878">
        <v>45.54</v>
      </c>
      <c r="E8626" s="877"/>
      <c r="F8626" s="857"/>
      <c r="G8626" s="859"/>
      <c r="H8626" s="859"/>
      <c r="I8626" s="859"/>
    </row>
    <row r="8627" spans="1:9" x14ac:dyDescent="0.25">
      <c r="A8627" s="769">
        <v>6141</v>
      </c>
      <c r="B8627" s="769" t="s">
        <v>8861</v>
      </c>
      <c r="C8627" s="769" t="s">
        <v>5412</v>
      </c>
      <c r="D8627" s="878">
        <v>2.8</v>
      </c>
      <c r="E8627" s="877"/>
      <c r="F8627" s="857"/>
      <c r="G8627" s="859"/>
      <c r="H8627" s="859"/>
      <c r="I8627" s="859"/>
    </row>
    <row r="8628" spans="1:9" x14ac:dyDescent="0.25">
      <c r="A8628" s="769">
        <v>11681</v>
      </c>
      <c r="B8628" s="769" t="s">
        <v>8862</v>
      </c>
      <c r="C8628" s="769" t="s">
        <v>5412</v>
      </c>
      <c r="D8628" s="878">
        <v>4.3499999999999996</v>
      </c>
      <c r="E8628" s="877"/>
      <c r="F8628" s="857"/>
      <c r="G8628" s="859"/>
      <c r="H8628" s="859"/>
      <c r="I8628" s="859"/>
    </row>
    <row r="8629" spans="1:9" x14ac:dyDescent="0.25">
      <c r="A8629" s="769">
        <v>2706</v>
      </c>
      <c r="B8629" s="769" t="s">
        <v>8863</v>
      </c>
      <c r="C8629" s="769" t="s">
        <v>5413</v>
      </c>
      <c r="D8629" s="878">
        <v>87.08</v>
      </c>
      <c r="E8629" s="877"/>
      <c r="F8629" s="857"/>
      <c r="G8629" s="859"/>
      <c r="H8629" s="859"/>
      <c r="I8629" s="859"/>
    </row>
    <row r="8630" spans="1:9" x14ac:dyDescent="0.25">
      <c r="A8630" s="769">
        <v>40811</v>
      </c>
      <c r="B8630" s="769" t="s">
        <v>8864</v>
      </c>
      <c r="C8630" s="769" t="s">
        <v>5421</v>
      </c>
      <c r="D8630" s="878">
        <v>15398.69</v>
      </c>
      <c r="E8630" s="877"/>
      <c r="F8630" s="857"/>
      <c r="G8630" s="859"/>
      <c r="H8630" s="859"/>
      <c r="I8630" s="859"/>
    </row>
    <row r="8631" spans="1:9" x14ac:dyDescent="0.25">
      <c r="A8631" s="769">
        <v>2707</v>
      </c>
      <c r="B8631" s="769" t="s">
        <v>8865</v>
      </c>
      <c r="C8631" s="769" t="s">
        <v>5413</v>
      </c>
      <c r="D8631" s="878">
        <v>99.12</v>
      </c>
      <c r="E8631" s="877"/>
      <c r="F8631" s="857"/>
      <c r="G8631" s="859"/>
      <c r="H8631" s="859"/>
      <c r="I8631" s="859"/>
    </row>
    <row r="8632" spans="1:9" x14ac:dyDescent="0.25">
      <c r="A8632" s="769">
        <v>40813</v>
      </c>
      <c r="B8632" s="769" t="s">
        <v>8866</v>
      </c>
      <c r="C8632" s="769" t="s">
        <v>5421</v>
      </c>
      <c r="D8632" s="878">
        <v>17526.87</v>
      </c>
      <c r="E8632" s="877"/>
      <c r="F8632" s="857"/>
      <c r="G8632" s="859"/>
      <c r="H8632" s="859"/>
      <c r="I8632" s="859"/>
    </row>
    <row r="8633" spans="1:9" x14ac:dyDescent="0.25">
      <c r="A8633" s="769">
        <v>2708</v>
      </c>
      <c r="B8633" s="769" t="s">
        <v>8867</v>
      </c>
      <c r="C8633" s="769" t="s">
        <v>5413</v>
      </c>
      <c r="D8633" s="878">
        <v>135.49</v>
      </c>
      <c r="E8633" s="877"/>
      <c r="F8633" s="857"/>
      <c r="G8633" s="859"/>
      <c r="H8633" s="859"/>
      <c r="I8633" s="859"/>
    </row>
    <row r="8634" spans="1:9" x14ac:dyDescent="0.25">
      <c r="A8634" s="769">
        <v>40814</v>
      </c>
      <c r="B8634" s="769" t="s">
        <v>8868</v>
      </c>
      <c r="C8634" s="769" t="s">
        <v>5421</v>
      </c>
      <c r="D8634" s="878">
        <v>23958.76</v>
      </c>
      <c r="E8634" s="877"/>
      <c r="F8634" s="857"/>
      <c r="G8634" s="859"/>
      <c r="H8634" s="859"/>
      <c r="I8634" s="859"/>
    </row>
    <row r="8635" spans="1:9" x14ac:dyDescent="0.25">
      <c r="A8635" s="769">
        <v>34779</v>
      </c>
      <c r="B8635" s="769" t="s">
        <v>8869</v>
      </c>
      <c r="C8635" s="769" t="s">
        <v>5413</v>
      </c>
      <c r="D8635" s="878">
        <v>88.34</v>
      </c>
      <c r="E8635" s="877"/>
      <c r="F8635" s="857"/>
      <c r="G8635" s="859"/>
      <c r="H8635" s="859"/>
      <c r="I8635" s="859"/>
    </row>
    <row r="8636" spans="1:9" x14ac:dyDescent="0.25">
      <c r="A8636" s="769">
        <v>40936</v>
      </c>
      <c r="B8636" s="769" t="s">
        <v>8870</v>
      </c>
      <c r="C8636" s="769" t="s">
        <v>5421</v>
      </c>
      <c r="D8636" s="878">
        <v>15623.33</v>
      </c>
      <c r="E8636" s="877"/>
      <c r="F8636" s="857"/>
      <c r="G8636" s="859"/>
      <c r="H8636" s="859"/>
      <c r="I8636" s="859"/>
    </row>
    <row r="8637" spans="1:9" x14ac:dyDescent="0.25">
      <c r="A8637" s="769">
        <v>34780</v>
      </c>
      <c r="B8637" s="769" t="s">
        <v>8871</v>
      </c>
      <c r="C8637" s="769" t="s">
        <v>5413</v>
      </c>
      <c r="D8637" s="878">
        <v>99.67</v>
      </c>
      <c r="E8637" s="877"/>
      <c r="F8637" s="857"/>
      <c r="G8637" s="859"/>
      <c r="H8637" s="859"/>
      <c r="I8637" s="859"/>
    </row>
    <row r="8638" spans="1:9" x14ac:dyDescent="0.25">
      <c r="A8638" s="769">
        <v>40937</v>
      </c>
      <c r="B8638" s="769" t="s">
        <v>8872</v>
      </c>
      <c r="C8638" s="769" t="s">
        <v>5421</v>
      </c>
      <c r="D8638" s="878">
        <v>17626.189999999999</v>
      </c>
      <c r="E8638" s="877"/>
      <c r="F8638" s="857"/>
      <c r="G8638" s="859"/>
      <c r="H8638" s="859"/>
      <c r="I8638" s="859"/>
    </row>
    <row r="8639" spans="1:9" x14ac:dyDescent="0.25">
      <c r="A8639" s="769">
        <v>34782</v>
      </c>
      <c r="B8639" s="769" t="s">
        <v>8873</v>
      </c>
      <c r="C8639" s="769" t="s">
        <v>5413</v>
      </c>
      <c r="D8639" s="878">
        <v>136.6</v>
      </c>
      <c r="E8639" s="877"/>
      <c r="F8639" s="857"/>
      <c r="G8639" s="859"/>
      <c r="H8639" s="859"/>
      <c r="I8639" s="859"/>
    </row>
    <row r="8640" spans="1:9" x14ac:dyDescent="0.25">
      <c r="A8640" s="769">
        <v>40938</v>
      </c>
      <c r="B8640" s="769" t="s">
        <v>8874</v>
      </c>
      <c r="C8640" s="769" t="s">
        <v>5421</v>
      </c>
      <c r="D8640" s="878">
        <v>24155.03</v>
      </c>
      <c r="E8640" s="877"/>
      <c r="F8640" s="857"/>
      <c r="G8640" s="859"/>
      <c r="H8640" s="859"/>
      <c r="I8640" s="859"/>
    </row>
    <row r="8641" spans="1:9" x14ac:dyDescent="0.25">
      <c r="A8641" s="769">
        <v>34783</v>
      </c>
      <c r="B8641" s="769" t="s">
        <v>8875</v>
      </c>
      <c r="C8641" s="769" t="s">
        <v>5413</v>
      </c>
      <c r="D8641" s="878">
        <v>93.74</v>
      </c>
      <c r="E8641" s="877"/>
      <c r="F8641" s="857"/>
      <c r="G8641" s="859"/>
      <c r="H8641" s="859"/>
      <c r="I8641" s="859"/>
    </row>
    <row r="8642" spans="1:9" x14ac:dyDescent="0.25">
      <c r="A8642" s="769">
        <v>40939</v>
      </c>
      <c r="B8642" s="769" t="s">
        <v>8876</v>
      </c>
      <c r="C8642" s="769" t="s">
        <v>5421</v>
      </c>
      <c r="D8642" s="878">
        <v>16578.310000000001</v>
      </c>
      <c r="E8642" s="877"/>
      <c r="F8642" s="857"/>
      <c r="G8642" s="859"/>
      <c r="H8642" s="859"/>
      <c r="I8642" s="859"/>
    </row>
    <row r="8643" spans="1:9" x14ac:dyDescent="0.25">
      <c r="A8643" s="769">
        <v>34785</v>
      </c>
      <c r="B8643" s="769" t="s">
        <v>8877</v>
      </c>
      <c r="C8643" s="769" t="s">
        <v>5413</v>
      </c>
      <c r="D8643" s="878">
        <v>88.54</v>
      </c>
      <c r="E8643" s="877"/>
      <c r="F8643" s="857"/>
      <c r="G8643" s="859"/>
      <c r="H8643" s="859"/>
      <c r="I8643" s="859"/>
    </row>
    <row r="8644" spans="1:9" x14ac:dyDescent="0.25">
      <c r="A8644" s="769">
        <v>40940</v>
      </c>
      <c r="B8644" s="769" t="s">
        <v>8878</v>
      </c>
      <c r="C8644" s="769" t="s">
        <v>5421</v>
      </c>
      <c r="D8644" s="878">
        <v>15657.97</v>
      </c>
      <c r="E8644" s="877"/>
      <c r="F8644" s="857"/>
      <c r="G8644" s="859"/>
      <c r="H8644" s="859"/>
      <c r="I8644" s="859"/>
    </row>
    <row r="8645" spans="1:9" x14ac:dyDescent="0.25">
      <c r="A8645" s="769">
        <v>38403</v>
      </c>
      <c r="B8645" s="769" t="s">
        <v>8879</v>
      </c>
      <c r="C8645" s="769" t="s">
        <v>5412</v>
      </c>
      <c r="D8645" s="878">
        <v>28.73</v>
      </c>
      <c r="E8645" s="877"/>
      <c r="F8645" s="857"/>
      <c r="G8645" s="859"/>
      <c r="H8645" s="859"/>
      <c r="I8645" s="859"/>
    </row>
    <row r="8646" spans="1:9" x14ac:dyDescent="0.25">
      <c r="A8646" s="769">
        <v>43494</v>
      </c>
      <c r="B8646" s="769" t="s">
        <v>12220</v>
      </c>
      <c r="C8646" s="769" t="s">
        <v>5421</v>
      </c>
      <c r="D8646" s="878">
        <v>114.12</v>
      </c>
      <c r="E8646" s="877"/>
      <c r="F8646" s="857"/>
      <c r="G8646" s="859"/>
      <c r="H8646" s="859"/>
      <c r="I8646" s="859"/>
    </row>
    <row r="8647" spans="1:9" x14ac:dyDescent="0.25">
      <c r="A8647" s="769">
        <v>43482</v>
      </c>
      <c r="B8647" s="769" t="s">
        <v>12220</v>
      </c>
      <c r="C8647" s="769" t="s">
        <v>5413</v>
      </c>
      <c r="D8647" s="878">
        <v>0.61</v>
      </c>
      <c r="E8647" s="877"/>
      <c r="F8647" s="857"/>
      <c r="G8647" s="859"/>
      <c r="H8647" s="859"/>
      <c r="I8647" s="859"/>
    </row>
    <row r="8648" spans="1:9" x14ac:dyDescent="0.25">
      <c r="A8648" s="769">
        <v>43483</v>
      </c>
      <c r="B8648" s="769" t="s">
        <v>12221</v>
      </c>
      <c r="C8648" s="769" t="s">
        <v>5413</v>
      </c>
      <c r="D8648" s="878">
        <v>1.08</v>
      </c>
      <c r="E8648" s="877"/>
      <c r="F8648" s="857"/>
      <c r="G8648" s="859"/>
      <c r="H8648" s="859"/>
      <c r="I8648" s="859"/>
    </row>
    <row r="8649" spans="1:9" x14ac:dyDescent="0.25">
      <c r="A8649" s="769">
        <v>43495</v>
      </c>
      <c r="B8649" s="769" t="s">
        <v>12222</v>
      </c>
      <c r="C8649" s="769" t="s">
        <v>5421</v>
      </c>
      <c r="D8649" s="878">
        <v>203.86</v>
      </c>
      <c r="E8649" s="877"/>
      <c r="F8649" s="857"/>
      <c r="G8649" s="859"/>
      <c r="H8649" s="859"/>
      <c r="I8649" s="859"/>
    </row>
    <row r="8650" spans="1:9" x14ac:dyDescent="0.25">
      <c r="A8650" s="769">
        <v>43484</v>
      </c>
      <c r="B8650" s="769" t="s">
        <v>12223</v>
      </c>
      <c r="C8650" s="769" t="s">
        <v>5413</v>
      </c>
      <c r="D8650" s="878">
        <v>0.93</v>
      </c>
      <c r="E8650" s="877"/>
      <c r="F8650" s="857"/>
      <c r="G8650" s="859"/>
      <c r="H8650" s="859"/>
      <c r="I8650" s="859"/>
    </row>
    <row r="8651" spans="1:9" x14ac:dyDescent="0.25">
      <c r="A8651" s="769">
        <v>43496</v>
      </c>
      <c r="B8651" s="769" t="s">
        <v>12224</v>
      </c>
      <c r="C8651" s="769" t="s">
        <v>5421</v>
      </c>
      <c r="D8651" s="878">
        <v>175.1</v>
      </c>
      <c r="E8651" s="877"/>
      <c r="F8651" s="857"/>
      <c r="G8651" s="859"/>
      <c r="H8651" s="859"/>
      <c r="I8651" s="859"/>
    </row>
    <row r="8652" spans="1:9" x14ac:dyDescent="0.25">
      <c r="A8652" s="769">
        <v>43485</v>
      </c>
      <c r="B8652" s="769" t="s">
        <v>12225</v>
      </c>
      <c r="C8652" s="769" t="s">
        <v>5413</v>
      </c>
      <c r="D8652" s="878">
        <v>0.83</v>
      </c>
      <c r="E8652" s="877"/>
      <c r="F8652" s="857"/>
      <c r="G8652" s="859"/>
      <c r="H8652" s="859"/>
      <c r="I8652" s="859"/>
    </row>
    <row r="8653" spans="1:9" x14ac:dyDescent="0.25">
      <c r="A8653" s="769">
        <v>43497</v>
      </c>
      <c r="B8653" s="769" t="s">
        <v>12226</v>
      </c>
      <c r="C8653" s="769" t="s">
        <v>5421</v>
      </c>
      <c r="D8653" s="878">
        <v>156.65</v>
      </c>
      <c r="E8653" s="877"/>
      <c r="F8653" s="857"/>
      <c r="G8653" s="859"/>
      <c r="H8653" s="859"/>
      <c r="I8653" s="859"/>
    </row>
    <row r="8654" spans="1:9" x14ac:dyDescent="0.25">
      <c r="A8654" s="769">
        <v>43499</v>
      </c>
      <c r="B8654" s="769" t="s">
        <v>12227</v>
      </c>
      <c r="C8654" s="769" t="s">
        <v>5421</v>
      </c>
      <c r="D8654" s="878">
        <v>179.44</v>
      </c>
      <c r="E8654" s="877"/>
      <c r="F8654" s="857"/>
      <c r="G8654" s="859"/>
      <c r="H8654" s="859"/>
      <c r="I8654" s="859"/>
    </row>
    <row r="8655" spans="1:9" x14ac:dyDescent="0.25">
      <c r="A8655" s="769">
        <v>43487</v>
      </c>
      <c r="B8655" s="769" t="s">
        <v>12227</v>
      </c>
      <c r="C8655" s="769" t="s">
        <v>5413</v>
      </c>
      <c r="D8655" s="878">
        <v>0.95</v>
      </c>
      <c r="E8655" s="877"/>
      <c r="F8655" s="857"/>
      <c r="G8655" s="859"/>
      <c r="H8655" s="859"/>
      <c r="I8655" s="859"/>
    </row>
    <row r="8656" spans="1:9" x14ac:dyDescent="0.25">
      <c r="A8656" s="769">
        <v>43486</v>
      </c>
      <c r="B8656" s="769" t="s">
        <v>12228</v>
      </c>
      <c r="C8656" s="769" t="s">
        <v>5413</v>
      </c>
      <c r="D8656" s="878">
        <v>0.56999999999999995</v>
      </c>
      <c r="E8656" s="877"/>
      <c r="F8656" s="857"/>
      <c r="G8656" s="859"/>
      <c r="H8656" s="859"/>
      <c r="I8656" s="859"/>
    </row>
    <row r="8657" spans="1:9" x14ac:dyDescent="0.25">
      <c r="A8657" s="769">
        <v>43498</v>
      </c>
      <c r="B8657" s="769" t="s">
        <v>12229</v>
      </c>
      <c r="C8657" s="769" t="s">
        <v>5421</v>
      </c>
      <c r="D8657" s="878">
        <v>108.24</v>
      </c>
      <c r="E8657" s="877"/>
      <c r="F8657" s="857"/>
      <c r="G8657" s="859"/>
      <c r="H8657" s="859"/>
      <c r="I8657" s="859"/>
    </row>
    <row r="8658" spans="1:9" x14ac:dyDescent="0.25">
      <c r="A8658" s="769">
        <v>43488</v>
      </c>
      <c r="B8658" s="769" t="s">
        <v>12230</v>
      </c>
      <c r="C8658" s="769" t="s">
        <v>5413</v>
      </c>
      <c r="D8658" s="878">
        <v>0.66</v>
      </c>
      <c r="E8658" s="877"/>
      <c r="F8658" s="857"/>
      <c r="G8658" s="859"/>
      <c r="H8658" s="859"/>
      <c r="I8658" s="859"/>
    </row>
    <row r="8659" spans="1:9" x14ac:dyDescent="0.25">
      <c r="A8659" s="769">
        <v>43500</v>
      </c>
      <c r="B8659" s="769" t="s">
        <v>12231</v>
      </c>
      <c r="C8659" s="769" t="s">
        <v>5421</v>
      </c>
      <c r="D8659" s="878">
        <v>125.38</v>
      </c>
      <c r="E8659" s="877"/>
      <c r="F8659" s="857"/>
      <c r="G8659" s="859"/>
      <c r="H8659" s="859"/>
      <c r="I8659" s="859"/>
    </row>
    <row r="8660" spans="1:9" x14ac:dyDescent="0.25">
      <c r="A8660" s="769">
        <v>43489</v>
      </c>
      <c r="B8660" s="769" t="s">
        <v>12232</v>
      </c>
      <c r="C8660" s="769" t="s">
        <v>5413</v>
      </c>
      <c r="D8660" s="878">
        <v>0.96</v>
      </c>
      <c r="E8660" s="877"/>
      <c r="F8660" s="857"/>
      <c r="G8660" s="859"/>
      <c r="H8660" s="859"/>
      <c r="I8660" s="859"/>
    </row>
    <row r="8661" spans="1:9" x14ac:dyDescent="0.25">
      <c r="A8661" s="769">
        <v>43501</v>
      </c>
      <c r="B8661" s="769" t="s">
        <v>12233</v>
      </c>
      <c r="C8661" s="769" t="s">
        <v>5421</v>
      </c>
      <c r="D8661" s="878">
        <v>181.88</v>
      </c>
      <c r="E8661" s="877"/>
      <c r="F8661" s="857"/>
      <c r="G8661" s="859"/>
      <c r="H8661" s="859"/>
      <c r="I8661" s="859"/>
    </row>
    <row r="8662" spans="1:9" x14ac:dyDescent="0.25">
      <c r="A8662" s="769">
        <v>43490</v>
      </c>
      <c r="B8662" s="769" t="s">
        <v>12234</v>
      </c>
      <c r="C8662" s="769" t="s">
        <v>5413</v>
      </c>
      <c r="D8662" s="878">
        <v>1.46</v>
      </c>
      <c r="E8662" s="877"/>
      <c r="F8662" s="857"/>
      <c r="G8662" s="859"/>
      <c r="H8662" s="859"/>
      <c r="I8662" s="859"/>
    </row>
    <row r="8663" spans="1:9" x14ac:dyDescent="0.25">
      <c r="A8663" s="769">
        <v>43502</v>
      </c>
      <c r="B8663" s="769" t="s">
        <v>12235</v>
      </c>
      <c r="C8663" s="769" t="s">
        <v>5421</v>
      </c>
      <c r="D8663" s="878">
        <v>275.92</v>
      </c>
      <c r="E8663" s="877"/>
      <c r="F8663" s="857"/>
      <c r="G8663" s="859"/>
      <c r="H8663" s="859"/>
      <c r="I8663" s="859"/>
    </row>
    <row r="8664" spans="1:9" x14ac:dyDescent="0.25">
      <c r="A8664" s="769">
        <v>43491</v>
      </c>
      <c r="B8664" s="769" t="s">
        <v>12236</v>
      </c>
      <c r="C8664" s="769" t="s">
        <v>5413</v>
      </c>
      <c r="D8664" s="878">
        <v>1.02</v>
      </c>
      <c r="E8664" s="877"/>
      <c r="F8664" s="857"/>
      <c r="G8664" s="859"/>
      <c r="H8664" s="859"/>
      <c r="I8664" s="859"/>
    </row>
    <row r="8665" spans="1:9" x14ac:dyDescent="0.25">
      <c r="A8665" s="769">
        <v>43503</v>
      </c>
      <c r="B8665" s="769" t="s">
        <v>12237</v>
      </c>
      <c r="C8665" s="769" t="s">
        <v>5421</v>
      </c>
      <c r="D8665" s="878">
        <v>192.76</v>
      </c>
      <c r="E8665" s="877"/>
      <c r="F8665" s="857"/>
      <c r="G8665" s="859"/>
      <c r="H8665" s="859"/>
      <c r="I8665" s="859"/>
    </row>
    <row r="8666" spans="1:9" x14ac:dyDescent="0.25">
      <c r="A8666" s="769">
        <v>43492</v>
      </c>
      <c r="B8666" s="769" t="s">
        <v>12238</v>
      </c>
      <c r="C8666" s="769" t="s">
        <v>5413</v>
      </c>
      <c r="D8666" s="878">
        <v>1.36</v>
      </c>
      <c r="E8666" s="877"/>
      <c r="F8666" s="857"/>
      <c r="G8666" s="859"/>
      <c r="H8666" s="859"/>
      <c r="I8666" s="859"/>
    </row>
    <row r="8667" spans="1:9" x14ac:dyDescent="0.25">
      <c r="A8667" s="769">
        <v>43504</v>
      </c>
      <c r="B8667" s="769" t="s">
        <v>12239</v>
      </c>
      <c r="C8667" s="769" t="s">
        <v>5421</v>
      </c>
      <c r="D8667" s="878">
        <v>255.78</v>
      </c>
      <c r="E8667" s="877"/>
      <c r="F8667" s="857"/>
      <c r="G8667" s="859"/>
      <c r="H8667" s="859"/>
      <c r="I8667" s="859"/>
    </row>
    <row r="8668" spans="1:9" x14ac:dyDescent="0.25">
      <c r="A8668" s="769">
        <v>43493</v>
      </c>
      <c r="B8668" s="769" t="s">
        <v>12240</v>
      </c>
      <c r="C8668" s="769" t="s">
        <v>5413</v>
      </c>
      <c r="D8668" s="878">
        <v>0.54</v>
      </c>
      <c r="E8668" s="877"/>
      <c r="F8668" s="857"/>
      <c r="G8668" s="859"/>
      <c r="H8668" s="859"/>
      <c r="I8668" s="859"/>
    </row>
    <row r="8669" spans="1:9" x14ac:dyDescent="0.25">
      <c r="A8669" s="769">
        <v>43505</v>
      </c>
      <c r="B8669" s="769" t="s">
        <v>12241</v>
      </c>
      <c r="C8669" s="769" t="s">
        <v>5421</v>
      </c>
      <c r="D8669" s="878">
        <v>102.76</v>
      </c>
      <c r="E8669" s="877"/>
      <c r="F8669" s="857"/>
      <c r="G8669" s="859"/>
      <c r="H8669" s="859"/>
      <c r="I8669" s="859"/>
    </row>
    <row r="8670" spans="1:9" x14ac:dyDescent="0.25">
      <c r="A8670" s="769">
        <v>37774</v>
      </c>
      <c r="B8670" s="769" t="s">
        <v>8880</v>
      </c>
      <c r="C8670" s="769" t="s">
        <v>5412</v>
      </c>
      <c r="D8670" s="878">
        <v>188694.18</v>
      </c>
      <c r="E8670" s="877"/>
      <c r="F8670" s="857"/>
      <c r="G8670" s="859"/>
      <c r="H8670" s="859"/>
      <c r="I8670" s="859"/>
    </row>
    <row r="8671" spans="1:9" x14ac:dyDescent="0.25">
      <c r="A8671" s="769">
        <v>38630</v>
      </c>
      <c r="B8671" s="769" t="s">
        <v>8881</v>
      </c>
      <c r="C8671" s="769" t="s">
        <v>5412</v>
      </c>
      <c r="D8671" s="878">
        <v>972265.62</v>
      </c>
      <c r="E8671" s="877"/>
      <c r="F8671" s="857"/>
      <c r="G8671" s="859"/>
      <c r="H8671" s="859"/>
      <c r="I8671" s="859"/>
    </row>
    <row r="8672" spans="1:9" x14ac:dyDescent="0.25">
      <c r="A8672" s="769">
        <v>38629</v>
      </c>
      <c r="B8672" s="769" t="s">
        <v>8882</v>
      </c>
      <c r="C8672" s="769" t="s">
        <v>5412</v>
      </c>
      <c r="D8672" s="878">
        <v>1447265.62</v>
      </c>
      <c r="E8672" s="877"/>
      <c r="F8672" s="857"/>
      <c r="G8672" s="859"/>
      <c r="H8672" s="859"/>
      <c r="I8672" s="859"/>
    </row>
    <row r="8673" spans="1:9" x14ac:dyDescent="0.25">
      <c r="A8673" s="769">
        <v>38476</v>
      </c>
      <c r="B8673" s="769" t="s">
        <v>8883</v>
      </c>
      <c r="C8673" s="769" t="s">
        <v>5412</v>
      </c>
      <c r="D8673" s="878">
        <v>215.97</v>
      </c>
      <c r="E8673" s="877"/>
      <c r="F8673" s="857"/>
      <c r="G8673" s="859"/>
      <c r="H8673" s="859"/>
      <c r="I8673" s="859"/>
    </row>
    <row r="8674" spans="1:9" x14ac:dyDescent="0.25">
      <c r="A8674" s="769">
        <v>38477</v>
      </c>
      <c r="B8674" s="769" t="s">
        <v>8884</v>
      </c>
      <c r="C8674" s="769" t="s">
        <v>5412</v>
      </c>
      <c r="D8674" s="878">
        <v>611.64</v>
      </c>
      <c r="E8674" s="877"/>
      <c r="F8674" s="857"/>
      <c r="G8674" s="859"/>
      <c r="H8674" s="859"/>
      <c r="I8674" s="859"/>
    </row>
    <row r="8675" spans="1:9" x14ac:dyDescent="0.25">
      <c r="A8675" s="769">
        <v>40635</v>
      </c>
      <c r="B8675" s="769" t="s">
        <v>8885</v>
      </c>
      <c r="C8675" s="769" t="s">
        <v>5412</v>
      </c>
      <c r="D8675" s="878">
        <v>532095.18999999994</v>
      </c>
      <c r="E8675" s="877"/>
      <c r="F8675" s="857"/>
      <c r="G8675" s="859"/>
      <c r="H8675" s="859"/>
      <c r="I8675" s="859"/>
    </row>
    <row r="8676" spans="1:9" x14ac:dyDescent="0.25">
      <c r="A8676" s="769">
        <v>36483</v>
      </c>
      <c r="B8676" s="769" t="s">
        <v>8886</v>
      </c>
      <c r="C8676" s="769" t="s">
        <v>5412</v>
      </c>
      <c r="D8676" s="878">
        <v>482163.47</v>
      </c>
      <c r="E8676" s="877"/>
      <c r="F8676" s="857"/>
      <c r="G8676" s="859"/>
      <c r="H8676" s="859"/>
      <c r="I8676" s="859"/>
    </row>
    <row r="8677" spans="1:9" x14ac:dyDescent="0.25">
      <c r="A8677" s="769">
        <v>14525</v>
      </c>
      <c r="B8677" s="769" t="s">
        <v>8887</v>
      </c>
      <c r="C8677" s="769" t="s">
        <v>5412</v>
      </c>
      <c r="D8677" s="878">
        <v>504853.52</v>
      </c>
      <c r="E8677" s="877"/>
      <c r="F8677" s="857"/>
      <c r="G8677" s="859"/>
      <c r="H8677" s="859"/>
      <c r="I8677" s="859"/>
    </row>
    <row r="8678" spans="1:9" x14ac:dyDescent="0.25">
      <c r="A8678" s="769">
        <v>36482</v>
      </c>
      <c r="B8678" s="769" t="s">
        <v>8888</v>
      </c>
      <c r="C8678" s="769" t="s">
        <v>5412</v>
      </c>
      <c r="D8678" s="878">
        <v>432982.21</v>
      </c>
      <c r="E8678" s="877"/>
      <c r="F8678" s="857"/>
      <c r="G8678" s="859"/>
      <c r="H8678" s="859"/>
      <c r="I8678" s="859"/>
    </row>
    <row r="8679" spans="1:9" x14ac:dyDescent="0.25">
      <c r="A8679" s="769">
        <v>36408</v>
      </c>
      <c r="B8679" s="769" t="s">
        <v>8889</v>
      </c>
      <c r="C8679" s="769" t="s">
        <v>5412</v>
      </c>
      <c r="D8679" s="878">
        <v>517333.04</v>
      </c>
      <c r="E8679" s="877"/>
      <c r="F8679" s="857"/>
      <c r="G8679" s="859"/>
      <c r="H8679" s="859"/>
      <c r="I8679" s="859"/>
    </row>
    <row r="8680" spans="1:9" x14ac:dyDescent="0.25">
      <c r="A8680" s="769">
        <v>2723</v>
      </c>
      <c r="B8680" s="769" t="s">
        <v>8890</v>
      </c>
      <c r="C8680" s="769" t="s">
        <v>5412</v>
      </c>
      <c r="D8680" s="878">
        <v>397075.8</v>
      </c>
      <c r="E8680" s="877"/>
      <c r="F8680" s="857"/>
      <c r="G8680" s="859"/>
      <c r="H8680" s="859"/>
      <c r="I8680" s="859"/>
    </row>
    <row r="8681" spans="1:9" x14ac:dyDescent="0.25">
      <c r="A8681" s="769">
        <v>36481</v>
      </c>
      <c r="B8681" s="769" t="s">
        <v>8891</v>
      </c>
      <c r="C8681" s="769" t="s">
        <v>5412</v>
      </c>
      <c r="D8681" s="878">
        <v>473654.71</v>
      </c>
      <c r="E8681" s="877"/>
      <c r="F8681" s="857"/>
      <c r="G8681" s="859"/>
      <c r="H8681" s="859"/>
      <c r="I8681" s="859"/>
    </row>
    <row r="8682" spans="1:9" x14ac:dyDescent="0.25">
      <c r="A8682" s="769">
        <v>10685</v>
      </c>
      <c r="B8682" s="769" t="s">
        <v>8892</v>
      </c>
      <c r="C8682" s="769" t="s">
        <v>5412</v>
      </c>
      <c r="D8682" s="878">
        <v>453800.92</v>
      </c>
      <c r="E8682" s="877"/>
      <c r="F8682" s="857"/>
      <c r="G8682" s="859"/>
      <c r="H8682" s="859"/>
      <c r="I8682" s="859"/>
    </row>
    <row r="8683" spans="1:9" x14ac:dyDescent="0.25">
      <c r="A8683" s="769">
        <v>40636</v>
      </c>
      <c r="B8683" s="769" t="s">
        <v>8893</v>
      </c>
      <c r="C8683" s="769" t="s">
        <v>5412</v>
      </c>
      <c r="D8683" s="878">
        <v>512241.4</v>
      </c>
      <c r="E8683" s="877"/>
      <c r="F8683" s="857"/>
      <c r="G8683" s="859"/>
      <c r="H8683" s="859"/>
      <c r="I8683" s="859"/>
    </row>
    <row r="8684" spans="1:9" x14ac:dyDescent="0.25">
      <c r="A8684" s="769">
        <v>4111</v>
      </c>
      <c r="B8684" s="769" t="s">
        <v>8894</v>
      </c>
      <c r="C8684" s="769" t="s">
        <v>5412</v>
      </c>
      <c r="D8684" s="878">
        <v>33.1</v>
      </c>
      <c r="E8684" s="877"/>
      <c r="F8684" s="857"/>
      <c r="G8684" s="859"/>
      <c r="H8684" s="859"/>
      <c r="I8684" s="859"/>
    </row>
    <row r="8685" spans="1:9" x14ac:dyDescent="0.25">
      <c r="A8685" s="769">
        <v>26021</v>
      </c>
      <c r="B8685" s="769" t="s">
        <v>8895</v>
      </c>
      <c r="C8685" s="769" t="s">
        <v>5412</v>
      </c>
      <c r="D8685" s="878">
        <v>52.66</v>
      </c>
      <c r="E8685" s="877"/>
      <c r="F8685" s="857"/>
      <c r="G8685" s="859"/>
      <c r="H8685" s="859"/>
      <c r="I8685" s="859"/>
    </row>
    <row r="8686" spans="1:9" x14ac:dyDescent="0.25">
      <c r="A8686" s="769">
        <v>12</v>
      </c>
      <c r="B8686" s="769" t="s">
        <v>8896</v>
      </c>
      <c r="C8686" s="769" t="s">
        <v>5412</v>
      </c>
      <c r="D8686" s="878">
        <v>6.93</v>
      </c>
      <c r="E8686" s="877"/>
      <c r="F8686" s="857"/>
      <c r="G8686" s="859"/>
      <c r="H8686" s="859"/>
      <c r="I8686" s="859"/>
    </row>
    <row r="8687" spans="1:9" x14ac:dyDescent="0.25">
      <c r="A8687" s="769">
        <v>37554</v>
      </c>
      <c r="B8687" s="769" t="s">
        <v>8897</v>
      </c>
      <c r="C8687" s="769" t="s">
        <v>5412</v>
      </c>
      <c r="D8687" s="878">
        <v>83.9</v>
      </c>
      <c r="E8687" s="877"/>
      <c r="F8687" s="857"/>
      <c r="G8687" s="859"/>
      <c r="H8687" s="859"/>
      <c r="I8687" s="859"/>
    </row>
    <row r="8688" spans="1:9" x14ac:dyDescent="0.25">
      <c r="A8688" s="769">
        <v>37555</v>
      </c>
      <c r="B8688" s="769" t="s">
        <v>8898</v>
      </c>
      <c r="C8688" s="769" t="s">
        <v>5412</v>
      </c>
      <c r="D8688" s="878">
        <v>102.07</v>
      </c>
      <c r="E8688" s="877"/>
      <c r="F8688" s="857"/>
      <c r="G8688" s="859"/>
      <c r="H8688" s="859"/>
      <c r="I8688" s="859"/>
    </row>
    <row r="8689" spans="1:9" x14ac:dyDescent="0.25">
      <c r="A8689" s="769">
        <v>10902</v>
      </c>
      <c r="B8689" s="769" t="s">
        <v>8899</v>
      </c>
      <c r="C8689" s="769" t="s">
        <v>5412</v>
      </c>
      <c r="D8689" s="878">
        <v>25.61</v>
      </c>
      <c r="E8689" s="877"/>
      <c r="F8689" s="857"/>
      <c r="G8689" s="859"/>
      <c r="H8689" s="859"/>
      <c r="I8689" s="859"/>
    </row>
    <row r="8690" spans="1:9" x14ac:dyDescent="0.25">
      <c r="A8690" s="769">
        <v>20965</v>
      </c>
      <c r="B8690" s="769" t="s">
        <v>8900</v>
      </c>
      <c r="C8690" s="769" t="s">
        <v>5412</v>
      </c>
      <c r="D8690" s="878">
        <v>25.85</v>
      </c>
      <c r="E8690" s="877"/>
      <c r="F8690" s="857"/>
      <c r="G8690" s="859"/>
      <c r="H8690" s="859"/>
      <c r="I8690" s="859"/>
    </row>
    <row r="8691" spans="1:9" x14ac:dyDescent="0.25">
      <c r="A8691" s="769">
        <v>20966</v>
      </c>
      <c r="B8691" s="769" t="s">
        <v>8901</v>
      </c>
      <c r="C8691" s="769" t="s">
        <v>5412</v>
      </c>
      <c r="D8691" s="878">
        <v>27.83</v>
      </c>
      <c r="E8691" s="877"/>
      <c r="F8691" s="857"/>
      <c r="G8691" s="859"/>
      <c r="H8691" s="859"/>
      <c r="I8691" s="859"/>
    </row>
    <row r="8692" spans="1:9" x14ac:dyDescent="0.25">
      <c r="A8692" s="769">
        <v>10903</v>
      </c>
      <c r="B8692" s="769" t="s">
        <v>8902</v>
      </c>
      <c r="C8692" s="769" t="s">
        <v>5412</v>
      </c>
      <c r="D8692" s="878">
        <v>42.18</v>
      </c>
      <c r="E8692" s="877"/>
      <c r="F8692" s="857"/>
      <c r="G8692" s="859"/>
      <c r="H8692" s="859"/>
      <c r="I8692" s="859"/>
    </row>
    <row r="8693" spans="1:9" x14ac:dyDescent="0.25">
      <c r="A8693" s="769">
        <v>20967</v>
      </c>
      <c r="B8693" s="769" t="s">
        <v>8903</v>
      </c>
      <c r="C8693" s="769" t="s">
        <v>5412</v>
      </c>
      <c r="D8693" s="878">
        <v>42.18</v>
      </c>
      <c r="E8693" s="877"/>
      <c r="F8693" s="857"/>
      <c r="G8693" s="859"/>
      <c r="H8693" s="859"/>
      <c r="I8693" s="859"/>
    </row>
    <row r="8694" spans="1:9" x14ac:dyDescent="0.25">
      <c r="A8694" s="769">
        <v>20968</v>
      </c>
      <c r="B8694" s="769" t="s">
        <v>8904</v>
      </c>
      <c r="C8694" s="769" t="s">
        <v>5412</v>
      </c>
      <c r="D8694" s="878">
        <v>46.27</v>
      </c>
      <c r="E8694" s="877"/>
      <c r="F8694" s="857"/>
      <c r="G8694" s="859"/>
      <c r="H8694" s="859"/>
      <c r="I8694" s="859"/>
    </row>
    <row r="8695" spans="1:9" x14ac:dyDescent="0.25">
      <c r="A8695" s="769">
        <v>11359</v>
      </c>
      <c r="B8695" s="769" t="s">
        <v>8905</v>
      </c>
      <c r="C8695" s="769" t="s">
        <v>5412</v>
      </c>
      <c r="D8695" s="878">
        <v>678.45</v>
      </c>
      <c r="E8695" s="877"/>
      <c r="F8695" s="857"/>
      <c r="G8695" s="859"/>
      <c r="H8695" s="859"/>
      <c r="I8695" s="859"/>
    </row>
    <row r="8696" spans="1:9" x14ac:dyDescent="0.25">
      <c r="A8696" s="769">
        <v>39017</v>
      </c>
      <c r="B8696" s="769" t="s">
        <v>8906</v>
      </c>
      <c r="C8696" s="769" t="s">
        <v>5412</v>
      </c>
      <c r="D8696" s="878">
        <v>0.13</v>
      </c>
      <c r="E8696" s="877"/>
      <c r="F8696" s="857"/>
      <c r="G8696" s="859"/>
      <c r="H8696" s="859"/>
      <c r="I8696" s="859"/>
    </row>
    <row r="8697" spans="1:9" x14ac:dyDescent="0.25">
      <c r="A8697" s="769">
        <v>39315</v>
      </c>
      <c r="B8697" s="769" t="s">
        <v>8907</v>
      </c>
      <c r="C8697" s="769" t="s">
        <v>5412</v>
      </c>
      <c r="D8697" s="878">
        <v>0.21</v>
      </c>
      <c r="E8697" s="877"/>
      <c r="F8697" s="857"/>
      <c r="G8697" s="859"/>
      <c r="H8697" s="859"/>
      <c r="I8697" s="859"/>
    </row>
    <row r="8698" spans="1:9" x14ac:dyDescent="0.25">
      <c r="A8698" s="769">
        <v>39016</v>
      </c>
      <c r="B8698" s="769" t="s">
        <v>8908</v>
      </c>
      <c r="C8698" s="769" t="s">
        <v>5412</v>
      </c>
      <c r="D8698" s="878">
        <v>0.21</v>
      </c>
      <c r="E8698" s="877"/>
      <c r="F8698" s="857"/>
      <c r="G8698" s="859"/>
      <c r="H8698" s="859"/>
      <c r="I8698" s="859"/>
    </row>
    <row r="8699" spans="1:9" x14ac:dyDescent="0.25">
      <c r="A8699" s="769">
        <v>40432</v>
      </c>
      <c r="B8699" s="769" t="s">
        <v>8909</v>
      </c>
      <c r="C8699" s="769" t="s">
        <v>5412</v>
      </c>
      <c r="D8699" s="878">
        <v>1.62</v>
      </c>
      <c r="E8699" s="877"/>
      <c r="F8699" s="857"/>
      <c r="G8699" s="859"/>
      <c r="H8699" s="859"/>
      <c r="I8699" s="859"/>
    </row>
    <row r="8700" spans="1:9" x14ac:dyDescent="0.25">
      <c r="A8700" s="769">
        <v>39481</v>
      </c>
      <c r="B8700" s="769" t="s">
        <v>8910</v>
      </c>
      <c r="C8700" s="769" t="s">
        <v>5412</v>
      </c>
      <c r="D8700" s="878">
        <v>1.02</v>
      </c>
      <c r="E8700" s="877"/>
      <c r="F8700" s="857"/>
      <c r="G8700" s="859"/>
      <c r="H8700" s="859"/>
      <c r="I8700" s="859"/>
    </row>
    <row r="8701" spans="1:9" x14ac:dyDescent="0.25">
      <c r="A8701" s="769">
        <v>40433</v>
      </c>
      <c r="B8701" s="769" t="s">
        <v>8911</v>
      </c>
      <c r="C8701" s="769" t="s">
        <v>5412</v>
      </c>
      <c r="D8701" s="878">
        <v>0.9</v>
      </c>
      <c r="E8701" s="877"/>
      <c r="F8701" s="857"/>
      <c r="G8701" s="859"/>
      <c r="H8701" s="859"/>
      <c r="I8701" s="859"/>
    </row>
    <row r="8702" spans="1:9" x14ac:dyDescent="0.25">
      <c r="A8702" s="769">
        <v>20219</v>
      </c>
      <c r="B8702" s="769" t="s">
        <v>8912</v>
      </c>
      <c r="C8702" s="769" t="s">
        <v>5412</v>
      </c>
      <c r="D8702" s="878">
        <v>74000</v>
      </c>
      <c r="E8702" s="877"/>
      <c r="F8702" s="857"/>
      <c r="G8702" s="859"/>
      <c r="H8702" s="859"/>
      <c r="I8702" s="859"/>
    </row>
    <row r="8703" spans="1:9" x14ac:dyDescent="0.25">
      <c r="A8703" s="769">
        <v>36484</v>
      </c>
      <c r="B8703" s="769" t="s">
        <v>8913</v>
      </c>
      <c r="C8703" s="769" t="s">
        <v>5412</v>
      </c>
      <c r="D8703" s="878">
        <v>157088.51999999999</v>
      </c>
      <c r="E8703" s="877"/>
      <c r="F8703" s="857"/>
      <c r="G8703" s="859"/>
      <c r="H8703" s="859"/>
      <c r="I8703" s="859"/>
    </row>
    <row r="8704" spans="1:9" x14ac:dyDescent="0.25">
      <c r="A8704" s="769">
        <v>38367</v>
      </c>
      <c r="B8704" s="769" t="s">
        <v>8914</v>
      </c>
      <c r="C8704" s="769" t="s">
        <v>5412</v>
      </c>
      <c r="D8704" s="878">
        <v>11.6</v>
      </c>
      <c r="E8704" s="877"/>
      <c r="F8704" s="857"/>
      <c r="G8704" s="859"/>
      <c r="H8704" s="859"/>
      <c r="I8704" s="859"/>
    </row>
    <row r="8705" spans="1:9" x14ac:dyDescent="0.25">
      <c r="A8705" s="769">
        <v>38368</v>
      </c>
      <c r="B8705" s="769" t="s">
        <v>8915</v>
      </c>
      <c r="C8705" s="769" t="s">
        <v>5412</v>
      </c>
      <c r="D8705" s="878">
        <v>6.28</v>
      </c>
      <c r="E8705" s="877"/>
      <c r="F8705" s="857"/>
      <c r="G8705" s="859"/>
      <c r="H8705" s="859"/>
      <c r="I8705" s="859"/>
    </row>
    <row r="8706" spans="1:9" x14ac:dyDescent="0.25">
      <c r="A8706" s="769">
        <v>38091</v>
      </c>
      <c r="B8706" s="769" t="s">
        <v>8916</v>
      </c>
      <c r="C8706" s="769" t="s">
        <v>5412</v>
      </c>
      <c r="D8706" s="878">
        <v>2.29</v>
      </c>
      <c r="E8706" s="877"/>
      <c r="F8706" s="857"/>
      <c r="G8706" s="859"/>
      <c r="H8706" s="859"/>
      <c r="I8706" s="859"/>
    </row>
    <row r="8707" spans="1:9" x14ac:dyDescent="0.25">
      <c r="A8707" s="769">
        <v>38095</v>
      </c>
      <c r="B8707" s="769" t="s">
        <v>8917</v>
      </c>
      <c r="C8707" s="769" t="s">
        <v>5412</v>
      </c>
      <c r="D8707" s="878">
        <v>4.8600000000000003</v>
      </c>
      <c r="E8707" s="877"/>
      <c r="F8707" s="857"/>
      <c r="G8707" s="859"/>
      <c r="H8707" s="859"/>
      <c r="I8707" s="859"/>
    </row>
    <row r="8708" spans="1:9" x14ac:dyDescent="0.25">
      <c r="A8708" s="769">
        <v>38092</v>
      </c>
      <c r="B8708" s="769" t="s">
        <v>8918</v>
      </c>
      <c r="C8708" s="769" t="s">
        <v>5412</v>
      </c>
      <c r="D8708" s="878">
        <v>2.17</v>
      </c>
      <c r="E8708" s="877"/>
      <c r="F8708" s="857"/>
      <c r="G8708" s="859"/>
      <c r="H8708" s="859"/>
      <c r="I8708" s="859"/>
    </row>
    <row r="8709" spans="1:9" x14ac:dyDescent="0.25">
      <c r="A8709" s="769">
        <v>38093</v>
      </c>
      <c r="B8709" s="769" t="s">
        <v>8919</v>
      </c>
      <c r="C8709" s="769" t="s">
        <v>5412</v>
      </c>
      <c r="D8709" s="878">
        <v>2.25</v>
      </c>
      <c r="E8709" s="877"/>
      <c r="F8709" s="857"/>
      <c r="G8709" s="859"/>
      <c r="H8709" s="859"/>
      <c r="I8709" s="859"/>
    </row>
    <row r="8710" spans="1:9" x14ac:dyDescent="0.25">
      <c r="A8710" s="769">
        <v>38096</v>
      </c>
      <c r="B8710" s="769" t="s">
        <v>8920</v>
      </c>
      <c r="C8710" s="769" t="s">
        <v>5412</v>
      </c>
      <c r="D8710" s="878">
        <v>5.22</v>
      </c>
      <c r="E8710" s="877"/>
      <c r="F8710" s="857"/>
      <c r="G8710" s="859"/>
      <c r="H8710" s="859"/>
      <c r="I8710" s="859"/>
    </row>
    <row r="8711" spans="1:9" x14ac:dyDescent="0.25">
      <c r="A8711" s="769">
        <v>38094</v>
      </c>
      <c r="B8711" s="769" t="s">
        <v>8921</v>
      </c>
      <c r="C8711" s="769" t="s">
        <v>5412</v>
      </c>
      <c r="D8711" s="878">
        <v>2.75</v>
      </c>
      <c r="E8711" s="877"/>
      <c r="F8711" s="857"/>
      <c r="G8711" s="859"/>
      <c r="H8711" s="859"/>
      <c r="I8711" s="859"/>
    </row>
    <row r="8712" spans="1:9" x14ac:dyDescent="0.25">
      <c r="A8712" s="769">
        <v>38097</v>
      </c>
      <c r="B8712" s="769" t="s">
        <v>8922</v>
      </c>
      <c r="C8712" s="769" t="s">
        <v>5412</v>
      </c>
      <c r="D8712" s="878">
        <v>5.6</v>
      </c>
      <c r="E8712" s="877"/>
      <c r="F8712" s="857"/>
      <c r="G8712" s="859"/>
      <c r="H8712" s="859"/>
      <c r="I8712" s="859"/>
    </row>
    <row r="8713" spans="1:9" x14ac:dyDescent="0.25">
      <c r="A8713" s="769">
        <v>38098</v>
      </c>
      <c r="B8713" s="769" t="s">
        <v>8923</v>
      </c>
      <c r="C8713" s="769" t="s">
        <v>5412</v>
      </c>
      <c r="D8713" s="878">
        <v>5.6</v>
      </c>
      <c r="E8713" s="877"/>
      <c r="F8713" s="857"/>
      <c r="G8713" s="859"/>
      <c r="H8713" s="859"/>
      <c r="I8713" s="859"/>
    </row>
    <row r="8714" spans="1:9" x14ac:dyDescent="0.25">
      <c r="A8714" s="769">
        <v>11186</v>
      </c>
      <c r="B8714" s="769" t="s">
        <v>8924</v>
      </c>
      <c r="C8714" s="769" t="s">
        <v>5414</v>
      </c>
      <c r="D8714" s="878">
        <v>291.44</v>
      </c>
      <c r="E8714" s="877"/>
      <c r="F8714" s="857"/>
      <c r="G8714" s="859"/>
      <c r="H8714" s="859"/>
      <c r="I8714" s="859"/>
    </row>
    <row r="8715" spans="1:9" x14ac:dyDescent="0.25">
      <c r="A8715" s="769">
        <v>11558</v>
      </c>
      <c r="B8715" s="769" t="s">
        <v>8925</v>
      </c>
      <c r="C8715" s="769" t="s">
        <v>5423</v>
      </c>
      <c r="D8715" s="878">
        <v>11.52</v>
      </c>
      <c r="E8715" s="877"/>
      <c r="F8715" s="857"/>
      <c r="G8715" s="859"/>
      <c r="H8715" s="859"/>
      <c r="I8715" s="859"/>
    </row>
    <row r="8716" spans="1:9" x14ac:dyDescent="0.25">
      <c r="A8716" s="769">
        <v>11557</v>
      </c>
      <c r="B8716" s="769" t="s">
        <v>8926</v>
      </c>
      <c r="C8716" s="769" t="s">
        <v>5423</v>
      </c>
      <c r="D8716" s="878">
        <v>29.18</v>
      </c>
      <c r="E8716" s="877"/>
      <c r="F8716" s="857"/>
      <c r="G8716" s="859"/>
      <c r="H8716" s="859"/>
      <c r="I8716" s="859"/>
    </row>
    <row r="8717" spans="1:9" x14ac:dyDescent="0.25">
      <c r="A8717" s="769">
        <v>2759</v>
      </c>
      <c r="B8717" s="769" t="s">
        <v>8927</v>
      </c>
      <c r="C8717" s="769" t="s">
        <v>5412</v>
      </c>
      <c r="D8717" s="878">
        <v>4.8</v>
      </c>
      <c r="E8717" s="877"/>
      <c r="F8717" s="857"/>
      <c r="G8717" s="859"/>
      <c r="H8717" s="859"/>
      <c r="I8717" s="859"/>
    </row>
    <row r="8718" spans="1:9" x14ac:dyDescent="0.25">
      <c r="A8718" s="769">
        <v>38124</v>
      </c>
      <c r="B8718" s="769" t="s">
        <v>8928</v>
      </c>
      <c r="C8718" s="769" t="s">
        <v>5412</v>
      </c>
      <c r="D8718" s="878">
        <v>26.9</v>
      </c>
      <c r="E8718" s="877"/>
      <c r="F8718" s="857"/>
      <c r="G8718" s="859"/>
      <c r="H8718" s="859"/>
      <c r="I8718" s="859"/>
    </row>
    <row r="8719" spans="1:9" x14ac:dyDescent="0.25">
      <c r="A8719" s="769">
        <v>38380</v>
      </c>
      <c r="B8719" s="769" t="s">
        <v>8929</v>
      </c>
      <c r="C8719" s="769" t="s">
        <v>5412</v>
      </c>
      <c r="D8719" s="878">
        <v>18.43</v>
      </c>
      <c r="E8719" s="877"/>
      <c r="F8719" s="857"/>
      <c r="G8719" s="859"/>
      <c r="H8719" s="859"/>
      <c r="I8719" s="859"/>
    </row>
    <row r="8720" spans="1:9" x14ac:dyDescent="0.25">
      <c r="A8720" s="769">
        <v>20059</v>
      </c>
      <c r="B8720" s="769" t="s">
        <v>8930</v>
      </c>
      <c r="C8720" s="769" t="s">
        <v>5412</v>
      </c>
      <c r="D8720" s="878">
        <v>14.09</v>
      </c>
      <c r="E8720" s="877"/>
      <c r="F8720" s="857"/>
      <c r="G8720" s="859"/>
      <c r="H8720" s="859"/>
      <c r="I8720" s="859"/>
    </row>
    <row r="8721" spans="1:9" x14ac:dyDescent="0.25">
      <c r="A8721" s="769">
        <v>42429</v>
      </c>
      <c r="B8721" s="769" t="s">
        <v>8931</v>
      </c>
      <c r="C8721" s="769" t="s">
        <v>5412</v>
      </c>
      <c r="D8721" s="878">
        <v>3422.44</v>
      </c>
      <c r="E8721" s="877"/>
      <c r="F8721" s="857"/>
      <c r="G8721" s="859"/>
      <c r="H8721" s="859"/>
      <c r="I8721" s="859"/>
    </row>
    <row r="8722" spans="1:9" x14ac:dyDescent="0.25">
      <c r="A8722" s="769">
        <v>38538</v>
      </c>
      <c r="B8722" s="769" t="s">
        <v>8932</v>
      </c>
      <c r="C8722" s="769" t="s">
        <v>5416</v>
      </c>
      <c r="D8722" s="878">
        <v>40</v>
      </c>
      <c r="E8722" s="877"/>
      <c r="F8722" s="857"/>
      <c r="G8722" s="859"/>
      <c r="H8722" s="859"/>
      <c r="I8722" s="859"/>
    </row>
    <row r="8723" spans="1:9" x14ac:dyDescent="0.25">
      <c r="A8723" s="769">
        <v>38539</v>
      </c>
      <c r="B8723" s="769" t="s">
        <v>8933</v>
      </c>
      <c r="C8723" s="769" t="s">
        <v>5416</v>
      </c>
      <c r="D8723" s="878">
        <v>54.39</v>
      </c>
      <c r="E8723" s="877"/>
      <c r="F8723" s="857"/>
      <c r="G8723" s="859"/>
      <c r="H8723" s="859"/>
      <c r="I8723" s="859"/>
    </row>
    <row r="8724" spans="1:9" x14ac:dyDescent="0.25">
      <c r="A8724" s="769">
        <v>38540</v>
      </c>
      <c r="B8724" s="769" t="s">
        <v>8934</v>
      </c>
      <c r="C8724" s="769" t="s">
        <v>5416</v>
      </c>
      <c r="D8724" s="878">
        <v>139.4</v>
      </c>
      <c r="E8724" s="877"/>
      <c r="F8724" s="857"/>
      <c r="G8724" s="859"/>
      <c r="H8724" s="859"/>
      <c r="I8724" s="859"/>
    </row>
    <row r="8725" spans="1:9" x14ac:dyDescent="0.25">
      <c r="A8725" s="769">
        <v>38384</v>
      </c>
      <c r="B8725" s="769" t="s">
        <v>8935</v>
      </c>
      <c r="C8725" s="769" t="s">
        <v>5412</v>
      </c>
      <c r="D8725" s="878">
        <v>16.27</v>
      </c>
      <c r="E8725" s="877"/>
      <c r="F8725" s="857"/>
      <c r="G8725" s="859"/>
      <c r="H8725" s="859"/>
      <c r="I8725" s="859"/>
    </row>
    <row r="8726" spans="1:9" x14ac:dyDescent="0.25">
      <c r="A8726" s="769">
        <v>13</v>
      </c>
      <c r="B8726" s="769" t="s">
        <v>8936</v>
      </c>
      <c r="C8726" s="769" t="s">
        <v>5417</v>
      </c>
      <c r="D8726" s="878">
        <v>10.67</v>
      </c>
      <c r="E8726" s="877"/>
      <c r="F8726" s="857"/>
      <c r="G8726" s="859"/>
      <c r="H8726" s="859"/>
      <c r="I8726" s="859"/>
    </row>
    <row r="8727" spans="1:9" x14ac:dyDescent="0.25">
      <c r="A8727" s="769">
        <v>2762</v>
      </c>
      <c r="B8727" s="769" t="s">
        <v>8937</v>
      </c>
      <c r="C8727" s="769" t="s">
        <v>5416</v>
      </c>
      <c r="D8727" s="878">
        <v>6</v>
      </c>
      <c r="E8727" s="877"/>
      <c r="F8727" s="857"/>
      <c r="G8727" s="859"/>
      <c r="H8727" s="859"/>
      <c r="I8727" s="859"/>
    </row>
    <row r="8728" spans="1:9" x14ac:dyDescent="0.25">
      <c r="A8728" s="769">
        <v>21142</v>
      </c>
      <c r="B8728" s="769" t="s">
        <v>8938</v>
      </c>
      <c r="C8728" s="769" t="s">
        <v>5412</v>
      </c>
      <c r="D8728" s="878">
        <v>20.27</v>
      </c>
      <c r="E8728" s="877"/>
      <c r="F8728" s="857"/>
      <c r="G8728" s="859"/>
      <c r="H8728" s="859"/>
      <c r="I8728" s="859"/>
    </row>
    <row r="8729" spans="1:9" x14ac:dyDescent="0.25">
      <c r="A8729" s="769">
        <v>12865</v>
      </c>
      <c r="B8729" s="769" t="s">
        <v>8939</v>
      </c>
      <c r="C8729" s="769" t="s">
        <v>5413</v>
      </c>
      <c r="D8729" s="878">
        <v>21.46</v>
      </c>
      <c r="E8729" s="877"/>
      <c r="F8729" s="857"/>
      <c r="G8729" s="859"/>
      <c r="H8729" s="859"/>
      <c r="I8729" s="859"/>
    </row>
    <row r="8730" spans="1:9" x14ac:dyDescent="0.25">
      <c r="A8730" s="769">
        <v>41074</v>
      </c>
      <c r="B8730" s="769" t="s">
        <v>8940</v>
      </c>
      <c r="C8730" s="769" t="s">
        <v>5421</v>
      </c>
      <c r="D8730" s="878">
        <v>3795.71</v>
      </c>
      <c r="E8730" s="877"/>
      <c r="F8730" s="857"/>
      <c r="G8730" s="859"/>
      <c r="H8730" s="859"/>
      <c r="I8730" s="859"/>
    </row>
    <row r="8731" spans="1:9" x14ac:dyDescent="0.25">
      <c r="A8731" s="769">
        <v>4223</v>
      </c>
      <c r="B8731" s="769" t="s">
        <v>8941</v>
      </c>
      <c r="C8731" s="769" t="s">
        <v>5418</v>
      </c>
      <c r="D8731" s="878">
        <v>3.57</v>
      </c>
      <c r="E8731" s="877"/>
      <c r="F8731" s="857"/>
      <c r="G8731" s="859"/>
      <c r="H8731" s="859"/>
      <c r="I8731" s="859"/>
    </row>
    <row r="8732" spans="1:9" x14ac:dyDescent="0.25">
      <c r="A8732" s="769">
        <v>37372</v>
      </c>
      <c r="B8732" s="769" t="s">
        <v>8942</v>
      </c>
      <c r="C8732" s="769" t="s">
        <v>5413</v>
      </c>
      <c r="D8732" s="878">
        <v>0.35</v>
      </c>
      <c r="E8732" s="877"/>
      <c r="F8732" s="857"/>
      <c r="G8732" s="859"/>
      <c r="H8732" s="859"/>
      <c r="I8732" s="859"/>
    </row>
    <row r="8733" spans="1:9" x14ac:dyDescent="0.25">
      <c r="A8733" s="769">
        <v>40863</v>
      </c>
      <c r="B8733" s="769" t="s">
        <v>8943</v>
      </c>
      <c r="C8733" s="769" t="s">
        <v>5421</v>
      </c>
      <c r="D8733" s="878">
        <v>65.94</v>
      </c>
      <c r="E8733" s="877"/>
      <c r="F8733" s="857"/>
      <c r="G8733" s="859"/>
      <c r="H8733" s="859"/>
      <c r="I8733" s="859"/>
    </row>
    <row r="8734" spans="1:9" x14ac:dyDescent="0.25">
      <c r="A8734" s="769">
        <v>38475</v>
      </c>
      <c r="B8734" s="769" t="s">
        <v>8944</v>
      </c>
      <c r="C8734" s="769" t="s">
        <v>5412</v>
      </c>
      <c r="D8734" s="878">
        <v>23.93</v>
      </c>
      <c r="E8734" s="877"/>
      <c r="F8734" s="857"/>
      <c r="G8734" s="859"/>
      <c r="H8734" s="859"/>
      <c r="I8734" s="859"/>
    </row>
    <row r="8735" spans="1:9" x14ac:dyDescent="0.25">
      <c r="A8735" s="769">
        <v>38474</v>
      </c>
      <c r="B8735" s="769" t="s">
        <v>8945</v>
      </c>
      <c r="C8735" s="769" t="s">
        <v>5412</v>
      </c>
      <c r="D8735" s="878">
        <v>29.59</v>
      </c>
      <c r="E8735" s="877"/>
      <c r="F8735" s="857"/>
      <c r="G8735" s="859"/>
      <c r="H8735" s="859"/>
      <c r="I8735" s="859"/>
    </row>
    <row r="8736" spans="1:9" x14ac:dyDescent="0.25">
      <c r="A8736" s="769">
        <v>10886</v>
      </c>
      <c r="B8736" s="769" t="s">
        <v>8946</v>
      </c>
      <c r="C8736" s="769" t="s">
        <v>5412</v>
      </c>
      <c r="D8736" s="878">
        <v>101.15</v>
      </c>
      <c r="E8736" s="877"/>
      <c r="F8736" s="857"/>
      <c r="G8736" s="859"/>
      <c r="H8736" s="859"/>
      <c r="I8736" s="859"/>
    </row>
    <row r="8737" spans="1:9" x14ac:dyDescent="0.25">
      <c r="A8737" s="769">
        <v>10888</v>
      </c>
      <c r="B8737" s="769" t="s">
        <v>8947</v>
      </c>
      <c r="C8737" s="769" t="s">
        <v>5412</v>
      </c>
      <c r="D8737" s="878">
        <v>320.12</v>
      </c>
      <c r="E8737" s="877"/>
      <c r="F8737" s="857"/>
      <c r="G8737" s="859"/>
      <c r="H8737" s="859"/>
      <c r="I8737" s="859"/>
    </row>
    <row r="8738" spans="1:9" x14ac:dyDescent="0.25">
      <c r="A8738" s="769">
        <v>10889</v>
      </c>
      <c r="B8738" s="769" t="s">
        <v>8948</v>
      </c>
      <c r="C8738" s="769" t="s">
        <v>5412</v>
      </c>
      <c r="D8738" s="878">
        <v>346.8</v>
      </c>
      <c r="E8738" s="877"/>
      <c r="F8738" s="857"/>
      <c r="G8738" s="859"/>
      <c r="H8738" s="859"/>
      <c r="I8738" s="859"/>
    </row>
    <row r="8739" spans="1:9" x14ac:dyDescent="0.25">
      <c r="A8739" s="769">
        <v>10890</v>
      </c>
      <c r="B8739" s="769" t="s">
        <v>8949</v>
      </c>
      <c r="C8739" s="769" t="s">
        <v>5412</v>
      </c>
      <c r="D8739" s="878">
        <v>160.06</v>
      </c>
      <c r="E8739" s="877"/>
      <c r="F8739" s="857"/>
      <c r="G8739" s="859"/>
      <c r="H8739" s="859"/>
      <c r="I8739" s="859"/>
    </row>
    <row r="8740" spans="1:9" x14ac:dyDescent="0.25">
      <c r="A8740" s="769">
        <v>10891</v>
      </c>
      <c r="B8740" s="769" t="s">
        <v>8950</v>
      </c>
      <c r="C8740" s="769" t="s">
        <v>5412</v>
      </c>
      <c r="D8740" s="878">
        <v>97.81</v>
      </c>
      <c r="E8740" s="877"/>
      <c r="F8740" s="857"/>
      <c r="G8740" s="859"/>
      <c r="H8740" s="859"/>
      <c r="I8740" s="859"/>
    </row>
    <row r="8741" spans="1:9" x14ac:dyDescent="0.25">
      <c r="A8741" s="769">
        <v>10892</v>
      </c>
      <c r="B8741" s="769" t="s">
        <v>8951</v>
      </c>
      <c r="C8741" s="769" t="s">
        <v>5412</v>
      </c>
      <c r="D8741" s="878">
        <v>115.6</v>
      </c>
      <c r="E8741" s="877"/>
      <c r="F8741" s="857"/>
      <c r="G8741" s="859"/>
      <c r="H8741" s="859"/>
      <c r="I8741" s="859"/>
    </row>
    <row r="8742" spans="1:9" x14ac:dyDescent="0.25">
      <c r="A8742" s="769">
        <v>20977</v>
      </c>
      <c r="B8742" s="769" t="s">
        <v>8952</v>
      </c>
      <c r="C8742" s="769" t="s">
        <v>5412</v>
      </c>
      <c r="D8742" s="878">
        <v>137.83000000000001</v>
      </c>
      <c r="E8742" s="877"/>
      <c r="F8742" s="857"/>
      <c r="G8742" s="859"/>
      <c r="H8742" s="859"/>
      <c r="I8742" s="859"/>
    </row>
    <row r="8743" spans="1:9" x14ac:dyDescent="0.25">
      <c r="A8743" s="769">
        <v>3073</v>
      </c>
      <c r="B8743" s="769" t="s">
        <v>8953</v>
      </c>
      <c r="C8743" s="769" t="s">
        <v>5412</v>
      </c>
      <c r="D8743" s="878">
        <v>152.11000000000001</v>
      </c>
      <c r="E8743" s="877"/>
      <c r="F8743" s="857"/>
      <c r="G8743" s="859"/>
      <c r="H8743" s="859"/>
      <c r="I8743" s="859"/>
    </row>
    <row r="8744" spans="1:9" x14ac:dyDescent="0.25">
      <c r="A8744" s="769">
        <v>3068</v>
      </c>
      <c r="B8744" s="769" t="s">
        <v>8954</v>
      </c>
      <c r="C8744" s="769" t="s">
        <v>5412</v>
      </c>
      <c r="D8744" s="878">
        <v>30.41</v>
      </c>
      <c r="E8744" s="877"/>
      <c r="F8744" s="857"/>
      <c r="G8744" s="859"/>
      <c r="H8744" s="859"/>
      <c r="I8744" s="859"/>
    </row>
    <row r="8745" spans="1:9" x14ac:dyDescent="0.25">
      <c r="A8745" s="769">
        <v>3074</v>
      </c>
      <c r="B8745" s="769" t="s">
        <v>8955</v>
      </c>
      <c r="C8745" s="769" t="s">
        <v>5412</v>
      </c>
      <c r="D8745" s="878">
        <v>96.03</v>
      </c>
      <c r="E8745" s="877"/>
      <c r="F8745" s="857"/>
      <c r="G8745" s="859"/>
      <c r="H8745" s="859"/>
      <c r="I8745" s="859"/>
    </row>
    <row r="8746" spans="1:9" x14ac:dyDescent="0.25">
      <c r="A8746" s="769">
        <v>3076</v>
      </c>
      <c r="B8746" s="769" t="s">
        <v>8956</v>
      </c>
      <c r="C8746" s="769" t="s">
        <v>5412</v>
      </c>
      <c r="D8746" s="878">
        <v>125.05</v>
      </c>
      <c r="E8746" s="877"/>
      <c r="F8746" s="857"/>
      <c r="G8746" s="859"/>
      <c r="H8746" s="859"/>
      <c r="I8746" s="859"/>
    </row>
    <row r="8747" spans="1:9" x14ac:dyDescent="0.25">
      <c r="A8747" s="769">
        <v>3072</v>
      </c>
      <c r="B8747" s="769" t="s">
        <v>8957</v>
      </c>
      <c r="C8747" s="769" t="s">
        <v>5412</v>
      </c>
      <c r="D8747" s="878">
        <v>31.5</v>
      </c>
      <c r="E8747" s="877"/>
      <c r="F8747" s="857"/>
      <c r="G8747" s="859"/>
      <c r="H8747" s="859"/>
      <c r="I8747" s="859"/>
    </row>
    <row r="8748" spans="1:9" x14ac:dyDescent="0.25">
      <c r="A8748" s="769">
        <v>3075</v>
      </c>
      <c r="B8748" s="769" t="s">
        <v>8958</v>
      </c>
      <c r="C8748" s="769" t="s">
        <v>5412</v>
      </c>
      <c r="D8748" s="878">
        <v>79.02</v>
      </c>
      <c r="E8748" s="877"/>
      <c r="F8748" s="857"/>
      <c r="G8748" s="859"/>
      <c r="H8748" s="859"/>
      <c r="I8748" s="859"/>
    </row>
    <row r="8749" spans="1:9" x14ac:dyDescent="0.25">
      <c r="A8749" s="769">
        <v>10780</v>
      </c>
      <c r="B8749" s="769" t="s">
        <v>8959</v>
      </c>
      <c r="C8749" s="769" t="s">
        <v>5412</v>
      </c>
      <c r="D8749" s="878">
        <v>6.68</v>
      </c>
      <c r="E8749" s="877"/>
      <c r="F8749" s="857"/>
      <c r="G8749" s="859"/>
      <c r="H8749" s="859"/>
      <c r="I8749" s="859"/>
    </row>
    <row r="8750" spans="1:9" x14ac:dyDescent="0.25">
      <c r="A8750" s="769">
        <v>10781</v>
      </c>
      <c r="B8750" s="769" t="s">
        <v>8960</v>
      </c>
      <c r="C8750" s="769" t="s">
        <v>5412</v>
      </c>
      <c r="D8750" s="878">
        <v>10.71</v>
      </c>
      <c r="E8750" s="877"/>
      <c r="F8750" s="857"/>
      <c r="G8750" s="859"/>
      <c r="H8750" s="859"/>
      <c r="I8750" s="859"/>
    </row>
    <row r="8751" spans="1:9" x14ac:dyDescent="0.25">
      <c r="A8751" s="769">
        <v>20106</v>
      </c>
      <c r="B8751" s="769" t="s">
        <v>8961</v>
      </c>
      <c r="C8751" s="769" t="s">
        <v>5412</v>
      </c>
      <c r="D8751" s="878">
        <v>3.53</v>
      </c>
      <c r="E8751" s="877"/>
      <c r="F8751" s="857"/>
      <c r="G8751" s="859"/>
      <c r="H8751" s="859"/>
      <c r="I8751" s="859"/>
    </row>
    <row r="8752" spans="1:9" x14ac:dyDescent="0.25">
      <c r="A8752" s="769">
        <v>20107</v>
      </c>
      <c r="B8752" s="769" t="s">
        <v>8962</v>
      </c>
      <c r="C8752" s="769" t="s">
        <v>5412</v>
      </c>
      <c r="D8752" s="878">
        <v>4.04</v>
      </c>
      <c r="E8752" s="877"/>
      <c r="F8752" s="857"/>
      <c r="G8752" s="859"/>
      <c r="H8752" s="859"/>
      <c r="I8752" s="859"/>
    </row>
    <row r="8753" spans="1:9" x14ac:dyDescent="0.25">
      <c r="A8753" s="769">
        <v>20108</v>
      </c>
      <c r="B8753" s="769" t="s">
        <v>8963</v>
      </c>
      <c r="C8753" s="769" t="s">
        <v>5412</v>
      </c>
      <c r="D8753" s="878">
        <v>5.34</v>
      </c>
      <c r="E8753" s="877"/>
      <c r="F8753" s="857"/>
      <c r="G8753" s="859"/>
      <c r="H8753" s="859"/>
      <c r="I8753" s="859"/>
    </row>
    <row r="8754" spans="1:9" x14ac:dyDescent="0.25">
      <c r="A8754" s="769">
        <v>20109</v>
      </c>
      <c r="B8754" s="769" t="s">
        <v>8964</v>
      </c>
      <c r="C8754" s="769" t="s">
        <v>5412</v>
      </c>
      <c r="D8754" s="878">
        <v>6.68</v>
      </c>
      <c r="E8754" s="877"/>
      <c r="F8754" s="857"/>
      <c r="G8754" s="859"/>
      <c r="H8754" s="859"/>
      <c r="I8754" s="859"/>
    </row>
    <row r="8755" spans="1:9" x14ac:dyDescent="0.25">
      <c r="A8755" s="769">
        <v>34795</v>
      </c>
      <c r="B8755" s="769" t="s">
        <v>8965</v>
      </c>
      <c r="C8755" s="769" t="s">
        <v>5414</v>
      </c>
      <c r="D8755" s="878">
        <v>317.89999999999998</v>
      </c>
      <c r="E8755" s="877"/>
      <c r="F8755" s="857"/>
      <c r="G8755" s="859"/>
      <c r="H8755" s="859"/>
      <c r="I8755" s="859"/>
    </row>
    <row r="8756" spans="1:9" x14ac:dyDescent="0.25">
      <c r="A8756" s="769">
        <v>34796</v>
      </c>
      <c r="B8756" s="769" t="s">
        <v>8966</v>
      </c>
      <c r="C8756" s="769" t="s">
        <v>5416</v>
      </c>
      <c r="D8756" s="878">
        <v>13.95</v>
      </c>
      <c r="E8756" s="877"/>
      <c r="F8756" s="857"/>
      <c r="G8756" s="859"/>
      <c r="H8756" s="859"/>
      <c r="I8756" s="859"/>
    </row>
    <row r="8757" spans="1:9" x14ac:dyDescent="0.25">
      <c r="A8757" s="769">
        <v>11474</v>
      </c>
      <c r="B8757" s="769" t="s">
        <v>8967</v>
      </c>
      <c r="C8757" s="769" t="s">
        <v>5412</v>
      </c>
      <c r="D8757" s="878">
        <v>31.82</v>
      </c>
      <c r="E8757" s="877"/>
      <c r="F8757" s="857"/>
      <c r="G8757" s="859"/>
      <c r="H8757" s="859"/>
      <c r="I8757" s="859"/>
    </row>
    <row r="8758" spans="1:9" x14ac:dyDescent="0.25">
      <c r="A8758" s="769">
        <v>11470</v>
      </c>
      <c r="B8758" s="769" t="s">
        <v>8968</v>
      </c>
      <c r="C8758" s="769" t="s">
        <v>5412</v>
      </c>
      <c r="D8758" s="878">
        <v>20.85</v>
      </c>
      <c r="E8758" s="877"/>
      <c r="F8758" s="857"/>
      <c r="G8758" s="859"/>
      <c r="H8758" s="859"/>
      <c r="I8758" s="859"/>
    </row>
    <row r="8759" spans="1:9" x14ac:dyDescent="0.25">
      <c r="A8759" s="769">
        <v>11480</v>
      </c>
      <c r="B8759" s="769" t="s">
        <v>8969</v>
      </c>
      <c r="C8759" s="769" t="s">
        <v>5428</v>
      </c>
      <c r="D8759" s="878">
        <v>52.05</v>
      </c>
      <c r="E8759" s="877"/>
      <c r="F8759" s="857"/>
      <c r="G8759" s="859"/>
      <c r="H8759" s="859"/>
      <c r="I8759" s="859"/>
    </row>
    <row r="8760" spans="1:9" x14ac:dyDescent="0.25">
      <c r="A8760" s="769">
        <v>38154</v>
      </c>
      <c r="B8760" s="769" t="s">
        <v>8970</v>
      </c>
      <c r="C8760" s="769" t="s">
        <v>5428</v>
      </c>
      <c r="D8760" s="878">
        <v>32.590000000000003</v>
      </c>
      <c r="E8760" s="877"/>
      <c r="F8760" s="857"/>
      <c r="G8760" s="859"/>
      <c r="H8760" s="859"/>
      <c r="I8760" s="859"/>
    </row>
    <row r="8761" spans="1:9" x14ac:dyDescent="0.25">
      <c r="A8761" s="769">
        <v>11482</v>
      </c>
      <c r="B8761" s="769" t="s">
        <v>8971</v>
      </c>
      <c r="C8761" s="769" t="s">
        <v>5428</v>
      </c>
      <c r="D8761" s="878">
        <v>47.28</v>
      </c>
      <c r="E8761" s="877"/>
      <c r="F8761" s="857"/>
      <c r="G8761" s="859"/>
      <c r="H8761" s="859"/>
      <c r="I8761" s="859"/>
    </row>
    <row r="8762" spans="1:9" x14ac:dyDescent="0.25">
      <c r="A8762" s="769">
        <v>3084</v>
      </c>
      <c r="B8762" s="769" t="s">
        <v>8972</v>
      </c>
      <c r="C8762" s="769" t="s">
        <v>5428</v>
      </c>
      <c r="D8762" s="878">
        <v>60.78</v>
      </c>
      <c r="E8762" s="877"/>
      <c r="F8762" s="857"/>
      <c r="G8762" s="859"/>
      <c r="H8762" s="859"/>
      <c r="I8762" s="859"/>
    </row>
    <row r="8763" spans="1:9" x14ac:dyDescent="0.25">
      <c r="A8763" s="769">
        <v>3103</v>
      </c>
      <c r="B8763" s="769" t="s">
        <v>8973</v>
      </c>
      <c r="C8763" s="769" t="s">
        <v>5412</v>
      </c>
      <c r="D8763" s="878">
        <v>54.33</v>
      </c>
      <c r="E8763" s="877"/>
      <c r="F8763" s="857"/>
      <c r="G8763" s="859"/>
      <c r="H8763" s="859"/>
      <c r="I8763" s="859"/>
    </row>
    <row r="8764" spans="1:9" x14ac:dyDescent="0.25">
      <c r="A8764" s="769">
        <v>11481</v>
      </c>
      <c r="B8764" s="769" t="s">
        <v>8974</v>
      </c>
      <c r="C8764" s="769" t="s">
        <v>5412</v>
      </c>
      <c r="D8764" s="878">
        <v>16.39</v>
      </c>
      <c r="E8764" s="877"/>
      <c r="F8764" s="857"/>
      <c r="G8764" s="859"/>
      <c r="H8764" s="859"/>
      <c r="I8764" s="859"/>
    </row>
    <row r="8765" spans="1:9" x14ac:dyDescent="0.25">
      <c r="A8765" s="769">
        <v>3097</v>
      </c>
      <c r="B8765" s="769" t="s">
        <v>8975</v>
      </c>
      <c r="C8765" s="769" t="s">
        <v>5428</v>
      </c>
      <c r="D8765" s="878">
        <v>33.67</v>
      </c>
      <c r="E8765" s="877"/>
      <c r="F8765" s="857"/>
      <c r="G8765" s="859"/>
      <c r="H8765" s="859"/>
      <c r="I8765" s="859"/>
    </row>
    <row r="8766" spans="1:9" x14ac:dyDescent="0.25">
      <c r="A8766" s="769">
        <v>38153</v>
      </c>
      <c r="B8766" s="769" t="s">
        <v>8976</v>
      </c>
      <c r="C8766" s="769" t="s">
        <v>5428</v>
      </c>
      <c r="D8766" s="878">
        <v>30.88</v>
      </c>
      <c r="E8766" s="877"/>
      <c r="F8766" s="857"/>
      <c r="G8766" s="859"/>
      <c r="H8766" s="859"/>
      <c r="I8766" s="859"/>
    </row>
    <row r="8767" spans="1:9" x14ac:dyDescent="0.25">
      <c r="A8767" s="769">
        <v>3099</v>
      </c>
      <c r="B8767" s="769" t="s">
        <v>8977</v>
      </c>
      <c r="C8767" s="769" t="s">
        <v>5428</v>
      </c>
      <c r="D8767" s="878">
        <v>53.86</v>
      </c>
      <c r="E8767" s="877"/>
      <c r="F8767" s="857"/>
      <c r="G8767" s="859"/>
      <c r="H8767" s="859"/>
      <c r="I8767" s="859"/>
    </row>
    <row r="8768" spans="1:9" x14ac:dyDescent="0.25">
      <c r="A8768" s="769">
        <v>3080</v>
      </c>
      <c r="B8768" s="769" t="s">
        <v>8978</v>
      </c>
      <c r="C8768" s="769" t="s">
        <v>5428</v>
      </c>
      <c r="D8768" s="878">
        <v>45</v>
      </c>
      <c r="E8768" s="877"/>
      <c r="F8768" s="857"/>
      <c r="G8768" s="859"/>
      <c r="H8768" s="859"/>
      <c r="I8768" s="859"/>
    </row>
    <row r="8769" spans="1:9" x14ac:dyDescent="0.25">
      <c r="A8769" s="769">
        <v>3081</v>
      </c>
      <c r="B8769" s="769" t="s">
        <v>8979</v>
      </c>
      <c r="C8769" s="769" t="s">
        <v>5428</v>
      </c>
      <c r="D8769" s="878">
        <v>68.099999999999994</v>
      </c>
      <c r="E8769" s="877"/>
      <c r="F8769" s="857"/>
      <c r="G8769" s="859"/>
      <c r="H8769" s="859"/>
      <c r="I8769" s="859"/>
    </row>
    <row r="8770" spans="1:9" x14ac:dyDescent="0.25">
      <c r="A8770" s="769">
        <v>38151</v>
      </c>
      <c r="B8770" s="769" t="s">
        <v>8980</v>
      </c>
      <c r="C8770" s="769" t="s">
        <v>5428</v>
      </c>
      <c r="D8770" s="878">
        <v>42.64</v>
      </c>
      <c r="E8770" s="877"/>
      <c r="F8770" s="857"/>
      <c r="G8770" s="859"/>
      <c r="H8770" s="859"/>
      <c r="I8770" s="859"/>
    </row>
    <row r="8771" spans="1:9" x14ac:dyDescent="0.25">
      <c r="A8771" s="769">
        <v>11479</v>
      </c>
      <c r="B8771" s="769" t="s">
        <v>8981</v>
      </c>
      <c r="C8771" s="769" t="s">
        <v>5412</v>
      </c>
      <c r="D8771" s="878">
        <v>24.79</v>
      </c>
      <c r="E8771" s="877"/>
      <c r="F8771" s="857"/>
      <c r="G8771" s="859"/>
      <c r="H8771" s="859"/>
      <c r="I8771" s="859"/>
    </row>
    <row r="8772" spans="1:9" x14ac:dyDescent="0.25">
      <c r="A8772" s="769">
        <v>38152</v>
      </c>
      <c r="B8772" s="769" t="s">
        <v>8982</v>
      </c>
      <c r="C8772" s="769" t="s">
        <v>5428</v>
      </c>
      <c r="D8772" s="878">
        <v>61.71</v>
      </c>
      <c r="E8772" s="877"/>
      <c r="F8772" s="857"/>
      <c r="G8772" s="859"/>
      <c r="H8772" s="859"/>
      <c r="I8772" s="859"/>
    </row>
    <row r="8773" spans="1:9" x14ac:dyDescent="0.25">
      <c r="A8773" s="769">
        <v>11478</v>
      </c>
      <c r="B8773" s="769" t="s">
        <v>8983</v>
      </c>
      <c r="C8773" s="769" t="s">
        <v>5412</v>
      </c>
      <c r="D8773" s="878">
        <v>43.49</v>
      </c>
      <c r="E8773" s="877"/>
      <c r="F8773" s="857"/>
      <c r="G8773" s="859"/>
      <c r="H8773" s="859"/>
      <c r="I8773" s="859"/>
    </row>
    <row r="8774" spans="1:9" x14ac:dyDescent="0.25">
      <c r="A8774" s="769">
        <v>3090</v>
      </c>
      <c r="B8774" s="769" t="s">
        <v>8984</v>
      </c>
      <c r="C8774" s="769" t="s">
        <v>5428</v>
      </c>
      <c r="D8774" s="878">
        <v>36.380000000000003</v>
      </c>
      <c r="E8774" s="877"/>
      <c r="F8774" s="857"/>
      <c r="G8774" s="859"/>
      <c r="H8774" s="859"/>
      <c r="I8774" s="859"/>
    </row>
    <row r="8775" spans="1:9" x14ac:dyDescent="0.25">
      <c r="A8775" s="769">
        <v>3093</v>
      </c>
      <c r="B8775" s="769" t="s">
        <v>8985</v>
      </c>
      <c r="C8775" s="769" t="s">
        <v>5428</v>
      </c>
      <c r="D8775" s="878">
        <v>60.47</v>
      </c>
      <c r="E8775" s="877"/>
      <c r="F8775" s="857"/>
      <c r="G8775" s="859"/>
      <c r="H8775" s="859"/>
      <c r="I8775" s="859"/>
    </row>
    <row r="8776" spans="1:9" x14ac:dyDescent="0.25">
      <c r="A8776" s="769">
        <v>11476</v>
      </c>
      <c r="B8776" s="769" t="s">
        <v>8986</v>
      </c>
      <c r="C8776" s="769" t="s">
        <v>5412</v>
      </c>
      <c r="D8776" s="878">
        <v>26.06</v>
      </c>
      <c r="E8776" s="877"/>
      <c r="F8776" s="857"/>
      <c r="G8776" s="859"/>
      <c r="H8776" s="859"/>
      <c r="I8776" s="859"/>
    </row>
    <row r="8777" spans="1:9" x14ac:dyDescent="0.25">
      <c r="A8777" s="769">
        <v>3082</v>
      </c>
      <c r="B8777" s="769" t="s">
        <v>8987</v>
      </c>
      <c r="C8777" s="769" t="s">
        <v>5428</v>
      </c>
      <c r="D8777" s="878">
        <v>42.09</v>
      </c>
      <c r="E8777" s="877"/>
      <c r="F8777" s="857"/>
      <c r="G8777" s="859"/>
      <c r="H8777" s="859"/>
      <c r="I8777" s="859"/>
    </row>
    <row r="8778" spans="1:9" x14ac:dyDescent="0.25">
      <c r="A8778" s="769">
        <v>11484</v>
      </c>
      <c r="B8778" s="769" t="s">
        <v>8988</v>
      </c>
      <c r="C8778" s="769" t="s">
        <v>5412</v>
      </c>
      <c r="D8778" s="878">
        <v>30.02</v>
      </c>
      <c r="E8778" s="877"/>
      <c r="F8778" s="857"/>
      <c r="G8778" s="859"/>
      <c r="H8778" s="859"/>
      <c r="I8778" s="859"/>
    </row>
    <row r="8779" spans="1:9" x14ac:dyDescent="0.25">
      <c r="A8779" s="769">
        <v>38155</v>
      </c>
      <c r="B8779" s="769" t="s">
        <v>8989</v>
      </c>
      <c r="C8779" s="769" t="s">
        <v>5412</v>
      </c>
      <c r="D8779" s="878">
        <v>40.93</v>
      </c>
      <c r="E8779" s="877"/>
      <c r="F8779" s="857"/>
      <c r="G8779" s="859"/>
      <c r="H8779" s="859"/>
      <c r="I8779" s="859"/>
    </row>
    <row r="8780" spans="1:9" x14ac:dyDescent="0.25">
      <c r="A8780" s="769">
        <v>11468</v>
      </c>
      <c r="B8780" s="769" t="s">
        <v>8990</v>
      </c>
      <c r="C8780" s="769" t="s">
        <v>5412</v>
      </c>
      <c r="D8780" s="878">
        <v>9.19</v>
      </c>
      <c r="E8780" s="877"/>
      <c r="F8780" s="857"/>
      <c r="G8780" s="859"/>
      <c r="H8780" s="859"/>
      <c r="I8780" s="859"/>
    </row>
    <row r="8781" spans="1:9" x14ac:dyDescent="0.25">
      <c r="A8781" s="769">
        <v>11469</v>
      </c>
      <c r="B8781" s="769" t="s">
        <v>8991</v>
      </c>
      <c r="C8781" s="769" t="s">
        <v>5412</v>
      </c>
      <c r="D8781" s="878">
        <v>10.97</v>
      </c>
      <c r="E8781" s="877"/>
      <c r="F8781" s="857"/>
      <c r="G8781" s="859"/>
      <c r="H8781" s="859"/>
      <c r="I8781" s="859"/>
    </row>
    <row r="8782" spans="1:9" x14ac:dyDescent="0.25">
      <c r="A8782" s="769">
        <v>11477</v>
      </c>
      <c r="B8782" s="769" t="s">
        <v>8992</v>
      </c>
      <c r="C8782" s="769" t="s">
        <v>5428</v>
      </c>
      <c r="D8782" s="878">
        <v>49.86</v>
      </c>
      <c r="E8782" s="877"/>
      <c r="F8782" s="857"/>
      <c r="G8782" s="859"/>
      <c r="H8782" s="859"/>
      <c r="I8782" s="859"/>
    </row>
    <row r="8783" spans="1:9" x14ac:dyDescent="0.25">
      <c r="A8783" s="769">
        <v>40311</v>
      </c>
      <c r="B8783" s="769" t="s">
        <v>8993</v>
      </c>
      <c r="C8783" s="769" t="s">
        <v>5428</v>
      </c>
      <c r="D8783" s="878">
        <v>48.15</v>
      </c>
      <c r="E8783" s="877"/>
      <c r="F8783" s="857"/>
      <c r="G8783" s="859"/>
      <c r="H8783" s="859"/>
      <c r="I8783" s="859"/>
    </row>
    <row r="8784" spans="1:9" x14ac:dyDescent="0.25">
      <c r="A8784" s="769">
        <v>38165</v>
      </c>
      <c r="B8784" s="769" t="s">
        <v>8994</v>
      </c>
      <c r="C8784" s="769" t="s">
        <v>5428</v>
      </c>
      <c r="D8784" s="878">
        <v>55.45</v>
      </c>
      <c r="E8784" s="877"/>
      <c r="F8784" s="857"/>
      <c r="G8784" s="859"/>
      <c r="H8784" s="859"/>
      <c r="I8784" s="859"/>
    </row>
    <row r="8785" spans="1:9" x14ac:dyDescent="0.25">
      <c r="A8785" s="769">
        <v>3096</v>
      </c>
      <c r="B8785" s="769" t="s">
        <v>8995</v>
      </c>
      <c r="C8785" s="769" t="s">
        <v>5428</v>
      </c>
      <c r="D8785" s="878">
        <v>27.68</v>
      </c>
      <c r="E8785" s="877"/>
      <c r="F8785" s="857"/>
      <c r="G8785" s="859"/>
      <c r="H8785" s="859"/>
      <c r="I8785" s="859"/>
    </row>
    <row r="8786" spans="1:9" x14ac:dyDescent="0.25">
      <c r="A8786" s="769">
        <v>11456</v>
      </c>
      <c r="B8786" s="769" t="s">
        <v>8996</v>
      </c>
      <c r="C8786" s="769" t="s">
        <v>5412</v>
      </c>
      <c r="D8786" s="878">
        <v>12.28</v>
      </c>
      <c r="E8786" s="877"/>
      <c r="F8786" s="857"/>
      <c r="G8786" s="859"/>
      <c r="H8786" s="859"/>
      <c r="I8786" s="859"/>
    </row>
    <row r="8787" spans="1:9" x14ac:dyDescent="0.25">
      <c r="A8787" s="769">
        <v>3119</v>
      </c>
      <c r="B8787" s="769" t="s">
        <v>8997</v>
      </c>
      <c r="C8787" s="769" t="s">
        <v>5412</v>
      </c>
      <c r="D8787" s="878">
        <v>1.82</v>
      </c>
      <c r="E8787" s="877"/>
      <c r="F8787" s="857"/>
      <c r="G8787" s="859"/>
      <c r="H8787" s="859"/>
      <c r="I8787" s="859"/>
    </row>
    <row r="8788" spans="1:9" x14ac:dyDescent="0.25">
      <c r="A8788" s="769">
        <v>3122</v>
      </c>
      <c r="B8788" s="769" t="s">
        <v>8998</v>
      </c>
      <c r="C8788" s="769" t="s">
        <v>5412</v>
      </c>
      <c r="D8788" s="878">
        <v>2.56</v>
      </c>
      <c r="E8788" s="877"/>
      <c r="F8788" s="857"/>
      <c r="G8788" s="859"/>
      <c r="H8788" s="859"/>
      <c r="I8788" s="859"/>
    </row>
    <row r="8789" spans="1:9" x14ac:dyDescent="0.25">
      <c r="A8789" s="769">
        <v>3121</v>
      </c>
      <c r="B8789" s="769" t="s">
        <v>8999</v>
      </c>
      <c r="C8789" s="769" t="s">
        <v>5412</v>
      </c>
      <c r="D8789" s="878">
        <v>3.98</v>
      </c>
      <c r="E8789" s="877"/>
      <c r="F8789" s="857"/>
      <c r="G8789" s="859"/>
      <c r="H8789" s="859"/>
      <c r="I8789" s="859"/>
    </row>
    <row r="8790" spans="1:9" x14ac:dyDescent="0.25">
      <c r="A8790" s="769">
        <v>3120</v>
      </c>
      <c r="B8790" s="769" t="s">
        <v>9000</v>
      </c>
      <c r="C8790" s="769" t="s">
        <v>5412</v>
      </c>
      <c r="D8790" s="878">
        <v>6.28</v>
      </c>
      <c r="E8790" s="877"/>
      <c r="F8790" s="857"/>
      <c r="G8790" s="859"/>
      <c r="H8790" s="859"/>
      <c r="I8790" s="859"/>
    </row>
    <row r="8791" spans="1:9" x14ac:dyDescent="0.25">
      <c r="A8791" s="769">
        <v>11455</v>
      </c>
      <c r="B8791" s="769" t="s">
        <v>9001</v>
      </c>
      <c r="C8791" s="769" t="s">
        <v>5412</v>
      </c>
      <c r="D8791" s="878">
        <v>8.8000000000000007</v>
      </c>
      <c r="E8791" s="877"/>
      <c r="F8791" s="857"/>
      <c r="G8791" s="859"/>
      <c r="H8791" s="859"/>
      <c r="I8791" s="859"/>
    </row>
    <row r="8792" spans="1:9" x14ac:dyDescent="0.25">
      <c r="A8792" s="769">
        <v>3111</v>
      </c>
      <c r="B8792" s="769" t="s">
        <v>9002</v>
      </c>
      <c r="C8792" s="769" t="s">
        <v>5412</v>
      </c>
      <c r="D8792" s="878">
        <v>21.07</v>
      </c>
      <c r="E8792" s="877"/>
      <c r="F8792" s="857"/>
      <c r="G8792" s="859"/>
      <c r="H8792" s="859"/>
      <c r="I8792" s="859"/>
    </row>
    <row r="8793" spans="1:9" x14ac:dyDescent="0.25">
      <c r="A8793" s="769">
        <v>3108</v>
      </c>
      <c r="B8793" s="769" t="s">
        <v>9003</v>
      </c>
      <c r="C8793" s="769" t="s">
        <v>5412</v>
      </c>
      <c r="D8793" s="878">
        <v>22.11</v>
      </c>
      <c r="E8793" s="877"/>
      <c r="F8793" s="857"/>
      <c r="G8793" s="859"/>
      <c r="H8793" s="859"/>
      <c r="I8793" s="859"/>
    </row>
    <row r="8794" spans="1:9" x14ac:dyDescent="0.25">
      <c r="A8794" s="769">
        <v>3105</v>
      </c>
      <c r="B8794" s="769" t="s">
        <v>9004</v>
      </c>
      <c r="C8794" s="769" t="s">
        <v>5412</v>
      </c>
      <c r="D8794" s="878">
        <v>34.35</v>
      </c>
      <c r="E8794" s="877"/>
      <c r="F8794" s="857"/>
      <c r="G8794" s="859"/>
      <c r="H8794" s="859"/>
      <c r="I8794" s="859"/>
    </row>
    <row r="8795" spans="1:9" x14ac:dyDescent="0.25">
      <c r="A8795" s="769">
        <v>38178</v>
      </c>
      <c r="B8795" s="769" t="s">
        <v>9005</v>
      </c>
      <c r="C8795" s="769" t="s">
        <v>5412</v>
      </c>
      <c r="D8795" s="878">
        <v>22.45</v>
      </c>
      <c r="E8795" s="877"/>
      <c r="F8795" s="857"/>
      <c r="G8795" s="859"/>
      <c r="H8795" s="859"/>
      <c r="I8795" s="859"/>
    </row>
    <row r="8796" spans="1:9" x14ac:dyDescent="0.25">
      <c r="A8796" s="769">
        <v>11458</v>
      </c>
      <c r="B8796" s="769" t="s">
        <v>9006</v>
      </c>
      <c r="C8796" s="769" t="s">
        <v>5412</v>
      </c>
      <c r="D8796" s="878">
        <v>19.670000000000002</v>
      </c>
      <c r="E8796" s="877"/>
      <c r="F8796" s="857"/>
      <c r="G8796" s="859"/>
      <c r="H8796" s="859"/>
      <c r="I8796" s="859"/>
    </row>
    <row r="8797" spans="1:9" x14ac:dyDescent="0.25">
      <c r="A8797" s="769">
        <v>42481</v>
      </c>
      <c r="B8797" s="769" t="s">
        <v>9007</v>
      </c>
      <c r="C8797" s="769" t="s">
        <v>5414</v>
      </c>
      <c r="D8797" s="878">
        <v>18.03</v>
      </c>
      <c r="E8797" s="877"/>
      <c r="F8797" s="857"/>
      <c r="G8797" s="859"/>
      <c r="H8797" s="859"/>
      <c r="I8797" s="859"/>
    </row>
    <row r="8798" spans="1:9" x14ac:dyDescent="0.25">
      <c r="A8798" s="769">
        <v>43458</v>
      </c>
      <c r="B8798" s="769" t="s">
        <v>12242</v>
      </c>
      <c r="C8798" s="769" t="s">
        <v>5413</v>
      </c>
      <c r="D8798" s="878">
        <v>0.04</v>
      </c>
      <c r="E8798" s="877"/>
      <c r="F8798" s="857"/>
      <c r="G8798" s="859"/>
      <c r="H8798" s="859"/>
      <c r="I8798" s="859"/>
    </row>
    <row r="8799" spans="1:9" x14ac:dyDescent="0.25">
      <c r="A8799" s="769">
        <v>43470</v>
      </c>
      <c r="B8799" s="769" t="s">
        <v>12243</v>
      </c>
      <c r="C8799" s="769" t="s">
        <v>5421</v>
      </c>
      <c r="D8799" s="878">
        <v>7.37</v>
      </c>
      <c r="E8799" s="877"/>
      <c r="F8799" s="857"/>
      <c r="G8799" s="859"/>
      <c r="H8799" s="859"/>
      <c r="I8799" s="859"/>
    </row>
    <row r="8800" spans="1:9" x14ac:dyDescent="0.25">
      <c r="A8800" s="769">
        <v>43459</v>
      </c>
      <c r="B8800" s="769" t="s">
        <v>12244</v>
      </c>
      <c r="C8800" s="769" t="s">
        <v>5413</v>
      </c>
      <c r="D8800" s="878">
        <v>0.34</v>
      </c>
      <c r="E8800" s="877"/>
      <c r="F8800" s="857"/>
      <c r="G8800" s="859"/>
      <c r="H8800" s="859"/>
      <c r="I8800" s="859"/>
    </row>
    <row r="8801" spans="1:9" x14ac:dyDescent="0.25">
      <c r="A8801" s="769">
        <v>43471</v>
      </c>
      <c r="B8801" s="769" t="s">
        <v>12245</v>
      </c>
      <c r="C8801" s="769" t="s">
        <v>5421</v>
      </c>
      <c r="D8801" s="878">
        <v>64.510000000000005</v>
      </c>
      <c r="E8801" s="877"/>
      <c r="F8801" s="857"/>
      <c r="G8801" s="859"/>
      <c r="H8801" s="859"/>
      <c r="I8801" s="859"/>
    </row>
    <row r="8802" spans="1:9" x14ac:dyDescent="0.25">
      <c r="A8802" s="769">
        <v>43460</v>
      </c>
      <c r="B8802" s="769" t="s">
        <v>12246</v>
      </c>
      <c r="C8802" s="769" t="s">
        <v>5413</v>
      </c>
      <c r="D8802" s="878">
        <v>0.55000000000000004</v>
      </c>
      <c r="E8802" s="877"/>
      <c r="F8802" s="857"/>
      <c r="G8802" s="859"/>
      <c r="H8802" s="859"/>
      <c r="I8802" s="859"/>
    </row>
    <row r="8803" spans="1:9" x14ac:dyDescent="0.25">
      <c r="A8803" s="769">
        <v>43472</v>
      </c>
      <c r="B8803" s="769" t="s">
        <v>12247</v>
      </c>
      <c r="C8803" s="769" t="s">
        <v>5421</v>
      </c>
      <c r="D8803" s="878">
        <v>103.89</v>
      </c>
      <c r="E8803" s="877"/>
      <c r="F8803" s="857"/>
      <c r="G8803" s="859"/>
      <c r="H8803" s="859"/>
      <c r="I8803" s="859"/>
    </row>
    <row r="8804" spans="1:9" x14ac:dyDescent="0.25">
      <c r="A8804" s="769">
        <v>43461</v>
      </c>
      <c r="B8804" s="769" t="s">
        <v>12248</v>
      </c>
      <c r="C8804" s="769" t="s">
        <v>5413</v>
      </c>
      <c r="D8804" s="878">
        <v>0.24</v>
      </c>
      <c r="E8804" s="877"/>
      <c r="F8804" s="857"/>
      <c r="G8804" s="859"/>
      <c r="H8804" s="859"/>
      <c r="I8804" s="859"/>
    </row>
    <row r="8805" spans="1:9" x14ac:dyDescent="0.25">
      <c r="A8805" s="769">
        <v>43473</v>
      </c>
      <c r="B8805" s="769" t="s">
        <v>12249</v>
      </c>
      <c r="C8805" s="769" t="s">
        <v>5421</v>
      </c>
      <c r="D8805" s="878">
        <v>45.78</v>
      </c>
      <c r="E8805" s="877"/>
      <c r="F8805" s="857"/>
      <c r="G8805" s="859"/>
      <c r="H8805" s="859"/>
      <c r="I8805" s="859"/>
    </row>
    <row r="8806" spans="1:9" x14ac:dyDescent="0.25">
      <c r="A8806" s="769">
        <v>43475</v>
      </c>
      <c r="B8806" s="769" t="s">
        <v>12250</v>
      </c>
      <c r="C8806" s="769" t="s">
        <v>5421</v>
      </c>
      <c r="D8806" s="878">
        <v>14.26</v>
      </c>
      <c r="E8806" s="877"/>
      <c r="F8806" s="857"/>
      <c r="G8806" s="859"/>
      <c r="H8806" s="859"/>
      <c r="I8806" s="859"/>
    </row>
    <row r="8807" spans="1:9" x14ac:dyDescent="0.25">
      <c r="A8807" s="769">
        <v>43463</v>
      </c>
      <c r="B8807" s="769" t="s">
        <v>12250</v>
      </c>
      <c r="C8807" s="769" t="s">
        <v>5413</v>
      </c>
      <c r="D8807" s="878">
        <v>0.08</v>
      </c>
      <c r="E8807" s="877"/>
      <c r="F8807" s="857"/>
      <c r="G8807" s="859"/>
      <c r="H8807" s="859"/>
      <c r="I8807" s="859"/>
    </row>
    <row r="8808" spans="1:9" x14ac:dyDescent="0.25">
      <c r="A8808" s="769">
        <v>43462</v>
      </c>
      <c r="B8808" s="769" t="s">
        <v>12251</v>
      </c>
      <c r="C8808" s="769" t="s">
        <v>5413</v>
      </c>
      <c r="D8808" s="878">
        <v>0.01</v>
      </c>
      <c r="E8808" s="877"/>
      <c r="F8808" s="857"/>
      <c r="G8808" s="859"/>
      <c r="H8808" s="859"/>
      <c r="I8808" s="859"/>
    </row>
    <row r="8809" spans="1:9" x14ac:dyDescent="0.25">
      <c r="A8809" s="769">
        <v>43474</v>
      </c>
      <c r="B8809" s="769" t="s">
        <v>12252</v>
      </c>
      <c r="C8809" s="769" t="s">
        <v>5421</v>
      </c>
      <c r="D8809" s="878">
        <v>1.45</v>
      </c>
      <c r="E8809" s="877"/>
      <c r="F8809" s="857"/>
      <c r="G8809" s="859"/>
      <c r="H8809" s="859"/>
      <c r="I8809" s="859"/>
    </row>
    <row r="8810" spans="1:9" x14ac:dyDescent="0.25">
      <c r="A8810" s="769">
        <v>43464</v>
      </c>
      <c r="B8810" s="769" t="s">
        <v>12253</v>
      </c>
      <c r="C8810" s="769" t="s">
        <v>5413</v>
      </c>
      <c r="D8810" s="878">
        <v>0.01</v>
      </c>
      <c r="E8810" s="877"/>
      <c r="F8810" s="857"/>
      <c r="G8810" s="859"/>
      <c r="H8810" s="859"/>
      <c r="I8810" s="859"/>
    </row>
    <row r="8811" spans="1:9" x14ac:dyDescent="0.25">
      <c r="A8811" s="769">
        <v>43476</v>
      </c>
      <c r="B8811" s="769" t="s">
        <v>12254</v>
      </c>
      <c r="C8811" s="769" t="s">
        <v>5421</v>
      </c>
      <c r="D8811" s="878">
        <v>0.01</v>
      </c>
      <c r="E8811" s="877"/>
      <c r="F8811" s="857"/>
      <c r="G8811" s="859"/>
      <c r="H8811" s="859"/>
      <c r="I8811" s="859"/>
    </row>
    <row r="8812" spans="1:9" x14ac:dyDescent="0.25">
      <c r="A8812" s="769">
        <v>43465</v>
      </c>
      <c r="B8812" s="769" t="s">
        <v>12255</v>
      </c>
      <c r="C8812" s="769" t="s">
        <v>5413</v>
      </c>
      <c r="D8812" s="878">
        <v>0.5</v>
      </c>
      <c r="E8812" s="877"/>
      <c r="F8812" s="857"/>
      <c r="G8812" s="859"/>
      <c r="H8812" s="859"/>
      <c r="I8812" s="859"/>
    </row>
    <row r="8813" spans="1:9" x14ac:dyDescent="0.25">
      <c r="A8813" s="769">
        <v>43477</v>
      </c>
      <c r="B8813" s="769" t="s">
        <v>12256</v>
      </c>
      <c r="C8813" s="769" t="s">
        <v>5421</v>
      </c>
      <c r="D8813" s="878">
        <v>94.89</v>
      </c>
      <c r="E8813" s="877"/>
      <c r="F8813" s="857"/>
      <c r="G8813" s="859"/>
      <c r="H8813" s="859"/>
      <c r="I8813" s="859"/>
    </row>
    <row r="8814" spans="1:9" x14ac:dyDescent="0.25">
      <c r="A8814" s="769">
        <v>43466</v>
      </c>
      <c r="B8814" s="769" t="s">
        <v>12257</v>
      </c>
      <c r="C8814" s="769" t="s">
        <v>5413</v>
      </c>
      <c r="D8814" s="878">
        <v>1.17</v>
      </c>
      <c r="E8814" s="877"/>
      <c r="F8814" s="857"/>
      <c r="G8814" s="859"/>
      <c r="H8814" s="859"/>
      <c r="I8814" s="859"/>
    </row>
    <row r="8815" spans="1:9" x14ac:dyDescent="0.25">
      <c r="A8815" s="769">
        <v>43478</v>
      </c>
      <c r="B8815" s="769" t="s">
        <v>12258</v>
      </c>
      <c r="C8815" s="769" t="s">
        <v>5421</v>
      </c>
      <c r="D8815" s="878">
        <v>220.02</v>
      </c>
      <c r="E8815" s="877"/>
      <c r="F8815" s="857"/>
      <c r="G8815" s="859"/>
      <c r="H8815" s="859"/>
      <c r="I8815" s="859"/>
    </row>
    <row r="8816" spans="1:9" x14ac:dyDescent="0.25">
      <c r="A8816" s="769">
        <v>43467</v>
      </c>
      <c r="B8816" s="769" t="s">
        <v>12259</v>
      </c>
      <c r="C8816" s="769" t="s">
        <v>5413</v>
      </c>
      <c r="D8816" s="878">
        <v>0.38</v>
      </c>
      <c r="E8816" s="877"/>
      <c r="F8816" s="857"/>
      <c r="G8816" s="859"/>
      <c r="H8816" s="859"/>
      <c r="I8816" s="859"/>
    </row>
    <row r="8817" spans="1:9" x14ac:dyDescent="0.25">
      <c r="A8817" s="769">
        <v>43479</v>
      </c>
      <c r="B8817" s="769" t="s">
        <v>12260</v>
      </c>
      <c r="C8817" s="769" t="s">
        <v>5421</v>
      </c>
      <c r="D8817" s="878">
        <v>71.290000000000006</v>
      </c>
      <c r="E8817" s="877"/>
      <c r="F8817" s="857"/>
      <c r="G8817" s="859"/>
      <c r="H8817" s="859"/>
      <c r="I8817" s="859"/>
    </row>
    <row r="8818" spans="1:9" x14ac:dyDescent="0.25">
      <c r="A8818" s="769">
        <v>43468</v>
      </c>
      <c r="B8818" s="769" t="s">
        <v>12261</v>
      </c>
      <c r="C8818" s="769" t="s">
        <v>5413</v>
      </c>
      <c r="D8818" s="878">
        <v>0.84</v>
      </c>
      <c r="E8818" s="877"/>
      <c r="F8818" s="857"/>
      <c r="G8818" s="859"/>
      <c r="H8818" s="859"/>
      <c r="I8818" s="859"/>
    </row>
    <row r="8819" spans="1:9" x14ac:dyDescent="0.25">
      <c r="A8819" s="769">
        <v>43480</v>
      </c>
      <c r="B8819" s="769" t="s">
        <v>12262</v>
      </c>
      <c r="C8819" s="769" t="s">
        <v>5421</v>
      </c>
      <c r="D8819" s="878">
        <v>157.85</v>
      </c>
      <c r="E8819" s="877"/>
      <c r="F8819" s="857"/>
      <c r="G8819" s="859"/>
      <c r="H8819" s="859"/>
      <c r="I8819" s="859"/>
    </row>
    <row r="8820" spans="1:9" x14ac:dyDescent="0.25">
      <c r="A8820" s="769">
        <v>43469</v>
      </c>
      <c r="B8820" s="769" t="s">
        <v>12263</v>
      </c>
      <c r="C8820" s="769" t="s">
        <v>5413</v>
      </c>
      <c r="D8820" s="878">
        <v>0.05</v>
      </c>
      <c r="E8820" s="877"/>
      <c r="F8820" s="857"/>
      <c r="G8820" s="859"/>
      <c r="H8820" s="859"/>
      <c r="I8820" s="859"/>
    </row>
    <row r="8821" spans="1:9" x14ac:dyDescent="0.25">
      <c r="A8821" s="769">
        <v>43481</v>
      </c>
      <c r="B8821" s="769" t="s">
        <v>12264</v>
      </c>
      <c r="C8821" s="769" t="s">
        <v>5421</v>
      </c>
      <c r="D8821" s="878">
        <v>10.02</v>
      </c>
      <c r="E8821" s="877"/>
      <c r="F8821" s="857"/>
      <c r="G8821" s="859"/>
      <c r="H8821" s="859"/>
      <c r="I8821" s="859"/>
    </row>
    <row r="8822" spans="1:9" x14ac:dyDescent="0.25">
      <c r="A8822" s="769">
        <v>11461</v>
      </c>
      <c r="B8822" s="769" t="s">
        <v>9008</v>
      </c>
      <c r="C8822" s="769" t="s">
        <v>5412</v>
      </c>
      <c r="D8822" s="878">
        <v>4.99</v>
      </c>
      <c r="E8822" s="877"/>
      <c r="F8822" s="857"/>
      <c r="G8822" s="859"/>
      <c r="H8822" s="859"/>
      <c r="I8822" s="859"/>
    </row>
    <row r="8823" spans="1:9" x14ac:dyDescent="0.25">
      <c r="A8823" s="769">
        <v>3106</v>
      </c>
      <c r="B8823" s="769" t="s">
        <v>9009</v>
      </c>
      <c r="C8823" s="769" t="s">
        <v>5412</v>
      </c>
      <c r="D8823" s="878">
        <v>3.79</v>
      </c>
      <c r="E8823" s="877"/>
      <c r="F8823" s="857"/>
      <c r="G8823" s="859"/>
      <c r="H8823" s="859"/>
      <c r="I8823" s="859"/>
    </row>
    <row r="8824" spans="1:9" x14ac:dyDescent="0.25">
      <c r="A8824" s="769">
        <v>3107</v>
      </c>
      <c r="B8824" s="769" t="s">
        <v>9010</v>
      </c>
      <c r="C8824" s="769" t="s">
        <v>5412</v>
      </c>
      <c r="D8824" s="878">
        <v>3.19</v>
      </c>
      <c r="E8824" s="877"/>
      <c r="F8824" s="857"/>
      <c r="G8824" s="859"/>
      <c r="H8824" s="859"/>
      <c r="I8824" s="859"/>
    </row>
    <row r="8825" spans="1:9" x14ac:dyDescent="0.25">
      <c r="A8825" s="769">
        <v>25951</v>
      </c>
      <c r="B8825" s="769" t="s">
        <v>9011</v>
      </c>
      <c r="C8825" s="769" t="s">
        <v>5417</v>
      </c>
      <c r="D8825" s="878">
        <v>1.66</v>
      </c>
      <c r="E8825" s="877"/>
      <c r="F8825" s="857"/>
      <c r="G8825" s="859"/>
      <c r="H8825" s="859"/>
      <c r="I8825" s="859"/>
    </row>
    <row r="8826" spans="1:9" x14ac:dyDescent="0.25">
      <c r="A8826" s="769">
        <v>3123</v>
      </c>
      <c r="B8826" s="769" t="s">
        <v>9012</v>
      </c>
      <c r="C8826" s="769" t="s">
        <v>5417</v>
      </c>
      <c r="D8826" s="878">
        <v>1.55</v>
      </c>
      <c r="E8826" s="877"/>
      <c r="F8826" s="857"/>
      <c r="G8826" s="859"/>
      <c r="H8826" s="859"/>
      <c r="I8826" s="859"/>
    </row>
    <row r="8827" spans="1:9" x14ac:dyDescent="0.25">
      <c r="A8827" s="769">
        <v>38125</v>
      </c>
      <c r="B8827" s="769" t="s">
        <v>9013</v>
      </c>
      <c r="C8827" s="769" t="s">
        <v>5417</v>
      </c>
      <c r="D8827" s="878">
        <v>0.9</v>
      </c>
      <c r="E8827" s="877"/>
      <c r="F8827" s="857"/>
      <c r="G8827" s="859"/>
      <c r="H8827" s="859"/>
      <c r="I8827" s="859"/>
    </row>
    <row r="8828" spans="1:9" x14ac:dyDescent="0.25">
      <c r="A8828" s="769">
        <v>39014</v>
      </c>
      <c r="B8828" s="769" t="s">
        <v>9014</v>
      </c>
      <c r="C8828" s="769" t="s">
        <v>5417</v>
      </c>
      <c r="D8828" s="878">
        <v>12.79</v>
      </c>
      <c r="E8828" s="877"/>
      <c r="F8828" s="857"/>
      <c r="G8828" s="859"/>
      <c r="H8828" s="859"/>
      <c r="I8828" s="859"/>
    </row>
    <row r="8829" spans="1:9" x14ac:dyDescent="0.25">
      <c r="A8829" s="769">
        <v>11894</v>
      </c>
      <c r="B8829" s="769" t="s">
        <v>9015</v>
      </c>
      <c r="C8829" s="769" t="s">
        <v>5412</v>
      </c>
      <c r="D8829" s="878">
        <v>557.82000000000005</v>
      </c>
      <c r="E8829" s="877"/>
      <c r="F8829" s="857"/>
      <c r="G8829" s="859"/>
      <c r="H8829" s="859"/>
      <c r="I8829" s="859"/>
    </row>
    <row r="8830" spans="1:9" x14ac:dyDescent="0.25">
      <c r="A8830" s="769">
        <v>39365</v>
      </c>
      <c r="B8830" s="769" t="s">
        <v>9016</v>
      </c>
      <c r="C8830" s="769" t="s">
        <v>5412</v>
      </c>
      <c r="D8830" s="878">
        <v>752.23</v>
      </c>
      <c r="E8830" s="877"/>
      <c r="F8830" s="857"/>
      <c r="G8830" s="859"/>
      <c r="H8830" s="859"/>
      <c r="I8830" s="859"/>
    </row>
    <row r="8831" spans="1:9" x14ac:dyDescent="0.25">
      <c r="A8831" s="769">
        <v>39366</v>
      </c>
      <c r="B8831" s="769" t="s">
        <v>9017</v>
      </c>
      <c r="C8831" s="769" t="s">
        <v>5412</v>
      </c>
      <c r="D8831" s="878">
        <v>1926.04</v>
      </c>
      <c r="E8831" s="877"/>
      <c r="F8831" s="857"/>
      <c r="G8831" s="859"/>
      <c r="H8831" s="859"/>
      <c r="I8831" s="859"/>
    </row>
    <row r="8832" spans="1:9" x14ac:dyDescent="0.25">
      <c r="A8832" s="769">
        <v>39367</v>
      </c>
      <c r="B8832" s="769" t="s">
        <v>9018</v>
      </c>
      <c r="C8832" s="769" t="s">
        <v>5412</v>
      </c>
      <c r="D8832" s="878">
        <v>2632.54</v>
      </c>
      <c r="E8832" s="877"/>
      <c r="F8832" s="857"/>
      <c r="G8832" s="859"/>
      <c r="H8832" s="859"/>
      <c r="I8832" s="859"/>
    </row>
    <row r="8833" spans="1:9" x14ac:dyDescent="0.25">
      <c r="A8833" s="769">
        <v>37394</v>
      </c>
      <c r="B8833" s="769" t="s">
        <v>9019</v>
      </c>
      <c r="C8833" s="769" t="s">
        <v>5431</v>
      </c>
      <c r="D8833" s="878">
        <v>28.66</v>
      </c>
      <c r="E8833" s="877"/>
      <c r="F8833" s="857"/>
      <c r="G8833" s="859"/>
      <c r="H8833" s="859"/>
      <c r="I8833" s="859"/>
    </row>
    <row r="8834" spans="1:9" x14ac:dyDescent="0.25">
      <c r="A8834" s="769">
        <v>14146</v>
      </c>
      <c r="B8834" s="769" t="s">
        <v>9020</v>
      </c>
      <c r="C8834" s="769" t="s">
        <v>5431</v>
      </c>
      <c r="D8834" s="878">
        <v>46.1</v>
      </c>
      <c r="E8834" s="877"/>
      <c r="F8834" s="857"/>
      <c r="G8834" s="859"/>
      <c r="H8834" s="859"/>
      <c r="I8834" s="859"/>
    </row>
    <row r="8835" spans="1:9" x14ac:dyDescent="0.25">
      <c r="A8835" s="769">
        <v>38134</v>
      </c>
      <c r="B8835" s="769" t="s">
        <v>9021</v>
      </c>
      <c r="C8835" s="769" t="s">
        <v>5417</v>
      </c>
      <c r="D8835" s="878">
        <v>51.99</v>
      </c>
      <c r="E8835" s="877"/>
      <c r="F8835" s="857"/>
      <c r="G8835" s="859"/>
      <c r="H8835" s="859"/>
      <c r="I8835" s="859"/>
    </row>
    <row r="8836" spans="1:9" x14ac:dyDescent="0.25">
      <c r="A8836" s="769">
        <v>38132</v>
      </c>
      <c r="B8836" s="769" t="s">
        <v>9022</v>
      </c>
      <c r="C8836" s="769" t="s">
        <v>5417</v>
      </c>
      <c r="D8836" s="878">
        <v>53.02</v>
      </c>
      <c r="E8836" s="877"/>
      <c r="F8836" s="857"/>
      <c r="G8836" s="859"/>
      <c r="H8836" s="859"/>
      <c r="I8836" s="859"/>
    </row>
    <row r="8837" spans="1:9" x14ac:dyDescent="0.25">
      <c r="A8837" s="769">
        <v>38133</v>
      </c>
      <c r="B8837" s="769" t="s">
        <v>9023</v>
      </c>
      <c r="C8837" s="769" t="s">
        <v>5417</v>
      </c>
      <c r="D8837" s="878">
        <v>51.29</v>
      </c>
      <c r="E8837" s="877"/>
      <c r="F8837" s="857"/>
      <c r="G8837" s="859"/>
      <c r="H8837" s="859"/>
      <c r="I8837" s="859"/>
    </row>
    <row r="8838" spans="1:9" x14ac:dyDescent="0.25">
      <c r="A8838" s="769">
        <v>938</v>
      </c>
      <c r="B8838" s="769" t="s">
        <v>9024</v>
      </c>
      <c r="C8838" s="769" t="s">
        <v>5416</v>
      </c>
      <c r="D8838" s="878">
        <v>0.78</v>
      </c>
      <c r="E8838" s="877"/>
      <c r="F8838" s="857"/>
      <c r="G8838" s="859"/>
      <c r="H8838" s="859"/>
      <c r="I8838" s="859"/>
    </row>
    <row r="8839" spans="1:9" x14ac:dyDescent="0.25">
      <c r="A8839" s="769">
        <v>937</v>
      </c>
      <c r="B8839" s="769" t="s">
        <v>9025</v>
      </c>
      <c r="C8839" s="769" t="s">
        <v>5416</v>
      </c>
      <c r="D8839" s="878">
        <v>4.8499999999999996</v>
      </c>
      <c r="E8839" s="877"/>
      <c r="F8839" s="857"/>
      <c r="G8839" s="859"/>
      <c r="H8839" s="859"/>
      <c r="I8839" s="859"/>
    </row>
    <row r="8840" spans="1:9" x14ac:dyDescent="0.25">
      <c r="A8840" s="769">
        <v>939</v>
      </c>
      <c r="B8840" s="769" t="s">
        <v>9026</v>
      </c>
      <c r="C8840" s="769" t="s">
        <v>5416</v>
      </c>
      <c r="D8840" s="878">
        <v>1.25</v>
      </c>
      <c r="E8840" s="877"/>
      <c r="F8840" s="857"/>
      <c r="G8840" s="859"/>
      <c r="H8840" s="859"/>
      <c r="I8840" s="859"/>
    </row>
    <row r="8841" spans="1:9" x14ac:dyDescent="0.25">
      <c r="A8841" s="769">
        <v>944</v>
      </c>
      <c r="B8841" s="769" t="s">
        <v>9027</v>
      </c>
      <c r="C8841" s="769" t="s">
        <v>5416</v>
      </c>
      <c r="D8841" s="878">
        <v>2.14</v>
      </c>
      <c r="E8841" s="877"/>
      <c r="F8841" s="857"/>
      <c r="G8841" s="859"/>
      <c r="H8841" s="859"/>
      <c r="I8841" s="859"/>
    </row>
    <row r="8842" spans="1:9" x14ac:dyDescent="0.25">
      <c r="A8842" s="769">
        <v>940</v>
      </c>
      <c r="B8842" s="769" t="s">
        <v>9028</v>
      </c>
      <c r="C8842" s="769" t="s">
        <v>5416</v>
      </c>
      <c r="D8842" s="878">
        <v>2.97</v>
      </c>
      <c r="E8842" s="877"/>
      <c r="F8842" s="857"/>
      <c r="G8842" s="859"/>
      <c r="H8842" s="859"/>
      <c r="I8842" s="859"/>
    </row>
    <row r="8843" spans="1:9" x14ac:dyDescent="0.25">
      <c r="A8843" s="769">
        <v>936</v>
      </c>
      <c r="B8843" s="769" t="s">
        <v>9029</v>
      </c>
      <c r="C8843" s="769" t="s">
        <v>5416</v>
      </c>
      <c r="D8843" s="878">
        <v>0.75</v>
      </c>
      <c r="E8843" s="877"/>
      <c r="F8843" s="857"/>
      <c r="G8843" s="859"/>
      <c r="H8843" s="859"/>
      <c r="I8843" s="859"/>
    </row>
    <row r="8844" spans="1:9" x14ac:dyDescent="0.25">
      <c r="A8844" s="769">
        <v>935</v>
      </c>
      <c r="B8844" s="769" t="s">
        <v>9030</v>
      </c>
      <c r="C8844" s="769" t="s">
        <v>5416</v>
      </c>
      <c r="D8844" s="878">
        <v>0.56999999999999995</v>
      </c>
      <c r="E8844" s="877"/>
      <c r="F8844" s="857"/>
      <c r="G8844" s="859"/>
      <c r="H8844" s="859"/>
      <c r="I8844" s="859"/>
    </row>
    <row r="8845" spans="1:9" x14ac:dyDescent="0.25">
      <c r="A8845" s="769">
        <v>406</v>
      </c>
      <c r="B8845" s="769" t="s">
        <v>9031</v>
      </c>
      <c r="C8845" s="769" t="s">
        <v>5412</v>
      </c>
      <c r="D8845" s="878">
        <v>61.7</v>
      </c>
      <c r="E8845" s="877"/>
      <c r="F8845" s="857"/>
      <c r="G8845" s="859"/>
      <c r="H8845" s="859"/>
      <c r="I8845" s="859"/>
    </row>
    <row r="8846" spans="1:9" x14ac:dyDescent="0.25">
      <c r="A8846" s="769">
        <v>42529</v>
      </c>
      <c r="B8846" s="769" t="s">
        <v>9032</v>
      </c>
      <c r="C8846" s="769" t="s">
        <v>5416</v>
      </c>
      <c r="D8846" s="878">
        <v>1.01</v>
      </c>
      <c r="E8846" s="877"/>
      <c r="F8846" s="857"/>
      <c r="G8846" s="859"/>
      <c r="H8846" s="859"/>
      <c r="I8846" s="859"/>
    </row>
    <row r="8847" spans="1:9" x14ac:dyDescent="0.25">
      <c r="A8847" s="769">
        <v>39634</v>
      </c>
      <c r="B8847" s="769" t="s">
        <v>9033</v>
      </c>
      <c r="C8847" s="769" t="s">
        <v>5416</v>
      </c>
      <c r="D8847" s="878">
        <v>5.74</v>
      </c>
      <c r="E8847" s="877"/>
      <c r="F8847" s="857"/>
      <c r="G8847" s="859"/>
      <c r="H8847" s="859"/>
      <c r="I8847" s="859"/>
    </row>
    <row r="8848" spans="1:9" x14ac:dyDescent="0.25">
      <c r="A8848" s="769">
        <v>39701</v>
      </c>
      <c r="B8848" s="769" t="s">
        <v>9034</v>
      </c>
      <c r="C8848" s="769" t="s">
        <v>5412</v>
      </c>
      <c r="D8848" s="878">
        <v>50.55</v>
      </c>
      <c r="E8848" s="877"/>
      <c r="F8848" s="857"/>
      <c r="G8848" s="859"/>
      <c r="H8848" s="859"/>
      <c r="I8848" s="859"/>
    </row>
    <row r="8849" spans="1:9" x14ac:dyDescent="0.25">
      <c r="A8849" s="769">
        <v>12815</v>
      </c>
      <c r="B8849" s="769" t="s">
        <v>9035</v>
      </c>
      <c r="C8849" s="769" t="s">
        <v>5412</v>
      </c>
      <c r="D8849" s="878">
        <v>7.16</v>
      </c>
      <c r="E8849" s="877"/>
      <c r="F8849" s="857"/>
      <c r="G8849" s="859"/>
      <c r="H8849" s="859"/>
      <c r="I8849" s="859"/>
    </row>
    <row r="8850" spans="1:9" x14ac:dyDescent="0.25">
      <c r="A8850" s="769">
        <v>407</v>
      </c>
      <c r="B8850" s="769" t="s">
        <v>9036</v>
      </c>
      <c r="C8850" s="769" t="s">
        <v>5417</v>
      </c>
      <c r="D8850" s="878">
        <v>49.92</v>
      </c>
      <c r="E8850" s="877"/>
      <c r="F8850" s="857"/>
      <c r="G8850" s="859"/>
      <c r="H8850" s="859"/>
      <c r="I8850" s="859"/>
    </row>
    <row r="8851" spans="1:9" x14ac:dyDescent="0.25">
      <c r="A8851" s="769">
        <v>39431</v>
      </c>
      <c r="B8851" s="769" t="s">
        <v>9037</v>
      </c>
      <c r="C8851" s="769" t="s">
        <v>5416</v>
      </c>
      <c r="D8851" s="878">
        <v>0.24</v>
      </c>
      <c r="E8851" s="877"/>
      <c r="F8851" s="857"/>
      <c r="G8851" s="859"/>
      <c r="H8851" s="859"/>
      <c r="I8851" s="859"/>
    </row>
    <row r="8852" spans="1:9" x14ac:dyDescent="0.25">
      <c r="A8852" s="769">
        <v>39432</v>
      </c>
      <c r="B8852" s="769" t="s">
        <v>9038</v>
      </c>
      <c r="C8852" s="769" t="s">
        <v>5416</v>
      </c>
      <c r="D8852" s="878">
        <v>3.16</v>
      </c>
      <c r="E8852" s="877"/>
      <c r="F8852" s="857"/>
      <c r="G8852" s="859"/>
      <c r="H8852" s="859"/>
      <c r="I8852" s="859"/>
    </row>
    <row r="8853" spans="1:9" x14ac:dyDescent="0.25">
      <c r="A8853" s="769">
        <v>20111</v>
      </c>
      <c r="B8853" s="769" t="s">
        <v>9039</v>
      </c>
      <c r="C8853" s="769" t="s">
        <v>5412</v>
      </c>
      <c r="D8853" s="878">
        <v>14.55</v>
      </c>
      <c r="E8853" s="877"/>
      <c r="F8853" s="857"/>
      <c r="G8853" s="859"/>
      <c r="H8853" s="859"/>
      <c r="I8853" s="859"/>
    </row>
    <row r="8854" spans="1:9" x14ac:dyDescent="0.25">
      <c r="A8854" s="769">
        <v>21127</v>
      </c>
      <c r="B8854" s="769" t="s">
        <v>9040</v>
      </c>
      <c r="C8854" s="769" t="s">
        <v>5412</v>
      </c>
      <c r="D8854" s="878">
        <v>5.5</v>
      </c>
      <c r="E8854" s="877"/>
      <c r="F8854" s="857"/>
      <c r="G8854" s="859"/>
      <c r="H8854" s="859"/>
      <c r="I8854" s="859"/>
    </row>
    <row r="8855" spans="1:9" x14ac:dyDescent="0.25">
      <c r="A8855" s="769">
        <v>404</v>
      </c>
      <c r="B8855" s="769" t="s">
        <v>9041</v>
      </c>
      <c r="C8855" s="769" t="s">
        <v>5416</v>
      </c>
      <c r="D8855" s="878">
        <v>1.98</v>
      </c>
      <c r="E8855" s="877"/>
      <c r="F8855" s="857"/>
      <c r="G8855" s="859"/>
      <c r="H8855" s="859"/>
      <c r="I8855" s="859"/>
    </row>
    <row r="8856" spans="1:9" x14ac:dyDescent="0.25">
      <c r="A8856" s="769">
        <v>14151</v>
      </c>
      <c r="B8856" s="769" t="s">
        <v>9042</v>
      </c>
      <c r="C8856" s="769" t="s">
        <v>5412</v>
      </c>
      <c r="D8856" s="878">
        <v>33.130000000000003</v>
      </c>
      <c r="E8856" s="877"/>
      <c r="F8856" s="857"/>
      <c r="G8856" s="859"/>
      <c r="H8856" s="859"/>
      <c r="I8856" s="859"/>
    </row>
    <row r="8857" spans="1:9" x14ac:dyDescent="0.25">
      <c r="A8857" s="769">
        <v>14153</v>
      </c>
      <c r="B8857" s="769" t="s">
        <v>9043</v>
      </c>
      <c r="C8857" s="769" t="s">
        <v>5412</v>
      </c>
      <c r="D8857" s="878">
        <v>37.450000000000003</v>
      </c>
      <c r="E8857" s="877"/>
      <c r="F8857" s="857"/>
      <c r="G8857" s="859"/>
      <c r="H8857" s="859"/>
      <c r="I8857" s="859"/>
    </row>
    <row r="8858" spans="1:9" x14ac:dyDescent="0.25">
      <c r="A8858" s="769">
        <v>14152</v>
      </c>
      <c r="B8858" s="769" t="s">
        <v>9044</v>
      </c>
      <c r="C8858" s="769" t="s">
        <v>5412</v>
      </c>
      <c r="D8858" s="878">
        <v>28.75</v>
      </c>
      <c r="E8858" s="877"/>
      <c r="F8858" s="857"/>
      <c r="G8858" s="859"/>
      <c r="H8858" s="859"/>
      <c r="I8858" s="859"/>
    </row>
    <row r="8859" spans="1:9" x14ac:dyDescent="0.25">
      <c r="A8859" s="769">
        <v>14154</v>
      </c>
      <c r="B8859" s="769" t="s">
        <v>9045</v>
      </c>
      <c r="C8859" s="769" t="s">
        <v>5412</v>
      </c>
      <c r="D8859" s="878">
        <v>100.64</v>
      </c>
      <c r="E8859" s="877"/>
      <c r="F8859" s="857"/>
      <c r="G8859" s="859"/>
      <c r="H8859" s="859"/>
      <c r="I8859" s="859"/>
    </row>
    <row r="8860" spans="1:9" x14ac:dyDescent="0.25">
      <c r="A8860" s="769">
        <v>42015</v>
      </c>
      <c r="B8860" s="769" t="s">
        <v>9046</v>
      </c>
      <c r="C8860" s="769" t="s">
        <v>5416</v>
      </c>
      <c r="D8860" s="878">
        <v>0.11</v>
      </c>
      <c r="E8860" s="877"/>
      <c r="F8860" s="857"/>
      <c r="G8860" s="859"/>
      <c r="H8860" s="859"/>
      <c r="I8860" s="859"/>
    </row>
    <row r="8861" spans="1:9" x14ac:dyDescent="0.25">
      <c r="A8861" s="769">
        <v>3146</v>
      </c>
      <c r="B8861" s="769" t="s">
        <v>9047</v>
      </c>
      <c r="C8861" s="769" t="s">
        <v>5412</v>
      </c>
      <c r="D8861" s="878">
        <v>2.95</v>
      </c>
      <c r="E8861" s="877"/>
      <c r="F8861" s="857"/>
      <c r="G8861" s="859"/>
      <c r="H8861" s="859"/>
      <c r="I8861" s="859"/>
    </row>
    <row r="8862" spans="1:9" x14ac:dyDescent="0.25">
      <c r="A8862" s="769">
        <v>3143</v>
      </c>
      <c r="B8862" s="769" t="s">
        <v>9048</v>
      </c>
      <c r="C8862" s="769" t="s">
        <v>5412</v>
      </c>
      <c r="D8862" s="878">
        <v>6.71</v>
      </c>
      <c r="E8862" s="877"/>
      <c r="F8862" s="857"/>
      <c r="G8862" s="859"/>
      <c r="H8862" s="859"/>
      <c r="I8862" s="859"/>
    </row>
    <row r="8863" spans="1:9" x14ac:dyDescent="0.25">
      <c r="A8863" s="769">
        <v>3148</v>
      </c>
      <c r="B8863" s="769" t="s">
        <v>9049</v>
      </c>
      <c r="C8863" s="769" t="s">
        <v>5412</v>
      </c>
      <c r="D8863" s="878">
        <v>10.88</v>
      </c>
      <c r="E8863" s="877"/>
      <c r="F8863" s="857"/>
      <c r="G8863" s="859"/>
      <c r="H8863" s="859"/>
      <c r="I8863" s="859"/>
    </row>
    <row r="8864" spans="1:9" x14ac:dyDescent="0.25">
      <c r="A8864" s="769">
        <v>4310</v>
      </c>
      <c r="B8864" s="769" t="s">
        <v>9050</v>
      </c>
      <c r="C8864" s="769" t="s">
        <v>5412</v>
      </c>
      <c r="D8864" s="878">
        <v>1.93</v>
      </c>
      <c r="E8864" s="877"/>
      <c r="F8864" s="857"/>
      <c r="G8864" s="859"/>
      <c r="H8864" s="859"/>
      <c r="I8864" s="859"/>
    </row>
    <row r="8865" spans="1:9" x14ac:dyDescent="0.25">
      <c r="A8865" s="769">
        <v>4311</v>
      </c>
      <c r="B8865" s="769" t="s">
        <v>9051</v>
      </c>
      <c r="C8865" s="769" t="s">
        <v>5412</v>
      </c>
      <c r="D8865" s="878">
        <v>1.36</v>
      </c>
      <c r="E8865" s="877"/>
      <c r="F8865" s="857"/>
      <c r="G8865" s="859"/>
      <c r="H8865" s="859"/>
      <c r="I8865" s="859"/>
    </row>
    <row r="8866" spans="1:9" x14ac:dyDescent="0.25">
      <c r="A8866" s="769">
        <v>4312</v>
      </c>
      <c r="B8866" s="769" t="s">
        <v>9052</v>
      </c>
      <c r="C8866" s="769" t="s">
        <v>5412</v>
      </c>
      <c r="D8866" s="878">
        <v>1.91</v>
      </c>
      <c r="E8866" s="877"/>
      <c r="F8866" s="857"/>
      <c r="G8866" s="859"/>
      <c r="H8866" s="859"/>
      <c r="I8866" s="859"/>
    </row>
    <row r="8867" spans="1:9" x14ac:dyDescent="0.25">
      <c r="A8867" s="769">
        <v>11162</v>
      </c>
      <c r="B8867" s="769" t="s">
        <v>9053</v>
      </c>
      <c r="C8867" s="769" t="s">
        <v>5412</v>
      </c>
      <c r="D8867" s="878">
        <v>1.06</v>
      </c>
      <c r="E8867" s="877"/>
      <c r="F8867" s="857"/>
      <c r="G8867" s="859"/>
      <c r="H8867" s="859"/>
      <c r="I8867" s="859"/>
    </row>
    <row r="8868" spans="1:9" x14ac:dyDescent="0.25">
      <c r="A8868" s="769">
        <v>13261</v>
      </c>
      <c r="B8868" s="769" t="s">
        <v>9054</v>
      </c>
      <c r="C8868" s="769" t="s">
        <v>5412</v>
      </c>
      <c r="D8868" s="878">
        <v>1.64</v>
      </c>
      <c r="E8868" s="877"/>
      <c r="F8868" s="857"/>
      <c r="G8868" s="859"/>
      <c r="H8868" s="859"/>
      <c r="I8868" s="859"/>
    </row>
    <row r="8869" spans="1:9" x14ac:dyDescent="0.25">
      <c r="A8869" s="769">
        <v>3255</v>
      </c>
      <c r="B8869" s="769" t="s">
        <v>9055</v>
      </c>
      <c r="C8869" s="769" t="s">
        <v>5412</v>
      </c>
      <c r="D8869" s="878">
        <v>4.97</v>
      </c>
      <c r="E8869" s="877"/>
      <c r="F8869" s="857"/>
      <c r="G8869" s="859"/>
      <c r="H8869" s="859"/>
      <c r="I8869" s="859"/>
    </row>
    <row r="8870" spans="1:9" x14ac:dyDescent="0.25">
      <c r="A8870" s="769">
        <v>3254</v>
      </c>
      <c r="B8870" s="769" t="s">
        <v>9056</v>
      </c>
      <c r="C8870" s="769" t="s">
        <v>5412</v>
      </c>
      <c r="D8870" s="878">
        <v>80.8</v>
      </c>
      <c r="E8870" s="877"/>
      <c r="F8870" s="857"/>
      <c r="G8870" s="859"/>
      <c r="H8870" s="859"/>
      <c r="I8870" s="859"/>
    </row>
    <row r="8871" spans="1:9" x14ac:dyDescent="0.25">
      <c r="A8871" s="769">
        <v>3259</v>
      </c>
      <c r="B8871" s="769" t="s">
        <v>9057</v>
      </c>
      <c r="C8871" s="769" t="s">
        <v>5412</v>
      </c>
      <c r="D8871" s="878">
        <v>9.7100000000000009</v>
      </c>
      <c r="E8871" s="877"/>
      <c r="F8871" s="857"/>
      <c r="G8871" s="859"/>
      <c r="H8871" s="859"/>
      <c r="I8871" s="859"/>
    </row>
    <row r="8872" spans="1:9" x14ac:dyDescent="0.25">
      <c r="A8872" s="769">
        <v>3258</v>
      </c>
      <c r="B8872" s="769" t="s">
        <v>9058</v>
      </c>
      <c r="C8872" s="769" t="s">
        <v>5412</v>
      </c>
      <c r="D8872" s="878">
        <v>5.86</v>
      </c>
      <c r="E8872" s="877"/>
      <c r="F8872" s="857"/>
      <c r="G8872" s="859"/>
      <c r="H8872" s="859"/>
      <c r="I8872" s="859"/>
    </row>
    <row r="8873" spans="1:9" x14ac:dyDescent="0.25">
      <c r="A8873" s="769">
        <v>3251</v>
      </c>
      <c r="B8873" s="769" t="s">
        <v>9059</v>
      </c>
      <c r="C8873" s="769" t="s">
        <v>5412</v>
      </c>
      <c r="D8873" s="878">
        <v>3.46</v>
      </c>
      <c r="E8873" s="877"/>
      <c r="F8873" s="857"/>
      <c r="G8873" s="859"/>
      <c r="H8873" s="859"/>
      <c r="I8873" s="859"/>
    </row>
    <row r="8874" spans="1:9" x14ac:dyDescent="0.25">
      <c r="A8874" s="769">
        <v>3256</v>
      </c>
      <c r="B8874" s="769" t="s">
        <v>9060</v>
      </c>
      <c r="C8874" s="769" t="s">
        <v>5412</v>
      </c>
      <c r="D8874" s="878">
        <v>6.55</v>
      </c>
      <c r="E8874" s="877"/>
      <c r="F8874" s="857"/>
      <c r="G8874" s="859"/>
      <c r="H8874" s="859"/>
      <c r="I8874" s="859"/>
    </row>
    <row r="8875" spans="1:9" x14ac:dyDescent="0.25">
      <c r="A8875" s="769">
        <v>3261</v>
      </c>
      <c r="B8875" s="769" t="s">
        <v>9061</v>
      </c>
      <c r="C8875" s="769" t="s">
        <v>5412</v>
      </c>
      <c r="D8875" s="878">
        <v>71.459999999999994</v>
      </c>
      <c r="E8875" s="877"/>
      <c r="F8875" s="857"/>
      <c r="G8875" s="859"/>
      <c r="H8875" s="859"/>
      <c r="I8875" s="859"/>
    </row>
    <row r="8876" spans="1:9" x14ac:dyDescent="0.25">
      <c r="A8876" s="769">
        <v>3260</v>
      </c>
      <c r="B8876" s="769" t="s">
        <v>9062</v>
      </c>
      <c r="C8876" s="769" t="s">
        <v>5412</v>
      </c>
      <c r="D8876" s="878">
        <v>12.27</v>
      </c>
      <c r="E8876" s="877"/>
      <c r="F8876" s="857"/>
      <c r="G8876" s="859"/>
      <c r="H8876" s="859"/>
      <c r="I8876" s="859"/>
    </row>
    <row r="8877" spans="1:9" x14ac:dyDescent="0.25">
      <c r="A8877" s="769">
        <v>3272</v>
      </c>
      <c r="B8877" s="769" t="s">
        <v>9063</v>
      </c>
      <c r="C8877" s="769" t="s">
        <v>5412</v>
      </c>
      <c r="D8877" s="878">
        <v>37.520000000000003</v>
      </c>
      <c r="E8877" s="877"/>
      <c r="F8877" s="857"/>
      <c r="G8877" s="859"/>
      <c r="H8877" s="859"/>
      <c r="I8877" s="859"/>
    </row>
    <row r="8878" spans="1:9" x14ac:dyDescent="0.25">
      <c r="A8878" s="769">
        <v>3265</v>
      </c>
      <c r="B8878" s="769" t="s">
        <v>9064</v>
      </c>
      <c r="C8878" s="769" t="s">
        <v>5412</v>
      </c>
      <c r="D8878" s="878">
        <v>29.81</v>
      </c>
      <c r="E8878" s="877"/>
      <c r="F8878" s="857"/>
      <c r="G8878" s="859"/>
      <c r="H8878" s="859"/>
      <c r="I8878" s="859"/>
    </row>
    <row r="8879" spans="1:9" x14ac:dyDescent="0.25">
      <c r="A8879" s="769">
        <v>3262</v>
      </c>
      <c r="B8879" s="769" t="s">
        <v>9065</v>
      </c>
      <c r="C8879" s="769" t="s">
        <v>5412</v>
      </c>
      <c r="D8879" s="878">
        <v>13.05</v>
      </c>
      <c r="E8879" s="877"/>
      <c r="F8879" s="857"/>
      <c r="G8879" s="859"/>
      <c r="H8879" s="859"/>
      <c r="I8879" s="859"/>
    </row>
    <row r="8880" spans="1:9" x14ac:dyDescent="0.25">
      <c r="A8880" s="769">
        <v>3264</v>
      </c>
      <c r="B8880" s="769" t="s">
        <v>9066</v>
      </c>
      <c r="C8880" s="769" t="s">
        <v>5412</v>
      </c>
      <c r="D8880" s="878">
        <v>21.43</v>
      </c>
      <c r="E8880" s="877"/>
      <c r="F8880" s="857"/>
      <c r="G8880" s="859"/>
      <c r="H8880" s="859"/>
      <c r="I8880" s="859"/>
    </row>
    <row r="8881" spans="1:9" x14ac:dyDescent="0.25">
      <c r="A8881" s="769">
        <v>3267</v>
      </c>
      <c r="B8881" s="769" t="s">
        <v>9067</v>
      </c>
      <c r="C8881" s="769" t="s">
        <v>5412</v>
      </c>
      <c r="D8881" s="878">
        <v>70</v>
      </c>
      <c r="E8881" s="877"/>
      <c r="F8881" s="857"/>
      <c r="G8881" s="859"/>
      <c r="H8881" s="859"/>
      <c r="I8881" s="859"/>
    </row>
    <row r="8882" spans="1:9" x14ac:dyDescent="0.25">
      <c r="A8882" s="769">
        <v>3266</v>
      </c>
      <c r="B8882" s="769" t="s">
        <v>9068</v>
      </c>
      <c r="C8882" s="769" t="s">
        <v>5412</v>
      </c>
      <c r="D8882" s="878">
        <v>44.54</v>
      </c>
      <c r="E8882" s="877"/>
      <c r="F8882" s="857"/>
      <c r="G8882" s="859"/>
      <c r="H8882" s="859"/>
      <c r="I8882" s="859"/>
    </row>
    <row r="8883" spans="1:9" x14ac:dyDescent="0.25">
      <c r="A8883" s="769">
        <v>3263</v>
      </c>
      <c r="B8883" s="769" t="s">
        <v>9069</v>
      </c>
      <c r="C8883" s="769" t="s">
        <v>5412</v>
      </c>
      <c r="D8883" s="878">
        <v>17.82</v>
      </c>
      <c r="E8883" s="877"/>
      <c r="F8883" s="857"/>
      <c r="G8883" s="859"/>
      <c r="H8883" s="859"/>
      <c r="I8883" s="859"/>
    </row>
    <row r="8884" spans="1:9" x14ac:dyDescent="0.25">
      <c r="A8884" s="769">
        <v>3268</v>
      </c>
      <c r="B8884" s="769" t="s">
        <v>9070</v>
      </c>
      <c r="C8884" s="769" t="s">
        <v>5412</v>
      </c>
      <c r="D8884" s="878">
        <v>94.65</v>
      </c>
      <c r="E8884" s="877"/>
      <c r="F8884" s="857"/>
      <c r="G8884" s="859"/>
      <c r="H8884" s="859"/>
      <c r="I8884" s="859"/>
    </row>
    <row r="8885" spans="1:9" x14ac:dyDescent="0.25">
      <c r="A8885" s="769">
        <v>3271</v>
      </c>
      <c r="B8885" s="769" t="s">
        <v>9071</v>
      </c>
      <c r="C8885" s="769" t="s">
        <v>5412</v>
      </c>
      <c r="D8885" s="878">
        <v>139.93</v>
      </c>
      <c r="E8885" s="877"/>
      <c r="F8885" s="857"/>
      <c r="G8885" s="859"/>
      <c r="H8885" s="859"/>
      <c r="I8885" s="859"/>
    </row>
    <row r="8886" spans="1:9" x14ac:dyDescent="0.25">
      <c r="A8886" s="769">
        <v>3270</v>
      </c>
      <c r="B8886" s="769" t="s">
        <v>9072</v>
      </c>
      <c r="C8886" s="769" t="s">
        <v>5412</v>
      </c>
      <c r="D8886" s="878">
        <v>235.09</v>
      </c>
      <c r="E8886" s="877"/>
      <c r="F8886" s="857"/>
      <c r="G8886" s="859"/>
      <c r="H8886" s="859"/>
      <c r="I8886" s="859"/>
    </row>
    <row r="8887" spans="1:9" x14ac:dyDescent="0.25">
      <c r="A8887" s="769">
        <v>3275</v>
      </c>
      <c r="B8887" s="769" t="s">
        <v>9073</v>
      </c>
      <c r="C8887" s="769" t="s">
        <v>5414</v>
      </c>
      <c r="D8887" s="878">
        <v>68.650000000000006</v>
      </c>
      <c r="E8887" s="877"/>
      <c r="F8887" s="857"/>
      <c r="G8887" s="859"/>
      <c r="H8887" s="859"/>
      <c r="I8887" s="859"/>
    </row>
    <row r="8888" spans="1:9" x14ac:dyDescent="0.25">
      <c r="A8888" s="769">
        <v>39512</v>
      </c>
      <c r="B8888" s="769" t="s">
        <v>9074</v>
      </c>
      <c r="C8888" s="769" t="s">
        <v>5414</v>
      </c>
      <c r="D8888" s="878">
        <v>69.959999999999994</v>
      </c>
      <c r="E8888" s="877"/>
      <c r="F8888" s="857"/>
      <c r="G8888" s="859"/>
      <c r="H8888" s="859"/>
      <c r="I8888" s="859"/>
    </row>
    <row r="8889" spans="1:9" x14ac:dyDescent="0.25">
      <c r="A8889" s="769">
        <v>39511</v>
      </c>
      <c r="B8889" s="769" t="s">
        <v>9075</v>
      </c>
      <c r="C8889" s="769" t="s">
        <v>5414</v>
      </c>
      <c r="D8889" s="878">
        <v>76.31</v>
      </c>
      <c r="E8889" s="877"/>
      <c r="F8889" s="857"/>
      <c r="G8889" s="859"/>
      <c r="H8889" s="859"/>
      <c r="I8889" s="859"/>
    </row>
    <row r="8890" spans="1:9" x14ac:dyDescent="0.25">
      <c r="A8890" s="769">
        <v>39513</v>
      </c>
      <c r="B8890" s="769" t="s">
        <v>9076</v>
      </c>
      <c r="C8890" s="769" t="s">
        <v>5414</v>
      </c>
      <c r="D8890" s="878">
        <v>81.849999999999994</v>
      </c>
      <c r="E8890" s="877"/>
      <c r="F8890" s="857"/>
      <c r="G8890" s="859"/>
      <c r="H8890" s="859"/>
      <c r="I8890" s="859"/>
    </row>
    <row r="8891" spans="1:9" x14ac:dyDescent="0.25">
      <c r="A8891" s="769">
        <v>3286</v>
      </c>
      <c r="B8891" s="769" t="s">
        <v>9077</v>
      </c>
      <c r="C8891" s="769" t="s">
        <v>5414</v>
      </c>
      <c r="D8891" s="878">
        <v>50.16</v>
      </c>
      <c r="E8891" s="877"/>
      <c r="F8891" s="857"/>
      <c r="G8891" s="859"/>
      <c r="H8891" s="859"/>
      <c r="I8891" s="859"/>
    </row>
    <row r="8892" spans="1:9" x14ac:dyDescent="0.25">
      <c r="A8892" s="769">
        <v>3287</v>
      </c>
      <c r="B8892" s="769" t="s">
        <v>9078</v>
      </c>
      <c r="C8892" s="769" t="s">
        <v>5414</v>
      </c>
      <c r="D8892" s="878">
        <v>75.8</v>
      </c>
      <c r="E8892" s="877"/>
      <c r="F8892" s="857"/>
      <c r="G8892" s="859"/>
      <c r="H8892" s="859"/>
      <c r="I8892" s="859"/>
    </row>
    <row r="8893" spans="1:9" x14ac:dyDescent="0.25">
      <c r="A8893" s="769">
        <v>3283</v>
      </c>
      <c r="B8893" s="769" t="s">
        <v>9079</v>
      </c>
      <c r="C8893" s="769" t="s">
        <v>5414</v>
      </c>
      <c r="D8893" s="878">
        <v>15.92</v>
      </c>
      <c r="E8893" s="877"/>
      <c r="F8893" s="857"/>
      <c r="G8893" s="859"/>
      <c r="H8893" s="859"/>
      <c r="I8893" s="859"/>
    </row>
    <row r="8894" spans="1:9" x14ac:dyDescent="0.25">
      <c r="A8894" s="769">
        <v>11587</v>
      </c>
      <c r="B8894" s="769" t="s">
        <v>9080</v>
      </c>
      <c r="C8894" s="769" t="s">
        <v>5414</v>
      </c>
      <c r="D8894" s="878">
        <v>47.07</v>
      </c>
      <c r="E8894" s="877"/>
      <c r="F8894" s="857"/>
      <c r="G8894" s="859"/>
      <c r="H8894" s="859"/>
      <c r="I8894" s="859"/>
    </row>
    <row r="8895" spans="1:9" x14ac:dyDescent="0.25">
      <c r="A8895" s="769">
        <v>36225</v>
      </c>
      <c r="B8895" s="769" t="s">
        <v>9081</v>
      </c>
      <c r="C8895" s="769" t="s">
        <v>5414</v>
      </c>
      <c r="D8895" s="878">
        <v>19.12</v>
      </c>
      <c r="E8895" s="877"/>
      <c r="F8895" s="857"/>
      <c r="G8895" s="859"/>
      <c r="H8895" s="859"/>
      <c r="I8895" s="859"/>
    </row>
    <row r="8896" spans="1:9" x14ac:dyDescent="0.25">
      <c r="A8896" s="769">
        <v>36230</v>
      </c>
      <c r="B8896" s="769" t="s">
        <v>9082</v>
      </c>
      <c r="C8896" s="769" t="s">
        <v>5414</v>
      </c>
      <c r="D8896" s="878">
        <v>14.05</v>
      </c>
      <c r="E8896" s="877"/>
      <c r="F8896" s="857"/>
      <c r="G8896" s="859"/>
      <c r="H8896" s="859"/>
      <c r="I8896" s="859"/>
    </row>
    <row r="8897" spans="1:9" x14ac:dyDescent="0.25">
      <c r="A8897" s="769">
        <v>36238</v>
      </c>
      <c r="B8897" s="769" t="s">
        <v>9083</v>
      </c>
      <c r="C8897" s="769" t="s">
        <v>5414</v>
      </c>
      <c r="D8897" s="878">
        <v>13.73</v>
      </c>
      <c r="E8897" s="877"/>
      <c r="F8897" s="857"/>
      <c r="G8897" s="859"/>
      <c r="H8897" s="859"/>
      <c r="I8897" s="859"/>
    </row>
    <row r="8898" spans="1:9" x14ac:dyDescent="0.25">
      <c r="A8898" s="769">
        <v>11887</v>
      </c>
      <c r="B8898" s="769" t="s">
        <v>9084</v>
      </c>
      <c r="C8898" s="769" t="s">
        <v>5412</v>
      </c>
      <c r="D8898" s="878">
        <v>2627.75</v>
      </c>
      <c r="E8898" s="877"/>
      <c r="F8898" s="857"/>
      <c r="G8898" s="859"/>
      <c r="H8898" s="859"/>
      <c r="I8898" s="859"/>
    </row>
    <row r="8899" spans="1:9" x14ac:dyDescent="0.25">
      <c r="A8899" s="769">
        <v>11883</v>
      </c>
      <c r="B8899" s="769" t="s">
        <v>9085</v>
      </c>
      <c r="C8899" s="769" t="s">
        <v>5412</v>
      </c>
      <c r="D8899" s="878">
        <v>3863.25</v>
      </c>
      <c r="E8899" s="877"/>
      <c r="F8899" s="857"/>
      <c r="G8899" s="859"/>
      <c r="H8899" s="859"/>
      <c r="I8899" s="859"/>
    </row>
    <row r="8900" spans="1:9" x14ac:dyDescent="0.25">
      <c r="A8900" s="769">
        <v>11884</v>
      </c>
      <c r="B8900" s="769" t="s">
        <v>9086</v>
      </c>
      <c r="C8900" s="769" t="s">
        <v>5412</v>
      </c>
      <c r="D8900" s="878">
        <v>4144.93</v>
      </c>
      <c r="E8900" s="877"/>
      <c r="F8900" s="857"/>
      <c r="G8900" s="859"/>
      <c r="H8900" s="859"/>
      <c r="I8900" s="859"/>
    </row>
    <row r="8901" spans="1:9" x14ac:dyDescent="0.25">
      <c r="A8901" s="769">
        <v>11885</v>
      </c>
      <c r="B8901" s="769" t="s">
        <v>9087</v>
      </c>
      <c r="C8901" s="769" t="s">
        <v>5412</v>
      </c>
      <c r="D8901" s="878">
        <v>4623</v>
      </c>
      <c r="E8901" s="877"/>
      <c r="F8901" s="857"/>
      <c r="G8901" s="859"/>
      <c r="H8901" s="859"/>
      <c r="I8901" s="859"/>
    </row>
    <row r="8902" spans="1:9" x14ac:dyDescent="0.25">
      <c r="A8902" s="769">
        <v>11886</v>
      </c>
      <c r="B8902" s="769" t="s">
        <v>9088</v>
      </c>
      <c r="C8902" s="769" t="s">
        <v>5412</v>
      </c>
      <c r="D8902" s="878">
        <v>1489.98</v>
      </c>
      <c r="E8902" s="877"/>
      <c r="F8902" s="857"/>
      <c r="G8902" s="859"/>
      <c r="H8902" s="859"/>
      <c r="I8902" s="859"/>
    </row>
    <row r="8903" spans="1:9" x14ac:dyDescent="0.25">
      <c r="A8903" s="769">
        <v>11888</v>
      </c>
      <c r="B8903" s="769" t="s">
        <v>9089</v>
      </c>
      <c r="C8903" s="769" t="s">
        <v>5412</v>
      </c>
      <c r="D8903" s="878">
        <v>3499.05</v>
      </c>
      <c r="E8903" s="877"/>
      <c r="F8903" s="857"/>
      <c r="G8903" s="859"/>
      <c r="H8903" s="859"/>
      <c r="I8903" s="859"/>
    </row>
    <row r="8904" spans="1:9" x14ac:dyDescent="0.25">
      <c r="A8904" s="769">
        <v>3277</v>
      </c>
      <c r="B8904" s="769" t="s">
        <v>9090</v>
      </c>
      <c r="C8904" s="769" t="s">
        <v>5412</v>
      </c>
      <c r="D8904" s="878">
        <v>590.09</v>
      </c>
      <c r="E8904" s="877"/>
      <c r="F8904" s="857"/>
      <c r="G8904" s="859"/>
      <c r="H8904" s="859"/>
      <c r="I8904" s="859"/>
    </row>
    <row r="8905" spans="1:9" x14ac:dyDescent="0.25">
      <c r="A8905" s="769">
        <v>3281</v>
      </c>
      <c r="B8905" s="769" t="s">
        <v>9091</v>
      </c>
      <c r="C8905" s="769" t="s">
        <v>5412</v>
      </c>
      <c r="D8905" s="878">
        <v>488.66</v>
      </c>
      <c r="E8905" s="877"/>
      <c r="F8905" s="857"/>
      <c r="G8905" s="859"/>
      <c r="H8905" s="859"/>
      <c r="I8905" s="859"/>
    </row>
    <row r="8906" spans="1:9" x14ac:dyDescent="0.25">
      <c r="A8906" s="769">
        <v>39363</v>
      </c>
      <c r="B8906" s="769" t="s">
        <v>9092</v>
      </c>
      <c r="C8906" s="769" t="s">
        <v>5412</v>
      </c>
      <c r="D8906" s="878">
        <v>3064.15</v>
      </c>
      <c r="E8906" s="877"/>
      <c r="F8906" s="857"/>
      <c r="G8906" s="859"/>
      <c r="H8906" s="859"/>
      <c r="I8906" s="859"/>
    </row>
    <row r="8907" spans="1:9" x14ac:dyDescent="0.25">
      <c r="A8907" s="769">
        <v>39361</v>
      </c>
      <c r="B8907" s="769" t="s">
        <v>9093</v>
      </c>
      <c r="C8907" s="769" t="s">
        <v>5412</v>
      </c>
      <c r="D8907" s="878">
        <v>787.92</v>
      </c>
      <c r="E8907" s="877"/>
      <c r="F8907" s="857"/>
      <c r="G8907" s="859"/>
      <c r="H8907" s="859"/>
      <c r="I8907" s="859"/>
    </row>
    <row r="8908" spans="1:9" x14ac:dyDescent="0.25">
      <c r="A8908" s="769">
        <v>39362</v>
      </c>
      <c r="B8908" s="769" t="s">
        <v>9094</v>
      </c>
      <c r="C8908" s="769" t="s">
        <v>5412</v>
      </c>
      <c r="D8908" s="878">
        <v>2424.64</v>
      </c>
      <c r="E8908" s="877"/>
      <c r="F8908" s="857"/>
      <c r="G8908" s="859"/>
      <c r="H8908" s="859"/>
      <c r="I8908" s="859"/>
    </row>
    <row r="8909" spans="1:9" x14ac:dyDescent="0.25">
      <c r="A8909" s="769">
        <v>39364</v>
      </c>
      <c r="B8909" s="769" t="s">
        <v>9095</v>
      </c>
      <c r="C8909" s="769" t="s">
        <v>5412</v>
      </c>
      <c r="D8909" s="878">
        <v>7003.78</v>
      </c>
      <c r="E8909" s="877"/>
      <c r="F8909" s="857"/>
      <c r="G8909" s="859"/>
      <c r="H8909" s="859"/>
      <c r="I8909" s="859"/>
    </row>
    <row r="8910" spans="1:9" x14ac:dyDescent="0.25">
      <c r="A8910" s="769">
        <v>14576</v>
      </c>
      <c r="B8910" s="769" t="s">
        <v>9096</v>
      </c>
      <c r="C8910" s="769" t="s">
        <v>5412</v>
      </c>
      <c r="D8910" s="878">
        <v>4490063.26</v>
      </c>
      <c r="E8910" s="877"/>
      <c r="F8910" s="857"/>
      <c r="G8910" s="859"/>
      <c r="H8910" s="859"/>
      <c r="I8910" s="859"/>
    </row>
    <row r="8911" spans="1:9" x14ac:dyDescent="0.25">
      <c r="A8911" s="769">
        <v>13877</v>
      </c>
      <c r="B8911" s="769" t="s">
        <v>9097</v>
      </c>
      <c r="C8911" s="769" t="s">
        <v>5412</v>
      </c>
      <c r="D8911" s="878">
        <v>1922129.11</v>
      </c>
      <c r="E8911" s="877"/>
      <c r="F8911" s="857"/>
      <c r="G8911" s="859"/>
      <c r="H8911" s="859"/>
      <c r="I8911" s="859"/>
    </row>
    <row r="8912" spans="1:9" x14ac:dyDescent="0.25">
      <c r="A8912" s="769">
        <v>7307</v>
      </c>
      <c r="B8912" s="769" t="s">
        <v>9098</v>
      </c>
      <c r="C8912" s="769" t="s">
        <v>5418</v>
      </c>
      <c r="D8912" s="878">
        <v>27.67</v>
      </c>
      <c r="E8912" s="877"/>
      <c r="F8912" s="857"/>
      <c r="G8912" s="859"/>
      <c r="H8912" s="859"/>
      <c r="I8912" s="859"/>
    </row>
    <row r="8913" spans="1:9" x14ac:dyDescent="0.25">
      <c r="A8913" s="769">
        <v>38122</v>
      </c>
      <c r="B8913" s="769" t="s">
        <v>9099</v>
      </c>
      <c r="C8913" s="769" t="s">
        <v>5418</v>
      </c>
      <c r="D8913" s="878">
        <v>9.99</v>
      </c>
      <c r="E8913" s="877"/>
      <c r="F8913" s="857"/>
      <c r="G8913" s="859"/>
      <c r="H8913" s="859"/>
      <c r="I8913" s="859"/>
    </row>
    <row r="8914" spans="1:9" x14ac:dyDescent="0.25">
      <c r="A8914" s="769">
        <v>6086</v>
      </c>
      <c r="B8914" s="769" t="s">
        <v>9100</v>
      </c>
      <c r="C8914" s="769" t="s">
        <v>5432</v>
      </c>
      <c r="D8914" s="878">
        <v>82.93</v>
      </c>
      <c r="E8914" s="877"/>
      <c r="F8914" s="857"/>
      <c r="G8914" s="859"/>
      <c r="H8914" s="859"/>
      <c r="I8914" s="859"/>
    </row>
    <row r="8915" spans="1:9" x14ac:dyDescent="0.25">
      <c r="A8915" s="769">
        <v>38633</v>
      </c>
      <c r="B8915" s="769" t="s">
        <v>9101</v>
      </c>
      <c r="C8915" s="769" t="s">
        <v>5412</v>
      </c>
      <c r="D8915" s="878">
        <v>17.37</v>
      </c>
      <c r="E8915" s="877"/>
      <c r="F8915" s="857"/>
      <c r="G8915" s="859"/>
      <c r="H8915" s="859"/>
      <c r="I8915" s="859"/>
    </row>
    <row r="8916" spans="1:9" x14ac:dyDescent="0.25">
      <c r="A8916" s="769">
        <v>12344</v>
      </c>
      <c r="B8916" s="769" t="s">
        <v>9102</v>
      </c>
      <c r="C8916" s="769" t="s">
        <v>5412</v>
      </c>
      <c r="D8916" s="878">
        <v>5.0199999999999996</v>
      </c>
      <c r="E8916" s="877"/>
      <c r="F8916" s="857"/>
      <c r="G8916" s="859"/>
      <c r="H8916" s="859"/>
      <c r="I8916" s="859"/>
    </row>
    <row r="8917" spans="1:9" x14ac:dyDescent="0.25">
      <c r="A8917" s="769">
        <v>12343</v>
      </c>
      <c r="B8917" s="769" t="s">
        <v>9103</v>
      </c>
      <c r="C8917" s="769" t="s">
        <v>5412</v>
      </c>
      <c r="D8917" s="878">
        <v>7.79</v>
      </c>
      <c r="E8917" s="877"/>
      <c r="F8917" s="857"/>
      <c r="G8917" s="859"/>
      <c r="H8917" s="859"/>
      <c r="I8917" s="859"/>
    </row>
    <row r="8918" spans="1:9" x14ac:dyDescent="0.25">
      <c r="A8918" s="769">
        <v>3295</v>
      </c>
      <c r="B8918" s="769" t="s">
        <v>9104</v>
      </c>
      <c r="C8918" s="769" t="s">
        <v>5412</v>
      </c>
      <c r="D8918" s="878">
        <v>27.2</v>
      </c>
      <c r="E8918" s="877"/>
      <c r="F8918" s="857"/>
      <c r="G8918" s="859"/>
      <c r="H8918" s="859"/>
      <c r="I8918" s="859"/>
    </row>
    <row r="8919" spans="1:9" x14ac:dyDescent="0.25">
      <c r="A8919" s="769">
        <v>3302</v>
      </c>
      <c r="B8919" s="769" t="s">
        <v>9105</v>
      </c>
      <c r="C8919" s="769" t="s">
        <v>5412</v>
      </c>
      <c r="D8919" s="878">
        <v>28.43</v>
      </c>
      <c r="E8919" s="877"/>
      <c r="F8919" s="857"/>
      <c r="G8919" s="859"/>
      <c r="H8919" s="859"/>
      <c r="I8919" s="859"/>
    </row>
    <row r="8920" spans="1:9" x14ac:dyDescent="0.25">
      <c r="A8920" s="769">
        <v>3297</v>
      </c>
      <c r="B8920" s="769" t="s">
        <v>9106</v>
      </c>
      <c r="C8920" s="769" t="s">
        <v>5412</v>
      </c>
      <c r="D8920" s="878">
        <v>30.35</v>
      </c>
      <c r="E8920" s="877"/>
      <c r="F8920" s="857"/>
      <c r="G8920" s="859"/>
      <c r="H8920" s="859"/>
      <c r="I8920" s="859"/>
    </row>
    <row r="8921" spans="1:9" x14ac:dyDescent="0.25">
      <c r="A8921" s="769">
        <v>3294</v>
      </c>
      <c r="B8921" s="769" t="s">
        <v>9107</v>
      </c>
      <c r="C8921" s="769" t="s">
        <v>5412</v>
      </c>
      <c r="D8921" s="878">
        <v>30.81</v>
      </c>
      <c r="E8921" s="877"/>
      <c r="F8921" s="857"/>
      <c r="G8921" s="859"/>
      <c r="H8921" s="859"/>
      <c r="I8921" s="859"/>
    </row>
    <row r="8922" spans="1:9" x14ac:dyDescent="0.25">
      <c r="A8922" s="769">
        <v>3292</v>
      </c>
      <c r="B8922" s="769" t="s">
        <v>9108</v>
      </c>
      <c r="C8922" s="769" t="s">
        <v>5412</v>
      </c>
      <c r="D8922" s="878">
        <v>28.95</v>
      </c>
      <c r="E8922" s="877"/>
      <c r="F8922" s="857"/>
      <c r="G8922" s="859"/>
      <c r="H8922" s="859"/>
      <c r="I8922" s="859"/>
    </row>
    <row r="8923" spans="1:9" x14ac:dyDescent="0.25">
      <c r="A8923" s="769">
        <v>3298</v>
      </c>
      <c r="B8923" s="769" t="s">
        <v>9109</v>
      </c>
      <c r="C8923" s="769" t="s">
        <v>5412</v>
      </c>
      <c r="D8923" s="878">
        <v>67.849999999999994</v>
      </c>
      <c r="E8923" s="877"/>
      <c r="F8923" s="857"/>
      <c r="G8923" s="859"/>
      <c r="H8923" s="859"/>
      <c r="I8923" s="859"/>
    </row>
    <row r="8924" spans="1:9" x14ac:dyDescent="0.25">
      <c r="A8924" s="769">
        <v>11596</v>
      </c>
      <c r="B8924" s="769" t="s">
        <v>9110</v>
      </c>
      <c r="C8924" s="769" t="s">
        <v>5412</v>
      </c>
      <c r="D8924" s="878">
        <v>427.37</v>
      </c>
      <c r="E8924" s="877"/>
      <c r="F8924" s="857"/>
      <c r="G8924" s="859"/>
      <c r="H8924" s="859"/>
      <c r="I8924" s="859"/>
    </row>
    <row r="8925" spans="1:9" x14ac:dyDescent="0.25">
      <c r="A8925" s="769">
        <v>34802</v>
      </c>
      <c r="B8925" s="769" t="s">
        <v>12148</v>
      </c>
      <c r="C8925" s="769" t="s">
        <v>5412</v>
      </c>
      <c r="D8925" s="878">
        <v>1173.69</v>
      </c>
      <c r="E8925" s="877"/>
      <c r="F8925" s="857"/>
      <c r="G8925" s="859"/>
      <c r="H8925" s="859"/>
      <c r="I8925" s="859"/>
    </row>
    <row r="8926" spans="1:9" x14ac:dyDescent="0.25">
      <c r="A8926" s="769">
        <v>11588</v>
      </c>
      <c r="B8926" s="769" t="s">
        <v>12149</v>
      </c>
      <c r="C8926" s="769" t="s">
        <v>5412</v>
      </c>
      <c r="D8926" s="878">
        <v>1266.23</v>
      </c>
      <c r="E8926" s="877"/>
      <c r="F8926" s="857"/>
      <c r="G8926" s="859"/>
      <c r="H8926" s="859"/>
      <c r="I8926" s="859"/>
    </row>
    <row r="8927" spans="1:9" x14ac:dyDescent="0.25">
      <c r="A8927" s="769">
        <v>34383</v>
      </c>
      <c r="B8927" s="769" t="s">
        <v>12150</v>
      </c>
      <c r="C8927" s="769" t="s">
        <v>5412</v>
      </c>
      <c r="D8927" s="878">
        <v>1392.94</v>
      </c>
      <c r="E8927" s="877"/>
      <c r="F8927" s="857"/>
      <c r="G8927" s="859"/>
      <c r="H8927" s="859"/>
      <c r="I8927" s="859"/>
    </row>
    <row r="8928" spans="1:9" x14ac:dyDescent="0.25">
      <c r="A8928" s="769">
        <v>40451</v>
      </c>
      <c r="B8928" s="769" t="s">
        <v>12151</v>
      </c>
      <c r="C8928" s="769" t="s">
        <v>5414</v>
      </c>
      <c r="D8928" s="878">
        <v>112.6</v>
      </c>
      <c r="E8928" s="877"/>
      <c r="F8928" s="857"/>
      <c r="G8928" s="859"/>
      <c r="H8928" s="859"/>
      <c r="I8928" s="859"/>
    </row>
    <row r="8929" spans="1:9" x14ac:dyDescent="0.25">
      <c r="A8929" s="769">
        <v>40453</v>
      </c>
      <c r="B8929" s="769" t="s">
        <v>12152</v>
      </c>
      <c r="C8929" s="769" t="s">
        <v>5414</v>
      </c>
      <c r="D8929" s="878">
        <v>121.83</v>
      </c>
      <c r="E8929" s="877"/>
      <c r="F8929" s="857"/>
      <c r="G8929" s="859"/>
      <c r="H8929" s="859"/>
      <c r="I8929" s="859"/>
    </row>
    <row r="8930" spans="1:9" x14ac:dyDescent="0.25">
      <c r="A8930" s="769">
        <v>40452</v>
      </c>
      <c r="B8930" s="769" t="s">
        <v>12153</v>
      </c>
      <c r="C8930" s="769" t="s">
        <v>5414</v>
      </c>
      <c r="D8930" s="878">
        <v>133.63</v>
      </c>
      <c r="E8930" s="877"/>
      <c r="F8930" s="857"/>
      <c r="G8930" s="859"/>
      <c r="H8930" s="859"/>
      <c r="I8930" s="859"/>
    </row>
    <row r="8931" spans="1:9" x14ac:dyDescent="0.25">
      <c r="A8931" s="769">
        <v>11594</v>
      </c>
      <c r="B8931" s="769" t="s">
        <v>12154</v>
      </c>
      <c r="C8931" s="769" t="s">
        <v>5412</v>
      </c>
      <c r="D8931" s="878">
        <v>403.58</v>
      </c>
      <c r="E8931" s="877"/>
      <c r="F8931" s="857"/>
      <c r="G8931" s="859"/>
      <c r="H8931" s="859"/>
      <c r="I8931" s="859"/>
    </row>
    <row r="8932" spans="1:9" x14ac:dyDescent="0.25">
      <c r="A8932" s="769">
        <v>3311</v>
      </c>
      <c r="B8932" s="769" t="s">
        <v>12155</v>
      </c>
      <c r="C8932" s="769" t="s">
        <v>5415</v>
      </c>
      <c r="D8932" s="878">
        <v>403.58</v>
      </c>
      <c r="E8932" s="877"/>
      <c r="F8932" s="857"/>
      <c r="G8932" s="859"/>
      <c r="H8932" s="859"/>
      <c r="I8932" s="859"/>
    </row>
    <row r="8933" spans="1:9" x14ac:dyDescent="0.25">
      <c r="A8933" s="769">
        <v>11599</v>
      </c>
      <c r="B8933" s="769" t="s">
        <v>9111</v>
      </c>
      <c r="C8933" s="769" t="s">
        <v>5412</v>
      </c>
      <c r="D8933" s="878">
        <v>536.72</v>
      </c>
      <c r="E8933" s="877"/>
      <c r="F8933" s="857"/>
      <c r="G8933" s="859"/>
      <c r="H8933" s="859"/>
      <c r="I8933" s="859"/>
    </row>
    <row r="8934" spans="1:9" x14ac:dyDescent="0.25">
      <c r="A8934" s="769">
        <v>11593</v>
      </c>
      <c r="B8934" s="769" t="s">
        <v>12156</v>
      </c>
      <c r="C8934" s="769" t="s">
        <v>5412</v>
      </c>
      <c r="D8934" s="878">
        <v>752.44</v>
      </c>
      <c r="E8934" s="877"/>
      <c r="F8934" s="857"/>
      <c r="G8934" s="859"/>
      <c r="H8934" s="859"/>
      <c r="I8934" s="859"/>
    </row>
    <row r="8935" spans="1:9" x14ac:dyDescent="0.25">
      <c r="A8935" s="769">
        <v>3314</v>
      </c>
      <c r="B8935" s="769" t="s">
        <v>12157</v>
      </c>
      <c r="C8935" s="769" t="s">
        <v>5415</v>
      </c>
      <c r="D8935" s="878">
        <v>538.15</v>
      </c>
      <c r="E8935" s="877"/>
      <c r="F8935" s="857"/>
      <c r="G8935" s="859"/>
      <c r="H8935" s="859"/>
      <c r="I8935" s="859"/>
    </row>
    <row r="8936" spans="1:9" x14ac:dyDescent="0.25">
      <c r="A8936" s="769">
        <v>11597</v>
      </c>
      <c r="B8936" s="769" t="s">
        <v>9112</v>
      </c>
      <c r="C8936" s="769" t="s">
        <v>5412</v>
      </c>
      <c r="D8936" s="878">
        <v>625.79999999999995</v>
      </c>
      <c r="E8936" s="877"/>
      <c r="F8936" s="857"/>
      <c r="G8936" s="859"/>
      <c r="H8936" s="859"/>
      <c r="I8936" s="859"/>
    </row>
    <row r="8937" spans="1:9" x14ac:dyDescent="0.25">
      <c r="A8937" s="769">
        <v>3309</v>
      </c>
      <c r="B8937" s="769" t="s">
        <v>9113</v>
      </c>
      <c r="C8937" s="769" t="s">
        <v>5415</v>
      </c>
      <c r="D8937" s="878">
        <v>427.37</v>
      </c>
      <c r="E8937" s="877"/>
      <c r="F8937" s="857"/>
      <c r="G8937" s="859"/>
      <c r="H8937" s="859"/>
      <c r="I8937" s="859"/>
    </row>
    <row r="8938" spans="1:9" x14ac:dyDescent="0.25">
      <c r="A8938" s="769">
        <v>34612</v>
      </c>
      <c r="B8938" s="769" t="s">
        <v>12158</v>
      </c>
      <c r="C8938" s="769" t="s">
        <v>5412</v>
      </c>
      <c r="D8938" s="878">
        <v>774.01</v>
      </c>
      <c r="E8938" s="877"/>
      <c r="F8938" s="857"/>
      <c r="G8938" s="859"/>
      <c r="H8938" s="859"/>
      <c r="I8938" s="859"/>
    </row>
    <row r="8939" spans="1:9" x14ac:dyDescent="0.25">
      <c r="A8939" s="769">
        <v>34635</v>
      </c>
      <c r="B8939" s="769" t="s">
        <v>12159</v>
      </c>
      <c r="C8939" s="769" t="s">
        <v>5412</v>
      </c>
      <c r="D8939" s="878">
        <v>995.34</v>
      </c>
      <c r="E8939" s="877"/>
      <c r="F8939" s="857"/>
      <c r="G8939" s="859"/>
      <c r="H8939" s="859"/>
      <c r="I8939" s="859"/>
    </row>
    <row r="8940" spans="1:9" x14ac:dyDescent="0.25">
      <c r="A8940" s="769">
        <v>34633</v>
      </c>
      <c r="B8940" s="769" t="s">
        <v>12160</v>
      </c>
      <c r="C8940" s="769" t="s">
        <v>5412</v>
      </c>
      <c r="D8940" s="878">
        <v>1097.1300000000001</v>
      </c>
      <c r="E8940" s="877"/>
      <c r="F8940" s="857"/>
      <c r="G8940" s="859"/>
      <c r="H8940" s="859"/>
      <c r="I8940" s="859"/>
    </row>
    <row r="8941" spans="1:9" x14ac:dyDescent="0.25">
      <c r="A8941" s="769">
        <v>40440</v>
      </c>
      <c r="B8941" s="769" t="s">
        <v>12161</v>
      </c>
      <c r="C8941" s="769" t="s">
        <v>5415</v>
      </c>
      <c r="D8941" s="878">
        <v>560.54</v>
      </c>
      <c r="E8941" s="877"/>
      <c r="F8941" s="857"/>
      <c r="G8941" s="859"/>
      <c r="H8941" s="859"/>
      <c r="I8941" s="859"/>
    </row>
    <row r="8942" spans="1:9" x14ac:dyDescent="0.25">
      <c r="A8942" s="769">
        <v>40441</v>
      </c>
      <c r="B8942" s="769" t="s">
        <v>12162</v>
      </c>
      <c r="C8942" s="769" t="s">
        <v>5415</v>
      </c>
      <c r="D8942" s="878">
        <v>357.87</v>
      </c>
      <c r="E8942" s="877"/>
      <c r="F8942" s="857"/>
      <c r="G8942" s="859"/>
      <c r="H8942" s="859"/>
      <c r="I8942" s="859"/>
    </row>
    <row r="8943" spans="1:9" x14ac:dyDescent="0.25">
      <c r="A8943" s="769">
        <v>40449</v>
      </c>
      <c r="B8943" s="769" t="s">
        <v>12163</v>
      </c>
      <c r="C8943" s="769" t="s">
        <v>5415</v>
      </c>
      <c r="D8943" s="878">
        <v>300.85000000000002</v>
      </c>
      <c r="E8943" s="877"/>
      <c r="F8943" s="857"/>
      <c r="G8943" s="859"/>
      <c r="H8943" s="859"/>
      <c r="I8943" s="859"/>
    </row>
    <row r="8944" spans="1:9" x14ac:dyDescent="0.25">
      <c r="A8944" s="769">
        <v>34800</v>
      </c>
      <c r="B8944" s="769" t="s">
        <v>12164</v>
      </c>
      <c r="C8944" s="769" t="s">
        <v>5415</v>
      </c>
      <c r="D8944" s="878">
        <v>376.22</v>
      </c>
      <c r="E8944" s="877"/>
      <c r="F8944" s="857"/>
      <c r="G8944" s="859"/>
      <c r="H8944" s="859"/>
      <c r="I8944" s="859"/>
    </row>
    <row r="8945" spans="1:9" x14ac:dyDescent="0.25">
      <c r="A8945" s="769">
        <v>11592</v>
      </c>
      <c r="B8945" s="769" t="s">
        <v>12165</v>
      </c>
      <c r="C8945" s="769" t="s">
        <v>5412</v>
      </c>
      <c r="D8945" s="878">
        <v>538.15</v>
      </c>
      <c r="E8945" s="877"/>
      <c r="F8945" s="857"/>
      <c r="G8945" s="859"/>
      <c r="H8945" s="859"/>
      <c r="I8945" s="859"/>
    </row>
    <row r="8946" spans="1:9" x14ac:dyDescent="0.25">
      <c r="A8946" s="769">
        <v>40438</v>
      </c>
      <c r="B8946" s="769" t="s">
        <v>9114</v>
      </c>
      <c r="C8946" s="769" t="s">
        <v>5415</v>
      </c>
      <c r="D8946" s="878">
        <v>250.64</v>
      </c>
      <c r="E8946" s="877"/>
      <c r="F8946" s="857"/>
      <c r="G8946" s="859"/>
      <c r="H8946" s="859"/>
      <c r="I8946" s="859"/>
    </row>
    <row r="8947" spans="1:9" x14ac:dyDescent="0.25">
      <c r="A8947" s="769">
        <v>40436</v>
      </c>
      <c r="B8947" s="769" t="s">
        <v>9115</v>
      </c>
      <c r="C8947" s="769" t="s">
        <v>5415</v>
      </c>
      <c r="D8947" s="878">
        <v>312.52999999999997</v>
      </c>
      <c r="E8947" s="877"/>
      <c r="F8947" s="857"/>
      <c r="G8947" s="859"/>
      <c r="H8947" s="859"/>
      <c r="I8947" s="859"/>
    </row>
    <row r="8948" spans="1:9" x14ac:dyDescent="0.25">
      <c r="A8948" s="769">
        <v>4315</v>
      </c>
      <c r="B8948" s="769" t="s">
        <v>9116</v>
      </c>
      <c r="C8948" s="769" t="s">
        <v>5412</v>
      </c>
      <c r="D8948" s="878">
        <v>1.4</v>
      </c>
      <c r="E8948" s="877"/>
      <c r="F8948" s="857"/>
      <c r="G8948" s="859"/>
      <c r="H8948" s="859"/>
      <c r="I8948" s="859"/>
    </row>
    <row r="8949" spans="1:9" x14ac:dyDescent="0.25">
      <c r="A8949" s="769">
        <v>42482</v>
      </c>
      <c r="B8949" s="769" t="s">
        <v>9117</v>
      </c>
      <c r="C8949" s="769" t="s">
        <v>5412</v>
      </c>
      <c r="D8949" s="878">
        <v>1.87</v>
      </c>
      <c r="E8949" s="877"/>
      <c r="F8949" s="857"/>
      <c r="G8949" s="859"/>
      <c r="H8949" s="859"/>
      <c r="I8949" s="859"/>
    </row>
    <row r="8950" spans="1:9" x14ac:dyDescent="0.25">
      <c r="A8950" s="769">
        <v>402</v>
      </c>
      <c r="B8950" s="769" t="s">
        <v>9118</v>
      </c>
      <c r="C8950" s="769" t="s">
        <v>5412</v>
      </c>
      <c r="D8950" s="878">
        <v>12.47</v>
      </c>
      <c r="E8950" s="877"/>
      <c r="F8950" s="857"/>
      <c r="G8950" s="859"/>
      <c r="H8950" s="859"/>
      <c r="I8950" s="859"/>
    </row>
    <row r="8951" spans="1:9" x14ac:dyDescent="0.25">
      <c r="A8951" s="769">
        <v>4226</v>
      </c>
      <c r="B8951" s="769" t="s">
        <v>9119</v>
      </c>
      <c r="C8951" s="769" t="s">
        <v>5417</v>
      </c>
      <c r="D8951" s="878">
        <v>5.5</v>
      </c>
      <c r="E8951" s="877"/>
      <c r="F8951" s="857"/>
      <c r="G8951" s="859"/>
      <c r="H8951" s="859"/>
      <c r="I8951" s="859"/>
    </row>
    <row r="8952" spans="1:9" x14ac:dyDescent="0.25">
      <c r="A8952" s="769">
        <v>4222</v>
      </c>
      <c r="B8952" s="769" t="s">
        <v>9120</v>
      </c>
      <c r="C8952" s="769" t="s">
        <v>5418</v>
      </c>
      <c r="D8952" s="878">
        <v>4.13</v>
      </c>
      <c r="E8952" s="877"/>
      <c r="F8952" s="857"/>
      <c r="G8952" s="859"/>
      <c r="H8952" s="859"/>
      <c r="I8952" s="859"/>
    </row>
    <row r="8953" spans="1:9" x14ac:dyDescent="0.25">
      <c r="A8953" s="769">
        <v>34804</v>
      </c>
      <c r="B8953" s="769" t="s">
        <v>9121</v>
      </c>
      <c r="C8953" s="769" t="s">
        <v>5414</v>
      </c>
      <c r="D8953" s="878">
        <v>45.43</v>
      </c>
      <c r="E8953" s="877"/>
      <c r="F8953" s="857"/>
      <c r="G8953" s="859"/>
      <c r="H8953" s="859"/>
      <c r="I8953" s="859"/>
    </row>
    <row r="8954" spans="1:9" x14ac:dyDescent="0.25">
      <c r="A8954" s="769">
        <v>4013</v>
      </c>
      <c r="B8954" s="769" t="s">
        <v>9122</v>
      </c>
      <c r="C8954" s="769" t="s">
        <v>5414</v>
      </c>
      <c r="D8954" s="878">
        <v>3.56</v>
      </c>
      <c r="E8954" s="877"/>
      <c r="F8954" s="857"/>
      <c r="G8954" s="859"/>
      <c r="H8954" s="859"/>
      <c r="I8954" s="859"/>
    </row>
    <row r="8955" spans="1:9" x14ac:dyDescent="0.25">
      <c r="A8955" s="769">
        <v>4011</v>
      </c>
      <c r="B8955" s="769" t="s">
        <v>9123</v>
      </c>
      <c r="C8955" s="769" t="s">
        <v>5414</v>
      </c>
      <c r="D8955" s="878">
        <v>3.98</v>
      </c>
      <c r="E8955" s="877"/>
      <c r="F8955" s="857"/>
      <c r="G8955" s="859"/>
      <c r="H8955" s="859"/>
      <c r="I8955" s="859"/>
    </row>
    <row r="8956" spans="1:9" x14ac:dyDescent="0.25">
      <c r="A8956" s="769">
        <v>4021</v>
      </c>
      <c r="B8956" s="769" t="s">
        <v>9124</v>
      </c>
      <c r="C8956" s="769" t="s">
        <v>5414</v>
      </c>
      <c r="D8956" s="878">
        <v>4.96</v>
      </c>
      <c r="E8956" s="877"/>
      <c r="F8956" s="857"/>
      <c r="G8956" s="859"/>
      <c r="H8956" s="859"/>
      <c r="I8956" s="859"/>
    </row>
    <row r="8957" spans="1:9" x14ac:dyDescent="0.25">
      <c r="A8957" s="769">
        <v>4019</v>
      </c>
      <c r="B8957" s="769" t="s">
        <v>9125</v>
      </c>
      <c r="C8957" s="769" t="s">
        <v>5414</v>
      </c>
      <c r="D8957" s="878">
        <v>5.96</v>
      </c>
      <c r="E8957" s="877"/>
      <c r="F8957" s="857"/>
      <c r="G8957" s="859"/>
      <c r="H8957" s="859"/>
      <c r="I8957" s="859"/>
    </row>
    <row r="8958" spans="1:9" x14ac:dyDescent="0.25">
      <c r="A8958" s="769">
        <v>4012</v>
      </c>
      <c r="B8958" s="769" t="s">
        <v>9126</v>
      </c>
      <c r="C8958" s="769" t="s">
        <v>5414</v>
      </c>
      <c r="D8958" s="878">
        <v>7.99</v>
      </c>
      <c r="E8958" s="877"/>
      <c r="F8958" s="857"/>
      <c r="G8958" s="859"/>
      <c r="H8958" s="859"/>
      <c r="I8958" s="859"/>
    </row>
    <row r="8959" spans="1:9" x14ac:dyDescent="0.25">
      <c r="A8959" s="769">
        <v>4020</v>
      </c>
      <c r="B8959" s="769" t="s">
        <v>9127</v>
      </c>
      <c r="C8959" s="769" t="s">
        <v>5414</v>
      </c>
      <c r="D8959" s="878">
        <v>10</v>
      </c>
      <c r="E8959" s="877"/>
      <c r="F8959" s="857"/>
      <c r="G8959" s="859"/>
      <c r="H8959" s="859"/>
      <c r="I8959" s="859"/>
    </row>
    <row r="8960" spans="1:9" x14ac:dyDescent="0.25">
      <c r="A8960" s="769">
        <v>4018</v>
      </c>
      <c r="B8960" s="769" t="s">
        <v>9128</v>
      </c>
      <c r="C8960" s="769" t="s">
        <v>5414</v>
      </c>
      <c r="D8960" s="878">
        <v>11.98</v>
      </c>
      <c r="E8960" s="877"/>
      <c r="F8960" s="857"/>
      <c r="G8960" s="859"/>
      <c r="H8960" s="859"/>
      <c r="I8960" s="859"/>
    </row>
    <row r="8961" spans="1:9" x14ac:dyDescent="0.25">
      <c r="A8961" s="769">
        <v>36498</v>
      </c>
      <c r="B8961" s="769" t="s">
        <v>9129</v>
      </c>
      <c r="C8961" s="769" t="s">
        <v>5412</v>
      </c>
      <c r="D8961" s="878">
        <v>5027.6000000000004</v>
      </c>
      <c r="E8961" s="877"/>
      <c r="F8961" s="857"/>
      <c r="G8961" s="859"/>
      <c r="H8961" s="859"/>
      <c r="I8961" s="859"/>
    </row>
    <row r="8962" spans="1:9" x14ac:dyDescent="0.25">
      <c r="A8962" s="769">
        <v>12872</v>
      </c>
      <c r="B8962" s="769" t="s">
        <v>9130</v>
      </c>
      <c r="C8962" s="769" t="s">
        <v>5413</v>
      </c>
      <c r="D8962" s="878">
        <v>20.46</v>
      </c>
      <c r="E8962" s="877"/>
      <c r="F8962" s="857"/>
      <c r="G8962" s="859"/>
      <c r="H8962" s="859"/>
      <c r="I8962" s="859"/>
    </row>
    <row r="8963" spans="1:9" x14ac:dyDescent="0.25">
      <c r="A8963" s="769">
        <v>41075</v>
      </c>
      <c r="B8963" s="769" t="s">
        <v>9131</v>
      </c>
      <c r="C8963" s="769" t="s">
        <v>5421</v>
      </c>
      <c r="D8963" s="878">
        <v>3617.67</v>
      </c>
      <c r="E8963" s="877"/>
      <c r="F8963" s="857"/>
      <c r="G8963" s="859"/>
      <c r="H8963" s="859"/>
      <c r="I8963" s="859"/>
    </row>
    <row r="8964" spans="1:9" x14ac:dyDescent="0.25">
      <c r="A8964" s="769">
        <v>3315</v>
      </c>
      <c r="B8964" s="769" t="s">
        <v>9132</v>
      </c>
      <c r="C8964" s="769" t="s">
        <v>5417</v>
      </c>
      <c r="D8964" s="878">
        <v>0.62</v>
      </c>
      <c r="E8964" s="877"/>
      <c r="F8964" s="857"/>
      <c r="G8964" s="859"/>
      <c r="H8964" s="859"/>
      <c r="I8964" s="859"/>
    </row>
    <row r="8965" spans="1:9" x14ac:dyDescent="0.25">
      <c r="A8965" s="769">
        <v>36870</v>
      </c>
      <c r="B8965" s="769" t="s">
        <v>9133</v>
      </c>
      <c r="C8965" s="769" t="s">
        <v>5417</v>
      </c>
      <c r="D8965" s="878">
        <v>0.61</v>
      </c>
      <c r="E8965" s="877"/>
      <c r="F8965" s="857"/>
      <c r="G8965" s="859"/>
      <c r="H8965" s="859"/>
      <c r="I8965" s="859"/>
    </row>
    <row r="8966" spans="1:9" x14ac:dyDescent="0.25">
      <c r="A8966" s="769">
        <v>5092</v>
      </c>
      <c r="B8966" s="769" t="s">
        <v>9134</v>
      </c>
      <c r="C8966" s="769" t="s">
        <v>5423</v>
      </c>
      <c r="D8966" s="878">
        <v>14.11</v>
      </c>
      <c r="E8966" s="877"/>
      <c r="F8966" s="857"/>
      <c r="G8966" s="859"/>
      <c r="H8966" s="859"/>
      <c r="I8966" s="859"/>
    </row>
    <row r="8967" spans="1:9" x14ac:dyDescent="0.25">
      <c r="A8967" s="769">
        <v>11462</v>
      </c>
      <c r="B8967" s="769" t="s">
        <v>9135</v>
      </c>
      <c r="C8967" s="769" t="s">
        <v>5423</v>
      </c>
      <c r="D8967" s="878">
        <v>14.42</v>
      </c>
      <c r="E8967" s="877"/>
      <c r="F8967" s="857"/>
      <c r="G8967" s="859"/>
      <c r="H8967" s="859"/>
      <c r="I8967" s="859"/>
    </row>
    <row r="8968" spans="1:9" x14ac:dyDescent="0.25">
      <c r="A8968" s="769">
        <v>36529</v>
      </c>
      <c r="B8968" s="769" t="s">
        <v>9136</v>
      </c>
      <c r="C8968" s="769" t="s">
        <v>5412</v>
      </c>
      <c r="D8968" s="878">
        <v>33418.36</v>
      </c>
      <c r="E8968" s="877"/>
      <c r="F8968" s="857"/>
      <c r="G8968" s="859"/>
      <c r="H8968" s="859"/>
      <c r="I8968" s="859"/>
    </row>
    <row r="8969" spans="1:9" x14ac:dyDescent="0.25">
      <c r="A8969" s="769">
        <v>3318</v>
      </c>
      <c r="B8969" s="769" t="s">
        <v>9137</v>
      </c>
      <c r="C8969" s="769" t="s">
        <v>5412</v>
      </c>
      <c r="D8969" s="878">
        <v>26200</v>
      </c>
      <c r="E8969" s="877"/>
      <c r="F8969" s="857"/>
      <c r="G8969" s="859"/>
      <c r="H8969" s="859"/>
      <c r="I8969" s="859"/>
    </row>
    <row r="8970" spans="1:9" x14ac:dyDescent="0.25">
      <c r="A8970" s="769">
        <v>38968</v>
      </c>
      <c r="B8970" s="769" t="s">
        <v>9138</v>
      </c>
      <c r="C8970" s="769" t="s">
        <v>5414</v>
      </c>
      <c r="D8970" s="878">
        <v>327.10000000000002</v>
      </c>
      <c r="E8970" s="877"/>
      <c r="F8970" s="857"/>
      <c r="G8970" s="859"/>
      <c r="H8970" s="859"/>
      <c r="I8970" s="859"/>
    </row>
    <row r="8971" spans="1:9" x14ac:dyDescent="0.25">
      <c r="A8971" s="769">
        <v>3324</v>
      </c>
      <c r="B8971" s="769" t="s">
        <v>9139</v>
      </c>
      <c r="C8971" s="769" t="s">
        <v>5414</v>
      </c>
      <c r="D8971" s="878">
        <v>4.99</v>
      </c>
      <c r="E8971" s="877"/>
      <c r="F8971" s="857"/>
      <c r="G8971" s="859"/>
      <c r="H8971" s="859"/>
      <c r="I8971" s="859"/>
    </row>
    <row r="8972" spans="1:9" x14ac:dyDescent="0.25">
      <c r="A8972" s="769">
        <v>3322</v>
      </c>
      <c r="B8972" s="769" t="s">
        <v>9140</v>
      </c>
      <c r="C8972" s="769" t="s">
        <v>5414</v>
      </c>
      <c r="D8972" s="878">
        <v>7</v>
      </c>
      <c r="E8972" s="877"/>
      <c r="F8972" s="857"/>
      <c r="G8972" s="859"/>
      <c r="H8972" s="859"/>
      <c r="I8972" s="859"/>
    </row>
    <row r="8973" spans="1:9" x14ac:dyDescent="0.25">
      <c r="A8973" s="769">
        <v>43390</v>
      </c>
      <c r="B8973" s="769" t="s">
        <v>12166</v>
      </c>
      <c r="C8973" s="769" t="s">
        <v>5414</v>
      </c>
      <c r="D8973" s="878">
        <v>75</v>
      </c>
      <c r="E8973" s="877"/>
      <c r="F8973" s="857"/>
      <c r="G8973" s="859"/>
      <c r="H8973" s="859"/>
      <c r="I8973" s="859"/>
    </row>
    <row r="8974" spans="1:9" x14ac:dyDescent="0.25">
      <c r="A8974" s="769">
        <v>5076</v>
      </c>
      <c r="B8974" s="769" t="s">
        <v>9141</v>
      </c>
      <c r="C8974" s="769" t="s">
        <v>5417</v>
      </c>
      <c r="D8974" s="878">
        <v>10.68</v>
      </c>
      <c r="E8974" s="877"/>
      <c r="F8974" s="857"/>
      <c r="G8974" s="859"/>
      <c r="H8974" s="859"/>
      <c r="I8974" s="859"/>
    </row>
    <row r="8975" spans="1:9" x14ac:dyDescent="0.25">
      <c r="A8975" s="769">
        <v>5077</v>
      </c>
      <c r="B8975" s="769" t="s">
        <v>9142</v>
      </c>
      <c r="C8975" s="769" t="s">
        <v>5417</v>
      </c>
      <c r="D8975" s="878">
        <v>11.81</v>
      </c>
      <c r="E8975" s="877"/>
      <c r="F8975" s="857"/>
      <c r="G8975" s="859"/>
      <c r="H8975" s="859"/>
      <c r="I8975" s="859"/>
    </row>
    <row r="8976" spans="1:9" x14ac:dyDescent="0.25">
      <c r="A8976" s="769">
        <v>11837</v>
      </c>
      <c r="B8976" s="769" t="s">
        <v>9143</v>
      </c>
      <c r="C8976" s="769" t="s">
        <v>5412</v>
      </c>
      <c r="D8976" s="878">
        <v>38.64</v>
      </c>
      <c r="E8976" s="877"/>
      <c r="F8976" s="857"/>
      <c r="G8976" s="859"/>
      <c r="H8976" s="859"/>
      <c r="I8976" s="859"/>
    </row>
    <row r="8977" spans="1:9" x14ac:dyDescent="0.25">
      <c r="A8977" s="769">
        <v>38055</v>
      </c>
      <c r="B8977" s="769" t="s">
        <v>9144</v>
      </c>
      <c r="C8977" s="769" t="s">
        <v>5412</v>
      </c>
      <c r="D8977" s="878">
        <v>3.5</v>
      </c>
      <c r="E8977" s="877"/>
      <c r="F8977" s="857"/>
      <c r="G8977" s="859"/>
      <c r="H8977" s="859"/>
      <c r="I8977" s="859"/>
    </row>
    <row r="8978" spans="1:9" x14ac:dyDescent="0.25">
      <c r="A8978" s="769">
        <v>415</v>
      </c>
      <c r="B8978" s="769" t="s">
        <v>9145</v>
      </c>
      <c r="C8978" s="769" t="s">
        <v>5412</v>
      </c>
      <c r="D8978" s="878">
        <v>15.84</v>
      </c>
      <c r="E8978" s="877"/>
      <c r="F8978" s="857"/>
      <c r="G8978" s="859"/>
      <c r="H8978" s="859"/>
      <c r="I8978" s="859"/>
    </row>
    <row r="8979" spans="1:9" x14ac:dyDescent="0.25">
      <c r="A8979" s="769">
        <v>416</v>
      </c>
      <c r="B8979" s="769" t="s">
        <v>9146</v>
      </c>
      <c r="C8979" s="769" t="s">
        <v>5412</v>
      </c>
      <c r="D8979" s="878">
        <v>5.8</v>
      </c>
      <c r="E8979" s="877"/>
      <c r="F8979" s="857"/>
      <c r="G8979" s="859"/>
      <c r="H8979" s="859"/>
      <c r="I8979" s="859"/>
    </row>
    <row r="8980" spans="1:9" x14ac:dyDescent="0.25">
      <c r="A8980" s="769">
        <v>425</v>
      </c>
      <c r="B8980" s="769" t="s">
        <v>9147</v>
      </c>
      <c r="C8980" s="769" t="s">
        <v>5412</v>
      </c>
      <c r="D8980" s="878">
        <v>3.59</v>
      </c>
      <c r="E8980" s="877"/>
      <c r="F8980" s="857"/>
      <c r="G8980" s="859"/>
      <c r="H8980" s="859"/>
      <c r="I8980" s="859"/>
    </row>
    <row r="8981" spans="1:9" x14ac:dyDescent="0.25">
      <c r="A8981" s="769">
        <v>426</v>
      </c>
      <c r="B8981" s="769" t="s">
        <v>9148</v>
      </c>
      <c r="C8981" s="769" t="s">
        <v>5412</v>
      </c>
      <c r="D8981" s="878">
        <v>19.8</v>
      </c>
      <c r="E8981" s="877"/>
      <c r="F8981" s="857"/>
      <c r="G8981" s="859"/>
      <c r="H8981" s="859"/>
      <c r="I8981" s="859"/>
    </row>
    <row r="8982" spans="1:9" x14ac:dyDescent="0.25">
      <c r="A8982" s="769">
        <v>38056</v>
      </c>
      <c r="B8982" s="769" t="s">
        <v>9149</v>
      </c>
      <c r="C8982" s="769" t="s">
        <v>5412</v>
      </c>
      <c r="D8982" s="878">
        <v>19.329999999999998</v>
      </c>
      <c r="E8982" s="877"/>
      <c r="F8982" s="857"/>
      <c r="G8982" s="859"/>
      <c r="H8982" s="859"/>
      <c r="I8982" s="859"/>
    </row>
    <row r="8983" spans="1:9" x14ac:dyDescent="0.25">
      <c r="A8983" s="769">
        <v>1564</v>
      </c>
      <c r="B8983" s="769" t="s">
        <v>9150</v>
      </c>
      <c r="C8983" s="769" t="s">
        <v>5412</v>
      </c>
      <c r="D8983" s="878">
        <v>7.38</v>
      </c>
      <c r="E8983" s="877"/>
      <c r="F8983" s="857"/>
      <c r="G8983" s="859"/>
      <c r="H8983" s="859"/>
      <c r="I8983" s="859"/>
    </row>
    <row r="8984" spans="1:9" x14ac:dyDescent="0.25">
      <c r="A8984" s="769">
        <v>11032</v>
      </c>
      <c r="B8984" s="769" t="s">
        <v>9151</v>
      </c>
      <c r="C8984" s="769" t="s">
        <v>5412</v>
      </c>
      <c r="D8984" s="878">
        <v>7.91</v>
      </c>
      <c r="E8984" s="877"/>
      <c r="F8984" s="857"/>
      <c r="G8984" s="859"/>
      <c r="H8984" s="859"/>
      <c r="I8984" s="859"/>
    </row>
    <row r="8985" spans="1:9" x14ac:dyDescent="0.25">
      <c r="A8985" s="769">
        <v>36786</v>
      </c>
      <c r="B8985" s="769" t="s">
        <v>9152</v>
      </c>
      <c r="C8985" s="769" t="s">
        <v>5433</v>
      </c>
      <c r="D8985" s="878">
        <v>128.38999999999999</v>
      </c>
      <c r="E8985" s="877"/>
      <c r="F8985" s="857"/>
      <c r="G8985" s="859"/>
      <c r="H8985" s="859"/>
      <c r="I8985" s="859"/>
    </row>
    <row r="8986" spans="1:9" x14ac:dyDescent="0.25">
      <c r="A8986" s="769">
        <v>36785</v>
      </c>
      <c r="B8986" s="769" t="s">
        <v>9153</v>
      </c>
      <c r="C8986" s="769" t="s">
        <v>5433</v>
      </c>
      <c r="D8986" s="878">
        <v>111.57</v>
      </c>
      <c r="E8986" s="877"/>
      <c r="F8986" s="857"/>
      <c r="G8986" s="859"/>
      <c r="H8986" s="859"/>
      <c r="I8986" s="859"/>
    </row>
    <row r="8987" spans="1:9" x14ac:dyDescent="0.25">
      <c r="A8987" s="769">
        <v>36782</v>
      </c>
      <c r="B8987" s="769" t="s">
        <v>9154</v>
      </c>
      <c r="C8987" s="769" t="s">
        <v>5433</v>
      </c>
      <c r="D8987" s="878">
        <v>133.16999999999999</v>
      </c>
      <c r="E8987" s="877"/>
      <c r="F8987" s="857"/>
      <c r="G8987" s="859"/>
      <c r="H8987" s="859"/>
      <c r="I8987" s="859"/>
    </row>
    <row r="8988" spans="1:9" x14ac:dyDescent="0.25">
      <c r="A8988" s="769">
        <v>25930</v>
      </c>
      <c r="B8988" s="769" t="s">
        <v>9155</v>
      </c>
      <c r="C8988" s="769" t="s">
        <v>5433</v>
      </c>
      <c r="D8988" s="878">
        <v>150</v>
      </c>
      <c r="E8988" s="877"/>
      <c r="F8988" s="857"/>
      <c r="G8988" s="859"/>
      <c r="H8988" s="859"/>
      <c r="I8988" s="859"/>
    </row>
    <row r="8989" spans="1:9" x14ac:dyDescent="0.25">
      <c r="A8989" s="769">
        <v>4824</v>
      </c>
      <c r="B8989" s="769" t="s">
        <v>9156</v>
      </c>
      <c r="C8989" s="769" t="s">
        <v>5417</v>
      </c>
      <c r="D8989" s="878">
        <v>0.46</v>
      </c>
      <c r="E8989" s="877"/>
      <c r="F8989" s="857"/>
      <c r="G8989" s="859"/>
      <c r="H8989" s="859"/>
      <c r="I8989" s="859"/>
    </row>
    <row r="8990" spans="1:9" x14ac:dyDescent="0.25">
      <c r="A8990" s="769">
        <v>11795</v>
      </c>
      <c r="B8990" s="769" t="s">
        <v>9157</v>
      </c>
      <c r="C8990" s="769" t="s">
        <v>5414</v>
      </c>
      <c r="D8990" s="878">
        <v>415.09</v>
      </c>
      <c r="E8990" s="877"/>
      <c r="F8990" s="857"/>
      <c r="G8990" s="859"/>
      <c r="H8990" s="859"/>
      <c r="I8990" s="859"/>
    </row>
    <row r="8991" spans="1:9" x14ac:dyDescent="0.25">
      <c r="A8991" s="769">
        <v>134</v>
      </c>
      <c r="B8991" s="769" t="s">
        <v>9158</v>
      </c>
      <c r="C8991" s="769" t="s">
        <v>5417</v>
      </c>
      <c r="D8991" s="878">
        <v>1.41</v>
      </c>
      <c r="E8991" s="877"/>
      <c r="F8991" s="857"/>
      <c r="G8991" s="859"/>
      <c r="H8991" s="859"/>
      <c r="I8991" s="859"/>
    </row>
    <row r="8992" spans="1:9" x14ac:dyDescent="0.25">
      <c r="A8992" s="769">
        <v>4229</v>
      </c>
      <c r="B8992" s="769" t="s">
        <v>9159</v>
      </c>
      <c r="C8992" s="769" t="s">
        <v>5417</v>
      </c>
      <c r="D8992" s="878">
        <v>33.619999999999997</v>
      </c>
      <c r="E8992" s="877"/>
      <c r="F8992" s="857"/>
      <c r="G8992" s="859"/>
      <c r="H8992" s="859"/>
      <c r="I8992" s="859"/>
    </row>
    <row r="8993" spans="1:9" x14ac:dyDescent="0.25">
      <c r="A8993" s="769">
        <v>11244</v>
      </c>
      <c r="B8993" s="769" t="s">
        <v>9160</v>
      </c>
      <c r="C8993" s="769" t="s">
        <v>5412</v>
      </c>
      <c r="D8993" s="878">
        <v>139.77000000000001</v>
      </c>
      <c r="E8993" s="877"/>
      <c r="F8993" s="857"/>
      <c r="G8993" s="859"/>
      <c r="H8993" s="859"/>
      <c r="I8993" s="859"/>
    </row>
    <row r="8994" spans="1:9" x14ac:dyDescent="0.25">
      <c r="A8994" s="769">
        <v>11245</v>
      </c>
      <c r="B8994" s="769" t="s">
        <v>9161</v>
      </c>
      <c r="C8994" s="769" t="s">
        <v>5412</v>
      </c>
      <c r="D8994" s="878">
        <v>193.33</v>
      </c>
      <c r="E8994" s="877"/>
      <c r="F8994" s="857"/>
      <c r="G8994" s="859"/>
      <c r="H8994" s="859"/>
      <c r="I8994" s="859"/>
    </row>
    <row r="8995" spans="1:9" x14ac:dyDescent="0.25">
      <c r="A8995" s="769">
        <v>11235</v>
      </c>
      <c r="B8995" s="769" t="s">
        <v>9162</v>
      </c>
      <c r="C8995" s="769" t="s">
        <v>5412</v>
      </c>
      <c r="D8995" s="878">
        <v>106.66</v>
      </c>
      <c r="E8995" s="877"/>
      <c r="F8995" s="857"/>
      <c r="G8995" s="859"/>
      <c r="H8995" s="859"/>
      <c r="I8995" s="859"/>
    </row>
    <row r="8996" spans="1:9" x14ac:dyDescent="0.25">
      <c r="A8996" s="769">
        <v>11236</v>
      </c>
      <c r="B8996" s="769" t="s">
        <v>9163</v>
      </c>
      <c r="C8996" s="769" t="s">
        <v>5412</v>
      </c>
      <c r="D8996" s="878">
        <v>135.55000000000001</v>
      </c>
      <c r="E8996" s="877"/>
      <c r="F8996" s="857"/>
      <c r="G8996" s="859"/>
      <c r="H8996" s="859"/>
      <c r="I8996" s="859"/>
    </row>
    <row r="8997" spans="1:9" x14ac:dyDescent="0.25">
      <c r="A8997" s="769">
        <v>11731</v>
      </c>
      <c r="B8997" s="769" t="s">
        <v>9164</v>
      </c>
      <c r="C8997" s="769" t="s">
        <v>5412</v>
      </c>
      <c r="D8997" s="878">
        <v>3.64</v>
      </c>
      <c r="E8997" s="877"/>
      <c r="F8997" s="857"/>
      <c r="G8997" s="859"/>
      <c r="H8997" s="859"/>
      <c r="I8997" s="859"/>
    </row>
    <row r="8998" spans="1:9" x14ac:dyDescent="0.25">
      <c r="A8998" s="769">
        <v>11732</v>
      </c>
      <c r="B8998" s="769" t="s">
        <v>9165</v>
      </c>
      <c r="C8998" s="769" t="s">
        <v>5412</v>
      </c>
      <c r="D8998" s="878">
        <v>18.489999999999998</v>
      </c>
      <c r="E8998" s="877"/>
      <c r="F8998" s="857"/>
      <c r="G8998" s="859"/>
      <c r="H8998" s="859"/>
      <c r="I8998" s="859"/>
    </row>
    <row r="8999" spans="1:9" x14ac:dyDescent="0.25">
      <c r="A8999" s="769">
        <v>36494</v>
      </c>
      <c r="B8999" s="769" t="s">
        <v>9166</v>
      </c>
      <c r="C8999" s="769" t="s">
        <v>5412</v>
      </c>
      <c r="D8999" s="878">
        <v>352043.46</v>
      </c>
      <c r="E8999" s="877"/>
      <c r="F8999" s="857"/>
      <c r="G8999" s="859"/>
      <c r="H8999" s="859"/>
      <c r="I8999" s="859"/>
    </row>
    <row r="9000" spans="1:9" x14ac:dyDescent="0.25">
      <c r="A9000" s="769">
        <v>36493</v>
      </c>
      <c r="B9000" s="769" t="s">
        <v>9167</v>
      </c>
      <c r="C9000" s="769" t="s">
        <v>5412</v>
      </c>
      <c r="D9000" s="878">
        <v>398850.94</v>
      </c>
      <c r="E9000" s="877"/>
      <c r="F9000" s="857"/>
      <c r="G9000" s="859"/>
      <c r="H9000" s="859"/>
      <c r="I9000" s="859"/>
    </row>
    <row r="9001" spans="1:9" x14ac:dyDescent="0.25">
      <c r="A9001" s="769">
        <v>36492</v>
      </c>
      <c r="B9001" s="769" t="s">
        <v>9168</v>
      </c>
      <c r="C9001" s="769" t="s">
        <v>5412</v>
      </c>
      <c r="D9001" s="878">
        <v>740913.79</v>
      </c>
      <c r="E9001" s="877"/>
      <c r="F9001" s="857"/>
      <c r="G9001" s="859"/>
      <c r="H9001" s="859"/>
      <c r="I9001" s="859"/>
    </row>
    <row r="9002" spans="1:9" x14ac:dyDescent="0.25">
      <c r="A9002" s="769">
        <v>13333</v>
      </c>
      <c r="B9002" s="769" t="s">
        <v>9169</v>
      </c>
      <c r="C9002" s="769" t="s">
        <v>5412</v>
      </c>
      <c r="D9002" s="878">
        <v>139225.88</v>
      </c>
      <c r="E9002" s="877"/>
      <c r="F9002" s="857"/>
      <c r="G9002" s="859"/>
      <c r="H9002" s="859"/>
      <c r="I9002" s="859"/>
    </row>
    <row r="9003" spans="1:9" x14ac:dyDescent="0.25">
      <c r="A9003" s="769">
        <v>13533</v>
      </c>
      <c r="B9003" s="769" t="s">
        <v>9170</v>
      </c>
      <c r="C9003" s="769" t="s">
        <v>5412</v>
      </c>
      <c r="D9003" s="878">
        <v>124452.47</v>
      </c>
      <c r="E9003" s="877"/>
      <c r="F9003" s="857"/>
      <c r="G9003" s="859"/>
      <c r="H9003" s="859"/>
      <c r="I9003" s="859"/>
    </row>
    <row r="9004" spans="1:9" x14ac:dyDescent="0.25">
      <c r="A9004" s="769">
        <v>36499</v>
      </c>
      <c r="B9004" s="769" t="s">
        <v>9171</v>
      </c>
      <c r="C9004" s="769" t="s">
        <v>5412</v>
      </c>
      <c r="D9004" s="878">
        <v>2714.9</v>
      </c>
      <c r="E9004" s="877"/>
      <c r="F9004" s="857"/>
      <c r="G9004" s="859"/>
      <c r="H9004" s="859"/>
      <c r="I9004" s="859"/>
    </row>
    <row r="9005" spans="1:9" x14ac:dyDescent="0.25">
      <c r="A9005" s="769">
        <v>39585</v>
      </c>
      <c r="B9005" s="769" t="s">
        <v>9172</v>
      </c>
      <c r="C9005" s="769" t="s">
        <v>5412</v>
      </c>
      <c r="D9005" s="878">
        <v>89898.14</v>
      </c>
      <c r="E9005" s="877"/>
      <c r="F9005" s="857"/>
      <c r="G9005" s="859"/>
      <c r="H9005" s="859"/>
      <c r="I9005" s="859"/>
    </row>
    <row r="9006" spans="1:9" x14ac:dyDescent="0.25">
      <c r="A9006" s="769">
        <v>39586</v>
      </c>
      <c r="B9006" s="769" t="s">
        <v>9173</v>
      </c>
      <c r="C9006" s="769" t="s">
        <v>5412</v>
      </c>
      <c r="D9006" s="878">
        <v>105444.44</v>
      </c>
      <c r="E9006" s="877"/>
      <c r="F9006" s="857"/>
      <c r="G9006" s="859"/>
      <c r="H9006" s="859"/>
      <c r="I9006" s="859"/>
    </row>
    <row r="9007" spans="1:9" x14ac:dyDescent="0.25">
      <c r="A9007" s="769">
        <v>39587</v>
      </c>
      <c r="B9007" s="769" t="s">
        <v>9174</v>
      </c>
      <c r="C9007" s="769" t="s">
        <v>5412</v>
      </c>
      <c r="D9007" s="878">
        <v>128425.92</v>
      </c>
      <c r="E9007" s="877"/>
      <c r="F9007" s="857"/>
      <c r="G9007" s="859"/>
      <c r="H9007" s="859"/>
      <c r="I9007" s="859"/>
    </row>
    <row r="9008" spans="1:9" x14ac:dyDescent="0.25">
      <c r="A9008" s="769">
        <v>39588</v>
      </c>
      <c r="B9008" s="769" t="s">
        <v>9175</v>
      </c>
      <c r="C9008" s="769" t="s">
        <v>5412</v>
      </c>
      <c r="D9008" s="878">
        <v>148703.70000000001</v>
      </c>
      <c r="E9008" s="877"/>
      <c r="F9008" s="857"/>
      <c r="G9008" s="859"/>
      <c r="H9008" s="859"/>
      <c r="I9008" s="859"/>
    </row>
    <row r="9009" spans="1:9" x14ac:dyDescent="0.25">
      <c r="A9009" s="769">
        <v>39584</v>
      </c>
      <c r="B9009" s="769" t="s">
        <v>9176</v>
      </c>
      <c r="C9009" s="769" t="s">
        <v>5412</v>
      </c>
      <c r="D9009" s="878">
        <v>80056.66</v>
      </c>
      <c r="E9009" s="877"/>
      <c r="F9009" s="857"/>
      <c r="G9009" s="859"/>
      <c r="H9009" s="859"/>
      <c r="I9009" s="859"/>
    </row>
    <row r="9010" spans="1:9" x14ac:dyDescent="0.25">
      <c r="A9010" s="769">
        <v>39590</v>
      </c>
      <c r="B9010" s="769" t="s">
        <v>9177</v>
      </c>
      <c r="C9010" s="769" t="s">
        <v>5412</v>
      </c>
      <c r="D9010" s="878">
        <v>78137.03</v>
      </c>
      <c r="E9010" s="877"/>
      <c r="F9010" s="857"/>
      <c r="G9010" s="859"/>
      <c r="H9010" s="859"/>
      <c r="I9010" s="859"/>
    </row>
    <row r="9011" spans="1:9" x14ac:dyDescent="0.25">
      <c r="A9011" s="769">
        <v>39592</v>
      </c>
      <c r="B9011" s="769" t="s">
        <v>9178</v>
      </c>
      <c r="C9011" s="769" t="s">
        <v>5412</v>
      </c>
      <c r="D9011" s="878">
        <v>112284.81</v>
      </c>
      <c r="E9011" s="877"/>
      <c r="F9011" s="857"/>
      <c r="G9011" s="859"/>
      <c r="H9011" s="859"/>
      <c r="I9011" s="859"/>
    </row>
    <row r="9012" spans="1:9" x14ac:dyDescent="0.25">
      <c r="A9012" s="769">
        <v>39593</v>
      </c>
      <c r="B9012" s="769" t="s">
        <v>9179</v>
      </c>
      <c r="C9012" s="769" t="s">
        <v>5412</v>
      </c>
      <c r="D9012" s="878">
        <v>128425.92</v>
      </c>
      <c r="E9012" s="877"/>
      <c r="F9012" s="857"/>
      <c r="G9012" s="859"/>
      <c r="H9012" s="859"/>
      <c r="I9012" s="859"/>
    </row>
    <row r="9013" spans="1:9" x14ac:dyDescent="0.25">
      <c r="A9013" s="769">
        <v>14254</v>
      </c>
      <c r="B9013" s="769" t="s">
        <v>9180</v>
      </c>
      <c r="C9013" s="769" t="s">
        <v>5412</v>
      </c>
      <c r="D9013" s="878">
        <v>73000</v>
      </c>
      <c r="E9013" s="877"/>
      <c r="F9013" s="857"/>
      <c r="G9013" s="859"/>
      <c r="H9013" s="859"/>
      <c r="I9013" s="859"/>
    </row>
    <row r="9014" spans="1:9" x14ac:dyDescent="0.25">
      <c r="A9014" s="769">
        <v>25987</v>
      </c>
      <c r="B9014" s="769" t="s">
        <v>9181</v>
      </c>
      <c r="C9014" s="769" t="s">
        <v>5412</v>
      </c>
      <c r="D9014" s="878">
        <v>60960.82</v>
      </c>
      <c r="E9014" s="877"/>
      <c r="F9014" s="857"/>
      <c r="G9014" s="859"/>
      <c r="H9014" s="859"/>
      <c r="I9014" s="859"/>
    </row>
    <row r="9015" spans="1:9" x14ac:dyDescent="0.25">
      <c r="A9015" s="769">
        <v>25019</v>
      </c>
      <c r="B9015" s="769" t="s">
        <v>9182</v>
      </c>
      <c r="C9015" s="769" t="s">
        <v>5412</v>
      </c>
      <c r="D9015" s="878">
        <v>104493.66</v>
      </c>
      <c r="E9015" s="877"/>
      <c r="F9015" s="857"/>
      <c r="G9015" s="859"/>
      <c r="H9015" s="859"/>
      <c r="I9015" s="859"/>
    </row>
    <row r="9016" spans="1:9" x14ac:dyDescent="0.25">
      <c r="A9016" s="769">
        <v>36501</v>
      </c>
      <c r="B9016" s="769" t="s">
        <v>9183</v>
      </c>
      <c r="C9016" s="769" t="s">
        <v>5412</v>
      </c>
      <c r="D9016" s="878">
        <v>93035.37</v>
      </c>
      <c r="E9016" s="877"/>
      <c r="F9016" s="857"/>
      <c r="G9016" s="859"/>
      <c r="H9016" s="859"/>
      <c r="I9016" s="859"/>
    </row>
    <row r="9017" spans="1:9" x14ac:dyDescent="0.25">
      <c r="A9017" s="769">
        <v>25986</v>
      </c>
      <c r="B9017" s="769" t="s">
        <v>9184</v>
      </c>
      <c r="C9017" s="769" t="s">
        <v>5412</v>
      </c>
      <c r="D9017" s="878">
        <v>111846.34</v>
      </c>
      <c r="E9017" s="877"/>
      <c r="F9017" s="857"/>
      <c r="G9017" s="859"/>
      <c r="H9017" s="859"/>
      <c r="I9017" s="859"/>
    </row>
    <row r="9018" spans="1:9" x14ac:dyDescent="0.25">
      <c r="A9018" s="769">
        <v>36500</v>
      </c>
      <c r="B9018" s="769" t="s">
        <v>9185</v>
      </c>
      <c r="C9018" s="769" t="s">
        <v>5412</v>
      </c>
      <c r="D9018" s="878">
        <v>65745.55</v>
      </c>
      <c r="E9018" s="877"/>
      <c r="F9018" s="857"/>
      <c r="G9018" s="859"/>
      <c r="H9018" s="859"/>
      <c r="I9018" s="859"/>
    </row>
    <row r="9019" spans="1:9" x14ac:dyDescent="0.25">
      <c r="A9019" s="769">
        <v>20017</v>
      </c>
      <c r="B9019" s="769" t="s">
        <v>9186</v>
      </c>
      <c r="C9019" s="769" t="s">
        <v>5416</v>
      </c>
      <c r="D9019" s="878">
        <v>3.2</v>
      </c>
      <c r="E9019" s="877"/>
      <c r="F9019" s="857"/>
      <c r="G9019" s="859"/>
      <c r="H9019" s="859"/>
      <c r="I9019" s="859"/>
    </row>
    <row r="9020" spans="1:9" x14ac:dyDescent="0.25">
      <c r="A9020" s="769">
        <v>20007</v>
      </c>
      <c r="B9020" s="769" t="s">
        <v>9187</v>
      </c>
      <c r="C9020" s="769" t="s">
        <v>5416</v>
      </c>
      <c r="D9020" s="878">
        <v>2.4500000000000002</v>
      </c>
      <c r="E9020" s="877"/>
      <c r="F9020" s="857"/>
      <c r="G9020" s="859"/>
      <c r="H9020" s="859"/>
      <c r="I9020" s="859"/>
    </row>
    <row r="9021" spans="1:9" x14ac:dyDescent="0.25">
      <c r="A9021" s="769">
        <v>39836</v>
      </c>
      <c r="B9021" s="769" t="s">
        <v>9188</v>
      </c>
      <c r="C9021" s="769" t="s">
        <v>5424</v>
      </c>
      <c r="D9021" s="878">
        <v>140.37</v>
      </c>
      <c r="E9021" s="877"/>
      <c r="F9021" s="857"/>
      <c r="G9021" s="859"/>
      <c r="H9021" s="859"/>
      <c r="I9021" s="859"/>
    </row>
    <row r="9022" spans="1:9" x14ac:dyDescent="0.25">
      <c r="A9022" s="769">
        <v>39830</v>
      </c>
      <c r="B9022" s="769" t="s">
        <v>9189</v>
      </c>
      <c r="C9022" s="769" t="s">
        <v>5424</v>
      </c>
      <c r="D9022" s="878">
        <v>160.09</v>
      </c>
      <c r="E9022" s="877"/>
      <c r="F9022" s="857"/>
      <c r="G9022" s="859"/>
      <c r="H9022" s="859"/>
      <c r="I9022" s="859"/>
    </row>
    <row r="9023" spans="1:9" x14ac:dyDescent="0.25">
      <c r="A9023" s="769">
        <v>39831</v>
      </c>
      <c r="B9023" s="769" t="s">
        <v>9190</v>
      </c>
      <c r="C9023" s="769" t="s">
        <v>5424</v>
      </c>
      <c r="D9023" s="878">
        <v>159.75</v>
      </c>
      <c r="E9023" s="877"/>
      <c r="F9023" s="857"/>
      <c r="G9023" s="859"/>
      <c r="H9023" s="859"/>
      <c r="I9023" s="859"/>
    </row>
    <row r="9024" spans="1:9" x14ac:dyDescent="0.25">
      <c r="A9024" s="769">
        <v>36888</v>
      </c>
      <c r="B9024" s="769" t="s">
        <v>9191</v>
      </c>
      <c r="C9024" s="769" t="s">
        <v>5416</v>
      </c>
      <c r="D9024" s="878">
        <v>9.8000000000000007</v>
      </c>
      <c r="E9024" s="877"/>
      <c r="F9024" s="857"/>
      <c r="G9024" s="859"/>
      <c r="H9024" s="859"/>
      <c r="I9024" s="859"/>
    </row>
    <row r="9025" spans="1:9" x14ac:dyDescent="0.25">
      <c r="A9025" s="769">
        <v>40527</v>
      </c>
      <c r="B9025" s="769" t="s">
        <v>9192</v>
      </c>
      <c r="C9025" s="769" t="s">
        <v>5412</v>
      </c>
      <c r="D9025" s="878">
        <v>2200.79</v>
      </c>
      <c r="E9025" s="877"/>
      <c r="F9025" s="857"/>
      <c r="G9025" s="859"/>
      <c r="H9025" s="859"/>
      <c r="I9025" s="859"/>
    </row>
    <row r="9026" spans="1:9" x14ac:dyDescent="0.25">
      <c r="A9026" s="769">
        <v>36497</v>
      </c>
      <c r="B9026" s="769" t="s">
        <v>9193</v>
      </c>
      <c r="C9026" s="769" t="s">
        <v>5412</v>
      </c>
      <c r="D9026" s="878">
        <v>2512.44</v>
      </c>
      <c r="E9026" s="877"/>
      <c r="F9026" s="857"/>
      <c r="G9026" s="859"/>
      <c r="H9026" s="859"/>
      <c r="I9026" s="859"/>
    </row>
    <row r="9027" spans="1:9" x14ac:dyDescent="0.25">
      <c r="A9027" s="769">
        <v>36487</v>
      </c>
      <c r="B9027" s="769" t="s">
        <v>9194</v>
      </c>
      <c r="C9027" s="769" t="s">
        <v>5412</v>
      </c>
      <c r="D9027" s="878">
        <v>4374.55</v>
      </c>
      <c r="E9027" s="877"/>
      <c r="F9027" s="857"/>
      <c r="G9027" s="859"/>
      <c r="H9027" s="859"/>
      <c r="I9027" s="859"/>
    </row>
    <row r="9028" spans="1:9" x14ac:dyDescent="0.25">
      <c r="A9028" s="769">
        <v>25952</v>
      </c>
      <c r="B9028" s="769" t="s">
        <v>9195</v>
      </c>
      <c r="C9028" s="769" t="s">
        <v>5412</v>
      </c>
      <c r="D9028" s="878">
        <v>615602.11</v>
      </c>
      <c r="E9028" s="877"/>
      <c r="F9028" s="857"/>
      <c r="G9028" s="859"/>
      <c r="H9028" s="859"/>
      <c r="I9028" s="859"/>
    </row>
    <row r="9029" spans="1:9" x14ac:dyDescent="0.25">
      <c r="A9029" s="769">
        <v>25954</v>
      </c>
      <c r="B9029" s="769" t="s">
        <v>9196</v>
      </c>
      <c r="C9029" s="769" t="s">
        <v>5412</v>
      </c>
      <c r="D9029" s="878">
        <v>1183850.22</v>
      </c>
      <c r="E9029" s="877"/>
      <c r="F9029" s="857"/>
      <c r="G9029" s="859"/>
      <c r="H9029" s="859"/>
      <c r="I9029" s="859"/>
    </row>
    <row r="9030" spans="1:9" x14ac:dyDescent="0.25">
      <c r="A9030" s="769">
        <v>25953</v>
      </c>
      <c r="B9030" s="769" t="s">
        <v>9197</v>
      </c>
      <c r="C9030" s="769" t="s">
        <v>5412</v>
      </c>
      <c r="D9030" s="878">
        <v>2012545.37</v>
      </c>
      <c r="E9030" s="877"/>
      <c r="F9030" s="857"/>
      <c r="G9030" s="859"/>
      <c r="H9030" s="859"/>
      <c r="I9030" s="859"/>
    </row>
    <row r="9031" spans="1:9" x14ac:dyDescent="0.25">
      <c r="A9031" s="769">
        <v>37776</v>
      </c>
      <c r="B9031" s="769" t="s">
        <v>9198</v>
      </c>
      <c r="C9031" s="769" t="s">
        <v>5412</v>
      </c>
      <c r="D9031" s="878">
        <v>123343.3</v>
      </c>
      <c r="E9031" s="877"/>
      <c r="F9031" s="857"/>
      <c r="G9031" s="859"/>
      <c r="H9031" s="859"/>
      <c r="I9031" s="859"/>
    </row>
    <row r="9032" spans="1:9" x14ac:dyDescent="0.25">
      <c r="A9032" s="769">
        <v>37775</v>
      </c>
      <c r="B9032" s="769" t="s">
        <v>9199</v>
      </c>
      <c r="C9032" s="769" t="s">
        <v>5412</v>
      </c>
      <c r="D9032" s="878">
        <v>194275.04</v>
      </c>
      <c r="E9032" s="877"/>
      <c r="F9032" s="857"/>
      <c r="G9032" s="859"/>
      <c r="H9032" s="859"/>
      <c r="I9032" s="859"/>
    </row>
    <row r="9033" spans="1:9" x14ac:dyDescent="0.25">
      <c r="A9033" s="769">
        <v>36491</v>
      </c>
      <c r="B9033" s="769" t="s">
        <v>9200</v>
      </c>
      <c r="C9033" s="769" t="s">
        <v>5412</v>
      </c>
      <c r="D9033" s="878">
        <v>719458.14</v>
      </c>
      <c r="E9033" s="877"/>
      <c r="F9033" s="857"/>
      <c r="G9033" s="859"/>
      <c r="H9033" s="859"/>
      <c r="I9033" s="859"/>
    </row>
    <row r="9034" spans="1:9" x14ac:dyDescent="0.25">
      <c r="A9034" s="769">
        <v>10712</v>
      </c>
      <c r="B9034" s="769" t="s">
        <v>9201</v>
      </c>
      <c r="C9034" s="769" t="s">
        <v>5412</v>
      </c>
      <c r="D9034" s="878">
        <v>48568.76</v>
      </c>
      <c r="E9034" s="877"/>
      <c r="F9034" s="857"/>
      <c r="G9034" s="859"/>
      <c r="H9034" s="859"/>
      <c r="I9034" s="859"/>
    </row>
    <row r="9035" spans="1:9" x14ac:dyDescent="0.25">
      <c r="A9035" s="769">
        <v>3363</v>
      </c>
      <c r="B9035" s="769" t="s">
        <v>9202</v>
      </c>
      <c r="C9035" s="769" t="s">
        <v>5412</v>
      </c>
      <c r="D9035" s="878">
        <v>68316.5</v>
      </c>
      <c r="E9035" s="877"/>
      <c r="F9035" s="857"/>
      <c r="G9035" s="859"/>
      <c r="H9035" s="859"/>
      <c r="I9035" s="859"/>
    </row>
    <row r="9036" spans="1:9" x14ac:dyDescent="0.25">
      <c r="A9036" s="769">
        <v>3365</v>
      </c>
      <c r="B9036" s="769" t="s">
        <v>9203</v>
      </c>
      <c r="C9036" s="769" t="s">
        <v>5412</v>
      </c>
      <c r="D9036" s="878">
        <v>159689.81</v>
      </c>
      <c r="E9036" s="877"/>
      <c r="F9036" s="857"/>
      <c r="G9036" s="859"/>
      <c r="H9036" s="859"/>
      <c r="I9036" s="859"/>
    </row>
    <row r="9037" spans="1:9" x14ac:dyDescent="0.25">
      <c r="A9037" s="769">
        <v>7569</v>
      </c>
      <c r="B9037" s="769" t="s">
        <v>9204</v>
      </c>
      <c r="C9037" s="769" t="s">
        <v>5412</v>
      </c>
      <c r="D9037" s="878">
        <v>58.24</v>
      </c>
      <c r="E9037" s="877"/>
      <c r="F9037" s="857"/>
      <c r="G9037" s="859"/>
      <c r="H9037" s="859"/>
      <c r="I9037" s="859"/>
    </row>
    <row r="9038" spans="1:9" x14ac:dyDescent="0.25">
      <c r="A9038" s="769">
        <v>34349</v>
      </c>
      <c r="B9038" s="769" t="s">
        <v>9205</v>
      </c>
      <c r="C9038" s="769" t="s">
        <v>5412</v>
      </c>
      <c r="D9038" s="878">
        <v>12.43</v>
      </c>
      <c r="E9038" s="877"/>
      <c r="F9038" s="857"/>
      <c r="G9038" s="859"/>
      <c r="H9038" s="859"/>
      <c r="I9038" s="859"/>
    </row>
    <row r="9039" spans="1:9" x14ac:dyDescent="0.25">
      <c r="A9039" s="769">
        <v>11991</v>
      </c>
      <c r="B9039" s="769" t="s">
        <v>9206</v>
      </c>
      <c r="C9039" s="769" t="s">
        <v>5412</v>
      </c>
      <c r="D9039" s="878">
        <v>44.01</v>
      </c>
      <c r="E9039" s="877"/>
      <c r="F9039" s="857"/>
      <c r="G9039" s="859"/>
      <c r="H9039" s="859"/>
      <c r="I9039" s="859"/>
    </row>
    <row r="9040" spans="1:9" x14ac:dyDescent="0.25">
      <c r="A9040" s="769">
        <v>20062</v>
      </c>
      <c r="B9040" s="769" t="s">
        <v>9207</v>
      </c>
      <c r="C9040" s="769" t="s">
        <v>5412</v>
      </c>
      <c r="D9040" s="878">
        <v>12.34</v>
      </c>
      <c r="E9040" s="877"/>
      <c r="F9040" s="857"/>
      <c r="G9040" s="859"/>
      <c r="H9040" s="859"/>
      <c r="I9040" s="859"/>
    </row>
    <row r="9041" spans="1:9" x14ac:dyDescent="0.25">
      <c r="A9041" s="769">
        <v>11029</v>
      </c>
      <c r="B9041" s="769" t="s">
        <v>9208</v>
      </c>
      <c r="C9041" s="769" t="s">
        <v>5428</v>
      </c>
      <c r="D9041" s="878">
        <v>1.21</v>
      </c>
      <c r="E9041" s="877"/>
      <c r="F9041" s="857"/>
      <c r="G9041" s="859"/>
      <c r="H9041" s="859"/>
      <c r="I9041" s="859"/>
    </row>
    <row r="9042" spans="1:9" x14ac:dyDescent="0.25">
      <c r="A9042" s="769">
        <v>4316</v>
      </c>
      <c r="B9042" s="769" t="s">
        <v>9209</v>
      </c>
      <c r="C9042" s="769" t="s">
        <v>5412</v>
      </c>
      <c r="D9042" s="878">
        <v>1.22</v>
      </c>
      <c r="E9042" s="877"/>
      <c r="F9042" s="857"/>
      <c r="G9042" s="859"/>
      <c r="H9042" s="859"/>
      <c r="I9042" s="859"/>
    </row>
    <row r="9043" spans="1:9" x14ac:dyDescent="0.25">
      <c r="A9043" s="769">
        <v>4313</v>
      </c>
      <c r="B9043" s="769" t="s">
        <v>9210</v>
      </c>
      <c r="C9043" s="769" t="s">
        <v>5428</v>
      </c>
      <c r="D9043" s="878">
        <v>1.76</v>
      </c>
      <c r="E9043" s="877"/>
      <c r="F9043" s="857"/>
      <c r="G9043" s="859"/>
      <c r="H9043" s="859"/>
      <c r="I9043" s="859"/>
    </row>
    <row r="9044" spans="1:9" x14ac:dyDescent="0.25">
      <c r="A9044" s="769">
        <v>4317</v>
      </c>
      <c r="B9044" s="769" t="s">
        <v>9211</v>
      </c>
      <c r="C9044" s="769" t="s">
        <v>5412</v>
      </c>
      <c r="D9044" s="878">
        <v>2</v>
      </c>
      <c r="E9044" s="877"/>
      <c r="F9044" s="857"/>
      <c r="G9044" s="859"/>
      <c r="H9044" s="859"/>
      <c r="I9044" s="859"/>
    </row>
    <row r="9045" spans="1:9" x14ac:dyDescent="0.25">
      <c r="A9045" s="769">
        <v>4314</v>
      </c>
      <c r="B9045" s="769" t="s">
        <v>9212</v>
      </c>
      <c r="C9045" s="769" t="s">
        <v>5428</v>
      </c>
      <c r="D9045" s="878">
        <v>2.34</v>
      </c>
      <c r="E9045" s="877"/>
      <c r="F9045" s="857"/>
      <c r="G9045" s="859"/>
      <c r="H9045" s="859"/>
      <c r="I9045" s="859"/>
    </row>
    <row r="9046" spans="1:9" x14ac:dyDescent="0.25">
      <c r="A9046" s="769">
        <v>10561</v>
      </c>
      <c r="B9046" s="769" t="s">
        <v>9213</v>
      </c>
      <c r="C9046" s="769" t="s">
        <v>5417</v>
      </c>
      <c r="D9046" s="878">
        <v>0.43</v>
      </c>
      <c r="E9046" s="877"/>
      <c r="F9046" s="857"/>
      <c r="G9046" s="859"/>
      <c r="H9046" s="859"/>
      <c r="I9046" s="859"/>
    </row>
    <row r="9047" spans="1:9" x14ac:dyDescent="0.25">
      <c r="A9047" s="769">
        <v>10921</v>
      </c>
      <c r="B9047" s="769" t="s">
        <v>9214</v>
      </c>
      <c r="C9047" s="769" t="s">
        <v>5412</v>
      </c>
      <c r="D9047" s="878">
        <v>3690</v>
      </c>
      <c r="E9047" s="877"/>
      <c r="F9047" s="857"/>
      <c r="G9047" s="859"/>
      <c r="H9047" s="859"/>
      <c r="I9047" s="859"/>
    </row>
    <row r="9048" spans="1:9" x14ac:dyDescent="0.25">
      <c r="A9048" s="769">
        <v>10922</v>
      </c>
      <c r="B9048" s="769" t="s">
        <v>9215</v>
      </c>
      <c r="C9048" s="769" t="s">
        <v>5412</v>
      </c>
      <c r="D9048" s="878">
        <v>3342.3</v>
      </c>
      <c r="E9048" s="877"/>
      <c r="F9048" s="857"/>
      <c r="G9048" s="859"/>
      <c r="H9048" s="859"/>
      <c r="I9048" s="859"/>
    </row>
    <row r="9049" spans="1:9" x14ac:dyDescent="0.25">
      <c r="A9049" s="769">
        <v>10923</v>
      </c>
      <c r="B9049" s="769" t="s">
        <v>9216</v>
      </c>
      <c r="C9049" s="769" t="s">
        <v>5412</v>
      </c>
      <c r="D9049" s="878">
        <v>1975.45</v>
      </c>
      <c r="E9049" s="877"/>
      <c r="F9049" s="857"/>
      <c r="G9049" s="859"/>
      <c r="H9049" s="859"/>
      <c r="I9049" s="859"/>
    </row>
    <row r="9050" spans="1:9" x14ac:dyDescent="0.25">
      <c r="A9050" s="769">
        <v>10924</v>
      </c>
      <c r="B9050" s="769" t="s">
        <v>9217</v>
      </c>
      <c r="C9050" s="769" t="s">
        <v>5412</v>
      </c>
      <c r="D9050" s="878">
        <v>2080.5300000000002</v>
      </c>
      <c r="E9050" s="877"/>
      <c r="F9050" s="857"/>
      <c r="G9050" s="859"/>
      <c r="H9050" s="859"/>
      <c r="I9050" s="859"/>
    </row>
    <row r="9051" spans="1:9" x14ac:dyDescent="0.25">
      <c r="A9051" s="769">
        <v>37772</v>
      </c>
      <c r="B9051" s="769" t="s">
        <v>9218</v>
      </c>
      <c r="C9051" s="769" t="s">
        <v>5412</v>
      </c>
      <c r="D9051" s="878">
        <v>114526.71</v>
      </c>
      <c r="E9051" s="877"/>
      <c r="F9051" s="857"/>
      <c r="G9051" s="859"/>
      <c r="H9051" s="859"/>
      <c r="I9051" s="859"/>
    </row>
    <row r="9052" spans="1:9" x14ac:dyDescent="0.25">
      <c r="A9052" s="769">
        <v>37771</v>
      </c>
      <c r="B9052" s="769" t="s">
        <v>9219</v>
      </c>
      <c r="C9052" s="769" t="s">
        <v>5412</v>
      </c>
      <c r="D9052" s="878">
        <v>121838.18</v>
      </c>
      <c r="E9052" s="877"/>
      <c r="F9052" s="857"/>
      <c r="G9052" s="859"/>
      <c r="H9052" s="859"/>
      <c r="I9052" s="859"/>
    </row>
    <row r="9053" spans="1:9" x14ac:dyDescent="0.25">
      <c r="A9053" s="769">
        <v>12770</v>
      </c>
      <c r="B9053" s="769" t="s">
        <v>9220</v>
      </c>
      <c r="C9053" s="769" t="s">
        <v>5412</v>
      </c>
      <c r="D9053" s="878">
        <v>783.03</v>
      </c>
      <c r="E9053" s="877"/>
      <c r="F9053" s="857"/>
      <c r="G9053" s="859"/>
      <c r="H9053" s="859"/>
      <c r="I9053" s="859"/>
    </row>
    <row r="9054" spans="1:9" x14ac:dyDescent="0.25">
      <c r="A9054" s="769">
        <v>12772</v>
      </c>
      <c r="B9054" s="769" t="s">
        <v>9221</v>
      </c>
      <c r="C9054" s="769" t="s">
        <v>5412</v>
      </c>
      <c r="D9054" s="878">
        <v>1301.3800000000001</v>
      </c>
      <c r="E9054" s="877"/>
      <c r="F9054" s="857"/>
      <c r="G9054" s="859"/>
      <c r="H9054" s="859"/>
      <c r="I9054" s="859"/>
    </row>
    <row r="9055" spans="1:9" x14ac:dyDescent="0.25">
      <c r="A9055" s="769">
        <v>12768</v>
      </c>
      <c r="B9055" s="769" t="s">
        <v>9222</v>
      </c>
      <c r="C9055" s="769" t="s">
        <v>5412</v>
      </c>
      <c r="D9055" s="878">
        <v>1830.76</v>
      </c>
      <c r="E9055" s="877"/>
      <c r="F9055" s="857"/>
      <c r="G9055" s="859"/>
      <c r="H9055" s="859"/>
      <c r="I9055" s="859"/>
    </row>
    <row r="9056" spans="1:9" x14ac:dyDescent="0.25">
      <c r="A9056" s="769">
        <v>12775</v>
      </c>
      <c r="B9056" s="769" t="s">
        <v>9223</v>
      </c>
      <c r="C9056" s="769" t="s">
        <v>5412</v>
      </c>
      <c r="D9056" s="878">
        <v>573.49</v>
      </c>
      <c r="E9056" s="877"/>
      <c r="F9056" s="857"/>
      <c r="G9056" s="859"/>
      <c r="H9056" s="859"/>
      <c r="I9056" s="859"/>
    </row>
    <row r="9057" spans="1:9" x14ac:dyDescent="0.25">
      <c r="A9057" s="769">
        <v>12769</v>
      </c>
      <c r="B9057" s="769" t="s">
        <v>9224</v>
      </c>
      <c r="C9057" s="769" t="s">
        <v>5412</v>
      </c>
      <c r="D9057" s="878">
        <v>149.99</v>
      </c>
      <c r="E9057" s="877"/>
      <c r="F9057" s="857"/>
      <c r="G9057" s="859"/>
      <c r="H9057" s="859"/>
      <c r="I9057" s="859"/>
    </row>
    <row r="9058" spans="1:9" x14ac:dyDescent="0.25">
      <c r="A9058" s="769">
        <v>12773</v>
      </c>
      <c r="B9058" s="769" t="s">
        <v>9225</v>
      </c>
      <c r="C9058" s="769" t="s">
        <v>5412</v>
      </c>
      <c r="D9058" s="878">
        <v>161.01</v>
      </c>
      <c r="E9058" s="877"/>
      <c r="F9058" s="857"/>
      <c r="G9058" s="859"/>
      <c r="H9058" s="859"/>
      <c r="I9058" s="859"/>
    </row>
    <row r="9059" spans="1:9" x14ac:dyDescent="0.25">
      <c r="A9059" s="769">
        <v>12774</v>
      </c>
      <c r="B9059" s="769" t="s">
        <v>9226</v>
      </c>
      <c r="C9059" s="769" t="s">
        <v>5412</v>
      </c>
      <c r="D9059" s="878">
        <v>198.51</v>
      </c>
      <c r="E9059" s="877"/>
      <c r="F9059" s="857"/>
      <c r="G9059" s="859"/>
      <c r="H9059" s="859"/>
      <c r="I9059" s="859"/>
    </row>
    <row r="9060" spans="1:9" x14ac:dyDescent="0.25">
      <c r="A9060" s="769">
        <v>12776</v>
      </c>
      <c r="B9060" s="769" t="s">
        <v>9227</v>
      </c>
      <c r="C9060" s="769" t="s">
        <v>5412</v>
      </c>
      <c r="D9060" s="878">
        <v>2955.68</v>
      </c>
      <c r="E9060" s="877"/>
      <c r="F9060" s="857"/>
      <c r="G9060" s="859"/>
      <c r="H9060" s="859"/>
      <c r="I9060" s="859"/>
    </row>
    <row r="9061" spans="1:9" x14ac:dyDescent="0.25">
      <c r="A9061" s="769">
        <v>12777</v>
      </c>
      <c r="B9061" s="769" t="s">
        <v>9228</v>
      </c>
      <c r="C9061" s="769" t="s">
        <v>5412</v>
      </c>
      <c r="D9061" s="878">
        <v>3860.03</v>
      </c>
      <c r="E9061" s="877"/>
      <c r="F9061" s="857"/>
      <c r="G9061" s="859"/>
      <c r="H9061" s="859"/>
      <c r="I9061" s="859"/>
    </row>
    <row r="9062" spans="1:9" x14ac:dyDescent="0.25">
      <c r="A9062" s="769">
        <v>3391</v>
      </c>
      <c r="B9062" s="769" t="s">
        <v>9229</v>
      </c>
      <c r="C9062" s="769" t="s">
        <v>5412</v>
      </c>
      <c r="D9062" s="878">
        <v>41.44</v>
      </c>
      <c r="E9062" s="877"/>
      <c r="F9062" s="857"/>
      <c r="G9062" s="859"/>
      <c r="H9062" s="859"/>
      <c r="I9062" s="859"/>
    </row>
    <row r="9063" spans="1:9" x14ac:dyDescent="0.25">
      <c r="A9063" s="769">
        <v>3389</v>
      </c>
      <c r="B9063" s="769" t="s">
        <v>9230</v>
      </c>
      <c r="C9063" s="769" t="s">
        <v>5412</v>
      </c>
      <c r="D9063" s="878">
        <v>21.5</v>
      </c>
      <c r="E9063" s="877"/>
      <c r="F9063" s="857"/>
      <c r="G9063" s="859"/>
      <c r="H9063" s="859"/>
      <c r="I9063" s="859"/>
    </row>
    <row r="9064" spans="1:9" x14ac:dyDescent="0.25">
      <c r="A9064" s="769">
        <v>3390</v>
      </c>
      <c r="B9064" s="769" t="s">
        <v>9231</v>
      </c>
      <c r="C9064" s="769" t="s">
        <v>5412</v>
      </c>
      <c r="D9064" s="878">
        <v>24.19</v>
      </c>
      <c r="E9064" s="877"/>
      <c r="F9064" s="857"/>
      <c r="G9064" s="859"/>
      <c r="H9064" s="859"/>
      <c r="I9064" s="859"/>
    </row>
    <row r="9065" spans="1:9" x14ac:dyDescent="0.25">
      <c r="A9065" s="769">
        <v>12873</v>
      </c>
      <c r="B9065" s="769" t="s">
        <v>9232</v>
      </c>
      <c r="C9065" s="769" t="s">
        <v>5413</v>
      </c>
      <c r="D9065" s="878">
        <v>17.510000000000002</v>
      </c>
      <c r="E9065" s="877"/>
      <c r="F9065" s="857"/>
      <c r="G9065" s="859"/>
      <c r="H9065" s="859"/>
      <c r="I9065" s="859"/>
    </row>
    <row r="9066" spans="1:9" x14ac:dyDescent="0.25">
      <c r="A9066" s="769">
        <v>41076</v>
      </c>
      <c r="B9066" s="769" t="s">
        <v>9233</v>
      </c>
      <c r="C9066" s="769" t="s">
        <v>5421</v>
      </c>
      <c r="D9066" s="878">
        <v>3097.98</v>
      </c>
      <c r="E9066" s="877"/>
      <c r="F9066" s="857"/>
      <c r="G9066" s="859"/>
      <c r="H9066" s="859"/>
      <c r="I9066" s="859"/>
    </row>
    <row r="9067" spans="1:9" x14ac:dyDescent="0.25">
      <c r="A9067" s="769">
        <v>140</v>
      </c>
      <c r="B9067" s="769" t="s">
        <v>9234</v>
      </c>
      <c r="C9067" s="769" t="s">
        <v>5417</v>
      </c>
      <c r="D9067" s="878">
        <v>14.04</v>
      </c>
      <c r="E9067" s="877"/>
      <c r="F9067" s="857"/>
      <c r="G9067" s="859"/>
      <c r="H9067" s="859"/>
      <c r="I9067" s="859"/>
    </row>
    <row r="9068" spans="1:9" x14ac:dyDescent="0.25">
      <c r="A9068" s="769">
        <v>151</v>
      </c>
      <c r="B9068" s="769" t="s">
        <v>9235</v>
      </c>
      <c r="C9068" s="769" t="s">
        <v>5418</v>
      </c>
      <c r="D9068" s="878">
        <v>17.649999999999999</v>
      </c>
      <c r="E9068" s="877"/>
      <c r="F9068" s="857"/>
      <c r="G9068" s="859"/>
      <c r="H9068" s="859"/>
      <c r="I9068" s="859"/>
    </row>
    <row r="9069" spans="1:9" x14ac:dyDescent="0.25">
      <c r="A9069" s="769">
        <v>7340</v>
      </c>
      <c r="B9069" s="769" t="s">
        <v>9236</v>
      </c>
      <c r="C9069" s="769" t="s">
        <v>5418</v>
      </c>
      <c r="D9069" s="878">
        <v>17.7</v>
      </c>
      <c r="E9069" s="877"/>
      <c r="F9069" s="857"/>
      <c r="G9069" s="859"/>
      <c r="H9069" s="859"/>
      <c r="I9069" s="859"/>
    </row>
    <row r="9070" spans="1:9" x14ac:dyDescent="0.25">
      <c r="A9070" s="769">
        <v>2701</v>
      </c>
      <c r="B9070" s="769" t="s">
        <v>9237</v>
      </c>
      <c r="C9070" s="769" t="s">
        <v>5413</v>
      </c>
      <c r="D9070" s="878">
        <v>20.43</v>
      </c>
      <c r="E9070" s="877"/>
      <c r="F9070" s="857"/>
      <c r="G9070" s="859"/>
      <c r="H9070" s="859"/>
      <c r="I9070" s="859"/>
    </row>
    <row r="9071" spans="1:9" x14ac:dyDescent="0.25">
      <c r="A9071" s="769">
        <v>40929</v>
      </c>
      <c r="B9071" s="769" t="s">
        <v>9238</v>
      </c>
      <c r="C9071" s="769" t="s">
        <v>5421</v>
      </c>
      <c r="D9071" s="878">
        <v>3616.54</v>
      </c>
      <c r="E9071" s="877"/>
      <c r="F9071" s="857"/>
      <c r="G9071" s="859"/>
      <c r="H9071" s="859"/>
      <c r="I9071" s="859"/>
    </row>
    <row r="9072" spans="1:9" x14ac:dyDescent="0.25">
      <c r="A9072" s="769">
        <v>38114</v>
      </c>
      <c r="B9072" s="769" t="s">
        <v>9239</v>
      </c>
      <c r="C9072" s="769" t="s">
        <v>5412</v>
      </c>
      <c r="D9072" s="878">
        <v>16.86</v>
      </c>
      <c r="E9072" s="877"/>
      <c r="F9072" s="857"/>
      <c r="G9072" s="859"/>
      <c r="H9072" s="859"/>
      <c r="I9072" s="859"/>
    </row>
    <row r="9073" spans="1:9" x14ac:dyDescent="0.25">
      <c r="A9073" s="769">
        <v>38064</v>
      </c>
      <c r="B9073" s="769" t="s">
        <v>9240</v>
      </c>
      <c r="C9073" s="769" t="s">
        <v>5412</v>
      </c>
      <c r="D9073" s="878">
        <v>18.850000000000001</v>
      </c>
      <c r="E9073" s="877"/>
      <c r="F9073" s="857"/>
      <c r="G9073" s="859"/>
      <c r="H9073" s="859"/>
      <c r="I9073" s="859"/>
    </row>
    <row r="9074" spans="1:9" x14ac:dyDescent="0.25">
      <c r="A9074" s="769">
        <v>38115</v>
      </c>
      <c r="B9074" s="769" t="s">
        <v>9241</v>
      </c>
      <c r="C9074" s="769" t="s">
        <v>5412</v>
      </c>
      <c r="D9074" s="878">
        <v>18</v>
      </c>
      <c r="E9074" s="877"/>
      <c r="F9074" s="857"/>
      <c r="G9074" s="859"/>
      <c r="H9074" s="859"/>
      <c r="I9074" s="859"/>
    </row>
    <row r="9075" spans="1:9" x14ac:dyDescent="0.25">
      <c r="A9075" s="769">
        <v>38065</v>
      </c>
      <c r="B9075" s="769" t="s">
        <v>9242</v>
      </c>
      <c r="C9075" s="769" t="s">
        <v>5412</v>
      </c>
      <c r="D9075" s="878">
        <v>26.74</v>
      </c>
      <c r="E9075" s="877"/>
      <c r="F9075" s="857"/>
      <c r="G9075" s="859"/>
      <c r="H9075" s="859"/>
      <c r="I9075" s="859"/>
    </row>
    <row r="9076" spans="1:9" x14ac:dyDescent="0.25">
      <c r="A9076" s="769">
        <v>38078</v>
      </c>
      <c r="B9076" s="769" t="s">
        <v>9243</v>
      </c>
      <c r="C9076" s="769" t="s">
        <v>5412</v>
      </c>
      <c r="D9076" s="878">
        <v>15.6</v>
      </c>
      <c r="E9076" s="877"/>
      <c r="F9076" s="857"/>
      <c r="G9076" s="859"/>
      <c r="H9076" s="859"/>
      <c r="I9076" s="859"/>
    </row>
    <row r="9077" spans="1:9" x14ac:dyDescent="0.25">
      <c r="A9077" s="769">
        <v>38113</v>
      </c>
      <c r="B9077" s="769" t="s">
        <v>9244</v>
      </c>
      <c r="C9077" s="769" t="s">
        <v>5412</v>
      </c>
      <c r="D9077" s="878">
        <v>8.4700000000000006</v>
      </c>
      <c r="E9077" s="877"/>
      <c r="F9077" s="857"/>
      <c r="G9077" s="859"/>
      <c r="H9077" s="859"/>
      <c r="I9077" s="859"/>
    </row>
    <row r="9078" spans="1:9" x14ac:dyDescent="0.25">
      <c r="A9078" s="769">
        <v>38063</v>
      </c>
      <c r="B9078" s="769" t="s">
        <v>9245</v>
      </c>
      <c r="C9078" s="769" t="s">
        <v>5412</v>
      </c>
      <c r="D9078" s="878">
        <v>9.09</v>
      </c>
      <c r="E9078" s="877"/>
      <c r="F9078" s="857"/>
      <c r="G9078" s="859"/>
      <c r="H9078" s="859"/>
      <c r="I9078" s="859"/>
    </row>
    <row r="9079" spans="1:9" x14ac:dyDescent="0.25">
      <c r="A9079" s="769">
        <v>38080</v>
      </c>
      <c r="B9079" s="769" t="s">
        <v>9246</v>
      </c>
      <c r="C9079" s="769" t="s">
        <v>5412</v>
      </c>
      <c r="D9079" s="878">
        <v>27.09</v>
      </c>
      <c r="E9079" s="877"/>
      <c r="F9079" s="857"/>
      <c r="G9079" s="859"/>
      <c r="H9079" s="859"/>
      <c r="I9079" s="859"/>
    </row>
    <row r="9080" spans="1:9" x14ac:dyDescent="0.25">
      <c r="A9080" s="769">
        <v>38069</v>
      </c>
      <c r="B9080" s="769" t="s">
        <v>9247</v>
      </c>
      <c r="C9080" s="769" t="s">
        <v>5412</v>
      </c>
      <c r="D9080" s="878">
        <v>14.82</v>
      </c>
      <c r="E9080" s="877"/>
      <c r="F9080" s="857"/>
      <c r="G9080" s="859"/>
      <c r="H9080" s="859"/>
      <c r="I9080" s="859"/>
    </row>
    <row r="9081" spans="1:9" x14ac:dyDescent="0.25">
      <c r="A9081" s="769">
        <v>38077</v>
      </c>
      <c r="B9081" s="769" t="s">
        <v>9248</v>
      </c>
      <c r="C9081" s="769" t="s">
        <v>5412</v>
      </c>
      <c r="D9081" s="878">
        <v>14.48</v>
      </c>
      <c r="E9081" s="877"/>
      <c r="F9081" s="857"/>
      <c r="G9081" s="859"/>
      <c r="H9081" s="859"/>
      <c r="I9081" s="859"/>
    </row>
    <row r="9082" spans="1:9" x14ac:dyDescent="0.25">
      <c r="A9082" s="769">
        <v>38073</v>
      </c>
      <c r="B9082" s="769" t="s">
        <v>9249</v>
      </c>
      <c r="C9082" s="769" t="s">
        <v>5412</v>
      </c>
      <c r="D9082" s="878">
        <v>22.06</v>
      </c>
      <c r="E9082" s="877"/>
      <c r="F9082" s="857"/>
      <c r="G9082" s="859"/>
      <c r="H9082" s="859"/>
      <c r="I9082" s="859"/>
    </row>
    <row r="9083" spans="1:9" x14ac:dyDescent="0.25">
      <c r="A9083" s="769">
        <v>38112</v>
      </c>
      <c r="B9083" s="769" t="s">
        <v>9250</v>
      </c>
      <c r="C9083" s="769" t="s">
        <v>5412</v>
      </c>
      <c r="D9083" s="878">
        <v>6.5</v>
      </c>
      <c r="E9083" s="877"/>
      <c r="F9083" s="857"/>
      <c r="G9083" s="859"/>
      <c r="H9083" s="859"/>
      <c r="I9083" s="859"/>
    </row>
    <row r="9084" spans="1:9" x14ac:dyDescent="0.25">
      <c r="A9084" s="769">
        <v>38062</v>
      </c>
      <c r="B9084" s="769" t="s">
        <v>9251</v>
      </c>
      <c r="C9084" s="769" t="s">
        <v>5412</v>
      </c>
      <c r="D9084" s="878">
        <v>6.68</v>
      </c>
      <c r="E9084" s="877"/>
      <c r="F9084" s="857"/>
      <c r="G9084" s="859"/>
      <c r="H9084" s="859"/>
      <c r="I9084" s="859"/>
    </row>
    <row r="9085" spans="1:9" x14ac:dyDescent="0.25">
      <c r="A9085" s="769">
        <v>12128</v>
      </c>
      <c r="B9085" s="769" t="s">
        <v>9252</v>
      </c>
      <c r="C9085" s="769" t="s">
        <v>5412</v>
      </c>
      <c r="D9085" s="878">
        <v>8.93</v>
      </c>
      <c r="E9085" s="877"/>
      <c r="F9085" s="857"/>
      <c r="G9085" s="859"/>
      <c r="H9085" s="859"/>
      <c r="I9085" s="859"/>
    </row>
    <row r="9086" spans="1:9" x14ac:dyDescent="0.25">
      <c r="A9086" s="769">
        <v>12129</v>
      </c>
      <c r="B9086" s="769" t="s">
        <v>9253</v>
      </c>
      <c r="C9086" s="769" t="s">
        <v>5412</v>
      </c>
      <c r="D9086" s="878">
        <v>11.8</v>
      </c>
      <c r="E9086" s="877"/>
      <c r="F9086" s="857"/>
      <c r="G9086" s="859"/>
      <c r="H9086" s="859"/>
      <c r="I9086" s="859"/>
    </row>
    <row r="9087" spans="1:9" x14ac:dyDescent="0.25">
      <c r="A9087" s="769">
        <v>38081</v>
      </c>
      <c r="B9087" s="769" t="s">
        <v>9254</v>
      </c>
      <c r="C9087" s="769" t="s">
        <v>5412</v>
      </c>
      <c r="D9087" s="878">
        <v>22.98</v>
      </c>
      <c r="E9087" s="877"/>
      <c r="F9087" s="857"/>
      <c r="G9087" s="859"/>
      <c r="H9087" s="859"/>
      <c r="I9087" s="859"/>
    </row>
    <row r="9088" spans="1:9" x14ac:dyDescent="0.25">
      <c r="A9088" s="769">
        <v>38070</v>
      </c>
      <c r="B9088" s="769" t="s">
        <v>9255</v>
      </c>
      <c r="C9088" s="769" t="s">
        <v>5412</v>
      </c>
      <c r="D9088" s="878">
        <v>15.83</v>
      </c>
      <c r="E9088" s="877"/>
      <c r="F9088" s="857"/>
      <c r="G9088" s="859"/>
      <c r="H9088" s="859"/>
      <c r="I9088" s="859"/>
    </row>
    <row r="9089" spans="1:9" x14ac:dyDescent="0.25">
      <c r="A9089" s="769">
        <v>38074</v>
      </c>
      <c r="B9089" s="769" t="s">
        <v>9256</v>
      </c>
      <c r="C9089" s="769" t="s">
        <v>5412</v>
      </c>
      <c r="D9089" s="878">
        <v>24.08</v>
      </c>
      <c r="E9089" s="877"/>
      <c r="F9089" s="857"/>
      <c r="G9089" s="859"/>
      <c r="H9089" s="859"/>
      <c r="I9089" s="859"/>
    </row>
    <row r="9090" spans="1:9" x14ac:dyDescent="0.25">
      <c r="A9090" s="769">
        <v>38079</v>
      </c>
      <c r="B9090" s="769" t="s">
        <v>9257</v>
      </c>
      <c r="C9090" s="769" t="s">
        <v>5412</v>
      </c>
      <c r="D9090" s="878">
        <v>20.67</v>
      </c>
      <c r="E9090" s="877"/>
      <c r="F9090" s="857"/>
      <c r="G9090" s="859"/>
      <c r="H9090" s="859"/>
      <c r="I9090" s="859"/>
    </row>
    <row r="9091" spans="1:9" x14ac:dyDescent="0.25">
      <c r="A9091" s="769">
        <v>38072</v>
      </c>
      <c r="B9091" s="769" t="s">
        <v>9258</v>
      </c>
      <c r="C9091" s="769" t="s">
        <v>5412</v>
      </c>
      <c r="D9091" s="878">
        <v>19.86</v>
      </c>
      <c r="E9091" s="877"/>
      <c r="F9091" s="857"/>
      <c r="G9091" s="859"/>
      <c r="H9091" s="859"/>
      <c r="I9091" s="859"/>
    </row>
    <row r="9092" spans="1:9" x14ac:dyDescent="0.25">
      <c r="A9092" s="769">
        <v>38068</v>
      </c>
      <c r="B9092" s="769" t="s">
        <v>9259</v>
      </c>
      <c r="C9092" s="769" t="s">
        <v>5412</v>
      </c>
      <c r="D9092" s="878">
        <v>13.71</v>
      </c>
      <c r="E9092" s="877"/>
      <c r="F9092" s="857"/>
      <c r="G9092" s="859"/>
      <c r="H9092" s="859"/>
      <c r="I9092" s="859"/>
    </row>
    <row r="9093" spans="1:9" x14ac:dyDescent="0.25">
      <c r="A9093" s="769">
        <v>38071</v>
      </c>
      <c r="B9093" s="769" t="s">
        <v>9260</v>
      </c>
      <c r="C9093" s="769" t="s">
        <v>5412</v>
      </c>
      <c r="D9093" s="878">
        <v>16.39</v>
      </c>
      <c r="E9093" s="877"/>
      <c r="F9093" s="857"/>
      <c r="G9093" s="859"/>
      <c r="H9093" s="859"/>
      <c r="I9093" s="859"/>
    </row>
    <row r="9094" spans="1:9" x14ac:dyDescent="0.25">
      <c r="A9094" s="769">
        <v>38412</v>
      </c>
      <c r="B9094" s="769" t="s">
        <v>9261</v>
      </c>
      <c r="C9094" s="769" t="s">
        <v>5412</v>
      </c>
      <c r="D9094" s="878">
        <v>1039.5</v>
      </c>
      <c r="E9094" s="877"/>
      <c r="F9094" s="857"/>
      <c r="G9094" s="859"/>
      <c r="H9094" s="859"/>
      <c r="I9094" s="859"/>
    </row>
    <row r="9095" spans="1:9" x14ac:dyDescent="0.25">
      <c r="A9095" s="769">
        <v>3405</v>
      </c>
      <c r="B9095" s="769" t="s">
        <v>9262</v>
      </c>
      <c r="C9095" s="769" t="s">
        <v>5412</v>
      </c>
      <c r="D9095" s="878">
        <v>68.150000000000006</v>
      </c>
      <c r="E9095" s="877"/>
      <c r="F9095" s="857"/>
      <c r="G9095" s="859"/>
      <c r="H9095" s="859"/>
      <c r="I9095" s="859"/>
    </row>
    <row r="9096" spans="1:9" x14ac:dyDescent="0.25">
      <c r="A9096" s="769">
        <v>3394</v>
      </c>
      <c r="B9096" s="769" t="s">
        <v>9263</v>
      </c>
      <c r="C9096" s="769" t="s">
        <v>5412</v>
      </c>
      <c r="D9096" s="878">
        <v>359.74</v>
      </c>
      <c r="E9096" s="877"/>
      <c r="F9096" s="857"/>
      <c r="G9096" s="859"/>
      <c r="H9096" s="859"/>
      <c r="I9096" s="859"/>
    </row>
    <row r="9097" spans="1:9" x14ac:dyDescent="0.25">
      <c r="A9097" s="769">
        <v>3393</v>
      </c>
      <c r="B9097" s="769" t="s">
        <v>9264</v>
      </c>
      <c r="C9097" s="769" t="s">
        <v>5412</v>
      </c>
      <c r="D9097" s="878">
        <v>612.49</v>
      </c>
      <c r="E9097" s="877"/>
      <c r="F9097" s="857"/>
      <c r="G9097" s="859"/>
      <c r="H9097" s="859"/>
      <c r="I9097" s="859"/>
    </row>
    <row r="9098" spans="1:9" x14ac:dyDescent="0.25">
      <c r="A9098" s="769">
        <v>3406</v>
      </c>
      <c r="B9098" s="769" t="s">
        <v>9265</v>
      </c>
      <c r="C9098" s="769" t="s">
        <v>5412</v>
      </c>
      <c r="D9098" s="878">
        <v>20.86</v>
      </c>
      <c r="E9098" s="877"/>
      <c r="F9098" s="857"/>
      <c r="G9098" s="859"/>
      <c r="H9098" s="859"/>
      <c r="I9098" s="859"/>
    </row>
    <row r="9099" spans="1:9" x14ac:dyDescent="0.25">
      <c r="A9099" s="769">
        <v>3395</v>
      </c>
      <c r="B9099" s="769" t="s">
        <v>9266</v>
      </c>
      <c r="C9099" s="769" t="s">
        <v>5412</v>
      </c>
      <c r="D9099" s="878">
        <v>87.99</v>
      </c>
      <c r="E9099" s="877"/>
      <c r="F9099" s="857"/>
      <c r="G9099" s="859"/>
      <c r="H9099" s="859"/>
      <c r="I9099" s="859"/>
    </row>
    <row r="9100" spans="1:9" x14ac:dyDescent="0.25">
      <c r="A9100" s="769">
        <v>3398</v>
      </c>
      <c r="B9100" s="769" t="s">
        <v>9267</v>
      </c>
      <c r="C9100" s="769" t="s">
        <v>5412</v>
      </c>
      <c r="D9100" s="878">
        <v>4.18</v>
      </c>
      <c r="E9100" s="877"/>
      <c r="F9100" s="857"/>
      <c r="G9100" s="859"/>
      <c r="H9100" s="859"/>
      <c r="I9100" s="859"/>
    </row>
    <row r="9101" spans="1:9" x14ac:dyDescent="0.25">
      <c r="A9101" s="769">
        <v>34379</v>
      </c>
      <c r="B9101" s="769" t="s">
        <v>9268</v>
      </c>
      <c r="C9101" s="769" t="s">
        <v>5412</v>
      </c>
      <c r="D9101" s="878">
        <v>298.97000000000003</v>
      </c>
      <c r="E9101" s="877"/>
      <c r="F9101" s="857"/>
      <c r="G9101" s="859"/>
      <c r="H9101" s="859"/>
      <c r="I9101" s="859"/>
    </row>
    <row r="9102" spans="1:9" x14ac:dyDescent="0.25">
      <c r="A9102" s="769">
        <v>34378</v>
      </c>
      <c r="B9102" s="769" t="s">
        <v>9269</v>
      </c>
      <c r="C9102" s="769" t="s">
        <v>5412</v>
      </c>
      <c r="D9102" s="878">
        <v>240.8</v>
      </c>
      <c r="E9102" s="877"/>
      <c r="F9102" s="857"/>
      <c r="G9102" s="859"/>
      <c r="H9102" s="859"/>
      <c r="I9102" s="859"/>
    </row>
    <row r="9103" spans="1:9" x14ac:dyDescent="0.25">
      <c r="A9103" s="769">
        <v>34377</v>
      </c>
      <c r="B9103" s="769" t="s">
        <v>9270</v>
      </c>
      <c r="C9103" s="769" t="s">
        <v>5412</v>
      </c>
      <c r="D9103" s="878">
        <v>222.07</v>
      </c>
      <c r="E9103" s="877"/>
      <c r="F9103" s="857"/>
      <c r="G9103" s="859"/>
      <c r="H9103" s="859"/>
      <c r="I9103" s="859"/>
    </row>
    <row r="9104" spans="1:9" x14ac:dyDescent="0.25">
      <c r="A9104" s="769">
        <v>581</v>
      </c>
      <c r="B9104" s="769" t="s">
        <v>9271</v>
      </c>
      <c r="C9104" s="769" t="s">
        <v>5414</v>
      </c>
      <c r="D9104" s="878">
        <v>421.78</v>
      </c>
      <c r="E9104" s="877"/>
      <c r="F9104" s="857"/>
      <c r="G9104" s="859"/>
      <c r="H9104" s="859"/>
      <c r="I9104" s="859"/>
    </row>
    <row r="9105" spans="1:9" x14ac:dyDescent="0.25">
      <c r="A9105" s="769">
        <v>40662</v>
      </c>
      <c r="B9105" s="769" t="s">
        <v>9272</v>
      </c>
      <c r="C9105" s="769" t="s">
        <v>5412</v>
      </c>
      <c r="D9105" s="878">
        <v>90.4</v>
      </c>
      <c r="E9105" s="877"/>
      <c r="F9105" s="857"/>
      <c r="G9105" s="859"/>
      <c r="H9105" s="859"/>
      <c r="I9105" s="859"/>
    </row>
    <row r="9106" spans="1:9" x14ac:dyDescent="0.25">
      <c r="A9106" s="769">
        <v>3437</v>
      </c>
      <c r="B9106" s="769" t="s">
        <v>9273</v>
      </c>
      <c r="C9106" s="769" t="s">
        <v>5414</v>
      </c>
      <c r="D9106" s="878">
        <v>251.12</v>
      </c>
      <c r="E9106" s="877"/>
      <c r="F9106" s="857"/>
      <c r="G9106" s="859"/>
      <c r="H9106" s="859"/>
      <c r="I9106" s="859"/>
    </row>
    <row r="9107" spans="1:9" x14ac:dyDescent="0.25">
      <c r="A9107" s="769">
        <v>11183</v>
      </c>
      <c r="B9107" s="769" t="s">
        <v>9274</v>
      </c>
      <c r="C9107" s="769" t="s">
        <v>5412</v>
      </c>
      <c r="D9107" s="878">
        <v>340.28</v>
      </c>
      <c r="E9107" s="877"/>
      <c r="F9107" s="857"/>
      <c r="G9107" s="859"/>
      <c r="H9107" s="859"/>
      <c r="I9107" s="859"/>
    </row>
    <row r="9108" spans="1:9" x14ac:dyDescent="0.25">
      <c r="A9108" s="769">
        <v>11190</v>
      </c>
      <c r="B9108" s="769" t="s">
        <v>9275</v>
      </c>
      <c r="C9108" s="769" t="s">
        <v>5412</v>
      </c>
      <c r="D9108" s="878">
        <v>157.85</v>
      </c>
      <c r="E9108" s="877"/>
      <c r="F9108" s="857"/>
      <c r="G9108" s="859"/>
      <c r="H9108" s="859"/>
      <c r="I9108" s="859"/>
    </row>
    <row r="9109" spans="1:9" x14ac:dyDescent="0.25">
      <c r="A9109" s="769">
        <v>616</v>
      </c>
      <c r="B9109" s="769" t="s">
        <v>9276</v>
      </c>
      <c r="C9109" s="769" t="s">
        <v>5412</v>
      </c>
      <c r="D9109" s="878">
        <v>185.64</v>
      </c>
      <c r="E9109" s="877"/>
      <c r="F9109" s="857"/>
      <c r="G9109" s="859"/>
      <c r="H9109" s="859"/>
      <c r="I9109" s="859"/>
    </row>
    <row r="9110" spans="1:9" x14ac:dyDescent="0.25">
      <c r="A9110" s="769">
        <v>615</v>
      </c>
      <c r="B9110" s="769" t="s">
        <v>9276</v>
      </c>
      <c r="C9110" s="769" t="s">
        <v>5414</v>
      </c>
      <c r="D9110" s="878">
        <v>386.75</v>
      </c>
      <c r="E9110" s="877"/>
      <c r="F9110" s="857"/>
      <c r="G9110" s="859"/>
      <c r="H9110" s="859"/>
      <c r="I9110" s="859"/>
    </row>
    <row r="9111" spans="1:9" x14ac:dyDescent="0.25">
      <c r="A9111" s="769">
        <v>11231</v>
      </c>
      <c r="B9111" s="769" t="s">
        <v>9277</v>
      </c>
      <c r="C9111" s="769" t="s">
        <v>5414</v>
      </c>
      <c r="D9111" s="878">
        <v>453.8</v>
      </c>
      <c r="E9111" s="877"/>
      <c r="F9111" s="857"/>
      <c r="G9111" s="859"/>
      <c r="H9111" s="859"/>
      <c r="I9111" s="859"/>
    </row>
    <row r="9112" spans="1:9" x14ac:dyDescent="0.25">
      <c r="A9112" s="769">
        <v>11192</v>
      </c>
      <c r="B9112" s="769" t="s">
        <v>9277</v>
      </c>
      <c r="C9112" s="769" t="s">
        <v>5412</v>
      </c>
      <c r="D9112" s="878">
        <v>290.43</v>
      </c>
      <c r="E9112" s="877"/>
      <c r="F9112" s="857"/>
      <c r="G9112" s="859"/>
      <c r="H9112" s="859"/>
      <c r="I9112" s="859"/>
    </row>
    <row r="9113" spans="1:9" x14ac:dyDescent="0.25">
      <c r="A9113" s="769">
        <v>3428</v>
      </c>
      <c r="B9113" s="769" t="s">
        <v>9278</v>
      </c>
      <c r="C9113" s="769" t="s">
        <v>5414</v>
      </c>
      <c r="D9113" s="878">
        <v>372.5</v>
      </c>
      <c r="E9113" s="877"/>
      <c r="F9113" s="857"/>
      <c r="G9113" s="859"/>
      <c r="H9113" s="859"/>
      <c r="I9113" s="859"/>
    </row>
    <row r="9114" spans="1:9" x14ac:dyDescent="0.25">
      <c r="A9114" s="769">
        <v>3429</v>
      </c>
      <c r="B9114" s="769" t="s">
        <v>9279</v>
      </c>
      <c r="C9114" s="769" t="s">
        <v>5414</v>
      </c>
      <c r="D9114" s="878">
        <v>212.82</v>
      </c>
      <c r="E9114" s="877"/>
      <c r="F9114" s="857"/>
      <c r="G9114" s="859"/>
      <c r="H9114" s="859"/>
      <c r="I9114" s="859"/>
    </row>
    <row r="9115" spans="1:9" x14ac:dyDescent="0.25">
      <c r="A9115" s="769">
        <v>34371</v>
      </c>
      <c r="B9115" s="769" t="s">
        <v>9280</v>
      </c>
      <c r="C9115" s="769" t="s">
        <v>5412</v>
      </c>
      <c r="D9115" s="878">
        <v>812.83</v>
      </c>
      <c r="E9115" s="877"/>
      <c r="F9115" s="857"/>
      <c r="G9115" s="859"/>
      <c r="H9115" s="859"/>
      <c r="I9115" s="859"/>
    </row>
    <row r="9116" spans="1:9" x14ac:dyDescent="0.25">
      <c r="A9116" s="769">
        <v>34370</v>
      </c>
      <c r="B9116" s="769" t="s">
        <v>9281</v>
      </c>
      <c r="C9116" s="769" t="s">
        <v>5412</v>
      </c>
      <c r="D9116" s="878">
        <v>674.08</v>
      </c>
      <c r="E9116" s="877"/>
      <c r="F9116" s="857"/>
      <c r="G9116" s="859"/>
      <c r="H9116" s="859"/>
      <c r="I9116" s="859"/>
    </row>
    <row r="9117" spans="1:9" x14ac:dyDescent="0.25">
      <c r="A9117" s="769">
        <v>34372</v>
      </c>
      <c r="B9117" s="769" t="s">
        <v>9282</v>
      </c>
      <c r="C9117" s="769" t="s">
        <v>5412</v>
      </c>
      <c r="D9117" s="878">
        <v>937.75</v>
      </c>
      <c r="E9117" s="877"/>
      <c r="F9117" s="857"/>
      <c r="G9117" s="859"/>
      <c r="H9117" s="859"/>
      <c r="I9117" s="859"/>
    </row>
    <row r="9118" spans="1:9" x14ac:dyDescent="0.25">
      <c r="A9118" s="769">
        <v>34373</v>
      </c>
      <c r="B9118" s="769" t="s">
        <v>9283</v>
      </c>
      <c r="C9118" s="769" t="s">
        <v>5412</v>
      </c>
      <c r="D9118" s="878">
        <v>1160.8</v>
      </c>
      <c r="E9118" s="877"/>
      <c r="F9118" s="857"/>
      <c r="G9118" s="859"/>
      <c r="H9118" s="859"/>
      <c r="I9118" s="859"/>
    </row>
    <row r="9119" spans="1:9" x14ac:dyDescent="0.25">
      <c r="A9119" s="769">
        <v>36896</v>
      </c>
      <c r="B9119" s="769" t="s">
        <v>9284</v>
      </c>
      <c r="C9119" s="769" t="s">
        <v>5412</v>
      </c>
      <c r="D9119" s="878">
        <v>386.78</v>
      </c>
      <c r="E9119" s="877"/>
      <c r="F9119" s="857"/>
      <c r="G9119" s="859"/>
      <c r="H9119" s="859"/>
      <c r="I9119" s="859"/>
    </row>
    <row r="9120" spans="1:9" x14ac:dyDescent="0.25">
      <c r="A9120" s="769">
        <v>34367</v>
      </c>
      <c r="B9120" s="769" t="s">
        <v>9285</v>
      </c>
      <c r="C9120" s="769" t="s">
        <v>5412</v>
      </c>
      <c r="D9120" s="878">
        <v>454.32</v>
      </c>
      <c r="E9120" s="877"/>
      <c r="F9120" s="857"/>
      <c r="G9120" s="859"/>
      <c r="H9120" s="859"/>
      <c r="I9120" s="859"/>
    </row>
    <row r="9121" spans="1:9" x14ac:dyDescent="0.25">
      <c r="A9121" s="769">
        <v>36897</v>
      </c>
      <c r="B9121" s="769" t="s">
        <v>9286</v>
      </c>
      <c r="C9121" s="769" t="s">
        <v>5412</v>
      </c>
      <c r="D9121" s="878">
        <v>535.75</v>
      </c>
      <c r="E9121" s="877"/>
      <c r="F9121" s="857"/>
      <c r="G9121" s="859"/>
      <c r="H9121" s="859"/>
      <c r="I9121" s="859"/>
    </row>
    <row r="9122" spans="1:9" x14ac:dyDescent="0.25">
      <c r="A9122" s="769">
        <v>36884</v>
      </c>
      <c r="B9122" s="769" t="s">
        <v>9286</v>
      </c>
      <c r="C9122" s="769" t="s">
        <v>5414</v>
      </c>
      <c r="D9122" s="878">
        <v>376.29</v>
      </c>
      <c r="E9122" s="877"/>
      <c r="F9122" s="857"/>
      <c r="G9122" s="859"/>
      <c r="H9122" s="859"/>
      <c r="I9122" s="859"/>
    </row>
    <row r="9123" spans="1:9" x14ac:dyDescent="0.25">
      <c r="A9123" s="769">
        <v>597</v>
      </c>
      <c r="B9123" s="769" t="s">
        <v>9287</v>
      </c>
      <c r="C9123" s="769" t="s">
        <v>5414</v>
      </c>
      <c r="D9123" s="878">
        <v>395.72</v>
      </c>
      <c r="E9123" s="877"/>
      <c r="F9123" s="857"/>
      <c r="G9123" s="859"/>
      <c r="H9123" s="859"/>
      <c r="I9123" s="859"/>
    </row>
    <row r="9124" spans="1:9" x14ac:dyDescent="0.25">
      <c r="A9124" s="769">
        <v>34369</v>
      </c>
      <c r="B9124" s="769" t="s">
        <v>9288</v>
      </c>
      <c r="C9124" s="769" t="s">
        <v>5412</v>
      </c>
      <c r="D9124" s="878">
        <v>634.76</v>
      </c>
      <c r="E9124" s="877"/>
      <c r="F9124" s="857"/>
      <c r="G9124" s="859"/>
      <c r="H9124" s="859"/>
      <c r="I9124" s="859"/>
    </row>
    <row r="9125" spans="1:9" x14ac:dyDescent="0.25">
      <c r="A9125" s="769">
        <v>34362</v>
      </c>
      <c r="B9125" s="769" t="s">
        <v>9289</v>
      </c>
      <c r="C9125" s="769" t="s">
        <v>5412</v>
      </c>
      <c r="D9125" s="878">
        <v>440.44</v>
      </c>
      <c r="E9125" s="877"/>
      <c r="F9125" s="857"/>
      <c r="G9125" s="859"/>
      <c r="H9125" s="859"/>
      <c r="I9125" s="859"/>
    </row>
    <row r="9126" spans="1:9" x14ac:dyDescent="0.25">
      <c r="A9126" s="769">
        <v>34363</v>
      </c>
      <c r="B9126" s="769" t="s">
        <v>9290</v>
      </c>
      <c r="C9126" s="769" t="s">
        <v>5412</v>
      </c>
      <c r="D9126" s="878">
        <v>497.81</v>
      </c>
      <c r="E9126" s="877"/>
      <c r="F9126" s="857"/>
      <c r="G9126" s="859"/>
      <c r="H9126" s="859"/>
      <c r="I9126" s="859"/>
    </row>
    <row r="9127" spans="1:9" x14ac:dyDescent="0.25">
      <c r="A9127" s="769">
        <v>34364</v>
      </c>
      <c r="B9127" s="769" t="s">
        <v>9291</v>
      </c>
      <c r="C9127" s="769" t="s">
        <v>5412</v>
      </c>
      <c r="D9127" s="878">
        <v>620.88</v>
      </c>
      <c r="E9127" s="877"/>
      <c r="F9127" s="857"/>
      <c r="G9127" s="859"/>
      <c r="H9127" s="859"/>
      <c r="I9127" s="859"/>
    </row>
    <row r="9128" spans="1:9" x14ac:dyDescent="0.25">
      <c r="A9128" s="769">
        <v>34365</v>
      </c>
      <c r="B9128" s="769" t="s">
        <v>9292</v>
      </c>
      <c r="C9128" s="769" t="s">
        <v>5412</v>
      </c>
      <c r="D9128" s="878">
        <v>699.53</v>
      </c>
      <c r="E9128" s="877"/>
      <c r="F9128" s="857"/>
      <c r="G9128" s="859"/>
      <c r="H9128" s="859"/>
      <c r="I9128" s="859"/>
    </row>
    <row r="9129" spans="1:9" x14ac:dyDescent="0.25">
      <c r="A9129" s="769">
        <v>11199</v>
      </c>
      <c r="B9129" s="769" t="s">
        <v>9293</v>
      </c>
      <c r="C9129" s="769" t="s">
        <v>5412</v>
      </c>
      <c r="D9129" s="878">
        <v>871.77</v>
      </c>
      <c r="E9129" s="877"/>
      <c r="F9129" s="857"/>
      <c r="G9129" s="859"/>
      <c r="H9129" s="859"/>
      <c r="I9129" s="859"/>
    </row>
    <row r="9130" spans="1:9" x14ac:dyDescent="0.25">
      <c r="A9130" s="769">
        <v>34801</v>
      </c>
      <c r="B9130" s="769" t="s">
        <v>9294</v>
      </c>
      <c r="C9130" s="769" t="s">
        <v>5412</v>
      </c>
      <c r="D9130" s="878">
        <v>1093.58</v>
      </c>
      <c r="E9130" s="877"/>
      <c r="F9130" s="857"/>
      <c r="G9130" s="859"/>
      <c r="H9130" s="859"/>
      <c r="I9130" s="859"/>
    </row>
    <row r="9131" spans="1:9" x14ac:dyDescent="0.25">
      <c r="A9131" s="769">
        <v>34799</v>
      </c>
      <c r="B9131" s="769" t="s">
        <v>9295</v>
      </c>
      <c r="C9131" s="769" t="s">
        <v>5412</v>
      </c>
      <c r="D9131" s="878">
        <v>1348.61</v>
      </c>
      <c r="E9131" s="877"/>
      <c r="F9131" s="857"/>
      <c r="G9131" s="859"/>
      <c r="H9131" s="859"/>
      <c r="I9131" s="859"/>
    </row>
    <row r="9132" spans="1:9" x14ac:dyDescent="0.25">
      <c r="A9132" s="769">
        <v>622</v>
      </c>
      <c r="B9132" s="769" t="s">
        <v>9296</v>
      </c>
      <c r="C9132" s="769" t="s">
        <v>5412</v>
      </c>
      <c r="D9132" s="878">
        <v>607.15</v>
      </c>
      <c r="E9132" s="877"/>
      <c r="F9132" s="857"/>
      <c r="G9132" s="859"/>
      <c r="H9132" s="859"/>
      <c r="I9132" s="859"/>
    </row>
    <row r="9133" spans="1:9" x14ac:dyDescent="0.25">
      <c r="A9133" s="769">
        <v>34805</v>
      </c>
      <c r="B9133" s="769" t="s">
        <v>9297</v>
      </c>
      <c r="C9133" s="769" t="s">
        <v>5414</v>
      </c>
      <c r="D9133" s="878">
        <v>454.41</v>
      </c>
      <c r="E9133" s="877"/>
      <c r="F9133" s="857"/>
      <c r="G9133" s="859"/>
      <c r="H9133" s="859"/>
      <c r="I9133" s="859"/>
    </row>
    <row r="9134" spans="1:9" x14ac:dyDescent="0.25">
      <c r="A9134" s="769">
        <v>34803</v>
      </c>
      <c r="B9134" s="769" t="s">
        <v>9298</v>
      </c>
      <c r="C9134" s="769" t="s">
        <v>5412</v>
      </c>
      <c r="D9134" s="878">
        <v>549.47</v>
      </c>
      <c r="E9134" s="877"/>
      <c r="F9134" s="857"/>
      <c r="G9134" s="859"/>
      <c r="H9134" s="859"/>
      <c r="I9134" s="859"/>
    </row>
    <row r="9135" spans="1:9" x14ac:dyDescent="0.25">
      <c r="A9135" s="769">
        <v>606</v>
      </c>
      <c r="B9135" s="769" t="s">
        <v>9299</v>
      </c>
      <c r="C9135" s="769" t="s">
        <v>5414</v>
      </c>
      <c r="D9135" s="878">
        <v>607.54</v>
      </c>
      <c r="E9135" s="877"/>
      <c r="F9135" s="857"/>
      <c r="G9135" s="859"/>
      <c r="H9135" s="859"/>
      <c r="I9135" s="859"/>
    </row>
    <row r="9136" spans="1:9" x14ac:dyDescent="0.25">
      <c r="A9136" s="769">
        <v>11227</v>
      </c>
      <c r="B9136" s="769" t="s">
        <v>9300</v>
      </c>
      <c r="C9136" s="769" t="s">
        <v>5412</v>
      </c>
      <c r="D9136" s="878">
        <v>643.48</v>
      </c>
      <c r="E9136" s="877"/>
      <c r="F9136" s="857"/>
      <c r="G9136" s="859"/>
      <c r="H9136" s="859"/>
      <c r="I9136" s="859"/>
    </row>
    <row r="9137" spans="1:9" x14ac:dyDescent="0.25">
      <c r="A9137" s="769">
        <v>11193</v>
      </c>
      <c r="B9137" s="769" t="s">
        <v>9301</v>
      </c>
      <c r="C9137" s="769" t="s">
        <v>5414</v>
      </c>
      <c r="D9137" s="878">
        <v>615.99</v>
      </c>
      <c r="E9137" s="877"/>
      <c r="F9137" s="857"/>
      <c r="G9137" s="859"/>
      <c r="H9137" s="859"/>
      <c r="I9137" s="859"/>
    </row>
    <row r="9138" spans="1:9" x14ac:dyDescent="0.25">
      <c r="A9138" s="769">
        <v>11194</v>
      </c>
      <c r="B9138" s="769" t="s">
        <v>9302</v>
      </c>
      <c r="C9138" s="769" t="s">
        <v>5414</v>
      </c>
      <c r="D9138" s="878">
        <v>554.62</v>
      </c>
      <c r="E9138" s="877"/>
      <c r="F9138" s="857"/>
      <c r="G9138" s="859"/>
      <c r="H9138" s="859"/>
      <c r="I9138" s="859"/>
    </row>
    <row r="9139" spans="1:9" x14ac:dyDescent="0.25">
      <c r="A9139" s="769">
        <v>605</v>
      </c>
      <c r="B9139" s="769" t="s">
        <v>9303</v>
      </c>
      <c r="C9139" s="769" t="s">
        <v>5414</v>
      </c>
      <c r="D9139" s="878">
        <v>696.55</v>
      </c>
      <c r="E9139" s="877"/>
      <c r="F9139" s="857"/>
      <c r="G9139" s="859"/>
      <c r="H9139" s="859"/>
      <c r="I9139" s="859"/>
    </row>
    <row r="9140" spans="1:9" x14ac:dyDescent="0.25">
      <c r="A9140" s="769">
        <v>11197</v>
      </c>
      <c r="B9140" s="769" t="s">
        <v>9304</v>
      </c>
      <c r="C9140" s="769" t="s">
        <v>5412</v>
      </c>
      <c r="D9140" s="878">
        <v>843.61</v>
      </c>
      <c r="E9140" s="877"/>
      <c r="F9140" s="857"/>
      <c r="G9140" s="859"/>
      <c r="H9140" s="859"/>
      <c r="I9140" s="859"/>
    </row>
    <row r="9141" spans="1:9" x14ac:dyDescent="0.25">
      <c r="A9141" s="769">
        <v>40659</v>
      </c>
      <c r="B9141" s="769" t="s">
        <v>9305</v>
      </c>
      <c r="C9141" s="769" t="s">
        <v>5414</v>
      </c>
      <c r="D9141" s="878">
        <v>355.3</v>
      </c>
      <c r="E9141" s="877"/>
      <c r="F9141" s="857"/>
      <c r="G9141" s="859"/>
      <c r="H9141" s="859"/>
      <c r="I9141" s="859"/>
    </row>
    <row r="9142" spans="1:9" x14ac:dyDescent="0.25">
      <c r="A9142" s="769">
        <v>40660</v>
      </c>
      <c r="B9142" s="769" t="s">
        <v>9306</v>
      </c>
      <c r="C9142" s="769" t="s">
        <v>5414</v>
      </c>
      <c r="D9142" s="878">
        <v>450.3</v>
      </c>
      <c r="E9142" s="877"/>
      <c r="F9142" s="857"/>
      <c r="G9142" s="859"/>
      <c r="H9142" s="859"/>
      <c r="I9142" s="859"/>
    </row>
    <row r="9143" spans="1:9" x14ac:dyDescent="0.25">
      <c r="A9143" s="769">
        <v>40661</v>
      </c>
      <c r="B9143" s="769" t="s">
        <v>9307</v>
      </c>
      <c r="C9143" s="769" t="s">
        <v>5414</v>
      </c>
      <c r="D9143" s="878">
        <v>276.86</v>
      </c>
      <c r="E9143" s="877"/>
      <c r="F9143" s="857"/>
      <c r="G9143" s="859"/>
      <c r="H9143" s="859"/>
      <c r="I9143" s="859"/>
    </row>
    <row r="9144" spans="1:9" x14ac:dyDescent="0.25">
      <c r="A9144" s="769">
        <v>3421</v>
      </c>
      <c r="B9144" s="769" t="s">
        <v>9308</v>
      </c>
      <c r="C9144" s="769" t="s">
        <v>5414</v>
      </c>
      <c r="D9144" s="878">
        <v>278.98</v>
      </c>
      <c r="E9144" s="877"/>
      <c r="F9144" s="857"/>
      <c r="G9144" s="859"/>
      <c r="H9144" s="859"/>
      <c r="I9144" s="859"/>
    </row>
    <row r="9145" spans="1:9" x14ac:dyDescent="0.25">
      <c r="A9145" s="769">
        <v>599</v>
      </c>
      <c r="B9145" s="769" t="s">
        <v>9309</v>
      </c>
      <c r="C9145" s="769" t="s">
        <v>5414</v>
      </c>
      <c r="D9145" s="878">
        <v>335.42</v>
      </c>
      <c r="E9145" s="877"/>
      <c r="F9145" s="857"/>
      <c r="G9145" s="859"/>
      <c r="H9145" s="859"/>
      <c r="I9145" s="859"/>
    </row>
    <row r="9146" spans="1:9" x14ac:dyDescent="0.25">
      <c r="A9146" s="769">
        <v>34380</v>
      </c>
      <c r="B9146" s="769" t="s">
        <v>9310</v>
      </c>
      <c r="C9146" s="769" t="s">
        <v>5412</v>
      </c>
      <c r="D9146" s="878">
        <v>173.95</v>
      </c>
      <c r="E9146" s="877"/>
      <c r="F9146" s="857"/>
      <c r="G9146" s="859"/>
      <c r="H9146" s="859"/>
      <c r="I9146" s="859"/>
    </row>
    <row r="9147" spans="1:9" x14ac:dyDescent="0.25">
      <c r="A9147" s="769">
        <v>34381</v>
      </c>
      <c r="B9147" s="769" t="s">
        <v>9311</v>
      </c>
      <c r="C9147" s="769" t="s">
        <v>5412</v>
      </c>
      <c r="D9147" s="878">
        <v>226.7</v>
      </c>
      <c r="E9147" s="877"/>
      <c r="F9147" s="857"/>
      <c r="G9147" s="859"/>
      <c r="H9147" s="859"/>
      <c r="I9147" s="859"/>
    </row>
    <row r="9148" spans="1:9" x14ac:dyDescent="0.25">
      <c r="A9148" s="769">
        <v>601</v>
      </c>
      <c r="B9148" s="769" t="s">
        <v>9311</v>
      </c>
      <c r="C9148" s="769" t="s">
        <v>5414</v>
      </c>
      <c r="D9148" s="878">
        <v>452.48</v>
      </c>
      <c r="E9148" s="877"/>
      <c r="F9148" s="857"/>
      <c r="G9148" s="859"/>
      <c r="H9148" s="859"/>
      <c r="I9148" s="859"/>
    </row>
    <row r="9149" spans="1:9" x14ac:dyDescent="0.25">
      <c r="A9149" s="769">
        <v>3423</v>
      </c>
      <c r="B9149" s="769" t="s">
        <v>9312</v>
      </c>
      <c r="C9149" s="769" t="s">
        <v>5414</v>
      </c>
      <c r="D9149" s="878">
        <v>393.42</v>
      </c>
      <c r="E9149" s="877"/>
      <c r="F9149" s="857"/>
      <c r="G9149" s="859"/>
      <c r="H9149" s="859"/>
      <c r="I9149" s="859"/>
    </row>
    <row r="9150" spans="1:9" x14ac:dyDescent="0.25">
      <c r="A9150" s="769">
        <v>34797</v>
      </c>
      <c r="B9150" s="769" t="s">
        <v>9313</v>
      </c>
      <c r="C9150" s="769" t="s">
        <v>5412</v>
      </c>
      <c r="D9150" s="878">
        <v>343.82</v>
      </c>
      <c r="E9150" s="877"/>
      <c r="F9150" s="857"/>
      <c r="G9150" s="859"/>
      <c r="H9150" s="859"/>
      <c r="I9150" s="859"/>
    </row>
    <row r="9151" spans="1:9" x14ac:dyDescent="0.25">
      <c r="A9151" s="769">
        <v>624</v>
      </c>
      <c r="B9151" s="769" t="s">
        <v>9314</v>
      </c>
      <c r="C9151" s="769" t="s">
        <v>5414</v>
      </c>
      <c r="D9151" s="878">
        <v>716.3</v>
      </c>
      <c r="E9151" s="877"/>
      <c r="F9151" s="857"/>
      <c r="G9151" s="859"/>
      <c r="H9151" s="859"/>
      <c r="I9151" s="859"/>
    </row>
    <row r="9152" spans="1:9" x14ac:dyDescent="0.25">
      <c r="A9152" s="769">
        <v>623</v>
      </c>
      <c r="B9152" s="769" t="s">
        <v>9315</v>
      </c>
      <c r="C9152" s="769" t="s">
        <v>5414</v>
      </c>
      <c r="D9152" s="878">
        <v>268.97000000000003</v>
      </c>
      <c r="E9152" s="877"/>
      <c r="F9152" s="857"/>
      <c r="G9152" s="859"/>
      <c r="H9152" s="859"/>
      <c r="I9152" s="859"/>
    </row>
    <row r="9153" spans="1:9" x14ac:dyDescent="0.25">
      <c r="A9153" s="769">
        <v>25964</v>
      </c>
      <c r="B9153" s="769" t="s">
        <v>9316</v>
      </c>
      <c r="C9153" s="769" t="s">
        <v>5413</v>
      </c>
      <c r="D9153" s="878">
        <v>19.79</v>
      </c>
      <c r="E9153" s="877"/>
      <c r="F9153" s="857"/>
      <c r="G9153" s="859"/>
      <c r="H9153" s="859"/>
      <c r="I9153" s="859"/>
    </row>
    <row r="9154" spans="1:9" x14ac:dyDescent="0.25">
      <c r="A9154" s="769">
        <v>41077</v>
      </c>
      <c r="B9154" s="769" t="s">
        <v>9317</v>
      </c>
      <c r="C9154" s="769" t="s">
        <v>5421</v>
      </c>
      <c r="D9154" s="878">
        <v>3501.55</v>
      </c>
      <c r="E9154" s="877"/>
      <c r="F9154" s="857"/>
      <c r="G9154" s="859"/>
      <c r="H9154" s="859"/>
      <c r="I9154" s="859"/>
    </row>
    <row r="9155" spans="1:9" x14ac:dyDescent="0.25">
      <c r="A9155" s="769">
        <v>20159</v>
      </c>
      <c r="B9155" s="769" t="s">
        <v>9318</v>
      </c>
      <c r="C9155" s="769" t="s">
        <v>5412</v>
      </c>
      <c r="D9155" s="878">
        <v>31.07</v>
      </c>
      <c r="E9155" s="877"/>
      <c r="F9155" s="857"/>
      <c r="G9155" s="859"/>
      <c r="H9155" s="859"/>
      <c r="I9155" s="859"/>
    </row>
    <row r="9156" spans="1:9" x14ac:dyDescent="0.25">
      <c r="A9156" s="769">
        <v>37963</v>
      </c>
      <c r="B9156" s="769" t="s">
        <v>9319</v>
      </c>
      <c r="C9156" s="769" t="s">
        <v>5412</v>
      </c>
      <c r="D9156" s="878">
        <v>2.64</v>
      </c>
      <c r="E9156" s="877"/>
      <c r="F9156" s="857"/>
      <c r="G9156" s="859"/>
      <c r="H9156" s="859"/>
      <c r="I9156" s="859"/>
    </row>
    <row r="9157" spans="1:9" x14ac:dyDescent="0.25">
      <c r="A9157" s="769">
        <v>37964</v>
      </c>
      <c r="B9157" s="769" t="s">
        <v>9320</v>
      </c>
      <c r="C9157" s="769" t="s">
        <v>5412</v>
      </c>
      <c r="D9157" s="878">
        <v>4.41</v>
      </c>
      <c r="E9157" s="877"/>
      <c r="F9157" s="857"/>
      <c r="G9157" s="859"/>
      <c r="H9157" s="859"/>
      <c r="I9157" s="859"/>
    </row>
    <row r="9158" spans="1:9" x14ac:dyDescent="0.25">
      <c r="A9158" s="769">
        <v>37965</v>
      </c>
      <c r="B9158" s="769" t="s">
        <v>9321</v>
      </c>
      <c r="C9158" s="769" t="s">
        <v>5412</v>
      </c>
      <c r="D9158" s="878">
        <v>6.39</v>
      </c>
      <c r="E9158" s="877"/>
      <c r="F9158" s="857"/>
      <c r="G9158" s="859"/>
      <c r="H9158" s="859"/>
      <c r="I9158" s="859"/>
    </row>
    <row r="9159" spans="1:9" x14ac:dyDescent="0.25">
      <c r="A9159" s="769">
        <v>37966</v>
      </c>
      <c r="B9159" s="769" t="s">
        <v>9322</v>
      </c>
      <c r="C9159" s="769" t="s">
        <v>5412</v>
      </c>
      <c r="D9159" s="878">
        <v>11.58</v>
      </c>
      <c r="E9159" s="877"/>
      <c r="F9159" s="857"/>
      <c r="G9159" s="859"/>
      <c r="H9159" s="859"/>
      <c r="I9159" s="859"/>
    </row>
    <row r="9160" spans="1:9" x14ac:dyDescent="0.25">
      <c r="A9160" s="769">
        <v>37967</v>
      </c>
      <c r="B9160" s="769" t="s">
        <v>9323</v>
      </c>
      <c r="C9160" s="769" t="s">
        <v>5412</v>
      </c>
      <c r="D9160" s="878">
        <v>18.57</v>
      </c>
      <c r="E9160" s="877"/>
      <c r="F9160" s="857"/>
      <c r="G9160" s="859"/>
      <c r="H9160" s="859"/>
      <c r="I9160" s="859"/>
    </row>
    <row r="9161" spans="1:9" x14ac:dyDescent="0.25">
      <c r="A9161" s="769">
        <v>37968</v>
      </c>
      <c r="B9161" s="769" t="s">
        <v>9324</v>
      </c>
      <c r="C9161" s="769" t="s">
        <v>5412</v>
      </c>
      <c r="D9161" s="878">
        <v>40.729999999999997</v>
      </c>
      <c r="E9161" s="877"/>
      <c r="F9161" s="857"/>
      <c r="G9161" s="859"/>
      <c r="H9161" s="859"/>
      <c r="I9161" s="859"/>
    </row>
    <row r="9162" spans="1:9" x14ac:dyDescent="0.25">
      <c r="A9162" s="769">
        <v>37969</v>
      </c>
      <c r="B9162" s="769" t="s">
        <v>9325</v>
      </c>
      <c r="C9162" s="769" t="s">
        <v>5412</v>
      </c>
      <c r="D9162" s="878">
        <v>108.82</v>
      </c>
      <c r="E9162" s="877"/>
      <c r="F9162" s="857"/>
      <c r="G9162" s="859"/>
      <c r="H9162" s="859"/>
      <c r="I9162" s="859"/>
    </row>
    <row r="9163" spans="1:9" x14ac:dyDescent="0.25">
      <c r="A9163" s="769">
        <v>37970</v>
      </c>
      <c r="B9163" s="769" t="s">
        <v>9326</v>
      </c>
      <c r="C9163" s="769" t="s">
        <v>5412</v>
      </c>
      <c r="D9163" s="878">
        <v>126.95</v>
      </c>
      <c r="E9163" s="877"/>
      <c r="F9163" s="857"/>
      <c r="G9163" s="859"/>
      <c r="H9163" s="859"/>
      <c r="I9163" s="859"/>
    </row>
    <row r="9164" spans="1:9" x14ac:dyDescent="0.25">
      <c r="A9164" s="769">
        <v>21118</v>
      </c>
      <c r="B9164" s="769" t="s">
        <v>9327</v>
      </c>
      <c r="C9164" s="769" t="s">
        <v>5412</v>
      </c>
      <c r="D9164" s="878">
        <v>2</v>
      </c>
      <c r="E9164" s="877"/>
      <c r="F9164" s="857"/>
      <c r="G9164" s="859"/>
      <c r="H9164" s="859"/>
      <c r="I9164" s="859"/>
    </row>
    <row r="9165" spans="1:9" x14ac:dyDescent="0.25">
      <c r="A9165" s="769">
        <v>37956</v>
      </c>
      <c r="B9165" s="769" t="s">
        <v>9328</v>
      </c>
      <c r="C9165" s="769" t="s">
        <v>5412</v>
      </c>
      <c r="D9165" s="878">
        <v>3.17</v>
      </c>
      <c r="E9165" s="877"/>
      <c r="F9165" s="857"/>
      <c r="G9165" s="859"/>
      <c r="H9165" s="859"/>
      <c r="I9165" s="859"/>
    </row>
    <row r="9166" spans="1:9" x14ac:dyDescent="0.25">
      <c r="A9166" s="769">
        <v>37957</v>
      </c>
      <c r="B9166" s="769" t="s">
        <v>9329</v>
      </c>
      <c r="C9166" s="769" t="s">
        <v>5412</v>
      </c>
      <c r="D9166" s="878">
        <v>6.68</v>
      </c>
      <c r="E9166" s="877"/>
      <c r="F9166" s="857"/>
      <c r="G9166" s="859"/>
      <c r="H9166" s="859"/>
      <c r="I9166" s="859"/>
    </row>
    <row r="9167" spans="1:9" x14ac:dyDescent="0.25">
      <c r="A9167" s="769">
        <v>37958</v>
      </c>
      <c r="B9167" s="769" t="s">
        <v>9330</v>
      </c>
      <c r="C9167" s="769" t="s">
        <v>5412</v>
      </c>
      <c r="D9167" s="878">
        <v>11.58</v>
      </c>
      <c r="E9167" s="877"/>
      <c r="F9167" s="857"/>
      <c r="G9167" s="859"/>
      <c r="H9167" s="859"/>
      <c r="I9167" s="859"/>
    </row>
    <row r="9168" spans="1:9" x14ac:dyDescent="0.25">
      <c r="A9168" s="769">
        <v>37959</v>
      </c>
      <c r="B9168" s="769" t="s">
        <v>9331</v>
      </c>
      <c r="C9168" s="769" t="s">
        <v>5412</v>
      </c>
      <c r="D9168" s="878">
        <v>18.57</v>
      </c>
      <c r="E9168" s="877"/>
      <c r="F9168" s="857"/>
      <c r="G9168" s="859"/>
      <c r="H9168" s="859"/>
      <c r="I9168" s="859"/>
    </row>
    <row r="9169" spans="1:9" x14ac:dyDescent="0.25">
      <c r="A9169" s="769">
        <v>37960</v>
      </c>
      <c r="B9169" s="769" t="s">
        <v>9332</v>
      </c>
      <c r="C9169" s="769" t="s">
        <v>5412</v>
      </c>
      <c r="D9169" s="878">
        <v>40</v>
      </c>
      <c r="E9169" s="877"/>
      <c r="F9169" s="857"/>
      <c r="G9169" s="859"/>
      <c r="H9169" s="859"/>
      <c r="I9169" s="859"/>
    </row>
    <row r="9170" spans="1:9" x14ac:dyDescent="0.25">
      <c r="A9170" s="769">
        <v>37961</v>
      </c>
      <c r="B9170" s="769" t="s">
        <v>9333</v>
      </c>
      <c r="C9170" s="769" t="s">
        <v>5412</v>
      </c>
      <c r="D9170" s="878">
        <v>106.12</v>
      </c>
      <c r="E9170" s="877"/>
      <c r="F9170" s="857"/>
      <c r="G9170" s="859"/>
      <c r="H9170" s="859"/>
      <c r="I9170" s="859"/>
    </row>
    <row r="9171" spans="1:9" x14ac:dyDescent="0.25">
      <c r="A9171" s="769">
        <v>37962</v>
      </c>
      <c r="B9171" s="769" t="s">
        <v>9334</v>
      </c>
      <c r="C9171" s="769" t="s">
        <v>5412</v>
      </c>
      <c r="D9171" s="878">
        <v>123.31</v>
      </c>
      <c r="E9171" s="877"/>
      <c r="F9171" s="857"/>
      <c r="G9171" s="859"/>
      <c r="H9171" s="859"/>
      <c r="I9171" s="859"/>
    </row>
    <row r="9172" spans="1:9" x14ac:dyDescent="0.25">
      <c r="A9172" s="769">
        <v>3533</v>
      </c>
      <c r="B9172" s="769" t="s">
        <v>9335</v>
      </c>
      <c r="C9172" s="769" t="s">
        <v>5412</v>
      </c>
      <c r="D9172" s="878">
        <v>1.49</v>
      </c>
      <c r="E9172" s="877"/>
      <c r="F9172" s="857"/>
      <c r="G9172" s="859"/>
      <c r="H9172" s="859"/>
      <c r="I9172" s="859"/>
    </row>
    <row r="9173" spans="1:9" x14ac:dyDescent="0.25">
      <c r="A9173" s="769">
        <v>3538</v>
      </c>
      <c r="B9173" s="769" t="s">
        <v>9336</v>
      </c>
      <c r="C9173" s="769" t="s">
        <v>5412</v>
      </c>
      <c r="D9173" s="878">
        <v>2.57</v>
      </c>
      <c r="E9173" s="877"/>
      <c r="F9173" s="857"/>
      <c r="G9173" s="859"/>
      <c r="H9173" s="859"/>
      <c r="I9173" s="859"/>
    </row>
    <row r="9174" spans="1:9" x14ac:dyDescent="0.25">
      <c r="A9174" s="769">
        <v>3497</v>
      </c>
      <c r="B9174" s="769" t="s">
        <v>9337</v>
      </c>
      <c r="C9174" s="769" t="s">
        <v>5412</v>
      </c>
      <c r="D9174" s="878">
        <v>9.6</v>
      </c>
      <c r="E9174" s="877"/>
      <c r="F9174" s="857"/>
      <c r="G9174" s="859"/>
      <c r="H9174" s="859"/>
      <c r="I9174" s="859"/>
    </row>
    <row r="9175" spans="1:9" x14ac:dyDescent="0.25">
      <c r="A9175" s="769">
        <v>3498</v>
      </c>
      <c r="B9175" s="769" t="s">
        <v>9338</v>
      </c>
      <c r="C9175" s="769" t="s">
        <v>5412</v>
      </c>
      <c r="D9175" s="878">
        <v>3.05</v>
      </c>
      <c r="E9175" s="877"/>
      <c r="F9175" s="857"/>
      <c r="G9175" s="859"/>
      <c r="H9175" s="859"/>
      <c r="I9175" s="859"/>
    </row>
    <row r="9176" spans="1:9" x14ac:dyDescent="0.25">
      <c r="A9176" s="769">
        <v>3496</v>
      </c>
      <c r="B9176" s="769" t="s">
        <v>9339</v>
      </c>
      <c r="C9176" s="769" t="s">
        <v>5412</v>
      </c>
      <c r="D9176" s="878">
        <v>2.46</v>
      </c>
      <c r="E9176" s="877"/>
      <c r="F9176" s="857"/>
      <c r="G9176" s="859"/>
      <c r="H9176" s="859"/>
      <c r="I9176" s="859"/>
    </row>
    <row r="9177" spans="1:9" x14ac:dyDescent="0.25">
      <c r="A9177" s="769">
        <v>38429</v>
      </c>
      <c r="B9177" s="769" t="s">
        <v>9340</v>
      </c>
      <c r="C9177" s="769" t="s">
        <v>5412</v>
      </c>
      <c r="D9177" s="878">
        <v>6.75</v>
      </c>
      <c r="E9177" s="877"/>
      <c r="F9177" s="857"/>
      <c r="G9177" s="859"/>
      <c r="H9177" s="859"/>
      <c r="I9177" s="859"/>
    </row>
    <row r="9178" spans="1:9" x14ac:dyDescent="0.25">
      <c r="A9178" s="769">
        <v>38431</v>
      </c>
      <c r="B9178" s="769" t="s">
        <v>9341</v>
      </c>
      <c r="C9178" s="769" t="s">
        <v>5412</v>
      </c>
      <c r="D9178" s="878">
        <v>10.7</v>
      </c>
      <c r="E9178" s="877"/>
      <c r="F9178" s="857"/>
      <c r="G9178" s="859"/>
      <c r="H9178" s="859"/>
      <c r="I9178" s="859"/>
    </row>
    <row r="9179" spans="1:9" x14ac:dyDescent="0.25">
      <c r="A9179" s="769">
        <v>38430</v>
      </c>
      <c r="B9179" s="769" t="s">
        <v>9342</v>
      </c>
      <c r="C9179" s="769" t="s">
        <v>5412</v>
      </c>
      <c r="D9179" s="878">
        <v>13.67</v>
      </c>
      <c r="E9179" s="877"/>
      <c r="F9179" s="857"/>
      <c r="G9179" s="859"/>
      <c r="H9179" s="859"/>
      <c r="I9179" s="859"/>
    </row>
    <row r="9180" spans="1:9" x14ac:dyDescent="0.25">
      <c r="A9180" s="769">
        <v>36348</v>
      </c>
      <c r="B9180" s="769" t="s">
        <v>9343</v>
      </c>
      <c r="C9180" s="769" t="s">
        <v>5412</v>
      </c>
      <c r="D9180" s="878">
        <v>0.97</v>
      </c>
      <c r="E9180" s="877"/>
      <c r="F9180" s="857"/>
      <c r="G9180" s="859"/>
      <c r="H9180" s="859"/>
      <c r="I9180" s="859"/>
    </row>
    <row r="9181" spans="1:9" x14ac:dyDescent="0.25">
      <c r="A9181" s="769">
        <v>36349</v>
      </c>
      <c r="B9181" s="769" t="s">
        <v>9344</v>
      </c>
      <c r="C9181" s="769" t="s">
        <v>5412</v>
      </c>
      <c r="D9181" s="878">
        <v>1.46</v>
      </c>
      <c r="E9181" s="877"/>
      <c r="F9181" s="857"/>
      <c r="G9181" s="859"/>
      <c r="H9181" s="859"/>
      <c r="I9181" s="859"/>
    </row>
    <row r="9182" spans="1:9" x14ac:dyDescent="0.25">
      <c r="A9182" s="769">
        <v>38433</v>
      </c>
      <c r="B9182" s="769" t="s">
        <v>9345</v>
      </c>
      <c r="C9182" s="769" t="s">
        <v>5412</v>
      </c>
      <c r="D9182" s="878">
        <v>2.7</v>
      </c>
      <c r="E9182" s="877"/>
      <c r="F9182" s="857"/>
      <c r="G9182" s="859"/>
      <c r="H9182" s="859"/>
      <c r="I9182" s="859"/>
    </row>
    <row r="9183" spans="1:9" x14ac:dyDescent="0.25">
      <c r="A9183" s="769">
        <v>38440</v>
      </c>
      <c r="B9183" s="769" t="s">
        <v>9346</v>
      </c>
      <c r="C9183" s="769" t="s">
        <v>5412</v>
      </c>
      <c r="D9183" s="878">
        <v>93.21</v>
      </c>
      <c r="E9183" s="877"/>
      <c r="F9183" s="857"/>
      <c r="G9183" s="859"/>
      <c r="H9183" s="859"/>
      <c r="I9183" s="859"/>
    </row>
    <row r="9184" spans="1:9" x14ac:dyDescent="0.25">
      <c r="A9184" s="769">
        <v>36359</v>
      </c>
      <c r="B9184" s="769" t="s">
        <v>9347</v>
      </c>
      <c r="C9184" s="769" t="s">
        <v>5412</v>
      </c>
      <c r="D9184" s="878">
        <v>1.1499999999999999</v>
      </c>
      <c r="E9184" s="877"/>
      <c r="F9184" s="857"/>
      <c r="G9184" s="859"/>
      <c r="H9184" s="859"/>
      <c r="I9184" s="859"/>
    </row>
    <row r="9185" spans="1:9" x14ac:dyDescent="0.25">
      <c r="A9185" s="769">
        <v>36360</v>
      </c>
      <c r="B9185" s="769" t="s">
        <v>9348</v>
      </c>
      <c r="C9185" s="769" t="s">
        <v>5412</v>
      </c>
      <c r="D9185" s="878">
        <v>1.78</v>
      </c>
      <c r="E9185" s="877"/>
      <c r="F9185" s="857"/>
      <c r="G9185" s="859"/>
      <c r="H9185" s="859"/>
      <c r="I9185" s="859"/>
    </row>
    <row r="9186" spans="1:9" x14ac:dyDescent="0.25">
      <c r="A9186" s="769">
        <v>38434</v>
      </c>
      <c r="B9186" s="769" t="s">
        <v>9349</v>
      </c>
      <c r="C9186" s="769" t="s">
        <v>5412</v>
      </c>
      <c r="D9186" s="878">
        <v>2.73</v>
      </c>
      <c r="E9186" s="877"/>
      <c r="F9186" s="857"/>
      <c r="G9186" s="859"/>
      <c r="H9186" s="859"/>
      <c r="I9186" s="859"/>
    </row>
    <row r="9187" spans="1:9" x14ac:dyDescent="0.25">
      <c r="A9187" s="769">
        <v>38435</v>
      </c>
      <c r="B9187" s="769" t="s">
        <v>9350</v>
      </c>
      <c r="C9187" s="769" t="s">
        <v>5412</v>
      </c>
      <c r="D9187" s="878">
        <v>5.2</v>
      </c>
      <c r="E9187" s="877"/>
      <c r="F9187" s="857"/>
      <c r="G9187" s="859"/>
      <c r="H9187" s="859"/>
      <c r="I9187" s="859"/>
    </row>
    <row r="9188" spans="1:9" x14ac:dyDescent="0.25">
      <c r="A9188" s="769">
        <v>38436</v>
      </c>
      <c r="B9188" s="769" t="s">
        <v>9351</v>
      </c>
      <c r="C9188" s="769" t="s">
        <v>5412</v>
      </c>
      <c r="D9188" s="878">
        <v>10.74</v>
      </c>
      <c r="E9188" s="877"/>
      <c r="F9188" s="857"/>
      <c r="G9188" s="859"/>
      <c r="H9188" s="859"/>
      <c r="I9188" s="859"/>
    </row>
    <row r="9189" spans="1:9" x14ac:dyDescent="0.25">
      <c r="A9189" s="769">
        <v>38437</v>
      </c>
      <c r="B9189" s="769" t="s">
        <v>9352</v>
      </c>
      <c r="C9189" s="769" t="s">
        <v>5412</v>
      </c>
      <c r="D9189" s="878">
        <v>16.14</v>
      </c>
      <c r="E9189" s="877"/>
      <c r="F9189" s="857"/>
      <c r="G9189" s="859"/>
      <c r="H9189" s="859"/>
      <c r="I9189" s="859"/>
    </row>
    <row r="9190" spans="1:9" x14ac:dyDescent="0.25">
      <c r="A9190" s="769">
        <v>38438</v>
      </c>
      <c r="B9190" s="769" t="s">
        <v>9353</v>
      </c>
      <c r="C9190" s="769" t="s">
        <v>5412</v>
      </c>
      <c r="D9190" s="878">
        <v>40.78</v>
      </c>
      <c r="E9190" s="877"/>
      <c r="F9190" s="857"/>
      <c r="G9190" s="859"/>
      <c r="H9190" s="859"/>
      <c r="I9190" s="859"/>
    </row>
    <row r="9191" spans="1:9" x14ac:dyDescent="0.25">
      <c r="A9191" s="769">
        <v>38439</v>
      </c>
      <c r="B9191" s="769" t="s">
        <v>9354</v>
      </c>
      <c r="C9191" s="769" t="s">
        <v>5412</v>
      </c>
      <c r="D9191" s="878">
        <v>62.15</v>
      </c>
      <c r="E9191" s="877"/>
      <c r="F9191" s="857"/>
      <c r="G9191" s="859"/>
      <c r="H9191" s="859"/>
      <c r="I9191" s="859"/>
    </row>
    <row r="9192" spans="1:9" x14ac:dyDescent="0.25">
      <c r="A9192" s="769">
        <v>10836</v>
      </c>
      <c r="B9192" s="769" t="s">
        <v>9355</v>
      </c>
      <c r="C9192" s="769" t="s">
        <v>5412</v>
      </c>
      <c r="D9192" s="878">
        <v>10.89</v>
      </c>
      <c r="E9192" s="877"/>
      <c r="F9192" s="857"/>
      <c r="G9192" s="859"/>
      <c r="H9192" s="859"/>
      <c r="I9192" s="859"/>
    </row>
    <row r="9193" spans="1:9" x14ac:dyDescent="0.25">
      <c r="A9193" s="769">
        <v>20128</v>
      </c>
      <c r="B9193" s="769" t="s">
        <v>9356</v>
      </c>
      <c r="C9193" s="769" t="s">
        <v>5412</v>
      </c>
      <c r="D9193" s="878">
        <v>31.92</v>
      </c>
      <c r="E9193" s="877"/>
      <c r="F9193" s="857"/>
      <c r="G9193" s="859"/>
      <c r="H9193" s="859"/>
      <c r="I9193" s="859"/>
    </row>
    <row r="9194" spans="1:9" x14ac:dyDescent="0.25">
      <c r="A9194" s="769">
        <v>20131</v>
      </c>
      <c r="B9194" s="769" t="s">
        <v>9357</v>
      </c>
      <c r="C9194" s="769" t="s">
        <v>5412</v>
      </c>
      <c r="D9194" s="878">
        <v>29.14</v>
      </c>
      <c r="E9194" s="877"/>
      <c r="F9194" s="857"/>
      <c r="G9194" s="859"/>
      <c r="H9194" s="859"/>
      <c r="I9194" s="859"/>
    </row>
    <row r="9195" spans="1:9" x14ac:dyDescent="0.25">
      <c r="A9195" s="769">
        <v>3521</v>
      </c>
      <c r="B9195" s="769" t="s">
        <v>9358</v>
      </c>
      <c r="C9195" s="769" t="s">
        <v>5412</v>
      </c>
      <c r="D9195" s="878">
        <v>1.29</v>
      </c>
      <c r="E9195" s="877"/>
      <c r="F9195" s="857"/>
      <c r="G9195" s="859"/>
      <c r="H9195" s="859"/>
      <c r="I9195" s="859"/>
    </row>
    <row r="9196" spans="1:9" x14ac:dyDescent="0.25">
      <c r="A9196" s="769">
        <v>3531</v>
      </c>
      <c r="B9196" s="769" t="s">
        <v>9359</v>
      </c>
      <c r="C9196" s="769" t="s">
        <v>5412</v>
      </c>
      <c r="D9196" s="878">
        <v>1.46</v>
      </c>
      <c r="E9196" s="877"/>
      <c r="F9196" s="857"/>
      <c r="G9196" s="859"/>
      <c r="H9196" s="859"/>
      <c r="I9196" s="859"/>
    </row>
    <row r="9197" spans="1:9" x14ac:dyDescent="0.25">
      <c r="A9197" s="769">
        <v>3522</v>
      </c>
      <c r="B9197" s="769" t="s">
        <v>9360</v>
      </c>
      <c r="C9197" s="769" t="s">
        <v>5412</v>
      </c>
      <c r="D9197" s="878">
        <v>2.1800000000000002</v>
      </c>
      <c r="E9197" s="877"/>
      <c r="F9197" s="857"/>
      <c r="G9197" s="859"/>
      <c r="H9197" s="859"/>
      <c r="I9197" s="859"/>
    </row>
    <row r="9198" spans="1:9" x14ac:dyDescent="0.25">
      <c r="A9198" s="769">
        <v>3527</v>
      </c>
      <c r="B9198" s="769" t="s">
        <v>9361</v>
      </c>
      <c r="C9198" s="769" t="s">
        <v>5412</v>
      </c>
      <c r="D9198" s="878">
        <v>7.5</v>
      </c>
      <c r="E9198" s="877"/>
      <c r="F9198" s="857"/>
      <c r="G9198" s="859"/>
      <c r="H9198" s="859"/>
      <c r="I9198" s="859"/>
    </row>
    <row r="9199" spans="1:9" x14ac:dyDescent="0.25">
      <c r="A9199" s="769">
        <v>10835</v>
      </c>
      <c r="B9199" s="769" t="s">
        <v>9362</v>
      </c>
      <c r="C9199" s="769" t="s">
        <v>5412</v>
      </c>
      <c r="D9199" s="878">
        <v>2.2799999999999998</v>
      </c>
      <c r="E9199" s="877"/>
      <c r="F9199" s="857"/>
      <c r="G9199" s="859"/>
      <c r="H9199" s="859"/>
      <c r="I9199" s="859"/>
    </row>
    <row r="9200" spans="1:9" x14ac:dyDescent="0.25">
      <c r="A9200" s="769">
        <v>3475</v>
      </c>
      <c r="B9200" s="769" t="s">
        <v>9363</v>
      </c>
      <c r="C9200" s="769" t="s">
        <v>5412</v>
      </c>
      <c r="D9200" s="878">
        <v>2.52</v>
      </c>
      <c r="E9200" s="877"/>
      <c r="F9200" s="857"/>
      <c r="G9200" s="859"/>
      <c r="H9200" s="859"/>
      <c r="I9200" s="859"/>
    </row>
    <row r="9201" spans="1:9" x14ac:dyDescent="0.25">
      <c r="A9201" s="769">
        <v>3485</v>
      </c>
      <c r="B9201" s="769" t="s">
        <v>9364</v>
      </c>
      <c r="C9201" s="769" t="s">
        <v>5412</v>
      </c>
      <c r="D9201" s="878">
        <v>8.0500000000000007</v>
      </c>
      <c r="E9201" s="877"/>
      <c r="F9201" s="857"/>
      <c r="G9201" s="859"/>
      <c r="H9201" s="859"/>
      <c r="I9201" s="859"/>
    </row>
    <row r="9202" spans="1:9" x14ac:dyDescent="0.25">
      <c r="A9202" s="769">
        <v>3534</v>
      </c>
      <c r="B9202" s="769" t="s">
        <v>9365</v>
      </c>
      <c r="C9202" s="769" t="s">
        <v>5412</v>
      </c>
      <c r="D9202" s="878">
        <v>3.18</v>
      </c>
      <c r="E9202" s="877"/>
      <c r="F9202" s="857"/>
      <c r="G9202" s="859"/>
      <c r="H9202" s="859"/>
      <c r="I9202" s="859"/>
    </row>
    <row r="9203" spans="1:9" x14ac:dyDescent="0.25">
      <c r="A9203" s="769">
        <v>3543</v>
      </c>
      <c r="B9203" s="769" t="s">
        <v>9366</v>
      </c>
      <c r="C9203" s="769" t="s">
        <v>5412</v>
      </c>
      <c r="D9203" s="878">
        <v>1.6</v>
      </c>
      <c r="E9203" s="877"/>
      <c r="F9203" s="857"/>
      <c r="G9203" s="859"/>
      <c r="H9203" s="859"/>
      <c r="I9203" s="859"/>
    </row>
    <row r="9204" spans="1:9" x14ac:dyDescent="0.25">
      <c r="A9204" s="769">
        <v>3482</v>
      </c>
      <c r="B9204" s="769" t="s">
        <v>9367</v>
      </c>
      <c r="C9204" s="769" t="s">
        <v>5412</v>
      </c>
      <c r="D9204" s="878">
        <v>4.04</v>
      </c>
      <c r="E9204" s="877"/>
      <c r="F9204" s="857"/>
      <c r="G9204" s="859"/>
      <c r="H9204" s="859"/>
      <c r="I9204" s="859"/>
    </row>
    <row r="9205" spans="1:9" x14ac:dyDescent="0.25">
      <c r="A9205" s="769">
        <v>3505</v>
      </c>
      <c r="B9205" s="769" t="s">
        <v>9368</v>
      </c>
      <c r="C9205" s="769" t="s">
        <v>5412</v>
      </c>
      <c r="D9205" s="878">
        <v>2.29</v>
      </c>
      <c r="E9205" s="877"/>
      <c r="F9205" s="857"/>
      <c r="G9205" s="859"/>
      <c r="H9205" s="859"/>
      <c r="I9205" s="859"/>
    </row>
    <row r="9206" spans="1:9" x14ac:dyDescent="0.25">
      <c r="A9206" s="769">
        <v>3516</v>
      </c>
      <c r="B9206" s="769" t="s">
        <v>9369</v>
      </c>
      <c r="C9206" s="769" t="s">
        <v>5412</v>
      </c>
      <c r="D9206" s="878">
        <v>0.59</v>
      </c>
      <c r="E9206" s="877"/>
      <c r="F9206" s="857"/>
      <c r="G9206" s="859"/>
      <c r="H9206" s="859"/>
      <c r="I9206" s="859"/>
    </row>
    <row r="9207" spans="1:9" x14ac:dyDescent="0.25">
      <c r="A9207" s="769">
        <v>3517</v>
      </c>
      <c r="B9207" s="769" t="s">
        <v>9370</v>
      </c>
      <c r="C9207" s="769" t="s">
        <v>5412</v>
      </c>
      <c r="D9207" s="878">
        <v>2.08</v>
      </c>
      <c r="E9207" s="877"/>
      <c r="F9207" s="857"/>
      <c r="G9207" s="859"/>
      <c r="H9207" s="859"/>
      <c r="I9207" s="859"/>
    </row>
    <row r="9208" spans="1:9" x14ac:dyDescent="0.25">
      <c r="A9208" s="769">
        <v>3515</v>
      </c>
      <c r="B9208" s="769" t="s">
        <v>9371</v>
      </c>
      <c r="C9208" s="769" t="s">
        <v>5412</v>
      </c>
      <c r="D9208" s="878">
        <v>3.71</v>
      </c>
      <c r="E9208" s="877"/>
      <c r="F9208" s="857"/>
      <c r="G9208" s="859"/>
      <c r="H9208" s="859"/>
      <c r="I9208" s="859"/>
    </row>
    <row r="9209" spans="1:9" x14ac:dyDescent="0.25">
      <c r="A9209" s="769">
        <v>20147</v>
      </c>
      <c r="B9209" s="769" t="s">
        <v>9372</v>
      </c>
      <c r="C9209" s="769" t="s">
        <v>5412</v>
      </c>
      <c r="D9209" s="878">
        <v>4</v>
      </c>
      <c r="E9209" s="877"/>
      <c r="F9209" s="857"/>
      <c r="G9209" s="859"/>
      <c r="H9209" s="859"/>
      <c r="I9209" s="859"/>
    </row>
    <row r="9210" spans="1:9" x14ac:dyDescent="0.25">
      <c r="A9210" s="769">
        <v>3524</v>
      </c>
      <c r="B9210" s="769" t="s">
        <v>9373</v>
      </c>
      <c r="C9210" s="769" t="s">
        <v>5412</v>
      </c>
      <c r="D9210" s="878">
        <v>4.74</v>
      </c>
      <c r="E9210" s="877"/>
      <c r="F9210" s="857"/>
      <c r="G9210" s="859"/>
      <c r="H9210" s="859"/>
      <c r="I9210" s="859"/>
    </row>
    <row r="9211" spans="1:9" x14ac:dyDescent="0.25">
      <c r="A9211" s="769">
        <v>3532</v>
      </c>
      <c r="B9211" s="769" t="s">
        <v>9374</v>
      </c>
      <c r="C9211" s="769" t="s">
        <v>5412</v>
      </c>
      <c r="D9211" s="878">
        <v>8.68</v>
      </c>
      <c r="E9211" s="877"/>
      <c r="F9211" s="857"/>
      <c r="G9211" s="859"/>
      <c r="H9211" s="859"/>
      <c r="I9211" s="859"/>
    </row>
    <row r="9212" spans="1:9" x14ac:dyDescent="0.25">
      <c r="A9212" s="769">
        <v>3528</v>
      </c>
      <c r="B9212" s="769" t="s">
        <v>9375</v>
      </c>
      <c r="C9212" s="769" t="s">
        <v>5412</v>
      </c>
      <c r="D9212" s="878">
        <v>4.7</v>
      </c>
      <c r="E9212" s="877"/>
      <c r="F9212" s="857"/>
      <c r="G9212" s="859"/>
      <c r="H9212" s="859"/>
      <c r="I9212" s="859"/>
    </row>
    <row r="9213" spans="1:9" x14ac:dyDescent="0.25">
      <c r="A9213" s="769">
        <v>37952</v>
      </c>
      <c r="B9213" s="769" t="s">
        <v>9376</v>
      </c>
      <c r="C9213" s="769" t="s">
        <v>5412</v>
      </c>
      <c r="D9213" s="878">
        <v>33.47</v>
      </c>
      <c r="E9213" s="877"/>
      <c r="F9213" s="857"/>
      <c r="G9213" s="859"/>
      <c r="H9213" s="859"/>
      <c r="I9213" s="859"/>
    </row>
    <row r="9214" spans="1:9" x14ac:dyDescent="0.25">
      <c r="A9214" s="769">
        <v>37951</v>
      </c>
      <c r="B9214" s="769" t="s">
        <v>9377</v>
      </c>
      <c r="C9214" s="769" t="s">
        <v>5412</v>
      </c>
      <c r="D9214" s="878">
        <v>1.21</v>
      </c>
      <c r="E9214" s="877"/>
      <c r="F9214" s="857"/>
      <c r="G9214" s="859"/>
      <c r="H9214" s="859"/>
      <c r="I9214" s="859"/>
    </row>
    <row r="9215" spans="1:9" x14ac:dyDescent="0.25">
      <c r="A9215" s="769">
        <v>3518</v>
      </c>
      <c r="B9215" s="769" t="s">
        <v>9378</v>
      </c>
      <c r="C9215" s="769" t="s">
        <v>5412</v>
      </c>
      <c r="D9215" s="878">
        <v>1.78</v>
      </c>
      <c r="E9215" s="877"/>
      <c r="F9215" s="857"/>
      <c r="G9215" s="859"/>
      <c r="H9215" s="859"/>
      <c r="I9215" s="859"/>
    </row>
    <row r="9216" spans="1:9" x14ac:dyDescent="0.25">
      <c r="A9216" s="769">
        <v>3519</v>
      </c>
      <c r="B9216" s="769" t="s">
        <v>9379</v>
      </c>
      <c r="C9216" s="769" t="s">
        <v>5412</v>
      </c>
      <c r="D9216" s="878">
        <v>4.22</v>
      </c>
      <c r="E9216" s="877"/>
      <c r="F9216" s="857"/>
      <c r="G9216" s="859"/>
      <c r="H9216" s="859"/>
      <c r="I9216" s="859"/>
    </row>
    <row r="9217" spans="1:9" x14ac:dyDescent="0.25">
      <c r="A9217" s="769">
        <v>3520</v>
      </c>
      <c r="B9217" s="769" t="s">
        <v>9380</v>
      </c>
      <c r="C9217" s="769" t="s">
        <v>5412</v>
      </c>
      <c r="D9217" s="878">
        <v>4.7300000000000004</v>
      </c>
      <c r="E9217" s="877"/>
      <c r="F9217" s="857"/>
      <c r="G9217" s="859"/>
      <c r="H9217" s="859"/>
      <c r="I9217" s="859"/>
    </row>
    <row r="9218" spans="1:9" x14ac:dyDescent="0.25">
      <c r="A9218" s="769">
        <v>37950</v>
      </c>
      <c r="B9218" s="769" t="s">
        <v>9381</v>
      </c>
      <c r="C9218" s="769" t="s">
        <v>5412</v>
      </c>
      <c r="D9218" s="878">
        <v>29.14</v>
      </c>
      <c r="E9218" s="877"/>
      <c r="F9218" s="857"/>
      <c r="G9218" s="859"/>
      <c r="H9218" s="859"/>
      <c r="I9218" s="859"/>
    </row>
    <row r="9219" spans="1:9" x14ac:dyDescent="0.25">
      <c r="A9219" s="769">
        <v>37949</v>
      </c>
      <c r="B9219" s="769" t="s">
        <v>9382</v>
      </c>
      <c r="C9219" s="769" t="s">
        <v>5412</v>
      </c>
      <c r="D9219" s="878">
        <v>1.06</v>
      </c>
      <c r="E9219" s="877"/>
      <c r="F9219" s="857"/>
      <c r="G9219" s="859"/>
      <c r="H9219" s="859"/>
      <c r="I9219" s="859"/>
    </row>
    <row r="9220" spans="1:9" x14ac:dyDescent="0.25">
      <c r="A9220" s="769">
        <v>3526</v>
      </c>
      <c r="B9220" s="769" t="s">
        <v>9383</v>
      </c>
      <c r="C9220" s="769" t="s">
        <v>5412</v>
      </c>
      <c r="D9220" s="878">
        <v>1.43</v>
      </c>
      <c r="E9220" s="877"/>
      <c r="F9220" s="857"/>
      <c r="G9220" s="859"/>
      <c r="H9220" s="859"/>
      <c r="I9220" s="859"/>
    </row>
    <row r="9221" spans="1:9" x14ac:dyDescent="0.25">
      <c r="A9221" s="769">
        <v>3509</v>
      </c>
      <c r="B9221" s="769" t="s">
        <v>9384</v>
      </c>
      <c r="C9221" s="769" t="s">
        <v>5412</v>
      </c>
      <c r="D9221" s="878">
        <v>3.72</v>
      </c>
      <c r="E9221" s="877"/>
      <c r="F9221" s="857"/>
      <c r="G9221" s="859"/>
      <c r="H9221" s="859"/>
      <c r="I9221" s="859"/>
    </row>
    <row r="9222" spans="1:9" x14ac:dyDescent="0.25">
      <c r="A9222" s="769">
        <v>3530</v>
      </c>
      <c r="B9222" s="769" t="s">
        <v>9385</v>
      </c>
      <c r="C9222" s="769" t="s">
        <v>5412</v>
      </c>
      <c r="D9222" s="878">
        <v>149.41</v>
      </c>
      <c r="E9222" s="877"/>
      <c r="F9222" s="857"/>
      <c r="G9222" s="859"/>
      <c r="H9222" s="859"/>
      <c r="I9222" s="859"/>
    </row>
    <row r="9223" spans="1:9" x14ac:dyDescent="0.25">
      <c r="A9223" s="769">
        <v>3542</v>
      </c>
      <c r="B9223" s="769" t="s">
        <v>9386</v>
      </c>
      <c r="C9223" s="769" t="s">
        <v>5412</v>
      </c>
      <c r="D9223" s="878">
        <v>0.34</v>
      </c>
      <c r="E9223" s="877"/>
      <c r="F9223" s="857"/>
      <c r="G9223" s="859"/>
      <c r="H9223" s="859"/>
      <c r="I9223" s="859"/>
    </row>
    <row r="9224" spans="1:9" x14ac:dyDescent="0.25">
      <c r="A9224" s="769">
        <v>3529</v>
      </c>
      <c r="B9224" s="769" t="s">
        <v>9387</v>
      </c>
      <c r="C9224" s="769" t="s">
        <v>5412</v>
      </c>
      <c r="D9224" s="878">
        <v>0.48</v>
      </c>
      <c r="E9224" s="877"/>
      <c r="F9224" s="857"/>
      <c r="G9224" s="859"/>
      <c r="H9224" s="859"/>
      <c r="I9224" s="859"/>
    </row>
    <row r="9225" spans="1:9" x14ac:dyDescent="0.25">
      <c r="A9225" s="769">
        <v>3536</v>
      </c>
      <c r="B9225" s="769" t="s">
        <v>9388</v>
      </c>
      <c r="C9225" s="769" t="s">
        <v>5412</v>
      </c>
      <c r="D9225" s="878">
        <v>1.43</v>
      </c>
      <c r="E9225" s="877"/>
      <c r="F9225" s="857"/>
      <c r="G9225" s="859"/>
      <c r="H9225" s="859"/>
      <c r="I9225" s="859"/>
    </row>
    <row r="9226" spans="1:9" x14ac:dyDescent="0.25">
      <c r="A9226" s="769">
        <v>3535</v>
      </c>
      <c r="B9226" s="769" t="s">
        <v>9389</v>
      </c>
      <c r="C9226" s="769" t="s">
        <v>5412</v>
      </c>
      <c r="D9226" s="878">
        <v>3.39</v>
      </c>
      <c r="E9226" s="877"/>
      <c r="F9226" s="857"/>
      <c r="G9226" s="859"/>
      <c r="H9226" s="859"/>
      <c r="I9226" s="859"/>
    </row>
    <row r="9227" spans="1:9" x14ac:dyDescent="0.25">
      <c r="A9227" s="769">
        <v>3540</v>
      </c>
      <c r="B9227" s="769" t="s">
        <v>9390</v>
      </c>
      <c r="C9227" s="769" t="s">
        <v>5412</v>
      </c>
      <c r="D9227" s="878">
        <v>3.67</v>
      </c>
      <c r="E9227" s="877"/>
      <c r="F9227" s="857"/>
      <c r="G9227" s="859"/>
      <c r="H9227" s="859"/>
      <c r="I9227" s="859"/>
    </row>
    <row r="9228" spans="1:9" x14ac:dyDescent="0.25">
      <c r="A9228" s="769">
        <v>3539</v>
      </c>
      <c r="B9228" s="769" t="s">
        <v>9391</v>
      </c>
      <c r="C9228" s="769" t="s">
        <v>5412</v>
      </c>
      <c r="D9228" s="878">
        <v>15.94</v>
      </c>
      <c r="E9228" s="877"/>
      <c r="F9228" s="857"/>
      <c r="G9228" s="859"/>
      <c r="H9228" s="859"/>
      <c r="I9228" s="859"/>
    </row>
    <row r="9229" spans="1:9" x14ac:dyDescent="0.25">
      <c r="A9229" s="769">
        <v>3513</v>
      </c>
      <c r="B9229" s="769" t="s">
        <v>9392</v>
      </c>
      <c r="C9229" s="769" t="s">
        <v>5412</v>
      </c>
      <c r="D9229" s="878">
        <v>70.83</v>
      </c>
      <c r="E9229" s="877"/>
      <c r="F9229" s="857"/>
      <c r="G9229" s="859"/>
      <c r="H9229" s="859"/>
      <c r="I9229" s="859"/>
    </row>
    <row r="9230" spans="1:9" x14ac:dyDescent="0.25">
      <c r="A9230" s="769">
        <v>3492</v>
      </c>
      <c r="B9230" s="769" t="s">
        <v>9393</v>
      </c>
      <c r="C9230" s="769" t="s">
        <v>5412</v>
      </c>
      <c r="D9230" s="878">
        <v>13.63</v>
      </c>
      <c r="E9230" s="877"/>
      <c r="F9230" s="857"/>
      <c r="G9230" s="859"/>
      <c r="H9230" s="859"/>
      <c r="I9230" s="859"/>
    </row>
    <row r="9231" spans="1:9" x14ac:dyDescent="0.25">
      <c r="A9231" s="769">
        <v>3491</v>
      </c>
      <c r="B9231" s="769" t="s">
        <v>9394</v>
      </c>
      <c r="C9231" s="769" t="s">
        <v>5412</v>
      </c>
      <c r="D9231" s="878">
        <v>7.77</v>
      </c>
      <c r="E9231" s="877"/>
      <c r="F9231" s="857"/>
      <c r="G9231" s="859"/>
      <c r="H9231" s="859"/>
      <c r="I9231" s="859"/>
    </row>
    <row r="9232" spans="1:9" x14ac:dyDescent="0.25">
      <c r="A9232" s="769">
        <v>3493</v>
      </c>
      <c r="B9232" s="769" t="s">
        <v>9395</v>
      </c>
      <c r="C9232" s="769" t="s">
        <v>5412</v>
      </c>
      <c r="D9232" s="878">
        <v>18.64</v>
      </c>
      <c r="E9232" s="877"/>
      <c r="F9232" s="857"/>
      <c r="G9232" s="859"/>
      <c r="H9232" s="859"/>
      <c r="I9232" s="859"/>
    </row>
    <row r="9233" spans="1:9" x14ac:dyDescent="0.25">
      <c r="A9233" s="769">
        <v>12628</v>
      </c>
      <c r="B9233" s="769" t="s">
        <v>9396</v>
      </c>
      <c r="C9233" s="769" t="s">
        <v>5412</v>
      </c>
      <c r="D9233" s="878">
        <v>6.25</v>
      </c>
      <c r="E9233" s="877"/>
      <c r="F9233" s="857"/>
      <c r="G9233" s="859"/>
      <c r="H9233" s="859"/>
      <c r="I9233" s="859"/>
    </row>
    <row r="9234" spans="1:9" x14ac:dyDescent="0.25">
      <c r="A9234" s="769">
        <v>12629</v>
      </c>
      <c r="B9234" s="769" t="s">
        <v>9397</v>
      </c>
      <c r="C9234" s="769" t="s">
        <v>5412</v>
      </c>
      <c r="D9234" s="878">
        <v>6.78</v>
      </c>
      <c r="E9234" s="877"/>
      <c r="F9234" s="857"/>
      <c r="G9234" s="859"/>
      <c r="H9234" s="859"/>
      <c r="I9234" s="859"/>
    </row>
    <row r="9235" spans="1:9" x14ac:dyDescent="0.25">
      <c r="A9235" s="769">
        <v>3481</v>
      </c>
      <c r="B9235" s="769" t="s">
        <v>9398</v>
      </c>
      <c r="C9235" s="769" t="s">
        <v>5412</v>
      </c>
      <c r="D9235" s="878">
        <v>9.44</v>
      </c>
      <c r="E9235" s="877"/>
      <c r="F9235" s="857"/>
      <c r="G9235" s="859"/>
      <c r="H9235" s="859"/>
      <c r="I9235" s="859"/>
    </row>
    <row r="9236" spans="1:9" x14ac:dyDescent="0.25">
      <c r="A9236" s="769">
        <v>3510</v>
      </c>
      <c r="B9236" s="769" t="s">
        <v>9399</v>
      </c>
      <c r="C9236" s="769" t="s">
        <v>5412</v>
      </c>
      <c r="D9236" s="878">
        <v>8.82</v>
      </c>
      <c r="E9236" s="877"/>
      <c r="F9236" s="857"/>
      <c r="G9236" s="859"/>
      <c r="H9236" s="859"/>
      <c r="I9236" s="859"/>
    </row>
    <row r="9237" spans="1:9" x14ac:dyDescent="0.25">
      <c r="A9237" s="769">
        <v>3508</v>
      </c>
      <c r="B9237" s="769" t="s">
        <v>9400</v>
      </c>
      <c r="C9237" s="769" t="s">
        <v>5412</v>
      </c>
      <c r="D9237" s="878">
        <v>23.07</v>
      </c>
      <c r="E9237" s="877"/>
      <c r="F9237" s="857"/>
      <c r="G9237" s="859"/>
      <c r="H9237" s="859"/>
      <c r="I9237" s="859"/>
    </row>
    <row r="9238" spans="1:9" x14ac:dyDescent="0.25">
      <c r="A9238" s="769">
        <v>38939</v>
      </c>
      <c r="B9238" s="769" t="s">
        <v>9401</v>
      </c>
      <c r="C9238" s="769" t="s">
        <v>5412</v>
      </c>
      <c r="D9238" s="878">
        <v>11.55</v>
      </c>
      <c r="E9238" s="877"/>
      <c r="F9238" s="857"/>
      <c r="G9238" s="859"/>
      <c r="H9238" s="859"/>
      <c r="I9238" s="859"/>
    </row>
    <row r="9239" spans="1:9" x14ac:dyDescent="0.25">
      <c r="A9239" s="769">
        <v>38940</v>
      </c>
      <c r="B9239" s="769" t="s">
        <v>9402</v>
      </c>
      <c r="C9239" s="769" t="s">
        <v>5412</v>
      </c>
      <c r="D9239" s="878">
        <v>17.63</v>
      </c>
      <c r="E9239" s="877"/>
      <c r="F9239" s="857"/>
      <c r="G9239" s="859"/>
      <c r="H9239" s="859"/>
      <c r="I9239" s="859"/>
    </row>
    <row r="9240" spans="1:9" x14ac:dyDescent="0.25">
      <c r="A9240" s="769">
        <v>38941</v>
      </c>
      <c r="B9240" s="769" t="s">
        <v>9403</v>
      </c>
      <c r="C9240" s="769" t="s">
        <v>5412</v>
      </c>
      <c r="D9240" s="878">
        <v>20.83</v>
      </c>
      <c r="E9240" s="877"/>
      <c r="F9240" s="857"/>
      <c r="G9240" s="859"/>
      <c r="H9240" s="859"/>
      <c r="I9240" s="859"/>
    </row>
    <row r="9241" spans="1:9" x14ac:dyDescent="0.25">
      <c r="A9241" s="769">
        <v>38942</v>
      </c>
      <c r="B9241" s="769" t="s">
        <v>9404</v>
      </c>
      <c r="C9241" s="769" t="s">
        <v>5412</v>
      </c>
      <c r="D9241" s="878">
        <v>23.33</v>
      </c>
      <c r="E9241" s="877"/>
      <c r="F9241" s="857"/>
      <c r="G9241" s="859"/>
      <c r="H9241" s="859"/>
      <c r="I9241" s="859"/>
    </row>
    <row r="9242" spans="1:9" x14ac:dyDescent="0.25">
      <c r="A9242" s="769">
        <v>38987</v>
      </c>
      <c r="B9242" s="769" t="s">
        <v>9405</v>
      </c>
      <c r="C9242" s="769" t="s">
        <v>5412</v>
      </c>
      <c r="D9242" s="878">
        <v>4.84</v>
      </c>
      <c r="E9242" s="877"/>
      <c r="F9242" s="857"/>
      <c r="G9242" s="859"/>
      <c r="H9242" s="859"/>
      <c r="I9242" s="859"/>
    </row>
    <row r="9243" spans="1:9" x14ac:dyDescent="0.25">
      <c r="A9243" s="769">
        <v>38988</v>
      </c>
      <c r="B9243" s="769" t="s">
        <v>9406</v>
      </c>
      <c r="C9243" s="769" t="s">
        <v>5412</v>
      </c>
      <c r="D9243" s="878">
        <v>11.24</v>
      </c>
      <c r="E9243" s="877"/>
      <c r="F9243" s="857"/>
      <c r="G9243" s="859"/>
      <c r="H9243" s="859"/>
      <c r="I9243" s="859"/>
    </row>
    <row r="9244" spans="1:9" x14ac:dyDescent="0.25">
      <c r="A9244" s="769">
        <v>38989</v>
      </c>
      <c r="B9244" s="769" t="s">
        <v>9407</v>
      </c>
      <c r="C9244" s="769" t="s">
        <v>5412</v>
      </c>
      <c r="D9244" s="878">
        <v>14.93</v>
      </c>
      <c r="E9244" s="877"/>
      <c r="F9244" s="857"/>
      <c r="G9244" s="859"/>
      <c r="H9244" s="859"/>
      <c r="I9244" s="859"/>
    </row>
    <row r="9245" spans="1:9" x14ac:dyDescent="0.25">
      <c r="A9245" s="769">
        <v>38990</v>
      </c>
      <c r="B9245" s="769" t="s">
        <v>9408</v>
      </c>
      <c r="C9245" s="769" t="s">
        <v>5412</v>
      </c>
      <c r="D9245" s="878">
        <v>39.36</v>
      </c>
      <c r="E9245" s="877"/>
      <c r="F9245" s="857"/>
      <c r="G9245" s="859"/>
      <c r="H9245" s="859"/>
      <c r="I9245" s="859"/>
    </row>
    <row r="9246" spans="1:9" x14ac:dyDescent="0.25">
      <c r="A9246" s="769">
        <v>38991</v>
      </c>
      <c r="B9246" s="769" t="s">
        <v>9409</v>
      </c>
      <c r="C9246" s="769" t="s">
        <v>5412</v>
      </c>
      <c r="D9246" s="878">
        <v>79.53</v>
      </c>
      <c r="E9246" s="877"/>
      <c r="F9246" s="857"/>
      <c r="G9246" s="859"/>
      <c r="H9246" s="859"/>
      <c r="I9246" s="859"/>
    </row>
    <row r="9247" spans="1:9" x14ac:dyDescent="0.25">
      <c r="A9247" s="769">
        <v>38913</v>
      </c>
      <c r="B9247" s="769" t="s">
        <v>9410</v>
      </c>
      <c r="C9247" s="769" t="s">
        <v>5412</v>
      </c>
      <c r="D9247" s="878">
        <v>10.71</v>
      </c>
      <c r="E9247" s="877"/>
      <c r="F9247" s="857"/>
      <c r="G9247" s="859"/>
      <c r="H9247" s="859"/>
      <c r="I9247" s="859"/>
    </row>
    <row r="9248" spans="1:9" x14ac:dyDescent="0.25">
      <c r="A9248" s="769">
        <v>38914</v>
      </c>
      <c r="B9248" s="769" t="s">
        <v>9411</v>
      </c>
      <c r="C9248" s="769" t="s">
        <v>5412</v>
      </c>
      <c r="D9248" s="878">
        <v>12.43</v>
      </c>
      <c r="E9248" s="877"/>
      <c r="F9248" s="857"/>
      <c r="G9248" s="859"/>
      <c r="H9248" s="859"/>
      <c r="I9248" s="859"/>
    </row>
    <row r="9249" spans="1:9" x14ac:dyDescent="0.25">
      <c r="A9249" s="769">
        <v>38915</v>
      </c>
      <c r="B9249" s="769" t="s">
        <v>9412</v>
      </c>
      <c r="C9249" s="769" t="s">
        <v>5412</v>
      </c>
      <c r="D9249" s="878">
        <v>21.58</v>
      </c>
      <c r="E9249" s="877"/>
      <c r="F9249" s="857"/>
      <c r="G9249" s="859"/>
      <c r="H9249" s="859"/>
      <c r="I9249" s="859"/>
    </row>
    <row r="9250" spans="1:9" x14ac:dyDescent="0.25">
      <c r="A9250" s="769">
        <v>38916</v>
      </c>
      <c r="B9250" s="769" t="s">
        <v>9413</v>
      </c>
      <c r="C9250" s="769" t="s">
        <v>5412</v>
      </c>
      <c r="D9250" s="878">
        <v>28.47</v>
      </c>
      <c r="E9250" s="877"/>
      <c r="F9250" s="857"/>
      <c r="G9250" s="859"/>
      <c r="H9250" s="859"/>
      <c r="I9250" s="859"/>
    </row>
    <row r="9251" spans="1:9" x14ac:dyDescent="0.25">
      <c r="A9251" s="769">
        <v>39300</v>
      </c>
      <c r="B9251" s="769" t="s">
        <v>9414</v>
      </c>
      <c r="C9251" s="769" t="s">
        <v>5412</v>
      </c>
      <c r="D9251" s="878">
        <v>9.68</v>
      </c>
      <c r="E9251" s="877"/>
      <c r="F9251" s="857"/>
      <c r="G9251" s="859"/>
      <c r="H9251" s="859"/>
      <c r="I9251" s="859"/>
    </row>
    <row r="9252" spans="1:9" x14ac:dyDescent="0.25">
      <c r="A9252" s="769">
        <v>39301</v>
      </c>
      <c r="B9252" s="769" t="s">
        <v>9415</v>
      </c>
      <c r="C9252" s="769" t="s">
        <v>5412</v>
      </c>
      <c r="D9252" s="878">
        <v>13.43</v>
      </c>
      <c r="E9252" s="877"/>
      <c r="F9252" s="857"/>
      <c r="G9252" s="859"/>
      <c r="H9252" s="859"/>
      <c r="I9252" s="859"/>
    </row>
    <row r="9253" spans="1:9" x14ac:dyDescent="0.25">
      <c r="A9253" s="769">
        <v>39302</v>
      </c>
      <c r="B9253" s="769" t="s">
        <v>9416</v>
      </c>
      <c r="C9253" s="769" t="s">
        <v>5412</v>
      </c>
      <c r="D9253" s="878">
        <v>16.88</v>
      </c>
      <c r="E9253" s="877"/>
      <c r="F9253" s="857"/>
      <c r="G9253" s="859"/>
      <c r="H9253" s="859"/>
      <c r="I9253" s="859"/>
    </row>
    <row r="9254" spans="1:9" x14ac:dyDescent="0.25">
      <c r="A9254" s="769">
        <v>39303</v>
      </c>
      <c r="B9254" s="769" t="s">
        <v>9417</v>
      </c>
      <c r="C9254" s="769" t="s">
        <v>5412</v>
      </c>
      <c r="D9254" s="878">
        <v>29.67</v>
      </c>
      <c r="E9254" s="877"/>
      <c r="F9254" s="857"/>
      <c r="G9254" s="859"/>
      <c r="H9254" s="859"/>
      <c r="I9254" s="859"/>
    </row>
    <row r="9255" spans="1:9" x14ac:dyDescent="0.25">
      <c r="A9255" s="769">
        <v>38923</v>
      </c>
      <c r="B9255" s="769" t="s">
        <v>9418</v>
      </c>
      <c r="C9255" s="769" t="s">
        <v>5412</v>
      </c>
      <c r="D9255" s="878">
        <v>9.4499999999999993</v>
      </c>
      <c r="E9255" s="877"/>
      <c r="F9255" s="857"/>
      <c r="G9255" s="859"/>
      <c r="H9255" s="859"/>
      <c r="I9255" s="859"/>
    </row>
    <row r="9256" spans="1:9" x14ac:dyDescent="0.25">
      <c r="A9256" s="769">
        <v>38925</v>
      </c>
      <c r="B9256" s="769" t="s">
        <v>9419</v>
      </c>
      <c r="C9256" s="769" t="s">
        <v>5412</v>
      </c>
      <c r="D9256" s="878">
        <v>10.16</v>
      </c>
      <c r="E9256" s="877"/>
      <c r="F9256" s="857"/>
      <c r="G9256" s="859"/>
      <c r="H9256" s="859"/>
      <c r="I9256" s="859"/>
    </row>
    <row r="9257" spans="1:9" x14ac:dyDescent="0.25">
      <c r="A9257" s="769">
        <v>38926</v>
      </c>
      <c r="B9257" s="769" t="s">
        <v>9420</v>
      </c>
      <c r="C9257" s="769" t="s">
        <v>5412</v>
      </c>
      <c r="D9257" s="878">
        <v>14.51</v>
      </c>
      <c r="E9257" s="877"/>
      <c r="F9257" s="857"/>
      <c r="G9257" s="859"/>
      <c r="H9257" s="859"/>
      <c r="I9257" s="859"/>
    </row>
    <row r="9258" spans="1:9" x14ac:dyDescent="0.25">
      <c r="A9258" s="769">
        <v>38927</v>
      </c>
      <c r="B9258" s="769" t="s">
        <v>9421</v>
      </c>
      <c r="C9258" s="769" t="s">
        <v>5412</v>
      </c>
      <c r="D9258" s="878">
        <v>15.51</v>
      </c>
      <c r="E9258" s="877"/>
      <c r="F9258" s="857"/>
      <c r="G9258" s="859"/>
      <c r="H9258" s="859"/>
      <c r="I9258" s="859"/>
    </row>
    <row r="9259" spans="1:9" x14ac:dyDescent="0.25">
      <c r="A9259" s="769">
        <v>39304</v>
      </c>
      <c r="B9259" s="769" t="s">
        <v>9422</v>
      </c>
      <c r="C9259" s="769" t="s">
        <v>5412</v>
      </c>
      <c r="D9259" s="878">
        <v>11.95</v>
      </c>
      <c r="E9259" s="877"/>
      <c r="F9259" s="857"/>
      <c r="G9259" s="859"/>
      <c r="H9259" s="859"/>
      <c r="I9259" s="859"/>
    </row>
    <row r="9260" spans="1:9" x14ac:dyDescent="0.25">
      <c r="A9260" s="769">
        <v>38924</v>
      </c>
      <c r="B9260" s="769" t="s">
        <v>9423</v>
      </c>
      <c r="C9260" s="769" t="s">
        <v>5412</v>
      </c>
      <c r="D9260" s="878">
        <v>17.03</v>
      </c>
      <c r="E9260" s="877"/>
      <c r="F9260" s="857"/>
      <c r="G9260" s="859"/>
      <c r="H9260" s="859"/>
      <c r="I9260" s="859"/>
    </row>
    <row r="9261" spans="1:9" x14ac:dyDescent="0.25">
      <c r="A9261" s="769">
        <v>39305</v>
      </c>
      <c r="B9261" s="769" t="s">
        <v>9424</v>
      </c>
      <c r="C9261" s="769" t="s">
        <v>5412</v>
      </c>
      <c r="D9261" s="878">
        <v>15.65</v>
      </c>
      <c r="E9261" s="877"/>
      <c r="F9261" s="857"/>
      <c r="G9261" s="859"/>
      <c r="H9261" s="859"/>
      <c r="I9261" s="859"/>
    </row>
    <row r="9262" spans="1:9" x14ac:dyDescent="0.25">
      <c r="A9262" s="769">
        <v>39306</v>
      </c>
      <c r="B9262" s="769" t="s">
        <v>9425</v>
      </c>
      <c r="C9262" s="769" t="s">
        <v>5412</v>
      </c>
      <c r="D9262" s="878">
        <v>19.579999999999998</v>
      </c>
      <c r="E9262" s="877"/>
      <c r="F9262" s="857"/>
      <c r="G9262" s="859"/>
      <c r="H9262" s="859"/>
      <c r="I9262" s="859"/>
    </row>
    <row r="9263" spans="1:9" x14ac:dyDescent="0.25">
      <c r="A9263" s="769">
        <v>38928</v>
      </c>
      <c r="B9263" s="769" t="s">
        <v>9426</v>
      </c>
      <c r="C9263" s="769" t="s">
        <v>5412</v>
      </c>
      <c r="D9263" s="878">
        <v>17.2</v>
      </c>
      <c r="E9263" s="877"/>
      <c r="F9263" s="857"/>
      <c r="G9263" s="859"/>
      <c r="H9263" s="859"/>
      <c r="I9263" s="859"/>
    </row>
    <row r="9264" spans="1:9" x14ac:dyDescent="0.25">
      <c r="A9264" s="769">
        <v>38929</v>
      </c>
      <c r="B9264" s="769" t="s">
        <v>9427</v>
      </c>
      <c r="C9264" s="769" t="s">
        <v>5412</v>
      </c>
      <c r="D9264" s="878">
        <v>30.49</v>
      </c>
      <c r="E9264" s="877"/>
      <c r="F9264" s="857"/>
      <c r="G9264" s="859"/>
      <c r="H9264" s="859"/>
      <c r="I9264" s="859"/>
    </row>
    <row r="9265" spans="1:9" x14ac:dyDescent="0.25">
      <c r="A9265" s="769">
        <v>39307</v>
      </c>
      <c r="B9265" s="769" t="s">
        <v>9428</v>
      </c>
      <c r="C9265" s="769" t="s">
        <v>5412</v>
      </c>
      <c r="D9265" s="878">
        <v>22.53</v>
      </c>
      <c r="E9265" s="877"/>
      <c r="F9265" s="857"/>
      <c r="G9265" s="859"/>
      <c r="H9265" s="859"/>
      <c r="I9265" s="859"/>
    </row>
    <row r="9266" spans="1:9" x14ac:dyDescent="0.25">
      <c r="A9266" s="769">
        <v>38930</v>
      </c>
      <c r="B9266" s="769" t="s">
        <v>9429</v>
      </c>
      <c r="C9266" s="769" t="s">
        <v>5412</v>
      </c>
      <c r="D9266" s="878">
        <v>38.31</v>
      </c>
      <c r="E9266" s="877"/>
      <c r="F9266" s="857"/>
      <c r="G9266" s="859"/>
      <c r="H9266" s="859"/>
      <c r="I9266" s="859"/>
    </row>
    <row r="9267" spans="1:9" x14ac:dyDescent="0.25">
      <c r="A9267" s="769">
        <v>38931</v>
      </c>
      <c r="B9267" s="769" t="s">
        <v>9430</v>
      </c>
      <c r="C9267" s="769" t="s">
        <v>5412</v>
      </c>
      <c r="D9267" s="878">
        <v>9.64</v>
      </c>
      <c r="E9267" s="877"/>
      <c r="F9267" s="857"/>
      <c r="G9267" s="859"/>
      <c r="H9267" s="859"/>
      <c r="I9267" s="859"/>
    </row>
    <row r="9268" spans="1:9" x14ac:dyDescent="0.25">
      <c r="A9268" s="769">
        <v>38932</v>
      </c>
      <c r="B9268" s="769" t="s">
        <v>9431</v>
      </c>
      <c r="C9268" s="769" t="s">
        <v>5412</v>
      </c>
      <c r="D9268" s="878">
        <v>9.74</v>
      </c>
      <c r="E9268" s="877"/>
      <c r="F9268" s="857"/>
      <c r="G9268" s="859"/>
      <c r="H9268" s="859"/>
      <c r="I9268" s="859"/>
    </row>
    <row r="9269" spans="1:9" x14ac:dyDescent="0.25">
      <c r="A9269" s="769">
        <v>38934</v>
      </c>
      <c r="B9269" s="769" t="s">
        <v>9432</v>
      </c>
      <c r="C9269" s="769" t="s">
        <v>5412</v>
      </c>
      <c r="D9269" s="878">
        <v>14.4</v>
      </c>
      <c r="E9269" s="877"/>
      <c r="F9269" s="857"/>
      <c r="G9269" s="859"/>
      <c r="H9269" s="859"/>
      <c r="I9269" s="859"/>
    </row>
    <row r="9270" spans="1:9" x14ac:dyDescent="0.25">
      <c r="A9270" s="769">
        <v>38935</v>
      </c>
      <c r="B9270" s="769" t="s">
        <v>9433</v>
      </c>
      <c r="C9270" s="769" t="s">
        <v>5412</v>
      </c>
      <c r="D9270" s="878">
        <v>15.41</v>
      </c>
      <c r="E9270" s="877"/>
      <c r="F9270" s="857"/>
      <c r="G9270" s="859"/>
      <c r="H9270" s="859"/>
      <c r="I9270" s="859"/>
    </row>
    <row r="9271" spans="1:9" x14ac:dyDescent="0.25">
      <c r="A9271" s="769">
        <v>38936</v>
      </c>
      <c r="B9271" s="769" t="s">
        <v>9434</v>
      </c>
      <c r="C9271" s="769" t="s">
        <v>5412</v>
      </c>
      <c r="D9271" s="878">
        <v>16.5</v>
      </c>
      <c r="E9271" s="877"/>
      <c r="F9271" s="857"/>
      <c r="G9271" s="859"/>
      <c r="H9271" s="859"/>
      <c r="I9271" s="859"/>
    </row>
    <row r="9272" spans="1:9" x14ac:dyDescent="0.25">
      <c r="A9272" s="769">
        <v>38937</v>
      </c>
      <c r="B9272" s="769" t="s">
        <v>9435</v>
      </c>
      <c r="C9272" s="769" t="s">
        <v>5412</v>
      </c>
      <c r="D9272" s="878">
        <v>20.11</v>
      </c>
      <c r="E9272" s="877"/>
      <c r="F9272" s="857"/>
      <c r="G9272" s="859"/>
      <c r="H9272" s="859"/>
      <c r="I9272" s="859"/>
    </row>
    <row r="9273" spans="1:9" x14ac:dyDescent="0.25">
      <c r="A9273" s="769">
        <v>38938</v>
      </c>
      <c r="B9273" s="769" t="s">
        <v>9436</v>
      </c>
      <c r="C9273" s="769" t="s">
        <v>5412</v>
      </c>
      <c r="D9273" s="878">
        <v>29.9</v>
      </c>
      <c r="E9273" s="877"/>
      <c r="F9273" s="857"/>
      <c r="G9273" s="859"/>
      <c r="H9273" s="859"/>
      <c r="I9273" s="859"/>
    </row>
    <row r="9274" spans="1:9" x14ac:dyDescent="0.25">
      <c r="A9274" s="769">
        <v>3489</v>
      </c>
      <c r="B9274" s="769" t="s">
        <v>9437</v>
      </c>
      <c r="C9274" s="769" t="s">
        <v>5412</v>
      </c>
      <c r="D9274" s="878">
        <v>8.7200000000000006</v>
      </c>
      <c r="E9274" s="877"/>
      <c r="F9274" s="857"/>
      <c r="G9274" s="859"/>
      <c r="H9274" s="859"/>
      <c r="I9274" s="859"/>
    </row>
    <row r="9275" spans="1:9" x14ac:dyDescent="0.25">
      <c r="A9275" s="769">
        <v>20151</v>
      </c>
      <c r="B9275" s="769" t="s">
        <v>9438</v>
      </c>
      <c r="C9275" s="769" t="s">
        <v>5412</v>
      </c>
      <c r="D9275" s="878">
        <v>13.12</v>
      </c>
      <c r="E9275" s="877"/>
      <c r="F9275" s="857"/>
      <c r="G9275" s="859"/>
      <c r="H9275" s="859"/>
      <c r="I9275" s="859"/>
    </row>
    <row r="9276" spans="1:9" x14ac:dyDescent="0.25">
      <c r="A9276" s="769">
        <v>20152</v>
      </c>
      <c r="B9276" s="769" t="s">
        <v>9439</v>
      </c>
      <c r="C9276" s="769" t="s">
        <v>5412</v>
      </c>
      <c r="D9276" s="878">
        <v>45.66</v>
      </c>
      <c r="E9276" s="877"/>
      <c r="F9276" s="857"/>
      <c r="G9276" s="859"/>
      <c r="H9276" s="859"/>
      <c r="I9276" s="859"/>
    </row>
    <row r="9277" spans="1:9" x14ac:dyDescent="0.25">
      <c r="A9277" s="769">
        <v>20148</v>
      </c>
      <c r="B9277" s="769" t="s">
        <v>9440</v>
      </c>
      <c r="C9277" s="769" t="s">
        <v>5412</v>
      </c>
      <c r="D9277" s="878">
        <v>2.61</v>
      </c>
      <c r="E9277" s="877"/>
      <c r="F9277" s="857"/>
      <c r="G9277" s="859"/>
      <c r="H9277" s="859"/>
      <c r="I9277" s="859"/>
    </row>
    <row r="9278" spans="1:9" x14ac:dyDescent="0.25">
      <c r="A9278" s="769">
        <v>20149</v>
      </c>
      <c r="B9278" s="769" t="s">
        <v>9441</v>
      </c>
      <c r="C9278" s="769" t="s">
        <v>5412</v>
      </c>
      <c r="D9278" s="878">
        <v>4.04</v>
      </c>
      <c r="E9278" s="877"/>
      <c r="F9278" s="857"/>
      <c r="G9278" s="859"/>
      <c r="H9278" s="859"/>
      <c r="I9278" s="859"/>
    </row>
    <row r="9279" spans="1:9" x14ac:dyDescent="0.25">
      <c r="A9279" s="769">
        <v>20150</v>
      </c>
      <c r="B9279" s="769" t="s">
        <v>9442</v>
      </c>
      <c r="C9279" s="769" t="s">
        <v>5412</v>
      </c>
      <c r="D9279" s="878">
        <v>9.42</v>
      </c>
      <c r="E9279" s="877"/>
      <c r="F9279" s="857"/>
      <c r="G9279" s="859"/>
      <c r="H9279" s="859"/>
      <c r="I9279" s="859"/>
    </row>
    <row r="9280" spans="1:9" x14ac:dyDescent="0.25">
      <c r="A9280" s="769">
        <v>20157</v>
      </c>
      <c r="B9280" s="769" t="s">
        <v>9443</v>
      </c>
      <c r="C9280" s="769" t="s">
        <v>5412</v>
      </c>
      <c r="D9280" s="878">
        <v>17.7</v>
      </c>
      <c r="E9280" s="877"/>
      <c r="F9280" s="857"/>
      <c r="G9280" s="859"/>
      <c r="H9280" s="859"/>
      <c r="I9280" s="859"/>
    </row>
    <row r="9281" spans="1:9" x14ac:dyDescent="0.25">
      <c r="A9281" s="769">
        <v>20158</v>
      </c>
      <c r="B9281" s="769" t="s">
        <v>9444</v>
      </c>
      <c r="C9281" s="769" t="s">
        <v>5412</v>
      </c>
      <c r="D9281" s="878">
        <v>58.82</v>
      </c>
      <c r="E9281" s="877"/>
      <c r="F9281" s="857"/>
      <c r="G9281" s="859"/>
      <c r="H9281" s="859"/>
      <c r="I9281" s="859"/>
    </row>
    <row r="9282" spans="1:9" x14ac:dyDescent="0.25">
      <c r="A9282" s="769">
        <v>20154</v>
      </c>
      <c r="B9282" s="769" t="s">
        <v>9445</v>
      </c>
      <c r="C9282" s="769" t="s">
        <v>5412</v>
      </c>
      <c r="D9282" s="878">
        <v>3.35</v>
      </c>
      <c r="E9282" s="877"/>
      <c r="F9282" s="857"/>
      <c r="G9282" s="859"/>
      <c r="H9282" s="859"/>
      <c r="I9282" s="859"/>
    </row>
    <row r="9283" spans="1:9" x14ac:dyDescent="0.25">
      <c r="A9283" s="769">
        <v>20155</v>
      </c>
      <c r="B9283" s="769" t="s">
        <v>9446</v>
      </c>
      <c r="C9283" s="769" t="s">
        <v>5412</v>
      </c>
      <c r="D9283" s="878">
        <v>5.0199999999999996</v>
      </c>
      <c r="E9283" s="877"/>
      <c r="F9283" s="857"/>
      <c r="G9283" s="859"/>
      <c r="H9283" s="859"/>
      <c r="I9283" s="859"/>
    </row>
    <row r="9284" spans="1:9" x14ac:dyDescent="0.25">
      <c r="A9284" s="769">
        <v>20156</v>
      </c>
      <c r="B9284" s="769" t="s">
        <v>9447</v>
      </c>
      <c r="C9284" s="769" t="s">
        <v>5412</v>
      </c>
      <c r="D9284" s="878">
        <v>11.3</v>
      </c>
      <c r="E9284" s="877"/>
      <c r="F9284" s="857"/>
      <c r="G9284" s="859"/>
      <c r="H9284" s="859"/>
      <c r="I9284" s="859"/>
    </row>
    <row r="9285" spans="1:9" x14ac:dyDescent="0.25">
      <c r="A9285" s="769">
        <v>3512</v>
      </c>
      <c r="B9285" s="769" t="s">
        <v>9448</v>
      </c>
      <c r="C9285" s="769" t="s">
        <v>5412</v>
      </c>
      <c r="D9285" s="878">
        <v>136.63999999999999</v>
      </c>
      <c r="E9285" s="877"/>
      <c r="F9285" s="857"/>
      <c r="G9285" s="859"/>
      <c r="H9285" s="859"/>
      <c r="I9285" s="859"/>
    </row>
    <row r="9286" spans="1:9" x14ac:dyDescent="0.25">
      <c r="A9286" s="769">
        <v>3499</v>
      </c>
      <c r="B9286" s="769" t="s">
        <v>9449</v>
      </c>
      <c r="C9286" s="769" t="s">
        <v>5412</v>
      </c>
      <c r="D9286" s="878">
        <v>0.57999999999999996</v>
      </c>
      <c r="E9286" s="877"/>
      <c r="F9286" s="857"/>
      <c r="G9286" s="859"/>
      <c r="H9286" s="859"/>
      <c r="I9286" s="859"/>
    </row>
    <row r="9287" spans="1:9" x14ac:dyDescent="0.25">
      <c r="A9287" s="769">
        <v>3500</v>
      </c>
      <c r="B9287" s="769" t="s">
        <v>9450</v>
      </c>
      <c r="C9287" s="769" t="s">
        <v>5412</v>
      </c>
      <c r="D9287" s="878">
        <v>0.98</v>
      </c>
      <c r="E9287" s="877"/>
      <c r="F9287" s="857"/>
      <c r="G9287" s="859"/>
      <c r="H9287" s="859"/>
      <c r="I9287" s="859"/>
    </row>
    <row r="9288" spans="1:9" x14ac:dyDescent="0.25">
      <c r="A9288" s="769">
        <v>3501</v>
      </c>
      <c r="B9288" s="769" t="s">
        <v>9451</v>
      </c>
      <c r="C9288" s="769" t="s">
        <v>5412</v>
      </c>
      <c r="D9288" s="878">
        <v>2.83</v>
      </c>
      <c r="E9288" s="877"/>
      <c r="F9288" s="857"/>
      <c r="G9288" s="859"/>
      <c r="H9288" s="859"/>
      <c r="I9288" s="859"/>
    </row>
    <row r="9289" spans="1:9" x14ac:dyDescent="0.25">
      <c r="A9289" s="769">
        <v>3502</v>
      </c>
      <c r="B9289" s="769" t="s">
        <v>9452</v>
      </c>
      <c r="C9289" s="769" t="s">
        <v>5412</v>
      </c>
      <c r="D9289" s="878">
        <v>4.03</v>
      </c>
      <c r="E9289" s="877"/>
      <c r="F9289" s="857"/>
      <c r="G9289" s="859"/>
      <c r="H9289" s="859"/>
      <c r="I9289" s="859"/>
    </row>
    <row r="9290" spans="1:9" x14ac:dyDescent="0.25">
      <c r="A9290" s="769">
        <v>3503</v>
      </c>
      <c r="B9290" s="769" t="s">
        <v>9453</v>
      </c>
      <c r="C9290" s="769" t="s">
        <v>5412</v>
      </c>
      <c r="D9290" s="878">
        <v>4.83</v>
      </c>
      <c r="E9290" s="877"/>
      <c r="F9290" s="857"/>
      <c r="G9290" s="859"/>
      <c r="H9290" s="859"/>
      <c r="I9290" s="859"/>
    </row>
    <row r="9291" spans="1:9" x14ac:dyDescent="0.25">
      <c r="A9291" s="769">
        <v>3477</v>
      </c>
      <c r="B9291" s="769" t="s">
        <v>9454</v>
      </c>
      <c r="C9291" s="769" t="s">
        <v>5412</v>
      </c>
      <c r="D9291" s="878">
        <v>18.7</v>
      </c>
      <c r="E9291" s="877"/>
      <c r="F9291" s="857"/>
      <c r="G9291" s="859"/>
      <c r="H9291" s="859"/>
      <c r="I9291" s="859"/>
    </row>
    <row r="9292" spans="1:9" x14ac:dyDescent="0.25">
      <c r="A9292" s="769">
        <v>3478</v>
      </c>
      <c r="B9292" s="769" t="s">
        <v>9455</v>
      </c>
      <c r="C9292" s="769" t="s">
        <v>5412</v>
      </c>
      <c r="D9292" s="878">
        <v>42.98</v>
      </c>
      <c r="E9292" s="877"/>
      <c r="F9292" s="857"/>
      <c r="G9292" s="859"/>
      <c r="H9292" s="859"/>
      <c r="I9292" s="859"/>
    </row>
    <row r="9293" spans="1:9" x14ac:dyDescent="0.25">
      <c r="A9293" s="769">
        <v>3525</v>
      </c>
      <c r="B9293" s="769" t="s">
        <v>9456</v>
      </c>
      <c r="C9293" s="769" t="s">
        <v>5412</v>
      </c>
      <c r="D9293" s="878">
        <v>50.99</v>
      </c>
      <c r="E9293" s="877"/>
      <c r="F9293" s="857"/>
      <c r="G9293" s="859"/>
      <c r="H9293" s="859"/>
      <c r="I9293" s="859"/>
    </row>
    <row r="9294" spans="1:9" x14ac:dyDescent="0.25">
      <c r="A9294" s="769">
        <v>3511</v>
      </c>
      <c r="B9294" s="769" t="s">
        <v>9457</v>
      </c>
      <c r="C9294" s="769" t="s">
        <v>5412</v>
      </c>
      <c r="D9294" s="878">
        <v>59.83</v>
      </c>
      <c r="E9294" s="877"/>
      <c r="F9294" s="857"/>
      <c r="G9294" s="859"/>
      <c r="H9294" s="859"/>
      <c r="I9294" s="859"/>
    </row>
    <row r="9295" spans="1:9" x14ac:dyDescent="0.25">
      <c r="A9295" s="769">
        <v>38917</v>
      </c>
      <c r="B9295" s="769" t="s">
        <v>9458</v>
      </c>
      <c r="C9295" s="769" t="s">
        <v>5412</v>
      </c>
      <c r="D9295" s="878">
        <v>9.23</v>
      </c>
      <c r="E9295" s="877"/>
      <c r="F9295" s="857"/>
      <c r="G9295" s="859"/>
      <c r="H9295" s="859"/>
      <c r="I9295" s="859"/>
    </row>
    <row r="9296" spans="1:9" x14ac:dyDescent="0.25">
      <c r="A9296" s="769">
        <v>38919</v>
      </c>
      <c r="B9296" s="769" t="s">
        <v>9459</v>
      </c>
      <c r="C9296" s="769" t="s">
        <v>5412</v>
      </c>
      <c r="D9296" s="878">
        <v>13.73</v>
      </c>
      <c r="E9296" s="877"/>
      <c r="F9296" s="857"/>
      <c r="G9296" s="859"/>
      <c r="H9296" s="859"/>
      <c r="I9296" s="859"/>
    </row>
    <row r="9297" spans="1:9" x14ac:dyDescent="0.25">
      <c r="A9297" s="769">
        <v>38922</v>
      </c>
      <c r="B9297" s="769" t="s">
        <v>9460</v>
      </c>
      <c r="C9297" s="769" t="s">
        <v>5412</v>
      </c>
      <c r="D9297" s="878">
        <v>17.739999999999998</v>
      </c>
      <c r="E9297" s="877"/>
      <c r="F9297" s="857"/>
      <c r="G9297" s="859"/>
      <c r="H9297" s="859"/>
      <c r="I9297" s="859"/>
    </row>
    <row r="9298" spans="1:9" x14ac:dyDescent="0.25">
      <c r="A9298" s="769">
        <v>38921</v>
      </c>
      <c r="B9298" s="769" t="s">
        <v>9461</v>
      </c>
      <c r="C9298" s="769" t="s">
        <v>5412</v>
      </c>
      <c r="D9298" s="878">
        <v>21.93</v>
      </c>
      <c r="E9298" s="877"/>
      <c r="F9298" s="857"/>
      <c r="G9298" s="859"/>
      <c r="H9298" s="859"/>
      <c r="I9298" s="859"/>
    </row>
    <row r="9299" spans="1:9" x14ac:dyDescent="0.25">
      <c r="A9299" s="769">
        <v>38918</v>
      </c>
      <c r="B9299" s="769" t="s">
        <v>9462</v>
      </c>
      <c r="C9299" s="769" t="s">
        <v>5412</v>
      </c>
      <c r="D9299" s="878">
        <v>20.84</v>
      </c>
      <c r="E9299" s="877"/>
      <c r="F9299" s="857"/>
      <c r="G9299" s="859"/>
      <c r="H9299" s="859"/>
      <c r="I9299" s="859"/>
    </row>
    <row r="9300" spans="1:9" x14ac:dyDescent="0.25">
      <c r="A9300" s="769">
        <v>38920</v>
      </c>
      <c r="B9300" s="769" t="s">
        <v>9463</v>
      </c>
      <c r="C9300" s="769" t="s">
        <v>5412</v>
      </c>
      <c r="D9300" s="878">
        <v>26.06</v>
      </c>
      <c r="E9300" s="877"/>
      <c r="F9300" s="857"/>
      <c r="G9300" s="859"/>
      <c r="H9300" s="859"/>
      <c r="I9300" s="859"/>
    </row>
    <row r="9301" spans="1:9" x14ac:dyDescent="0.25">
      <c r="A9301" s="769">
        <v>3104</v>
      </c>
      <c r="B9301" s="769" t="s">
        <v>9464</v>
      </c>
      <c r="C9301" s="769" t="s">
        <v>5428</v>
      </c>
      <c r="D9301" s="878">
        <v>380.37</v>
      </c>
      <c r="E9301" s="877"/>
      <c r="F9301" s="857"/>
      <c r="G9301" s="859"/>
      <c r="H9301" s="859"/>
      <c r="I9301" s="859"/>
    </row>
    <row r="9302" spans="1:9" x14ac:dyDescent="0.25">
      <c r="A9302" s="769">
        <v>12032</v>
      </c>
      <c r="B9302" s="769" t="s">
        <v>9465</v>
      </c>
      <c r="C9302" s="769" t="s">
        <v>5424</v>
      </c>
      <c r="D9302" s="878">
        <v>43.91</v>
      </c>
      <c r="E9302" s="877"/>
      <c r="F9302" s="857"/>
      <c r="G9302" s="859"/>
      <c r="H9302" s="859"/>
      <c r="I9302" s="859"/>
    </row>
    <row r="9303" spans="1:9" x14ac:dyDescent="0.25">
      <c r="A9303" s="769">
        <v>12030</v>
      </c>
      <c r="B9303" s="769" t="s">
        <v>9466</v>
      </c>
      <c r="C9303" s="769" t="s">
        <v>5424</v>
      </c>
      <c r="D9303" s="878">
        <v>41.26</v>
      </c>
      <c r="E9303" s="877"/>
      <c r="F9303" s="857"/>
      <c r="G9303" s="859"/>
      <c r="H9303" s="859"/>
      <c r="I9303" s="859"/>
    </row>
    <row r="9304" spans="1:9" x14ac:dyDescent="0.25">
      <c r="A9304" s="769">
        <v>10908</v>
      </c>
      <c r="B9304" s="769" t="s">
        <v>9467</v>
      </c>
      <c r="C9304" s="769" t="s">
        <v>5412</v>
      </c>
      <c r="D9304" s="878">
        <v>9.91</v>
      </c>
      <c r="E9304" s="877"/>
      <c r="F9304" s="857"/>
      <c r="G9304" s="859"/>
      <c r="H9304" s="859"/>
      <c r="I9304" s="859"/>
    </row>
    <row r="9305" spans="1:9" x14ac:dyDescent="0.25">
      <c r="A9305" s="769">
        <v>10909</v>
      </c>
      <c r="B9305" s="769" t="s">
        <v>9468</v>
      </c>
      <c r="C9305" s="769" t="s">
        <v>5412</v>
      </c>
      <c r="D9305" s="878">
        <v>15.81</v>
      </c>
      <c r="E9305" s="877"/>
      <c r="F9305" s="857"/>
      <c r="G9305" s="859"/>
      <c r="H9305" s="859"/>
      <c r="I9305" s="859"/>
    </row>
    <row r="9306" spans="1:9" x14ac:dyDescent="0.25">
      <c r="A9306" s="769">
        <v>3669</v>
      </c>
      <c r="B9306" s="769" t="s">
        <v>9469</v>
      </c>
      <c r="C9306" s="769" t="s">
        <v>5412</v>
      </c>
      <c r="D9306" s="878">
        <v>6.77</v>
      </c>
      <c r="E9306" s="877"/>
      <c r="F9306" s="857"/>
      <c r="G9306" s="859"/>
      <c r="H9306" s="859"/>
      <c r="I9306" s="859"/>
    </row>
    <row r="9307" spans="1:9" x14ac:dyDescent="0.25">
      <c r="A9307" s="769">
        <v>20138</v>
      </c>
      <c r="B9307" s="769" t="s">
        <v>9470</v>
      </c>
      <c r="C9307" s="769" t="s">
        <v>5412</v>
      </c>
      <c r="D9307" s="878">
        <v>33.659999999999997</v>
      </c>
      <c r="E9307" s="877"/>
      <c r="F9307" s="857"/>
      <c r="G9307" s="859"/>
      <c r="H9307" s="859"/>
      <c r="I9307" s="859"/>
    </row>
    <row r="9308" spans="1:9" x14ac:dyDescent="0.25">
      <c r="A9308" s="769">
        <v>20139</v>
      </c>
      <c r="B9308" s="769" t="s">
        <v>9471</v>
      </c>
      <c r="C9308" s="769" t="s">
        <v>5412</v>
      </c>
      <c r="D9308" s="878">
        <v>56.54</v>
      </c>
      <c r="E9308" s="877"/>
      <c r="F9308" s="857"/>
      <c r="G9308" s="859"/>
      <c r="H9308" s="859"/>
      <c r="I9308" s="859"/>
    </row>
    <row r="9309" spans="1:9" x14ac:dyDescent="0.25">
      <c r="A9309" s="769">
        <v>3668</v>
      </c>
      <c r="B9309" s="769" t="s">
        <v>9472</v>
      </c>
      <c r="C9309" s="769" t="s">
        <v>5412</v>
      </c>
      <c r="D9309" s="878">
        <v>22.42</v>
      </c>
      <c r="E9309" s="877"/>
      <c r="F9309" s="857"/>
      <c r="G9309" s="859"/>
      <c r="H9309" s="859"/>
      <c r="I9309" s="859"/>
    </row>
    <row r="9310" spans="1:9" x14ac:dyDescent="0.25">
      <c r="A9310" s="769">
        <v>3656</v>
      </c>
      <c r="B9310" s="769" t="s">
        <v>9473</v>
      </c>
      <c r="C9310" s="769" t="s">
        <v>5412</v>
      </c>
      <c r="D9310" s="878">
        <v>11.11</v>
      </c>
      <c r="E9310" s="877"/>
      <c r="F9310" s="857"/>
      <c r="G9310" s="859"/>
      <c r="H9310" s="859"/>
      <c r="I9310" s="859"/>
    </row>
    <row r="9311" spans="1:9" x14ac:dyDescent="0.25">
      <c r="A9311" s="769">
        <v>10911</v>
      </c>
      <c r="B9311" s="769" t="s">
        <v>9474</v>
      </c>
      <c r="C9311" s="769" t="s">
        <v>5412</v>
      </c>
      <c r="D9311" s="878">
        <v>12.33</v>
      </c>
      <c r="E9311" s="877"/>
      <c r="F9311" s="857"/>
      <c r="G9311" s="859"/>
      <c r="H9311" s="859"/>
      <c r="I9311" s="859"/>
    </row>
    <row r="9312" spans="1:9" x14ac:dyDescent="0.25">
      <c r="A9312" s="769">
        <v>3654</v>
      </c>
      <c r="B9312" s="769" t="s">
        <v>9475</v>
      </c>
      <c r="C9312" s="769" t="s">
        <v>5412</v>
      </c>
      <c r="D9312" s="878">
        <v>3.03</v>
      </c>
      <c r="E9312" s="877"/>
      <c r="F9312" s="857"/>
      <c r="G9312" s="859"/>
      <c r="H9312" s="859"/>
      <c r="I9312" s="859"/>
    </row>
    <row r="9313" spans="1:9" x14ac:dyDescent="0.25">
      <c r="A9313" s="769">
        <v>3664</v>
      </c>
      <c r="B9313" s="769" t="s">
        <v>9476</v>
      </c>
      <c r="C9313" s="769" t="s">
        <v>5412</v>
      </c>
      <c r="D9313" s="878">
        <v>3.76</v>
      </c>
      <c r="E9313" s="877"/>
      <c r="F9313" s="857"/>
      <c r="G9313" s="859"/>
      <c r="H9313" s="859"/>
      <c r="I9313" s="859"/>
    </row>
    <row r="9314" spans="1:9" x14ac:dyDescent="0.25">
      <c r="A9314" s="769">
        <v>3657</v>
      </c>
      <c r="B9314" s="769" t="s">
        <v>9477</v>
      </c>
      <c r="C9314" s="769" t="s">
        <v>5412</v>
      </c>
      <c r="D9314" s="878">
        <v>4.0599999999999996</v>
      </c>
      <c r="E9314" s="877"/>
      <c r="F9314" s="857"/>
      <c r="G9314" s="859"/>
      <c r="H9314" s="859"/>
      <c r="I9314" s="859"/>
    </row>
    <row r="9315" spans="1:9" x14ac:dyDescent="0.25">
      <c r="A9315" s="769">
        <v>12625</v>
      </c>
      <c r="B9315" s="769" t="s">
        <v>9478</v>
      </c>
      <c r="C9315" s="769" t="s">
        <v>5412</v>
      </c>
      <c r="D9315" s="878">
        <v>8.57</v>
      </c>
      <c r="E9315" s="877"/>
      <c r="F9315" s="857"/>
      <c r="G9315" s="859"/>
      <c r="H9315" s="859"/>
      <c r="I9315" s="859"/>
    </row>
    <row r="9316" spans="1:9" x14ac:dyDescent="0.25">
      <c r="A9316" s="769">
        <v>20136</v>
      </c>
      <c r="B9316" s="769" t="s">
        <v>9479</v>
      </c>
      <c r="C9316" s="769" t="s">
        <v>5412</v>
      </c>
      <c r="D9316" s="878">
        <v>75.95</v>
      </c>
      <c r="E9316" s="877"/>
      <c r="F9316" s="857"/>
      <c r="G9316" s="859"/>
      <c r="H9316" s="859"/>
      <c r="I9316" s="859"/>
    </row>
    <row r="9317" spans="1:9" x14ac:dyDescent="0.25">
      <c r="A9317" s="769">
        <v>20144</v>
      </c>
      <c r="B9317" s="769" t="s">
        <v>9480</v>
      </c>
      <c r="C9317" s="769" t="s">
        <v>5412</v>
      </c>
      <c r="D9317" s="878">
        <v>33.36</v>
      </c>
      <c r="E9317" s="877"/>
      <c r="F9317" s="857"/>
      <c r="G9317" s="859"/>
      <c r="H9317" s="859"/>
      <c r="I9317" s="859"/>
    </row>
    <row r="9318" spans="1:9" x14ac:dyDescent="0.25">
      <c r="A9318" s="769">
        <v>20143</v>
      </c>
      <c r="B9318" s="769" t="s">
        <v>9481</v>
      </c>
      <c r="C9318" s="769" t="s">
        <v>5412</v>
      </c>
      <c r="D9318" s="878">
        <v>31.16</v>
      </c>
      <c r="E9318" s="877"/>
      <c r="F9318" s="857"/>
      <c r="G9318" s="859"/>
      <c r="H9318" s="859"/>
      <c r="I9318" s="859"/>
    </row>
    <row r="9319" spans="1:9" x14ac:dyDescent="0.25">
      <c r="A9319" s="769">
        <v>20145</v>
      </c>
      <c r="B9319" s="769" t="s">
        <v>9482</v>
      </c>
      <c r="C9319" s="769" t="s">
        <v>5412</v>
      </c>
      <c r="D9319" s="878">
        <v>88.42</v>
      </c>
      <c r="E9319" s="877"/>
      <c r="F9319" s="857"/>
      <c r="G9319" s="859"/>
      <c r="H9319" s="859"/>
      <c r="I9319" s="859"/>
    </row>
    <row r="9320" spans="1:9" x14ac:dyDescent="0.25">
      <c r="A9320" s="769">
        <v>20146</v>
      </c>
      <c r="B9320" s="769" t="s">
        <v>9483</v>
      </c>
      <c r="C9320" s="769" t="s">
        <v>5412</v>
      </c>
      <c r="D9320" s="878">
        <v>99.71</v>
      </c>
      <c r="E9320" s="877"/>
      <c r="F9320" s="857"/>
      <c r="G9320" s="859"/>
      <c r="H9320" s="859"/>
      <c r="I9320" s="859"/>
    </row>
    <row r="9321" spans="1:9" x14ac:dyDescent="0.25">
      <c r="A9321" s="769">
        <v>20140</v>
      </c>
      <c r="B9321" s="769" t="s">
        <v>9484</v>
      </c>
      <c r="C9321" s="769" t="s">
        <v>5412</v>
      </c>
      <c r="D9321" s="878">
        <v>3.97</v>
      </c>
      <c r="E9321" s="877"/>
      <c r="F9321" s="857"/>
      <c r="G9321" s="859"/>
      <c r="H9321" s="859"/>
      <c r="I9321" s="859"/>
    </row>
    <row r="9322" spans="1:9" x14ac:dyDescent="0.25">
      <c r="A9322" s="769">
        <v>20141</v>
      </c>
      <c r="B9322" s="769" t="s">
        <v>9485</v>
      </c>
      <c r="C9322" s="769" t="s">
        <v>5412</v>
      </c>
      <c r="D9322" s="878">
        <v>6.97</v>
      </c>
      <c r="E9322" s="877"/>
      <c r="F9322" s="857"/>
      <c r="G9322" s="859"/>
      <c r="H9322" s="859"/>
      <c r="I9322" s="859"/>
    </row>
    <row r="9323" spans="1:9" x14ac:dyDescent="0.25">
      <c r="A9323" s="769">
        <v>20142</v>
      </c>
      <c r="B9323" s="769" t="s">
        <v>9486</v>
      </c>
      <c r="C9323" s="769" t="s">
        <v>5412</v>
      </c>
      <c r="D9323" s="878">
        <v>21.32</v>
      </c>
      <c r="E9323" s="877"/>
      <c r="F9323" s="857"/>
      <c r="G9323" s="859"/>
      <c r="H9323" s="859"/>
      <c r="I9323" s="859"/>
    </row>
    <row r="9324" spans="1:9" x14ac:dyDescent="0.25">
      <c r="A9324" s="769">
        <v>3659</v>
      </c>
      <c r="B9324" s="769" t="s">
        <v>9487</v>
      </c>
      <c r="C9324" s="769" t="s">
        <v>5412</v>
      </c>
      <c r="D9324" s="878">
        <v>9.25</v>
      </c>
      <c r="E9324" s="877"/>
      <c r="F9324" s="857"/>
      <c r="G9324" s="859"/>
      <c r="H9324" s="859"/>
      <c r="I9324" s="859"/>
    </row>
    <row r="9325" spans="1:9" x14ac:dyDescent="0.25">
      <c r="A9325" s="769">
        <v>3660</v>
      </c>
      <c r="B9325" s="769" t="s">
        <v>9488</v>
      </c>
      <c r="C9325" s="769" t="s">
        <v>5412</v>
      </c>
      <c r="D9325" s="878">
        <v>13.33</v>
      </c>
      <c r="E9325" s="877"/>
      <c r="F9325" s="857"/>
      <c r="G9325" s="859"/>
      <c r="H9325" s="859"/>
      <c r="I9325" s="859"/>
    </row>
    <row r="9326" spans="1:9" x14ac:dyDescent="0.25">
      <c r="A9326" s="769">
        <v>3662</v>
      </c>
      <c r="B9326" s="769" t="s">
        <v>9489</v>
      </c>
      <c r="C9326" s="769" t="s">
        <v>5412</v>
      </c>
      <c r="D9326" s="878">
        <v>5.03</v>
      </c>
      <c r="E9326" s="877"/>
      <c r="F9326" s="857"/>
      <c r="G9326" s="859"/>
      <c r="H9326" s="859"/>
      <c r="I9326" s="859"/>
    </row>
    <row r="9327" spans="1:9" x14ac:dyDescent="0.25">
      <c r="A9327" s="769">
        <v>3661</v>
      </c>
      <c r="B9327" s="769" t="s">
        <v>9490</v>
      </c>
      <c r="C9327" s="769" t="s">
        <v>5412</v>
      </c>
      <c r="D9327" s="878">
        <v>7.41</v>
      </c>
      <c r="E9327" s="877"/>
      <c r="F9327" s="857"/>
      <c r="G9327" s="859"/>
      <c r="H9327" s="859"/>
      <c r="I9327" s="859"/>
    </row>
    <row r="9328" spans="1:9" x14ac:dyDescent="0.25">
      <c r="A9328" s="769">
        <v>3658</v>
      </c>
      <c r="B9328" s="769" t="s">
        <v>9491</v>
      </c>
      <c r="C9328" s="769" t="s">
        <v>5412</v>
      </c>
      <c r="D9328" s="878">
        <v>9.43</v>
      </c>
      <c r="E9328" s="877"/>
      <c r="F9328" s="857"/>
      <c r="G9328" s="859"/>
      <c r="H9328" s="859"/>
      <c r="I9328" s="859"/>
    </row>
    <row r="9329" spans="1:9" x14ac:dyDescent="0.25">
      <c r="A9329" s="769">
        <v>3670</v>
      </c>
      <c r="B9329" s="769" t="s">
        <v>9492</v>
      </c>
      <c r="C9329" s="769" t="s">
        <v>5412</v>
      </c>
      <c r="D9329" s="878">
        <v>12.3</v>
      </c>
      <c r="E9329" s="877"/>
      <c r="F9329" s="857"/>
      <c r="G9329" s="859"/>
      <c r="H9329" s="859"/>
      <c r="I9329" s="859"/>
    </row>
    <row r="9330" spans="1:9" x14ac:dyDescent="0.25">
      <c r="A9330" s="769">
        <v>3666</v>
      </c>
      <c r="B9330" s="769" t="s">
        <v>9493</v>
      </c>
      <c r="C9330" s="769" t="s">
        <v>5412</v>
      </c>
      <c r="D9330" s="878">
        <v>2.08</v>
      </c>
      <c r="E9330" s="877"/>
      <c r="F9330" s="857"/>
      <c r="G9330" s="859"/>
      <c r="H9330" s="859"/>
      <c r="I9330" s="859"/>
    </row>
    <row r="9331" spans="1:9" x14ac:dyDescent="0.25">
      <c r="A9331" s="769">
        <v>14157</v>
      </c>
      <c r="B9331" s="769" t="s">
        <v>9494</v>
      </c>
      <c r="C9331" s="769" t="s">
        <v>5412</v>
      </c>
      <c r="D9331" s="878">
        <v>0.85</v>
      </c>
      <c r="E9331" s="877"/>
      <c r="F9331" s="857"/>
      <c r="G9331" s="859"/>
      <c r="H9331" s="859"/>
      <c r="I9331" s="859"/>
    </row>
    <row r="9332" spans="1:9" x14ac:dyDescent="0.25">
      <c r="A9332" s="769">
        <v>3653</v>
      </c>
      <c r="B9332" s="769" t="s">
        <v>9495</v>
      </c>
      <c r="C9332" s="769" t="s">
        <v>5412</v>
      </c>
      <c r="D9332" s="878">
        <v>65.09</v>
      </c>
      <c r="E9332" s="877"/>
      <c r="F9332" s="857"/>
      <c r="G9332" s="859"/>
      <c r="H9332" s="859"/>
      <c r="I9332" s="859"/>
    </row>
    <row r="9333" spans="1:9" x14ac:dyDescent="0.25">
      <c r="A9333" s="769">
        <v>3649</v>
      </c>
      <c r="B9333" s="769" t="s">
        <v>9496</v>
      </c>
      <c r="C9333" s="769" t="s">
        <v>5412</v>
      </c>
      <c r="D9333" s="878">
        <v>134.81</v>
      </c>
      <c r="E9333" s="877"/>
      <c r="F9333" s="857"/>
      <c r="G9333" s="859"/>
      <c r="H9333" s="859"/>
      <c r="I9333" s="859"/>
    </row>
    <row r="9334" spans="1:9" x14ac:dyDescent="0.25">
      <c r="A9334" s="769">
        <v>42696</v>
      </c>
      <c r="B9334" s="769" t="s">
        <v>9497</v>
      </c>
      <c r="C9334" s="769" t="s">
        <v>5412</v>
      </c>
      <c r="D9334" s="878">
        <v>377.19</v>
      </c>
      <c r="E9334" s="877"/>
      <c r="F9334" s="857"/>
      <c r="G9334" s="859"/>
      <c r="H9334" s="859"/>
      <c r="I9334" s="859"/>
    </row>
    <row r="9335" spans="1:9" x14ac:dyDescent="0.25">
      <c r="A9335" s="769">
        <v>42697</v>
      </c>
      <c r="B9335" s="769" t="s">
        <v>9498</v>
      </c>
      <c r="C9335" s="769" t="s">
        <v>5412</v>
      </c>
      <c r="D9335" s="878">
        <v>568.05999999999995</v>
      </c>
      <c r="E9335" s="877"/>
      <c r="F9335" s="857"/>
      <c r="G9335" s="859"/>
      <c r="H9335" s="859"/>
      <c r="I9335" s="859"/>
    </row>
    <row r="9336" spans="1:9" x14ac:dyDescent="0.25">
      <c r="A9336" s="769">
        <v>42698</v>
      </c>
      <c r="B9336" s="769" t="s">
        <v>9499</v>
      </c>
      <c r="C9336" s="769" t="s">
        <v>5412</v>
      </c>
      <c r="D9336" s="878">
        <v>791.29</v>
      </c>
      <c r="E9336" s="877"/>
      <c r="F9336" s="857"/>
      <c r="G9336" s="859"/>
      <c r="H9336" s="859"/>
      <c r="I9336" s="859"/>
    </row>
    <row r="9337" spans="1:9" x14ac:dyDescent="0.25">
      <c r="A9337" s="769">
        <v>39875</v>
      </c>
      <c r="B9337" s="769" t="s">
        <v>9500</v>
      </c>
      <c r="C9337" s="769" t="s">
        <v>5412</v>
      </c>
      <c r="D9337" s="878">
        <v>349.31</v>
      </c>
      <c r="E9337" s="877"/>
      <c r="F9337" s="857"/>
      <c r="G9337" s="859"/>
      <c r="H9337" s="859"/>
      <c r="I9337" s="859"/>
    </row>
    <row r="9338" spans="1:9" x14ac:dyDescent="0.25">
      <c r="A9338" s="769">
        <v>39876</v>
      </c>
      <c r="B9338" s="769" t="s">
        <v>9501</v>
      </c>
      <c r="C9338" s="769" t="s">
        <v>5412</v>
      </c>
      <c r="D9338" s="878">
        <v>437.33</v>
      </c>
      <c r="E9338" s="877"/>
      <c r="F9338" s="857"/>
      <c r="G9338" s="859"/>
      <c r="H9338" s="859"/>
      <c r="I9338" s="859"/>
    </row>
    <row r="9339" spans="1:9" x14ac:dyDescent="0.25">
      <c r="A9339" s="769">
        <v>39877</v>
      </c>
      <c r="B9339" s="769" t="s">
        <v>9502</v>
      </c>
      <c r="C9339" s="769" t="s">
        <v>5412</v>
      </c>
      <c r="D9339" s="878">
        <v>606.57000000000005</v>
      </c>
      <c r="E9339" s="877"/>
      <c r="F9339" s="857"/>
      <c r="G9339" s="859"/>
      <c r="H9339" s="859"/>
      <c r="I9339" s="859"/>
    </row>
    <row r="9340" spans="1:9" x14ac:dyDescent="0.25">
      <c r="A9340" s="769">
        <v>39878</v>
      </c>
      <c r="B9340" s="769" t="s">
        <v>9503</v>
      </c>
      <c r="C9340" s="769" t="s">
        <v>5412</v>
      </c>
      <c r="D9340" s="878">
        <v>801.17</v>
      </c>
      <c r="E9340" s="877"/>
      <c r="F9340" s="857"/>
      <c r="G9340" s="859"/>
      <c r="H9340" s="859"/>
      <c r="I9340" s="859"/>
    </row>
    <row r="9341" spans="1:9" x14ac:dyDescent="0.25">
      <c r="A9341" s="769">
        <v>39872</v>
      </c>
      <c r="B9341" s="769" t="s">
        <v>9504</v>
      </c>
      <c r="C9341" s="769" t="s">
        <v>5412</v>
      </c>
      <c r="D9341" s="878">
        <v>239.55</v>
      </c>
      <c r="E9341" s="877"/>
      <c r="F9341" s="857"/>
      <c r="G9341" s="859"/>
      <c r="H9341" s="859"/>
      <c r="I9341" s="859"/>
    </row>
    <row r="9342" spans="1:9" x14ac:dyDescent="0.25">
      <c r="A9342" s="769">
        <v>39873</v>
      </c>
      <c r="B9342" s="769" t="s">
        <v>9505</v>
      </c>
      <c r="C9342" s="769" t="s">
        <v>5412</v>
      </c>
      <c r="D9342" s="878">
        <v>277.86</v>
      </c>
      <c r="E9342" s="877"/>
      <c r="F9342" s="857"/>
      <c r="G9342" s="859"/>
      <c r="H9342" s="859"/>
      <c r="I9342" s="859"/>
    </row>
    <row r="9343" spans="1:9" x14ac:dyDescent="0.25">
      <c r="A9343" s="769">
        <v>39874</v>
      </c>
      <c r="B9343" s="769" t="s">
        <v>9506</v>
      </c>
      <c r="C9343" s="769" t="s">
        <v>5412</v>
      </c>
      <c r="D9343" s="878">
        <v>305.19</v>
      </c>
      <c r="E9343" s="877"/>
      <c r="F9343" s="857"/>
      <c r="G9343" s="859"/>
      <c r="H9343" s="859"/>
      <c r="I9343" s="859"/>
    </row>
    <row r="9344" spans="1:9" x14ac:dyDescent="0.25">
      <c r="A9344" s="769">
        <v>3674</v>
      </c>
      <c r="B9344" s="769" t="s">
        <v>9507</v>
      </c>
      <c r="C9344" s="769" t="s">
        <v>5416</v>
      </c>
      <c r="D9344" s="878">
        <v>59.04</v>
      </c>
      <c r="E9344" s="877"/>
      <c r="F9344" s="857"/>
      <c r="G9344" s="859"/>
      <c r="H9344" s="859"/>
      <c r="I9344" s="859"/>
    </row>
    <row r="9345" spans="1:9" x14ac:dyDescent="0.25">
      <c r="A9345" s="769">
        <v>3681</v>
      </c>
      <c r="B9345" s="769" t="s">
        <v>9508</v>
      </c>
      <c r="C9345" s="769" t="s">
        <v>5416</v>
      </c>
      <c r="D9345" s="878">
        <v>87.85</v>
      </c>
      <c r="E9345" s="877"/>
      <c r="F9345" s="857"/>
      <c r="G9345" s="859"/>
      <c r="H9345" s="859"/>
      <c r="I9345" s="859"/>
    </row>
    <row r="9346" spans="1:9" x14ac:dyDescent="0.25">
      <c r="A9346" s="769">
        <v>3676</v>
      </c>
      <c r="B9346" s="769" t="s">
        <v>9509</v>
      </c>
      <c r="C9346" s="769" t="s">
        <v>5416</v>
      </c>
      <c r="D9346" s="878">
        <v>330.62</v>
      </c>
      <c r="E9346" s="877"/>
      <c r="F9346" s="857"/>
      <c r="G9346" s="859"/>
      <c r="H9346" s="859"/>
      <c r="I9346" s="859"/>
    </row>
    <row r="9347" spans="1:9" x14ac:dyDescent="0.25">
      <c r="A9347" s="769">
        <v>3679</v>
      </c>
      <c r="B9347" s="769" t="s">
        <v>9510</v>
      </c>
      <c r="C9347" s="769" t="s">
        <v>5416</v>
      </c>
      <c r="D9347" s="878">
        <v>273.52999999999997</v>
      </c>
      <c r="E9347" s="877"/>
      <c r="F9347" s="857"/>
      <c r="G9347" s="859"/>
      <c r="H9347" s="859"/>
      <c r="I9347" s="859"/>
    </row>
    <row r="9348" spans="1:9" x14ac:dyDescent="0.25">
      <c r="A9348" s="769">
        <v>3672</v>
      </c>
      <c r="B9348" s="769" t="s">
        <v>9511</v>
      </c>
      <c r="C9348" s="769" t="s">
        <v>5416</v>
      </c>
      <c r="D9348" s="878">
        <v>0.93</v>
      </c>
      <c r="E9348" s="877"/>
      <c r="F9348" s="857"/>
      <c r="G9348" s="859"/>
      <c r="H9348" s="859"/>
      <c r="I9348" s="859"/>
    </row>
    <row r="9349" spans="1:9" x14ac:dyDescent="0.25">
      <c r="A9349" s="769">
        <v>3671</v>
      </c>
      <c r="B9349" s="769" t="s">
        <v>9512</v>
      </c>
      <c r="C9349" s="769" t="s">
        <v>5416</v>
      </c>
      <c r="D9349" s="878">
        <v>0.88</v>
      </c>
      <c r="E9349" s="877"/>
      <c r="F9349" s="857"/>
      <c r="G9349" s="859"/>
      <c r="H9349" s="859"/>
      <c r="I9349" s="859"/>
    </row>
    <row r="9350" spans="1:9" x14ac:dyDescent="0.25">
      <c r="A9350" s="769">
        <v>3673</v>
      </c>
      <c r="B9350" s="769" t="s">
        <v>9513</v>
      </c>
      <c r="C9350" s="769" t="s">
        <v>5416</v>
      </c>
      <c r="D9350" s="878">
        <v>1.38</v>
      </c>
      <c r="E9350" s="877"/>
      <c r="F9350" s="857"/>
      <c r="G9350" s="859"/>
      <c r="H9350" s="859"/>
      <c r="I9350" s="859"/>
    </row>
    <row r="9351" spans="1:9" x14ac:dyDescent="0.25">
      <c r="A9351" s="769">
        <v>38394</v>
      </c>
      <c r="B9351" s="769" t="s">
        <v>9514</v>
      </c>
      <c r="C9351" s="769" t="s">
        <v>5412</v>
      </c>
      <c r="D9351" s="878">
        <v>256.85000000000002</v>
      </c>
      <c r="E9351" s="877"/>
      <c r="F9351" s="857"/>
      <c r="G9351" s="859"/>
      <c r="H9351" s="859"/>
      <c r="I9351" s="859"/>
    </row>
    <row r="9352" spans="1:9" x14ac:dyDescent="0.25">
      <c r="A9352" s="769">
        <v>3729</v>
      </c>
      <c r="B9352" s="769" t="s">
        <v>9515</v>
      </c>
      <c r="C9352" s="769" t="s">
        <v>5412</v>
      </c>
      <c r="D9352" s="878">
        <v>50.73</v>
      </c>
      <c r="E9352" s="877"/>
      <c r="F9352" s="857"/>
      <c r="G9352" s="859"/>
      <c r="H9352" s="859"/>
      <c r="I9352" s="859"/>
    </row>
    <row r="9353" spans="1:9" x14ac:dyDescent="0.25">
      <c r="A9353" s="769">
        <v>39357</v>
      </c>
      <c r="B9353" s="769" t="s">
        <v>9516</v>
      </c>
      <c r="C9353" s="769" t="s">
        <v>5412</v>
      </c>
      <c r="D9353" s="878">
        <v>83.84</v>
      </c>
      <c r="E9353" s="877"/>
      <c r="F9353" s="857"/>
      <c r="G9353" s="859"/>
      <c r="H9353" s="859"/>
      <c r="I9353" s="859"/>
    </row>
    <row r="9354" spans="1:9" x14ac:dyDescent="0.25">
      <c r="A9354" s="769">
        <v>39358</v>
      </c>
      <c r="B9354" s="769" t="s">
        <v>9517</v>
      </c>
      <c r="C9354" s="769" t="s">
        <v>5412</v>
      </c>
      <c r="D9354" s="878">
        <v>91.94</v>
      </c>
      <c r="E9354" s="877"/>
      <c r="F9354" s="857"/>
      <c r="G9354" s="859"/>
      <c r="H9354" s="859"/>
      <c r="I9354" s="859"/>
    </row>
    <row r="9355" spans="1:9" x14ac:dyDescent="0.25">
      <c r="A9355" s="769">
        <v>39356</v>
      </c>
      <c r="B9355" s="769" t="s">
        <v>9518</v>
      </c>
      <c r="C9355" s="769" t="s">
        <v>5412</v>
      </c>
      <c r="D9355" s="878">
        <v>156.85</v>
      </c>
      <c r="E9355" s="877"/>
      <c r="F9355" s="857"/>
      <c r="G9355" s="859"/>
      <c r="H9355" s="859"/>
      <c r="I9355" s="859"/>
    </row>
    <row r="9356" spans="1:9" x14ac:dyDescent="0.25">
      <c r="A9356" s="769">
        <v>39355</v>
      </c>
      <c r="B9356" s="769" t="s">
        <v>9519</v>
      </c>
      <c r="C9356" s="769" t="s">
        <v>5412</v>
      </c>
      <c r="D9356" s="878">
        <v>134.97</v>
      </c>
      <c r="E9356" s="877"/>
      <c r="F9356" s="857"/>
      <c r="G9356" s="859"/>
      <c r="H9356" s="859"/>
      <c r="I9356" s="859"/>
    </row>
    <row r="9357" spans="1:9" x14ac:dyDescent="0.25">
      <c r="A9357" s="769">
        <v>39353</v>
      </c>
      <c r="B9357" s="769" t="s">
        <v>9520</v>
      </c>
      <c r="C9357" s="769" t="s">
        <v>5412</v>
      </c>
      <c r="D9357" s="878">
        <v>185.09</v>
      </c>
      <c r="E9357" s="877"/>
      <c r="F9357" s="857"/>
      <c r="G9357" s="859"/>
      <c r="H9357" s="859"/>
      <c r="I9357" s="859"/>
    </row>
    <row r="9358" spans="1:9" x14ac:dyDescent="0.25">
      <c r="A9358" s="769">
        <v>39354</v>
      </c>
      <c r="B9358" s="769" t="s">
        <v>9521</v>
      </c>
      <c r="C9358" s="769" t="s">
        <v>5412</v>
      </c>
      <c r="D9358" s="878">
        <v>184.47</v>
      </c>
      <c r="E9358" s="877"/>
      <c r="F9358" s="857"/>
      <c r="G9358" s="859"/>
      <c r="H9358" s="859"/>
      <c r="I9358" s="859"/>
    </row>
    <row r="9359" spans="1:9" x14ac:dyDescent="0.25">
      <c r="A9359" s="769">
        <v>39398</v>
      </c>
      <c r="B9359" s="769" t="s">
        <v>9522</v>
      </c>
      <c r="C9359" s="769" t="s">
        <v>5412</v>
      </c>
      <c r="D9359" s="878">
        <v>80.19</v>
      </c>
      <c r="E9359" s="877"/>
      <c r="F9359" s="857"/>
      <c r="G9359" s="859"/>
      <c r="H9359" s="859"/>
      <c r="I9359" s="859"/>
    </row>
    <row r="9360" spans="1:9" x14ac:dyDescent="0.25">
      <c r="A9360" s="769">
        <v>13343</v>
      </c>
      <c r="B9360" s="769" t="s">
        <v>9523</v>
      </c>
      <c r="C9360" s="769" t="s">
        <v>5412</v>
      </c>
      <c r="D9360" s="878">
        <v>24.11</v>
      </c>
      <c r="E9360" s="877"/>
      <c r="F9360" s="857"/>
      <c r="G9360" s="859"/>
      <c r="H9360" s="859"/>
      <c r="I9360" s="859"/>
    </row>
    <row r="9361" spans="1:9" x14ac:dyDescent="0.25">
      <c r="A9361" s="769">
        <v>12118</v>
      </c>
      <c r="B9361" s="769" t="s">
        <v>9524</v>
      </c>
      <c r="C9361" s="769" t="s">
        <v>5412</v>
      </c>
      <c r="D9361" s="878">
        <v>21.42</v>
      </c>
      <c r="E9361" s="877"/>
      <c r="F9361" s="857"/>
      <c r="G9361" s="859"/>
      <c r="H9361" s="859"/>
      <c r="I9361" s="859"/>
    </row>
    <row r="9362" spans="1:9" x14ac:dyDescent="0.25">
      <c r="A9362" s="769">
        <v>39482</v>
      </c>
      <c r="B9362" s="769" t="s">
        <v>9525</v>
      </c>
      <c r="C9362" s="769" t="s">
        <v>5412</v>
      </c>
      <c r="D9362" s="878">
        <v>312.58</v>
      </c>
      <c r="E9362" s="877"/>
      <c r="F9362" s="857"/>
      <c r="G9362" s="859"/>
      <c r="H9362" s="859"/>
      <c r="I9362" s="859"/>
    </row>
    <row r="9363" spans="1:9" x14ac:dyDescent="0.25">
      <c r="A9363" s="769">
        <v>39486</v>
      </c>
      <c r="B9363" s="769" t="s">
        <v>9526</v>
      </c>
      <c r="C9363" s="769" t="s">
        <v>5412</v>
      </c>
      <c r="D9363" s="878">
        <v>275.39</v>
      </c>
      <c r="E9363" s="877"/>
      <c r="F9363" s="857"/>
      <c r="G9363" s="859"/>
      <c r="H9363" s="859"/>
      <c r="I9363" s="859"/>
    </row>
    <row r="9364" spans="1:9" x14ac:dyDescent="0.25">
      <c r="A9364" s="769">
        <v>39483</v>
      </c>
      <c r="B9364" s="769" t="s">
        <v>9527</v>
      </c>
      <c r="C9364" s="769" t="s">
        <v>5412</v>
      </c>
      <c r="D9364" s="878">
        <v>298.13</v>
      </c>
      <c r="E9364" s="877"/>
      <c r="F9364" s="857"/>
      <c r="G9364" s="859"/>
      <c r="H9364" s="859"/>
      <c r="I9364" s="859"/>
    </row>
    <row r="9365" spans="1:9" x14ac:dyDescent="0.25">
      <c r="A9365" s="769">
        <v>39487</v>
      </c>
      <c r="B9365" s="769" t="s">
        <v>9528</v>
      </c>
      <c r="C9365" s="769" t="s">
        <v>5412</v>
      </c>
      <c r="D9365" s="878">
        <v>278.23</v>
      </c>
      <c r="E9365" s="877"/>
      <c r="F9365" s="857"/>
      <c r="G9365" s="859"/>
      <c r="H9365" s="859"/>
      <c r="I9365" s="859"/>
    </row>
    <row r="9366" spans="1:9" x14ac:dyDescent="0.25">
      <c r="A9366" s="769">
        <v>39484</v>
      </c>
      <c r="B9366" s="769" t="s">
        <v>9529</v>
      </c>
      <c r="C9366" s="769" t="s">
        <v>5412</v>
      </c>
      <c r="D9366" s="878">
        <v>300.97000000000003</v>
      </c>
      <c r="E9366" s="877"/>
      <c r="F9366" s="857"/>
      <c r="G9366" s="859"/>
      <c r="H9366" s="859"/>
      <c r="I9366" s="859"/>
    </row>
    <row r="9367" spans="1:9" x14ac:dyDescent="0.25">
      <c r="A9367" s="769">
        <v>39488</v>
      </c>
      <c r="B9367" s="769" t="s">
        <v>9530</v>
      </c>
      <c r="C9367" s="769" t="s">
        <v>5412</v>
      </c>
      <c r="D9367" s="878">
        <v>281.08</v>
      </c>
      <c r="E9367" s="877"/>
      <c r="F9367" s="857"/>
      <c r="G9367" s="859"/>
      <c r="H9367" s="859"/>
      <c r="I9367" s="859"/>
    </row>
    <row r="9368" spans="1:9" x14ac:dyDescent="0.25">
      <c r="A9368" s="769">
        <v>39485</v>
      </c>
      <c r="B9368" s="769" t="s">
        <v>9531</v>
      </c>
      <c r="C9368" s="769" t="s">
        <v>5412</v>
      </c>
      <c r="D9368" s="878">
        <v>315.19</v>
      </c>
      <c r="E9368" s="877"/>
      <c r="F9368" s="857"/>
      <c r="G9368" s="859"/>
      <c r="H9368" s="859"/>
      <c r="I9368" s="859"/>
    </row>
    <row r="9369" spans="1:9" x14ac:dyDescent="0.25">
      <c r="A9369" s="769">
        <v>39489</v>
      </c>
      <c r="B9369" s="769" t="s">
        <v>9532</v>
      </c>
      <c r="C9369" s="769" t="s">
        <v>5412</v>
      </c>
      <c r="D9369" s="878">
        <v>295.3</v>
      </c>
      <c r="E9369" s="877"/>
      <c r="F9369" s="857"/>
      <c r="G9369" s="859"/>
      <c r="H9369" s="859"/>
      <c r="I9369" s="859"/>
    </row>
    <row r="9370" spans="1:9" x14ac:dyDescent="0.25">
      <c r="A9370" s="769">
        <v>39494</v>
      </c>
      <c r="B9370" s="769" t="s">
        <v>9533</v>
      </c>
      <c r="C9370" s="769" t="s">
        <v>5412</v>
      </c>
      <c r="D9370" s="878">
        <v>301.20999999999998</v>
      </c>
      <c r="E9370" s="877"/>
      <c r="F9370" s="857"/>
      <c r="G9370" s="859"/>
      <c r="H9370" s="859"/>
      <c r="I9370" s="859"/>
    </row>
    <row r="9371" spans="1:9" x14ac:dyDescent="0.25">
      <c r="A9371" s="769">
        <v>39490</v>
      </c>
      <c r="B9371" s="769" t="s">
        <v>9534</v>
      </c>
      <c r="C9371" s="769" t="s">
        <v>5412</v>
      </c>
      <c r="D9371" s="878">
        <v>341.45</v>
      </c>
      <c r="E9371" s="877"/>
      <c r="F9371" s="857"/>
      <c r="G9371" s="859"/>
      <c r="H9371" s="859"/>
      <c r="I9371" s="859"/>
    </row>
    <row r="9372" spans="1:9" x14ac:dyDescent="0.25">
      <c r="A9372" s="769">
        <v>39495</v>
      </c>
      <c r="B9372" s="769" t="s">
        <v>9535</v>
      </c>
      <c r="C9372" s="769" t="s">
        <v>5412</v>
      </c>
      <c r="D9372" s="878">
        <v>312.58</v>
      </c>
      <c r="E9372" s="877"/>
      <c r="F9372" s="857"/>
      <c r="G9372" s="859"/>
      <c r="H9372" s="859"/>
      <c r="I9372" s="859"/>
    </row>
    <row r="9373" spans="1:9" x14ac:dyDescent="0.25">
      <c r="A9373" s="769">
        <v>39491</v>
      </c>
      <c r="B9373" s="769" t="s">
        <v>9536</v>
      </c>
      <c r="C9373" s="769" t="s">
        <v>5412</v>
      </c>
      <c r="D9373" s="878">
        <v>352.36</v>
      </c>
      <c r="E9373" s="877"/>
      <c r="F9373" s="857"/>
      <c r="G9373" s="859"/>
      <c r="H9373" s="859"/>
      <c r="I9373" s="859"/>
    </row>
    <row r="9374" spans="1:9" x14ac:dyDescent="0.25">
      <c r="A9374" s="769">
        <v>39496</v>
      </c>
      <c r="B9374" s="769" t="s">
        <v>9537</v>
      </c>
      <c r="C9374" s="769" t="s">
        <v>5412</v>
      </c>
      <c r="D9374" s="878">
        <v>323.83</v>
      </c>
      <c r="E9374" s="877"/>
      <c r="F9374" s="857"/>
      <c r="G9374" s="859"/>
      <c r="H9374" s="859"/>
      <c r="I9374" s="859"/>
    </row>
    <row r="9375" spans="1:9" x14ac:dyDescent="0.25">
      <c r="A9375" s="769">
        <v>39492</v>
      </c>
      <c r="B9375" s="769" t="s">
        <v>9538</v>
      </c>
      <c r="C9375" s="769" t="s">
        <v>5412</v>
      </c>
      <c r="D9375" s="878">
        <v>354.52</v>
      </c>
      <c r="E9375" s="877"/>
      <c r="F9375" s="857"/>
      <c r="G9375" s="859"/>
      <c r="H9375" s="859"/>
      <c r="I9375" s="859"/>
    </row>
    <row r="9376" spans="1:9" x14ac:dyDescent="0.25">
      <c r="A9376" s="769">
        <v>39497</v>
      </c>
      <c r="B9376" s="769" t="s">
        <v>9539</v>
      </c>
      <c r="C9376" s="769" t="s">
        <v>5412</v>
      </c>
      <c r="D9376" s="878">
        <v>335.2</v>
      </c>
      <c r="E9376" s="877"/>
      <c r="F9376" s="857"/>
      <c r="G9376" s="859"/>
      <c r="H9376" s="859"/>
      <c r="I9376" s="859"/>
    </row>
    <row r="9377" spans="1:9" x14ac:dyDescent="0.25">
      <c r="A9377" s="769">
        <v>39493</v>
      </c>
      <c r="B9377" s="769" t="s">
        <v>9540</v>
      </c>
      <c r="C9377" s="769" t="s">
        <v>5412</v>
      </c>
      <c r="D9377" s="878">
        <v>375.09</v>
      </c>
      <c r="E9377" s="877"/>
      <c r="F9377" s="857"/>
      <c r="G9377" s="859"/>
      <c r="H9377" s="859"/>
      <c r="I9377" s="859"/>
    </row>
    <row r="9378" spans="1:9" x14ac:dyDescent="0.25">
      <c r="A9378" s="769">
        <v>39500</v>
      </c>
      <c r="B9378" s="769" t="s">
        <v>9541</v>
      </c>
      <c r="C9378" s="769" t="s">
        <v>5412</v>
      </c>
      <c r="D9378" s="878">
        <v>376.32</v>
      </c>
      <c r="E9378" s="877"/>
      <c r="F9378" s="857"/>
      <c r="G9378" s="859"/>
      <c r="H9378" s="859"/>
      <c r="I9378" s="859"/>
    </row>
    <row r="9379" spans="1:9" x14ac:dyDescent="0.25">
      <c r="A9379" s="769">
        <v>39498</v>
      </c>
      <c r="B9379" s="769" t="s">
        <v>9542</v>
      </c>
      <c r="C9379" s="769" t="s">
        <v>5412</v>
      </c>
      <c r="D9379" s="878">
        <v>418.46</v>
      </c>
      <c r="E9379" s="877"/>
      <c r="F9379" s="857"/>
      <c r="G9379" s="859"/>
      <c r="H9379" s="859"/>
      <c r="I9379" s="859"/>
    </row>
    <row r="9380" spans="1:9" x14ac:dyDescent="0.25">
      <c r="A9380" s="769">
        <v>39501</v>
      </c>
      <c r="B9380" s="769" t="s">
        <v>9543</v>
      </c>
      <c r="C9380" s="769" t="s">
        <v>5412</v>
      </c>
      <c r="D9380" s="878">
        <v>386.12</v>
      </c>
      <c r="E9380" s="877"/>
      <c r="F9380" s="857"/>
      <c r="G9380" s="859"/>
      <c r="H9380" s="859"/>
      <c r="I9380" s="859"/>
    </row>
    <row r="9381" spans="1:9" x14ac:dyDescent="0.25">
      <c r="A9381" s="769">
        <v>39499</v>
      </c>
      <c r="B9381" s="769" t="s">
        <v>9544</v>
      </c>
      <c r="C9381" s="769" t="s">
        <v>5412</v>
      </c>
      <c r="D9381" s="878">
        <v>453.95</v>
      </c>
      <c r="E9381" s="877"/>
      <c r="F9381" s="857"/>
      <c r="G9381" s="859"/>
      <c r="H9381" s="859"/>
      <c r="I9381" s="859"/>
    </row>
    <row r="9382" spans="1:9" x14ac:dyDescent="0.25">
      <c r="A9382" s="769">
        <v>3733</v>
      </c>
      <c r="B9382" s="769" t="s">
        <v>9545</v>
      </c>
      <c r="C9382" s="769" t="s">
        <v>5414</v>
      </c>
      <c r="D9382" s="878">
        <v>49.82</v>
      </c>
      <c r="E9382" s="877"/>
      <c r="F9382" s="857"/>
      <c r="G9382" s="859"/>
      <c r="H9382" s="859"/>
      <c r="I9382" s="859"/>
    </row>
    <row r="9383" spans="1:9" x14ac:dyDescent="0.25">
      <c r="A9383" s="769">
        <v>3731</v>
      </c>
      <c r="B9383" s="769" t="s">
        <v>9546</v>
      </c>
      <c r="C9383" s="769" t="s">
        <v>5414</v>
      </c>
      <c r="D9383" s="878">
        <v>46.25</v>
      </c>
      <c r="E9383" s="877"/>
      <c r="F9383" s="857"/>
      <c r="G9383" s="859"/>
      <c r="H9383" s="859"/>
      <c r="I9383" s="859"/>
    </row>
    <row r="9384" spans="1:9" x14ac:dyDescent="0.25">
      <c r="A9384" s="769">
        <v>38137</v>
      </c>
      <c r="B9384" s="769" t="s">
        <v>9547</v>
      </c>
      <c r="C9384" s="769" t="s">
        <v>5414</v>
      </c>
      <c r="D9384" s="878">
        <v>46.52</v>
      </c>
      <c r="E9384" s="877"/>
      <c r="F9384" s="857"/>
      <c r="G9384" s="859"/>
      <c r="H9384" s="859"/>
      <c r="I9384" s="859"/>
    </row>
    <row r="9385" spans="1:9" x14ac:dyDescent="0.25">
      <c r="A9385" s="769">
        <v>38135</v>
      </c>
      <c r="B9385" s="769" t="s">
        <v>9548</v>
      </c>
      <c r="C9385" s="769" t="s">
        <v>5414</v>
      </c>
      <c r="D9385" s="878">
        <v>58.97</v>
      </c>
      <c r="E9385" s="877"/>
      <c r="F9385" s="857"/>
      <c r="G9385" s="859"/>
      <c r="H9385" s="859"/>
      <c r="I9385" s="859"/>
    </row>
    <row r="9386" spans="1:9" x14ac:dyDescent="0.25">
      <c r="A9386" s="769">
        <v>38138</v>
      </c>
      <c r="B9386" s="769" t="s">
        <v>9549</v>
      </c>
      <c r="C9386" s="769" t="s">
        <v>5414</v>
      </c>
      <c r="D9386" s="878">
        <v>45.68</v>
      </c>
      <c r="E9386" s="877"/>
      <c r="F9386" s="857"/>
      <c r="G9386" s="859"/>
      <c r="H9386" s="859"/>
      <c r="I9386" s="859"/>
    </row>
    <row r="9387" spans="1:9" x14ac:dyDescent="0.25">
      <c r="A9387" s="769">
        <v>3736</v>
      </c>
      <c r="B9387" s="769" t="s">
        <v>9550</v>
      </c>
      <c r="C9387" s="769" t="s">
        <v>5414</v>
      </c>
      <c r="D9387" s="878">
        <v>29</v>
      </c>
      <c r="E9387" s="877"/>
      <c r="F9387" s="857"/>
      <c r="G9387" s="859"/>
      <c r="H9387" s="859"/>
      <c r="I9387" s="859"/>
    </row>
    <row r="9388" spans="1:9" x14ac:dyDescent="0.25">
      <c r="A9388" s="769">
        <v>3741</v>
      </c>
      <c r="B9388" s="769" t="s">
        <v>9551</v>
      </c>
      <c r="C9388" s="769" t="s">
        <v>5414</v>
      </c>
      <c r="D9388" s="878">
        <v>30.23</v>
      </c>
      <c r="E9388" s="877"/>
      <c r="F9388" s="857"/>
      <c r="G9388" s="859"/>
      <c r="H9388" s="859"/>
      <c r="I9388" s="859"/>
    </row>
    <row r="9389" spans="1:9" x14ac:dyDescent="0.25">
      <c r="A9389" s="769">
        <v>3745</v>
      </c>
      <c r="B9389" s="769" t="s">
        <v>9552</v>
      </c>
      <c r="C9389" s="769" t="s">
        <v>5414</v>
      </c>
      <c r="D9389" s="878">
        <v>32.590000000000003</v>
      </c>
      <c r="E9389" s="877"/>
      <c r="F9389" s="857"/>
      <c r="G9389" s="859"/>
      <c r="H9389" s="859"/>
      <c r="I9389" s="859"/>
    </row>
    <row r="9390" spans="1:9" x14ac:dyDescent="0.25">
      <c r="A9390" s="769">
        <v>3743</v>
      </c>
      <c r="B9390" s="769" t="s">
        <v>9553</v>
      </c>
      <c r="C9390" s="769" t="s">
        <v>5414</v>
      </c>
      <c r="D9390" s="878">
        <v>30.12</v>
      </c>
      <c r="E9390" s="877"/>
      <c r="F9390" s="857"/>
      <c r="G9390" s="859"/>
      <c r="H9390" s="859"/>
      <c r="I9390" s="859"/>
    </row>
    <row r="9391" spans="1:9" x14ac:dyDescent="0.25">
      <c r="A9391" s="769">
        <v>3744</v>
      </c>
      <c r="B9391" s="769" t="s">
        <v>9554</v>
      </c>
      <c r="C9391" s="769" t="s">
        <v>5414</v>
      </c>
      <c r="D9391" s="878">
        <v>33.15</v>
      </c>
      <c r="E9391" s="877"/>
      <c r="F9391" s="857"/>
      <c r="G9391" s="859"/>
      <c r="H9391" s="859"/>
      <c r="I9391" s="859"/>
    </row>
    <row r="9392" spans="1:9" x14ac:dyDescent="0.25">
      <c r="A9392" s="769">
        <v>3739</v>
      </c>
      <c r="B9392" s="769" t="s">
        <v>9555</v>
      </c>
      <c r="C9392" s="769" t="s">
        <v>5414</v>
      </c>
      <c r="D9392" s="878">
        <v>34.840000000000003</v>
      </c>
      <c r="E9392" s="877"/>
      <c r="F9392" s="857"/>
      <c r="G9392" s="859"/>
      <c r="H9392" s="859"/>
      <c r="I9392" s="859"/>
    </row>
    <row r="9393" spans="1:9" x14ac:dyDescent="0.25">
      <c r="A9393" s="769">
        <v>3737</v>
      </c>
      <c r="B9393" s="769" t="s">
        <v>9556</v>
      </c>
      <c r="C9393" s="769" t="s">
        <v>5414</v>
      </c>
      <c r="D9393" s="878">
        <v>36.53</v>
      </c>
      <c r="E9393" s="877"/>
      <c r="F9393" s="857"/>
      <c r="G9393" s="859"/>
      <c r="H9393" s="859"/>
      <c r="I9393" s="859"/>
    </row>
    <row r="9394" spans="1:9" x14ac:dyDescent="0.25">
      <c r="A9394" s="769">
        <v>3738</v>
      </c>
      <c r="B9394" s="769" t="s">
        <v>9557</v>
      </c>
      <c r="C9394" s="769" t="s">
        <v>5414</v>
      </c>
      <c r="D9394" s="878">
        <v>42.15</v>
      </c>
      <c r="E9394" s="877"/>
      <c r="F9394" s="857"/>
      <c r="G9394" s="859"/>
      <c r="H9394" s="859"/>
      <c r="I9394" s="859"/>
    </row>
    <row r="9395" spans="1:9" x14ac:dyDescent="0.25">
      <c r="A9395" s="769">
        <v>3747</v>
      </c>
      <c r="B9395" s="769" t="s">
        <v>9558</v>
      </c>
      <c r="C9395" s="769" t="s">
        <v>5414</v>
      </c>
      <c r="D9395" s="878">
        <v>33.15</v>
      </c>
      <c r="E9395" s="877"/>
      <c r="F9395" s="857"/>
      <c r="G9395" s="859"/>
      <c r="H9395" s="859"/>
      <c r="I9395" s="859"/>
    </row>
    <row r="9396" spans="1:9" x14ac:dyDescent="0.25">
      <c r="A9396" s="769">
        <v>11649</v>
      </c>
      <c r="B9396" s="769" t="s">
        <v>9559</v>
      </c>
      <c r="C9396" s="769" t="s">
        <v>5412</v>
      </c>
      <c r="D9396" s="878">
        <v>240.54</v>
      </c>
      <c r="E9396" s="877"/>
      <c r="F9396" s="857"/>
      <c r="G9396" s="859"/>
      <c r="H9396" s="859"/>
      <c r="I9396" s="859"/>
    </row>
    <row r="9397" spans="1:9" x14ac:dyDescent="0.25">
      <c r="A9397" s="769">
        <v>11650</v>
      </c>
      <c r="B9397" s="769" t="s">
        <v>9560</v>
      </c>
      <c r="C9397" s="769" t="s">
        <v>5412</v>
      </c>
      <c r="D9397" s="878">
        <v>409.99</v>
      </c>
      <c r="E9397" s="877"/>
      <c r="F9397" s="857"/>
      <c r="G9397" s="859"/>
      <c r="H9397" s="859"/>
      <c r="I9397" s="859"/>
    </row>
    <row r="9398" spans="1:9" x14ac:dyDescent="0.25">
      <c r="A9398" s="769">
        <v>3742</v>
      </c>
      <c r="B9398" s="769" t="s">
        <v>9561</v>
      </c>
      <c r="C9398" s="769" t="s">
        <v>5414</v>
      </c>
      <c r="D9398" s="878">
        <v>43.72</v>
      </c>
      <c r="E9398" s="877"/>
      <c r="F9398" s="857"/>
      <c r="G9398" s="859"/>
      <c r="H9398" s="859"/>
      <c r="I9398" s="859"/>
    </row>
    <row r="9399" spans="1:9" x14ac:dyDescent="0.25">
      <c r="A9399" s="769">
        <v>3746</v>
      </c>
      <c r="B9399" s="769" t="s">
        <v>9562</v>
      </c>
      <c r="C9399" s="769" t="s">
        <v>5414</v>
      </c>
      <c r="D9399" s="878">
        <v>51.05</v>
      </c>
      <c r="E9399" s="877"/>
      <c r="F9399" s="857"/>
      <c r="G9399" s="859"/>
      <c r="H9399" s="859"/>
      <c r="I9399" s="859"/>
    </row>
    <row r="9400" spans="1:9" x14ac:dyDescent="0.25">
      <c r="A9400" s="769">
        <v>21106</v>
      </c>
      <c r="B9400" s="769" t="s">
        <v>9563</v>
      </c>
      <c r="C9400" s="769" t="s">
        <v>5417</v>
      </c>
      <c r="D9400" s="878">
        <v>28.22</v>
      </c>
      <c r="E9400" s="877"/>
      <c r="F9400" s="857"/>
      <c r="G9400" s="859"/>
      <c r="H9400" s="859"/>
      <c r="I9400" s="859"/>
    </row>
    <row r="9401" spans="1:9" x14ac:dyDescent="0.25">
      <c r="A9401" s="769">
        <v>3755</v>
      </c>
      <c r="B9401" s="769" t="s">
        <v>9564</v>
      </c>
      <c r="C9401" s="769" t="s">
        <v>5412</v>
      </c>
      <c r="D9401" s="878">
        <v>20.76</v>
      </c>
      <c r="E9401" s="877"/>
      <c r="F9401" s="857"/>
      <c r="G9401" s="859"/>
      <c r="H9401" s="859"/>
      <c r="I9401" s="859"/>
    </row>
    <row r="9402" spans="1:9" x14ac:dyDescent="0.25">
      <c r="A9402" s="769">
        <v>3750</v>
      </c>
      <c r="B9402" s="769" t="s">
        <v>9565</v>
      </c>
      <c r="C9402" s="769" t="s">
        <v>5412</v>
      </c>
      <c r="D9402" s="878">
        <v>27.91</v>
      </c>
      <c r="E9402" s="877"/>
      <c r="F9402" s="857"/>
      <c r="G9402" s="859"/>
      <c r="H9402" s="859"/>
      <c r="I9402" s="859"/>
    </row>
    <row r="9403" spans="1:9" x14ac:dyDescent="0.25">
      <c r="A9403" s="769">
        <v>3756</v>
      </c>
      <c r="B9403" s="769" t="s">
        <v>9566</v>
      </c>
      <c r="C9403" s="769" t="s">
        <v>5412</v>
      </c>
      <c r="D9403" s="878">
        <v>52.16</v>
      </c>
      <c r="E9403" s="877"/>
      <c r="F9403" s="857"/>
      <c r="G9403" s="859"/>
      <c r="H9403" s="859"/>
      <c r="I9403" s="859"/>
    </row>
    <row r="9404" spans="1:9" x14ac:dyDescent="0.25">
      <c r="A9404" s="769">
        <v>39377</v>
      </c>
      <c r="B9404" s="769" t="s">
        <v>9567</v>
      </c>
      <c r="C9404" s="769" t="s">
        <v>5412</v>
      </c>
      <c r="D9404" s="878">
        <v>154.52000000000001</v>
      </c>
      <c r="E9404" s="877"/>
      <c r="F9404" s="857"/>
      <c r="G9404" s="859"/>
      <c r="H9404" s="859"/>
      <c r="I9404" s="859"/>
    </row>
    <row r="9405" spans="1:9" x14ac:dyDescent="0.25">
      <c r="A9405" s="769">
        <v>38191</v>
      </c>
      <c r="B9405" s="769" t="s">
        <v>9568</v>
      </c>
      <c r="C9405" s="769" t="s">
        <v>5412</v>
      </c>
      <c r="D9405" s="878">
        <v>11.5</v>
      </c>
      <c r="E9405" s="877"/>
      <c r="F9405" s="857"/>
      <c r="G9405" s="859"/>
      <c r="H9405" s="859"/>
      <c r="I9405" s="859"/>
    </row>
    <row r="9406" spans="1:9" x14ac:dyDescent="0.25">
      <c r="A9406" s="769">
        <v>39381</v>
      </c>
      <c r="B9406" s="769" t="s">
        <v>9569</v>
      </c>
      <c r="C9406" s="769" t="s">
        <v>5412</v>
      </c>
      <c r="D9406" s="878">
        <v>10.73</v>
      </c>
      <c r="E9406" s="877"/>
      <c r="F9406" s="857"/>
      <c r="G9406" s="859"/>
      <c r="H9406" s="859"/>
      <c r="I9406" s="859"/>
    </row>
    <row r="9407" spans="1:9" x14ac:dyDescent="0.25">
      <c r="A9407" s="769">
        <v>38780</v>
      </c>
      <c r="B9407" s="769" t="s">
        <v>9570</v>
      </c>
      <c r="C9407" s="769" t="s">
        <v>5412</v>
      </c>
      <c r="D9407" s="878">
        <v>13.13</v>
      </c>
      <c r="E9407" s="877"/>
      <c r="F9407" s="857"/>
      <c r="G9407" s="859"/>
      <c r="H9407" s="859"/>
      <c r="I9407" s="859"/>
    </row>
    <row r="9408" spans="1:9" x14ac:dyDescent="0.25">
      <c r="A9408" s="769">
        <v>38781</v>
      </c>
      <c r="B9408" s="769" t="s">
        <v>9571</v>
      </c>
      <c r="C9408" s="769" t="s">
        <v>5412</v>
      </c>
      <c r="D9408" s="878">
        <v>44.32</v>
      </c>
      <c r="E9408" s="877"/>
      <c r="F9408" s="857"/>
      <c r="G9408" s="859"/>
      <c r="H9408" s="859"/>
      <c r="I9408" s="859"/>
    </row>
    <row r="9409" spans="1:9" x14ac:dyDescent="0.25">
      <c r="A9409" s="769">
        <v>38192</v>
      </c>
      <c r="B9409" s="769" t="s">
        <v>9572</v>
      </c>
      <c r="C9409" s="769" t="s">
        <v>5412</v>
      </c>
      <c r="D9409" s="878">
        <v>80.19</v>
      </c>
      <c r="E9409" s="877"/>
      <c r="F9409" s="857"/>
      <c r="G9409" s="859"/>
      <c r="H9409" s="859"/>
      <c r="I9409" s="859"/>
    </row>
    <row r="9410" spans="1:9" x14ac:dyDescent="0.25">
      <c r="A9410" s="769">
        <v>3753</v>
      </c>
      <c r="B9410" s="769" t="s">
        <v>9573</v>
      </c>
      <c r="C9410" s="769" t="s">
        <v>5412</v>
      </c>
      <c r="D9410" s="878">
        <v>7.02</v>
      </c>
      <c r="E9410" s="877"/>
      <c r="F9410" s="857"/>
      <c r="G9410" s="859"/>
      <c r="H9410" s="859"/>
      <c r="I9410" s="859"/>
    </row>
    <row r="9411" spans="1:9" x14ac:dyDescent="0.25">
      <c r="A9411" s="769">
        <v>38782</v>
      </c>
      <c r="B9411" s="769" t="s">
        <v>9574</v>
      </c>
      <c r="C9411" s="769" t="s">
        <v>5412</v>
      </c>
      <c r="D9411" s="878">
        <v>9.14</v>
      </c>
      <c r="E9411" s="877"/>
      <c r="F9411" s="857"/>
      <c r="G9411" s="859"/>
      <c r="H9411" s="859"/>
      <c r="I9411" s="859"/>
    </row>
    <row r="9412" spans="1:9" x14ac:dyDescent="0.25">
      <c r="A9412" s="769">
        <v>38778</v>
      </c>
      <c r="B9412" s="769" t="s">
        <v>9575</v>
      </c>
      <c r="C9412" s="769" t="s">
        <v>5412</v>
      </c>
      <c r="D9412" s="878">
        <v>6.86</v>
      </c>
      <c r="E9412" s="877"/>
      <c r="F9412" s="857"/>
      <c r="G9412" s="859"/>
      <c r="H9412" s="859"/>
      <c r="I9412" s="859"/>
    </row>
    <row r="9413" spans="1:9" x14ac:dyDescent="0.25">
      <c r="A9413" s="769">
        <v>38779</v>
      </c>
      <c r="B9413" s="769" t="s">
        <v>9576</v>
      </c>
      <c r="C9413" s="769" t="s">
        <v>5412</v>
      </c>
      <c r="D9413" s="878">
        <v>7.27</v>
      </c>
      <c r="E9413" s="877"/>
      <c r="F9413" s="857"/>
      <c r="G9413" s="859"/>
      <c r="H9413" s="859"/>
      <c r="I9413" s="859"/>
    </row>
    <row r="9414" spans="1:9" x14ac:dyDescent="0.25">
      <c r="A9414" s="769">
        <v>39388</v>
      </c>
      <c r="B9414" s="769" t="s">
        <v>9577</v>
      </c>
      <c r="C9414" s="769" t="s">
        <v>5412</v>
      </c>
      <c r="D9414" s="878">
        <v>35.43</v>
      </c>
      <c r="E9414" s="877"/>
      <c r="F9414" s="857"/>
      <c r="G9414" s="859"/>
      <c r="H9414" s="859"/>
      <c r="I9414" s="859"/>
    </row>
    <row r="9415" spans="1:9" x14ac:dyDescent="0.25">
      <c r="A9415" s="769">
        <v>39387</v>
      </c>
      <c r="B9415" s="769" t="s">
        <v>9578</v>
      </c>
      <c r="C9415" s="769" t="s">
        <v>5412</v>
      </c>
      <c r="D9415" s="878">
        <v>59.75</v>
      </c>
      <c r="E9415" s="877"/>
      <c r="F9415" s="857"/>
      <c r="G9415" s="859"/>
      <c r="H9415" s="859"/>
      <c r="I9415" s="859"/>
    </row>
    <row r="9416" spans="1:9" x14ac:dyDescent="0.25">
      <c r="A9416" s="769">
        <v>39386</v>
      </c>
      <c r="B9416" s="769" t="s">
        <v>9579</v>
      </c>
      <c r="C9416" s="769" t="s">
        <v>5412</v>
      </c>
      <c r="D9416" s="878">
        <v>39.520000000000003</v>
      </c>
      <c r="E9416" s="877"/>
      <c r="F9416" s="857"/>
      <c r="G9416" s="859"/>
      <c r="H9416" s="859"/>
      <c r="I9416" s="859"/>
    </row>
    <row r="9417" spans="1:9" x14ac:dyDescent="0.25">
      <c r="A9417" s="769">
        <v>38194</v>
      </c>
      <c r="B9417" s="769" t="s">
        <v>9580</v>
      </c>
      <c r="C9417" s="769" t="s">
        <v>5412</v>
      </c>
      <c r="D9417" s="878">
        <v>33.69</v>
      </c>
      <c r="E9417" s="877"/>
      <c r="F9417" s="857"/>
      <c r="G9417" s="859"/>
      <c r="H9417" s="859"/>
      <c r="I9417" s="859"/>
    </row>
    <row r="9418" spans="1:9" x14ac:dyDescent="0.25">
      <c r="A9418" s="769">
        <v>38193</v>
      </c>
      <c r="B9418" s="769" t="s">
        <v>9581</v>
      </c>
      <c r="C9418" s="769" t="s">
        <v>5412</v>
      </c>
      <c r="D9418" s="878">
        <v>24.92</v>
      </c>
      <c r="E9418" s="877"/>
      <c r="F9418" s="857"/>
      <c r="G9418" s="859"/>
      <c r="H9418" s="859"/>
      <c r="I9418" s="859"/>
    </row>
    <row r="9419" spans="1:9" x14ac:dyDescent="0.25">
      <c r="A9419" s="769">
        <v>12216</v>
      </c>
      <c r="B9419" s="769" t="s">
        <v>9582</v>
      </c>
      <c r="C9419" s="769" t="s">
        <v>5412</v>
      </c>
      <c r="D9419" s="878">
        <v>40.1</v>
      </c>
      <c r="E9419" s="877"/>
      <c r="F9419" s="857"/>
      <c r="G9419" s="859"/>
      <c r="H9419" s="859"/>
      <c r="I9419" s="859"/>
    </row>
    <row r="9420" spans="1:9" x14ac:dyDescent="0.25">
      <c r="A9420" s="769">
        <v>3757</v>
      </c>
      <c r="B9420" s="769" t="s">
        <v>9583</v>
      </c>
      <c r="C9420" s="769" t="s">
        <v>5412</v>
      </c>
      <c r="D9420" s="878">
        <v>46.37</v>
      </c>
      <c r="E9420" s="877"/>
      <c r="F9420" s="857"/>
      <c r="G9420" s="859"/>
      <c r="H9420" s="859"/>
      <c r="I9420" s="859"/>
    </row>
    <row r="9421" spans="1:9" x14ac:dyDescent="0.25">
      <c r="A9421" s="769">
        <v>3758</v>
      </c>
      <c r="B9421" s="769" t="s">
        <v>9584</v>
      </c>
      <c r="C9421" s="769" t="s">
        <v>5412</v>
      </c>
      <c r="D9421" s="878">
        <v>54.07</v>
      </c>
      <c r="E9421" s="877"/>
      <c r="F9421" s="857"/>
      <c r="G9421" s="859"/>
      <c r="H9421" s="859"/>
      <c r="I9421" s="859"/>
    </row>
    <row r="9422" spans="1:9" x14ac:dyDescent="0.25">
      <c r="A9422" s="769">
        <v>12214</v>
      </c>
      <c r="B9422" s="769" t="s">
        <v>9585</v>
      </c>
      <c r="C9422" s="769" t="s">
        <v>5412</v>
      </c>
      <c r="D9422" s="878">
        <v>18.510000000000002</v>
      </c>
      <c r="E9422" s="877"/>
      <c r="F9422" s="857"/>
      <c r="G9422" s="859"/>
      <c r="H9422" s="859"/>
      <c r="I9422" s="859"/>
    </row>
    <row r="9423" spans="1:9" x14ac:dyDescent="0.25">
      <c r="A9423" s="769">
        <v>3749</v>
      </c>
      <c r="B9423" s="769" t="s">
        <v>9586</v>
      </c>
      <c r="C9423" s="769" t="s">
        <v>5412</v>
      </c>
      <c r="D9423" s="878">
        <v>33</v>
      </c>
      <c r="E9423" s="877"/>
      <c r="F9423" s="857"/>
      <c r="G9423" s="859"/>
      <c r="H9423" s="859"/>
      <c r="I9423" s="859"/>
    </row>
    <row r="9424" spans="1:9" x14ac:dyDescent="0.25">
      <c r="A9424" s="769">
        <v>3751</v>
      </c>
      <c r="B9424" s="769" t="s">
        <v>9587</v>
      </c>
      <c r="C9424" s="769" t="s">
        <v>5412</v>
      </c>
      <c r="D9424" s="878">
        <v>45.03</v>
      </c>
      <c r="E9424" s="877"/>
      <c r="F9424" s="857"/>
      <c r="G9424" s="859"/>
      <c r="H9424" s="859"/>
      <c r="I9424" s="859"/>
    </row>
    <row r="9425" spans="1:9" x14ac:dyDescent="0.25">
      <c r="A9425" s="769">
        <v>39376</v>
      </c>
      <c r="B9425" s="769" t="s">
        <v>9588</v>
      </c>
      <c r="C9425" s="769" t="s">
        <v>5412</v>
      </c>
      <c r="D9425" s="878">
        <v>37.96</v>
      </c>
      <c r="E9425" s="877"/>
      <c r="F9425" s="857"/>
      <c r="G9425" s="859"/>
      <c r="H9425" s="859"/>
      <c r="I9425" s="859"/>
    </row>
    <row r="9426" spans="1:9" x14ac:dyDescent="0.25">
      <c r="A9426" s="769">
        <v>3752</v>
      </c>
      <c r="B9426" s="769" t="s">
        <v>9589</v>
      </c>
      <c r="C9426" s="769" t="s">
        <v>5412</v>
      </c>
      <c r="D9426" s="878">
        <v>74.290000000000006</v>
      </c>
      <c r="E9426" s="877"/>
      <c r="F9426" s="857"/>
      <c r="G9426" s="859"/>
      <c r="H9426" s="859"/>
      <c r="I9426" s="859"/>
    </row>
    <row r="9427" spans="1:9" x14ac:dyDescent="0.25">
      <c r="A9427" s="769">
        <v>746</v>
      </c>
      <c r="B9427" s="769" t="s">
        <v>9590</v>
      </c>
      <c r="C9427" s="769" t="s">
        <v>5412</v>
      </c>
      <c r="D9427" s="878">
        <v>1979</v>
      </c>
      <c r="E9427" s="877"/>
      <c r="F9427" s="857"/>
      <c r="G9427" s="859"/>
      <c r="H9427" s="859"/>
      <c r="I9427" s="859"/>
    </row>
    <row r="9428" spans="1:9" x14ac:dyDescent="0.25">
      <c r="A9428" s="769">
        <v>36521</v>
      </c>
      <c r="B9428" s="769" t="s">
        <v>9591</v>
      </c>
      <c r="C9428" s="769" t="s">
        <v>5412</v>
      </c>
      <c r="D9428" s="878">
        <v>110.72</v>
      </c>
      <c r="E9428" s="877"/>
      <c r="F9428" s="857"/>
      <c r="G9428" s="859"/>
      <c r="H9428" s="859"/>
      <c r="I9428" s="859"/>
    </row>
    <row r="9429" spans="1:9" x14ac:dyDescent="0.25">
      <c r="A9429" s="769">
        <v>36794</v>
      </c>
      <c r="B9429" s="769" t="s">
        <v>9592</v>
      </c>
      <c r="C9429" s="769" t="s">
        <v>5412</v>
      </c>
      <c r="D9429" s="878">
        <v>112.87</v>
      </c>
      <c r="E9429" s="877"/>
      <c r="F9429" s="857"/>
      <c r="G9429" s="859"/>
      <c r="H9429" s="859"/>
      <c r="I9429" s="859"/>
    </row>
    <row r="9430" spans="1:9" x14ac:dyDescent="0.25">
      <c r="A9430" s="769">
        <v>10426</v>
      </c>
      <c r="B9430" s="769" t="s">
        <v>9593</v>
      </c>
      <c r="C9430" s="769" t="s">
        <v>5412</v>
      </c>
      <c r="D9430" s="878">
        <v>162.56</v>
      </c>
      <c r="E9430" s="877"/>
      <c r="F9430" s="857"/>
      <c r="G9430" s="859"/>
      <c r="H9430" s="859"/>
      <c r="I9430" s="859"/>
    </row>
    <row r="9431" spans="1:9" x14ac:dyDescent="0.25">
      <c r="A9431" s="769">
        <v>10425</v>
      </c>
      <c r="B9431" s="769" t="s">
        <v>9594</v>
      </c>
      <c r="C9431" s="769" t="s">
        <v>5412</v>
      </c>
      <c r="D9431" s="878">
        <v>71.69</v>
      </c>
      <c r="E9431" s="877"/>
      <c r="F9431" s="857"/>
      <c r="G9431" s="859"/>
      <c r="H9431" s="859"/>
      <c r="I9431" s="859"/>
    </row>
    <row r="9432" spans="1:9" x14ac:dyDescent="0.25">
      <c r="A9432" s="769">
        <v>10431</v>
      </c>
      <c r="B9432" s="769" t="s">
        <v>9595</v>
      </c>
      <c r="C9432" s="769" t="s">
        <v>5412</v>
      </c>
      <c r="D9432" s="878">
        <v>178.34</v>
      </c>
      <c r="E9432" s="877"/>
      <c r="F9432" s="857"/>
      <c r="G9432" s="859"/>
      <c r="H9432" s="859"/>
      <c r="I9432" s="859"/>
    </row>
    <row r="9433" spans="1:9" x14ac:dyDescent="0.25">
      <c r="A9433" s="769">
        <v>10429</v>
      </c>
      <c r="B9433" s="769" t="s">
        <v>9596</v>
      </c>
      <c r="C9433" s="769" t="s">
        <v>5412</v>
      </c>
      <c r="D9433" s="878">
        <v>85.49</v>
      </c>
      <c r="E9433" s="877"/>
      <c r="F9433" s="857"/>
      <c r="G9433" s="859"/>
      <c r="H9433" s="859"/>
      <c r="I9433" s="859"/>
    </row>
    <row r="9434" spans="1:9" x14ac:dyDescent="0.25">
      <c r="A9434" s="769">
        <v>20269</v>
      </c>
      <c r="B9434" s="769" t="s">
        <v>9597</v>
      </c>
      <c r="C9434" s="769" t="s">
        <v>5412</v>
      </c>
      <c r="D9434" s="878">
        <v>70.459999999999994</v>
      </c>
      <c r="E9434" s="877"/>
      <c r="F9434" s="857"/>
      <c r="G9434" s="859"/>
      <c r="H9434" s="859"/>
      <c r="I9434" s="859"/>
    </row>
    <row r="9435" spans="1:9" x14ac:dyDescent="0.25">
      <c r="A9435" s="769">
        <v>20270</v>
      </c>
      <c r="B9435" s="769" t="s">
        <v>9598</v>
      </c>
      <c r="C9435" s="769" t="s">
        <v>5412</v>
      </c>
      <c r="D9435" s="878">
        <v>76.73</v>
      </c>
      <c r="E9435" s="877"/>
      <c r="F9435" s="857"/>
      <c r="G9435" s="859"/>
      <c r="H9435" s="859"/>
      <c r="I9435" s="859"/>
    </row>
    <row r="9436" spans="1:9" x14ac:dyDescent="0.25">
      <c r="A9436" s="769">
        <v>11696</v>
      </c>
      <c r="B9436" s="769" t="s">
        <v>9599</v>
      </c>
      <c r="C9436" s="769" t="s">
        <v>5412</v>
      </c>
      <c r="D9436" s="878">
        <v>112.1</v>
      </c>
      <c r="E9436" s="877"/>
      <c r="F9436" s="857"/>
      <c r="G9436" s="859"/>
      <c r="H9436" s="859"/>
      <c r="I9436" s="859"/>
    </row>
    <row r="9437" spans="1:9" x14ac:dyDescent="0.25">
      <c r="A9437" s="769">
        <v>10427</v>
      </c>
      <c r="B9437" s="769" t="s">
        <v>9600</v>
      </c>
      <c r="C9437" s="769" t="s">
        <v>5412</v>
      </c>
      <c r="D9437" s="878">
        <v>201</v>
      </c>
      <c r="E9437" s="877"/>
      <c r="F9437" s="857"/>
      <c r="G9437" s="859"/>
      <c r="H9437" s="859"/>
      <c r="I9437" s="859"/>
    </row>
    <row r="9438" spans="1:9" x14ac:dyDescent="0.25">
      <c r="A9438" s="769">
        <v>10428</v>
      </c>
      <c r="B9438" s="769" t="s">
        <v>9601</v>
      </c>
      <c r="C9438" s="769" t="s">
        <v>5412</v>
      </c>
      <c r="D9438" s="878">
        <v>203.99</v>
      </c>
      <c r="E9438" s="877"/>
      <c r="F9438" s="857"/>
      <c r="G9438" s="859"/>
      <c r="H9438" s="859"/>
      <c r="I9438" s="859"/>
    </row>
    <row r="9439" spans="1:9" x14ac:dyDescent="0.25">
      <c r="A9439" s="769">
        <v>2354</v>
      </c>
      <c r="B9439" s="769" t="s">
        <v>9602</v>
      </c>
      <c r="C9439" s="769" t="s">
        <v>5413</v>
      </c>
      <c r="D9439" s="878">
        <v>16.440000000000001</v>
      </c>
      <c r="E9439" s="877"/>
      <c r="F9439" s="857"/>
      <c r="G9439" s="859"/>
      <c r="H9439" s="859"/>
      <c r="I9439" s="859"/>
    </row>
    <row r="9440" spans="1:9" x14ac:dyDescent="0.25">
      <c r="A9440" s="769">
        <v>40932</v>
      </c>
      <c r="B9440" s="769" t="s">
        <v>9603</v>
      </c>
      <c r="C9440" s="769" t="s">
        <v>5421</v>
      </c>
      <c r="D9440" s="878">
        <v>2910.32</v>
      </c>
      <c r="E9440" s="877"/>
      <c r="F9440" s="857"/>
      <c r="G9440" s="859"/>
      <c r="H9440" s="859"/>
      <c r="I9440" s="859"/>
    </row>
    <row r="9441" spans="1:9" x14ac:dyDescent="0.25">
      <c r="A9441" s="769">
        <v>10853</v>
      </c>
      <c r="B9441" s="769" t="s">
        <v>9604</v>
      </c>
      <c r="C9441" s="769" t="s">
        <v>5412</v>
      </c>
      <c r="D9441" s="878">
        <v>72.91</v>
      </c>
      <c r="E9441" s="877"/>
      <c r="F9441" s="857"/>
      <c r="G9441" s="859"/>
      <c r="H9441" s="859"/>
      <c r="I9441" s="859"/>
    </row>
    <row r="9442" spans="1:9" x14ac:dyDescent="0.25">
      <c r="A9442" s="769">
        <v>5093</v>
      </c>
      <c r="B9442" s="769" t="s">
        <v>9605</v>
      </c>
      <c r="C9442" s="769" t="s">
        <v>5423</v>
      </c>
      <c r="D9442" s="878">
        <v>13.95</v>
      </c>
      <c r="E9442" s="877"/>
      <c r="F9442" s="857"/>
      <c r="G9442" s="859"/>
      <c r="H9442" s="859"/>
      <c r="I9442" s="859"/>
    </row>
    <row r="9443" spans="1:9" x14ac:dyDescent="0.25">
      <c r="A9443" s="769">
        <v>37768</v>
      </c>
      <c r="B9443" s="769" t="s">
        <v>9606</v>
      </c>
      <c r="C9443" s="769" t="s">
        <v>5412</v>
      </c>
      <c r="D9443" s="878">
        <v>98500</v>
      </c>
      <c r="E9443" s="877"/>
      <c r="F9443" s="857"/>
      <c r="G9443" s="859"/>
      <c r="H9443" s="859"/>
      <c r="I9443" s="859"/>
    </row>
    <row r="9444" spans="1:9" x14ac:dyDescent="0.25">
      <c r="A9444" s="769">
        <v>37773</v>
      </c>
      <c r="B9444" s="769" t="s">
        <v>9607</v>
      </c>
      <c r="C9444" s="769" t="s">
        <v>5412</v>
      </c>
      <c r="D9444" s="878">
        <v>83643.100000000006</v>
      </c>
      <c r="E9444" s="877"/>
      <c r="F9444" s="857"/>
      <c r="G9444" s="859"/>
      <c r="H9444" s="859"/>
      <c r="I9444" s="859"/>
    </row>
    <row r="9445" spans="1:9" x14ac:dyDescent="0.25">
      <c r="A9445" s="769">
        <v>37769</v>
      </c>
      <c r="B9445" s="769" t="s">
        <v>9608</v>
      </c>
      <c r="C9445" s="769" t="s">
        <v>5412</v>
      </c>
      <c r="D9445" s="878">
        <v>140029.09</v>
      </c>
      <c r="E9445" s="877"/>
      <c r="F9445" s="857"/>
      <c r="G9445" s="859"/>
      <c r="H9445" s="859"/>
      <c r="I9445" s="859"/>
    </row>
    <row r="9446" spans="1:9" x14ac:dyDescent="0.25">
      <c r="A9446" s="769">
        <v>37770</v>
      </c>
      <c r="B9446" s="769" t="s">
        <v>9609</v>
      </c>
      <c r="C9446" s="769" t="s">
        <v>5412</v>
      </c>
      <c r="D9446" s="878">
        <v>237651.71</v>
      </c>
      <c r="E9446" s="877"/>
      <c r="F9446" s="857"/>
      <c r="G9446" s="859"/>
      <c r="H9446" s="859"/>
      <c r="I9446" s="859"/>
    </row>
    <row r="9447" spans="1:9" x14ac:dyDescent="0.25">
      <c r="A9447" s="769">
        <v>38382</v>
      </c>
      <c r="B9447" s="769" t="s">
        <v>9610</v>
      </c>
      <c r="C9447" s="769" t="s">
        <v>5412</v>
      </c>
      <c r="D9447" s="878">
        <v>9.34</v>
      </c>
      <c r="E9447" s="877"/>
      <c r="F9447" s="857"/>
      <c r="G9447" s="859"/>
      <c r="H9447" s="859"/>
      <c r="I9447" s="859"/>
    </row>
    <row r="9448" spans="1:9" x14ac:dyDescent="0.25">
      <c r="A9448" s="769">
        <v>6091</v>
      </c>
      <c r="B9448" s="769" t="s">
        <v>9611</v>
      </c>
      <c r="C9448" s="769" t="s">
        <v>5418</v>
      </c>
      <c r="D9448" s="878">
        <v>16.04</v>
      </c>
      <c r="E9448" s="877"/>
      <c r="F9448" s="857"/>
      <c r="G9448" s="859"/>
      <c r="H9448" s="859"/>
      <c r="I9448" s="859"/>
    </row>
    <row r="9449" spans="1:9" x14ac:dyDescent="0.25">
      <c r="A9449" s="769">
        <v>38383</v>
      </c>
      <c r="B9449" s="769" t="s">
        <v>9612</v>
      </c>
      <c r="C9449" s="769" t="s">
        <v>5412</v>
      </c>
      <c r="D9449" s="878">
        <v>1.75</v>
      </c>
      <c r="E9449" s="877"/>
      <c r="F9449" s="857"/>
      <c r="G9449" s="859"/>
      <c r="H9449" s="859"/>
      <c r="I9449" s="859"/>
    </row>
    <row r="9450" spans="1:9" x14ac:dyDescent="0.25">
      <c r="A9450" s="769">
        <v>3768</v>
      </c>
      <c r="B9450" s="769" t="s">
        <v>9613</v>
      </c>
      <c r="C9450" s="769" t="s">
        <v>5412</v>
      </c>
      <c r="D9450" s="878">
        <v>3.08</v>
      </c>
      <c r="E9450" s="877"/>
      <c r="F9450" s="857"/>
      <c r="G9450" s="859"/>
      <c r="H9450" s="859"/>
      <c r="I9450" s="859"/>
    </row>
    <row r="9451" spans="1:9" x14ac:dyDescent="0.25">
      <c r="A9451" s="769">
        <v>3767</v>
      </c>
      <c r="B9451" s="769" t="s">
        <v>9614</v>
      </c>
      <c r="C9451" s="769" t="s">
        <v>5412</v>
      </c>
      <c r="D9451" s="878">
        <v>0.73</v>
      </c>
      <c r="E9451" s="877"/>
      <c r="F9451" s="857"/>
      <c r="G9451" s="859"/>
      <c r="H9451" s="859"/>
      <c r="I9451" s="859"/>
    </row>
    <row r="9452" spans="1:9" x14ac:dyDescent="0.25">
      <c r="A9452" s="769">
        <v>13192</v>
      </c>
      <c r="B9452" s="769" t="s">
        <v>9615</v>
      </c>
      <c r="C9452" s="769" t="s">
        <v>5412</v>
      </c>
      <c r="D9452" s="878">
        <v>4229.37</v>
      </c>
      <c r="E9452" s="877"/>
      <c r="F9452" s="857"/>
      <c r="G9452" s="859"/>
      <c r="H9452" s="859"/>
      <c r="I9452" s="859"/>
    </row>
    <row r="9453" spans="1:9" x14ac:dyDescent="0.25">
      <c r="A9453" s="769">
        <v>38413</v>
      </c>
      <c r="B9453" s="769" t="s">
        <v>9616</v>
      </c>
      <c r="C9453" s="769" t="s">
        <v>5412</v>
      </c>
      <c r="D9453" s="878">
        <v>699.47</v>
      </c>
      <c r="E9453" s="877"/>
      <c r="F9453" s="857"/>
      <c r="G9453" s="859"/>
      <c r="H9453" s="859"/>
      <c r="I9453" s="859"/>
    </row>
    <row r="9454" spans="1:9" x14ac:dyDescent="0.25">
      <c r="A9454" s="769">
        <v>42440</v>
      </c>
      <c r="B9454" s="769" t="s">
        <v>9617</v>
      </c>
      <c r="C9454" s="769" t="s">
        <v>5412</v>
      </c>
      <c r="D9454" s="878">
        <v>702.04</v>
      </c>
      <c r="E9454" s="877"/>
      <c r="F9454" s="857"/>
      <c r="G9454" s="859"/>
      <c r="H9454" s="859"/>
      <c r="I9454" s="859"/>
    </row>
    <row r="9455" spans="1:9" x14ac:dyDescent="0.25">
      <c r="A9455" s="769">
        <v>20193</v>
      </c>
      <c r="B9455" s="769" t="s">
        <v>9618</v>
      </c>
      <c r="C9455" s="769" t="s">
        <v>6799</v>
      </c>
      <c r="D9455" s="878">
        <v>5.83</v>
      </c>
      <c r="E9455" s="877"/>
      <c r="F9455" s="857"/>
      <c r="G9455" s="859"/>
      <c r="H9455" s="859"/>
      <c r="I9455" s="859"/>
    </row>
    <row r="9456" spans="1:9" x14ac:dyDescent="0.25">
      <c r="A9456" s="769">
        <v>10527</v>
      </c>
      <c r="B9456" s="769" t="s">
        <v>9619</v>
      </c>
      <c r="C9456" s="769" t="s">
        <v>6800</v>
      </c>
      <c r="D9456" s="878">
        <v>17.5</v>
      </c>
      <c r="E9456" s="877"/>
      <c r="F9456" s="857"/>
      <c r="G9456" s="859"/>
      <c r="H9456" s="859"/>
      <c r="I9456" s="859"/>
    </row>
    <row r="9457" spans="1:9" x14ac:dyDescent="0.25">
      <c r="A9457" s="769">
        <v>41805</v>
      </c>
      <c r="B9457" s="769" t="s">
        <v>9620</v>
      </c>
      <c r="C9457" s="769" t="s">
        <v>5421</v>
      </c>
      <c r="D9457" s="878">
        <v>600</v>
      </c>
      <c r="E9457" s="877"/>
      <c r="F9457" s="857"/>
      <c r="G9457" s="859"/>
      <c r="H9457" s="859"/>
      <c r="I9457" s="859"/>
    </row>
    <row r="9458" spans="1:9" x14ac:dyDescent="0.25">
      <c r="A9458" s="769">
        <v>40271</v>
      </c>
      <c r="B9458" s="769" t="s">
        <v>9621</v>
      </c>
      <c r="C9458" s="769" t="s">
        <v>5421</v>
      </c>
      <c r="D9458" s="878">
        <v>11.37</v>
      </c>
      <c r="E9458" s="877"/>
      <c r="F9458" s="857"/>
      <c r="G9458" s="859"/>
      <c r="H9458" s="859"/>
      <c r="I9458" s="859"/>
    </row>
    <row r="9459" spans="1:9" x14ac:dyDescent="0.25">
      <c r="A9459" s="769">
        <v>40287</v>
      </c>
      <c r="B9459" s="769" t="s">
        <v>9622</v>
      </c>
      <c r="C9459" s="769" t="s">
        <v>5421</v>
      </c>
      <c r="D9459" s="878">
        <v>4.37</v>
      </c>
      <c r="E9459" s="877"/>
      <c r="F9459" s="857"/>
      <c r="G9459" s="859"/>
      <c r="H9459" s="859"/>
      <c r="I9459" s="859"/>
    </row>
    <row r="9460" spans="1:9" x14ac:dyDescent="0.25">
      <c r="A9460" s="769">
        <v>40295</v>
      </c>
      <c r="B9460" s="769" t="s">
        <v>9623</v>
      </c>
      <c r="C9460" s="769" t="s">
        <v>5413</v>
      </c>
      <c r="D9460" s="878">
        <v>1.97</v>
      </c>
      <c r="E9460" s="877"/>
      <c r="F9460" s="857"/>
      <c r="G9460" s="859"/>
      <c r="H9460" s="859"/>
      <c r="I9460" s="859"/>
    </row>
    <row r="9461" spans="1:9" x14ac:dyDescent="0.25">
      <c r="A9461" s="769">
        <v>745</v>
      </c>
      <c r="B9461" s="769" t="s">
        <v>9624</v>
      </c>
      <c r="C9461" s="769" t="s">
        <v>5413</v>
      </c>
      <c r="D9461" s="878">
        <v>2.09</v>
      </c>
      <c r="E9461" s="877"/>
      <c r="F9461" s="857"/>
      <c r="G9461" s="859"/>
      <c r="H9461" s="859"/>
      <c r="I9461" s="859"/>
    </row>
    <row r="9462" spans="1:9" x14ac:dyDescent="0.25">
      <c r="A9462" s="769">
        <v>4084</v>
      </c>
      <c r="B9462" s="769" t="s">
        <v>9625</v>
      </c>
      <c r="C9462" s="769" t="s">
        <v>5413</v>
      </c>
      <c r="D9462" s="878">
        <v>1.44</v>
      </c>
      <c r="E9462" s="877"/>
      <c r="F9462" s="857"/>
      <c r="G9462" s="859"/>
      <c r="H9462" s="859"/>
      <c r="I9462" s="859"/>
    </row>
    <row r="9463" spans="1:9" x14ac:dyDescent="0.25">
      <c r="A9463" s="769">
        <v>743</v>
      </c>
      <c r="B9463" s="769" t="s">
        <v>9626</v>
      </c>
      <c r="C9463" s="769" t="s">
        <v>5413</v>
      </c>
      <c r="D9463" s="878">
        <v>1.44</v>
      </c>
      <c r="E9463" s="877"/>
      <c r="F9463" s="857"/>
      <c r="G9463" s="859"/>
      <c r="H9463" s="859"/>
      <c r="I9463" s="859"/>
    </row>
    <row r="9464" spans="1:9" x14ac:dyDescent="0.25">
      <c r="A9464" s="769">
        <v>40293</v>
      </c>
      <c r="B9464" s="769" t="s">
        <v>9627</v>
      </c>
      <c r="C9464" s="769" t="s">
        <v>5413</v>
      </c>
      <c r="D9464" s="878">
        <v>1.72</v>
      </c>
      <c r="E9464" s="877"/>
      <c r="F9464" s="857"/>
      <c r="G9464" s="859"/>
      <c r="H9464" s="859"/>
      <c r="I9464" s="859"/>
    </row>
    <row r="9465" spans="1:9" x14ac:dyDescent="0.25">
      <c r="A9465" s="769">
        <v>40294</v>
      </c>
      <c r="B9465" s="769" t="s">
        <v>9628</v>
      </c>
      <c r="C9465" s="769" t="s">
        <v>5413</v>
      </c>
      <c r="D9465" s="878">
        <v>1.44</v>
      </c>
      <c r="E9465" s="877"/>
      <c r="F9465" s="857"/>
      <c r="G9465" s="859"/>
      <c r="H9465" s="859"/>
      <c r="I9465" s="859"/>
    </row>
    <row r="9466" spans="1:9" x14ac:dyDescent="0.25">
      <c r="A9466" s="769">
        <v>4085</v>
      </c>
      <c r="B9466" s="769" t="s">
        <v>9629</v>
      </c>
      <c r="C9466" s="769" t="s">
        <v>5413</v>
      </c>
      <c r="D9466" s="878">
        <v>2.0099999999999998</v>
      </c>
      <c r="E9466" s="877"/>
      <c r="F9466" s="857"/>
      <c r="G9466" s="859"/>
      <c r="H9466" s="859"/>
      <c r="I9466" s="859"/>
    </row>
    <row r="9467" spans="1:9" x14ac:dyDescent="0.25">
      <c r="A9467" s="769">
        <v>10775</v>
      </c>
      <c r="B9467" s="769" t="s">
        <v>9630</v>
      </c>
      <c r="C9467" s="769" t="s">
        <v>5421</v>
      </c>
      <c r="D9467" s="878">
        <v>515</v>
      </c>
      <c r="E9467" s="877"/>
      <c r="F9467" s="857"/>
      <c r="G9467" s="859"/>
      <c r="H9467" s="859"/>
      <c r="I9467" s="859"/>
    </row>
    <row r="9468" spans="1:9" x14ac:dyDescent="0.25">
      <c r="A9468" s="769">
        <v>10776</v>
      </c>
      <c r="B9468" s="769" t="s">
        <v>9631</v>
      </c>
      <c r="C9468" s="769" t="s">
        <v>5421</v>
      </c>
      <c r="D9468" s="878">
        <v>402.34</v>
      </c>
      <c r="E9468" s="877"/>
      <c r="F9468" s="857"/>
      <c r="G9468" s="859"/>
      <c r="H9468" s="859"/>
      <c r="I9468" s="859"/>
    </row>
    <row r="9469" spans="1:9" x14ac:dyDescent="0.25">
      <c r="A9469" s="769">
        <v>10779</v>
      </c>
      <c r="B9469" s="769" t="s">
        <v>9632</v>
      </c>
      <c r="C9469" s="769" t="s">
        <v>5421</v>
      </c>
      <c r="D9469" s="878">
        <v>643.75</v>
      </c>
      <c r="E9469" s="877"/>
      <c r="F9469" s="857"/>
      <c r="G9469" s="859"/>
      <c r="H9469" s="859"/>
      <c r="I9469" s="859"/>
    </row>
    <row r="9470" spans="1:9" x14ac:dyDescent="0.25">
      <c r="A9470" s="769">
        <v>10777</v>
      </c>
      <c r="B9470" s="769" t="s">
        <v>9633</v>
      </c>
      <c r="C9470" s="769" t="s">
        <v>5421</v>
      </c>
      <c r="D9470" s="878">
        <v>584.73</v>
      </c>
      <c r="E9470" s="877"/>
      <c r="F9470" s="857"/>
      <c r="G9470" s="859"/>
      <c r="H9470" s="859"/>
      <c r="I9470" s="859"/>
    </row>
    <row r="9471" spans="1:9" x14ac:dyDescent="0.25">
      <c r="A9471" s="769">
        <v>10778</v>
      </c>
      <c r="B9471" s="769" t="s">
        <v>9634</v>
      </c>
      <c r="C9471" s="769" t="s">
        <v>5421</v>
      </c>
      <c r="D9471" s="878">
        <v>643.75</v>
      </c>
      <c r="E9471" s="877"/>
      <c r="F9471" s="857"/>
      <c r="G9471" s="859"/>
      <c r="H9471" s="859"/>
      <c r="I9471" s="859"/>
    </row>
    <row r="9472" spans="1:9" x14ac:dyDescent="0.25">
      <c r="A9472" s="769">
        <v>40339</v>
      </c>
      <c r="B9472" s="769" t="s">
        <v>9635</v>
      </c>
      <c r="C9472" s="769" t="s">
        <v>5421</v>
      </c>
      <c r="D9472" s="878">
        <v>4.37</v>
      </c>
      <c r="E9472" s="877"/>
      <c r="F9472" s="857"/>
      <c r="G9472" s="859"/>
      <c r="H9472" s="859"/>
      <c r="I9472" s="859"/>
    </row>
    <row r="9473" spans="1:9" x14ac:dyDescent="0.25">
      <c r="A9473" s="769">
        <v>3355</v>
      </c>
      <c r="B9473" s="769" t="s">
        <v>9636</v>
      </c>
      <c r="C9473" s="769" t="s">
        <v>5413</v>
      </c>
      <c r="D9473" s="878">
        <v>20.25</v>
      </c>
      <c r="E9473" s="877"/>
      <c r="F9473" s="857"/>
      <c r="G9473" s="859"/>
      <c r="H9473" s="859"/>
      <c r="I9473" s="859"/>
    </row>
    <row r="9474" spans="1:9" x14ac:dyDescent="0.25">
      <c r="A9474" s="769">
        <v>39814</v>
      </c>
      <c r="B9474" s="769" t="s">
        <v>9637</v>
      </c>
      <c r="C9474" s="769" t="s">
        <v>5413</v>
      </c>
      <c r="D9474" s="878">
        <v>37.96</v>
      </c>
      <c r="E9474" s="877"/>
      <c r="F9474" s="857"/>
      <c r="G9474" s="859"/>
      <c r="H9474" s="859"/>
      <c r="I9474" s="859"/>
    </row>
    <row r="9475" spans="1:9" x14ac:dyDescent="0.25">
      <c r="A9475" s="769">
        <v>10749</v>
      </c>
      <c r="B9475" s="769" t="s">
        <v>9638</v>
      </c>
      <c r="C9475" s="769" t="s">
        <v>5421</v>
      </c>
      <c r="D9475" s="878">
        <v>8.02</v>
      </c>
      <c r="E9475" s="877"/>
      <c r="F9475" s="857"/>
      <c r="G9475" s="859"/>
      <c r="H9475" s="859"/>
      <c r="I9475" s="859"/>
    </row>
    <row r="9476" spans="1:9" x14ac:dyDescent="0.25">
      <c r="A9476" s="769">
        <v>40290</v>
      </c>
      <c r="B9476" s="769" t="s">
        <v>9639</v>
      </c>
      <c r="C9476" s="769" t="s">
        <v>5421</v>
      </c>
      <c r="D9476" s="878">
        <v>11.55</v>
      </c>
      <c r="E9476" s="877"/>
      <c r="F9476" s="857"/>
      <c r="G9476" s="859"/>
      <c r="H9476" s="859"/>
      <c r="I9476" s="859"/>
    </row>
    <row r="9477" spans="1:9" x14ac:dyDescent="0.25">
      <c r="A9477" s="769">
        <v>7252</v>
      </c>
      <c r="B9477" s="769" t="s">
        <v>9640</v>
      </c>
      <c r="C9477" s="769" t="s">
        <v>5413</v>
      </c>
      <c r="D9477" s="878">
        <v>2.25</v>
      </c>
      <c r="E9477" s="877"/>
      <c r="F9477" s="857"/>
      <c r="G9477" s="859"/>
      <c r="H9477" s="859"/>
      <c r="I9477" s="859"/>
    </row>
    <row r="9478" spans="1:9" x14ac:dyDescent="0.25">
      <c r="A9478" s="769">
        <v>4778</v>
      </c>
      <c r="B9478" s="769" t="s">
        <v>9641</v>
      </c>
      <c r="C9478" s="769" t="s">
        <v>5413</v>
      </c>
      <c r="D9478" s="878">
        <v>2.7</v>
      </c>
      <c r="E9478" s="877"/>
      <c r="F9478" s="857"/>
      <c r="G9478" s="859"/>
      <c r="H9478" s="859"/>
      <c r="I9478" s="859"/>
    </row>
    <row r="9479" spans="1:9" x14ac:dyDescent="0.25">
      <c r="A9479" s="769">
        <v>4780</v>
      </c>
      <c r="B9479" s="769" t="s">
        <v>9642</v>
      </c>
      <c r="C9479" s="769" t="s">
        <v>5413</v>
      </c>
      <c r="D9479" s="878">
        <v>2.92</v>
      </c>
      <c r="E9479" s="877"/>
      <c r="F9479" s="857"/>
      <c r="G9479" s="859"/>
      <c r="H9479" s="859"/>
      <c r="I9479" s="859"/>
    </row>
    <row r="9480" spans="1:9" x14ac:dyDescent="0.25">
      <c r="A9480" s="769">
        <v>10809</v>
      </c>
      <c r="B9480" s="769" t="s">
        <v>9643</v>
      </c>
      <c r="C9480" s="769" t="s">
        <v>5413</v>
      </c>
      <c r="D9480" s="878">
        <v>1.05</v>
      </c>
      <c r="E9480" s="877"/>
      <c r="F9480" s="857"/>
      <c r="G9480" s="859"/>
      <c r="H9480" s="859"/>
      <c r="I9480" s="859"/>
    </row>
    <row r="9481" spans="1:9" x14ac:dyDescent="0.25">
      <c r="A9481" s="769">
        <v>10811</v>
      </c>
      <c r="B9481" s="769" t="s">
        <v>9644</v>
      </c>
      <c r="C9481" s="769" t="s">
        <v>5413</v>
      </c>
      <c r="D9481" s="878">
        <v>0.9</v>
      </c>
      <c r="E9481" s="877"/>
      <c r="F9481" s="857"/>
      <c r="G9481" s="859"/>
      <c r="H9481" s="859"/>
      <c r="I9481" s="859"/>
    </row>
    <row r="9482" spans="1:9" x14ac:dyDescent="0.25">
      <c r="A9482" s="769">
        <v>7247</v>
      </c>
      <c r="B9482" s="769" t="s">
        <v>9645</v>
      </c>
      <c r="C9482" s="769" t="s">
        <v>5413</v>
      </c>
      <c r="D9482" s="878">
        <v>2.25</v>
      </c>
      <c r="E9482" s="877"/>
      <c r="F9482" s="857"/>
      <c r="G9482" s="859"/>
      <c r="H9482" s="859"/>
      <c r="I9482" s="859"/>
    </row>
    <row r="9483" spans="1:9" x14ac:dyDescent="0.25">
      <c r="A9483" s="769">
        <v>40291</v>
      </c>
      <c r="B9483" s="769" t="s">
        <v>9646</v>
      </c>
      <c r="C9483" s="769" t="s">
        <v>5421</v>
      </c>
      <c r="D9483" s="878">
        <v>610.47</v>
      </c>
      <c r="E9483" s="877"/>
      <c r="F9483" s="857"/>
      <c r="G9483" s="859"/>
      <c r="H9483" s="859"/>
      <c r="I9483" s="859"/>
    </row>
    <row r="9484" spans="1:9" x14ac:dyDescent="0.25">
      <c r="A9484" s="769">
        <v>40275</v>
      </c>
      <c r="B9484" s="769" t="s">
        <v>9647</v>
      </c>
      <c r="C9484" s="769" t="s">
        <v>5421</v>
      </c>
      <c r="D9484" s="878">
        <v>17.5</v>
      </c>
      <c r="E9484" s="877"/>
      <c r="F9484" s="857"/>
      <c r="G9484" s="859"/>
      <c r="H9484" s="859"/>
      <c r="I9484" s="859"/>
    </row>
    <row r="9485" spans="1:9" x14ac:dyDescent="0.25">
      <c r="A9485" s="769">
        <v>3777</v>
      </c>
      <c r="B9485" s="769" t="s">
        <v>9648</v>
      </c>
      <c r="C9485" s="769" t="s">
        <v>5414</v>
      </c>
      <c r="D9485" s="878">
        <v>1</v>
      </c>
      <c r="E9485" s="877"/>
      <c r="F9485" s="857"/>
      <c r="G9485" s="859"/>
      <c r="H9485" s="859"/>
      <c r="I9485" s="859"/>
    </row>
    <row r="9486" spans="1:9" x14ac:dyDescent="0.25">
      <c r="A9486" s="769">
        <v>43067</v>
      </c>
      <c r="B9486" s="769" t="s">
        <v>9649</v>
      </c>
      <c r="C9486" s="769" t="s">
        <v>5414</v>
      </c>
      <c r="D9486" s="878">
        <v>1.03</v>
      </c>
      <c r="E9486" s="877"/>
      <c r="F9486" s="857"/>
      <c r="G9486" s="859"/>
      <c r="H9486" s="859"/>
      <c r="I9486" s="859"/>
    </row>
    <row r="9487" spans="1:9" x14ac:dyDescent="0.25">
      <c r="A9487" s="769">
        <v>3779</v>
      </c>
      <c r="B9487" s="769" t="s">
        <v>9650</v>
      </c>
      <c r="C9487" s="769" t="s">
        <v>5416</v>
      </c>
      <c r="D9487" s="878">
        <v>8.33</v>
      </c>
      <c r="E9487" s="877"/>
      <c r="F9487" s="857"/>
      <c r="G9487" s="859"/>
      <c r="H9487" s="859"/>
      <c r="I9487" s="859"/>
    </row>
    <row r="9488" spans="1:9" x14ac:dyDescent="0.25">
      <c r="A9488" s="769">
        <v>3798</v>
      </c>
      <c r="B9488" s="769" t="s">
        <v>9651</v>
      </c>
      <c r="C9488" s="769" t="s">
        <v>5412</v>
      </c>
      <c r="D9488" s="878">
        <v>40.659999999999997</v>
      </c>
      <c r="E9488" s="877"/>
      <c r="F9488" s="857"/>
      <c r="G9488" s="859"/>
      <c r="H9488" s="859"/>
      <c r="I9488" s="859"/>
    </row>
    <row r="9489" spans="1:9" x14ac:dyDescent="0.25">
      <c r="A9489" s="769">
        <v>38769</v>
      </c>
      <c r="B9489" s="769" t="s">
        <v>9652</v>
      </c>
      <c r="C9489" s="769" t="s">
        <v>5412</v>
      </c>
      <c r="D9489" s="878">
        <v>31.75</v>
      </c>
      <c r="E9489" s="877"/>
      <c r="F9489" s="857"/>
      <c r="G9489" s="859"/>
      <c r="H9489" s="859"/>
      <c r="I9489" s="859"/>
    </row>
    <row r="9490" spans="1:9" x14ac:dyDescent="0.25">
      <c r="A9490" s="769">
        <v>39510</v>
      </c>
      <c r="B9490" s="769" t="s">
        <v>9653</v>
      </c>
      <c r="C9490" s="769" t="s">
        <v>5412</v>
      </c>
      <c r="D9490" s="878">
        <v>128.53</v>
      </c>
      <c r="E9490" s="877"/>
      <c r="F9490" s="857"/>
      <c r="G9490" s="859"/>
      <c r="H9490" s="859"/>
      <c r="I9490" s="859"/>
    </row>
    <row r="9491" spans="1:9" x14ac:dyDescent="0.25">
      <c r="A9491" s="769">
        <v>38776</v>
      </c>
      <c r="B9491" s="769" t="s">
        <v>9654</v>
      </c>
      <c r="C9491" s="769" t="s">
        <v>5412</v>
      </c>
      <c r="D9491" s="878">
        <v>136.4</v>
      </c>
      <c r="E9491" s="877"/>
      <c r="F9491" s="857"/>
      <c r="G9491" s="859"/>
      <c r="H9491" s="859"/>
      <c r="I9491" s="859"/>
    </row>
    <row r="9492" spans="1:9" x14ac:dyDescent="0.25">
      <c r="A9492" s="769">
        <v>38774</v>
      </c>
      <c r="B9492" s="769" t="s">
        <v>9655</v>
      </c>
      <c r="C9492" s="769" t="s">
        <v>5412</v>
      </c>
      <c r="D9492" s="878">
        <v>32.19</v>
      </c>
      <c r="E9492" s="877"/>
      <c r="F9492" s="857"/>
      <c r="G9492" s="859"/>
      <c r="H9492" s="859"/>
      <c r="I9492" s="859"/>
    </row>
    <row r="9493" spans="1:9" x14ac:dyDescent="0.25">
      <c r="A9493" s="769">
        <v>42977</v>
      </c>
      <c r="B9493" s="769" t="s">
        <v>9656</v>
      </c>
      <c r="C9493" s="769" t="s">
        <v>5412</v>
      </c>
      <c r="D9493" s="878">
        <v>1090.72</v>
      </c>
      <c r="E9493" s="877"/>
      <c r="F9493" s="857"/>
      <c r="G9493" s="859"/>
      <c r="H9493" s="859"/>
      <c r="I9493" s="859"/>
    </row>
    <row r="9494" spans="1:9" x14ac:dyDescent="0.25">
      <c r="A9494" s="769">
        <v>38889</v>
      </c>
      <c r="B9494" s="769" t="s">
        <v>9657</v>
      </c>
      <c r="C9494" s="769" t="s">
        <v>5412</v>
      </c>
      <c r="D9494" s="878">
        <v>24.34</v>
      </c>
      <c r="E9494" s="877"/>
      <c r="F9494" s="857"/>
      <c r="G9494" s="859"/>
      <c r="H9494" s="859"/>
      <c r="I9494" s="859"/>
    </row>
    <row r="9495" spans="1:9" x14ac:dyDescent="0.25">
      <c r="A9495" s="769">
        <v>38784</v>
      </c>
      <c r="B9495" s="769" t="s">
        <v>9658</v>
      </c>
      <c r="C9495" s="769" t="s">
        <v>5412</v>
      </c>
      <c r="D9495" s="878">
        <v>32.56</v>
      </c>
      <c r="E9495" s="877"/>
      <c r="F9495" s="857"/>
      <c r="G9495" s="859"/>
      <c r="H9495" s="859"/>
      <c r="I9495" s="859"/>
    </row>
    <row r="9496" spans="1:9" x14ac:dyDescent="0.25">
      <c r="A9496" s="769">
        <v>3788</v>
      </c>
      <c r="B9496" s="769" t="s">
        <v>9659</v>
      </c>
      <c r="C9496" s="769" t="s">
        <v>5412</v>
      </c>
      <c r="D9496" s="878">
        <v>33.93</v>
      </c>
      <c r="E9496" s="877"/>
      <c r="F9496" s="857"/>
      <c r="G9496" s="859"/>
      <c r="H9496" s="859"/>
      <c r="I9496" s="859"/>
    </row>
    <row r="9497" spans="1:9" x14ac:dyDescent="0.25">
      <c r="A9497" s="769">
        <v>12230</v>
      </c>
      <c r="B9497" s="769" t="s">
        <v>9660</v>
      </c>
      <c r="C9497" s="769" t="s">
        <v>5412</v>
      </c>
      <c r="D9497" s="878">
        <v>8.73</v>
      </c>
      <c r="E9497" s="877"/>
      <c r="F9497" s="857"/>
      <c r="G9497" s="859"/>
      <c r="H9497" s="859"/>
      <c r="I9497" s="859"/>
    </row>
    <row r="9498" spans="1:9" x14ac:dyDescent="0.25">
      <c r="A9498" s="769">
        <v>3780</v>
      </c>
      <c r="B9498" s="769" t="s">
        <v>9661</v>
      </c>
      <c r="C9498" s="769" t="s">
        <v>5412</v>
      </c>
      <c r="D9498" s="878">
        <v>50.07</v>
      </c>
      <c r="E9498" s="877"/>
      <c r="F9498" s="857"/>
      <c r="G9498" s="859"/>
      <c r="H9498" s="859"/>
      <c r="I9498" s="859"/>
    </row>
    <row r="9499" spans="1:9" x14ac:dyDescent="0.25">
      <c r="A9499" s="769">
        <v>12231</v>
      </c>
      <c r="B9499" s="769" t="s">
        <v>9662</v>
      </c>
      <c r="C9499" s="769" t="s">
        <v>5412</v>
      </c>
      <c r="D9499" s="878">
        <v>14.51</v>
      </c>
      <c r="E9499" s="877"/>
      <c r="F9499" s="857"/>
      <c r="G9499" s="859"/>
      <c r="H9499" s="859"/>
      <c r="I9499" s="859"/>
    </row>
    <row r="9500" spans="1:9" x14ac:dyDescent="0.25">
      <c r="A9500" s="769">
        <v>3811</v>
      </c>
      <c r="B9500" s="769" t="s">
        <v>9663</v>
      </c>
      <c r="C9500" s="769" t="s">
        <v>5412</v>
      </c>
      <c r="D9500" s="878">
        <v>47.03</v>
      </c>
      <c r="E9500" s="877"/>
      <c r="F9500" s="857"/>
      <c r="G9500" s="859"/>
      <c r="H9500" s="859"/>
      <c r="I9500" s="859"/>
    </row>
    <row r="9501" spans="1:9" x14ac:dyDescent="0.25">
      <c r="A9501" s="769">
        <v>12232</v>
      </c>
      <c r="B9501" s="769" t="s">
        <v>9664</v>
      </c>
      <c r="C9501" s="769" t="s">
        <v>5412</v>
      </c>
      <c r="D9501" s="878">
        <v>15.2</v>
      </c>
      <c r="E9501" s="877"/>
      <c r="F9501" s="857"/>
      <c r="G9501" s="859"/>
      <c r="H9501" s="859"/>
      <c r="I9501" s="859"/>
    </row>
    <row r="9502" spans="1:9" x14ac:dyDescent="0.25">
      <c r="A9502" s="769">
        <v>3799</v>
      </c>
      <c r="B9502" s="769" t="s">
        <v>9665</v>
      </c>
      <c r="C9502" s="769" t="s">
        <v>5412</v>
      </c>
      <c r="D9502" s="878">
        <v>66.510000000000005</v>
      </c>
      <c r="E9502" s="877"/>
      <c r="F9502" s="857"/>
      <c r="G9502" s="859"/>
      <c r="H9502" s="859"/>
      <c r="I9502" s="859"/>
    </row>
    <row r="9503" spans="1:9" x14ac:dyDescent="0.25">
      <c r="A9503" s="769">
        <v>12239</v>
      </c>
      <c r="B9503" s="769" t="s">
        <v>9666</v>
      </c>
      <c r="C9503" s="769" t="s">
        <v>5412</v>
      </c>
      <c r="D9503" s="878">
        <v>19.91</v>
      </c>
      <c r="E9503" s="877"/>
      <c r="F9503" s="857"/>
      <c r="G9503" s="859"/>
      <c r="H9503" s="859"/>
      <c r="I9503" s="859"/>
    </row>
    <row r="9504" spans="1:9" x14ac:dyDescent="0.25">
      <c r="A9504" s="769">
        <v>38773</v>
      </c>
      <c r="B9504" s="769" t="s">
        <v>9667</v>
      </c>
      <c r="C9504" s="769" t="s">
        <v>5412</v>
      </c>
      <c r="D9504" s="878">
        <v>3.19</v>
      </c>
      <c r="E9504" s="877"/>
      <c r="F9504" s="857"/>
      <c r="G9504" s="859"/>
      <c r="H9504" s="859"/>
      <c r="I9504" s="859"/>
    </row>
    <row r="9505" spans="1:9" x14ac:dyDescent="0.25">
      <c r="A9505" s="769">
        <v>12271</v>
      </c>
      <c r="B9505" s="769" t="s">
        <v>9668</v>
      </c>
      <c r="C9505" s="769" t="s">
        <v>5412</v>
      </c>
      <c r="D9505" s="878">
        <v>178.09</v>
      </c>
      <c r="E9505" s="877"/>
      <c r="F9505" s="857"/>
      <c r="G9505" s="859"/>
      <c r="H9505" s="859"/>
      <c r="I9505" s="859"/>
    </row>
    <row r="9506" spans="1:9" x14ac:dyDescent="0.25">
      <c r="A9506" s="769">
        <v>38785</v>
      </c>
      <c r="B9506" s="769" t="s">
        <v>9669</v>
      </c>
      <c r="C9506" s="769" t="s">
        <v>5412</v>
      </c>
      <c r="D9506" s="878">
        <v>84.31</v>
      </c>
      <c r="E9506" s="877"/>
      <c r="F9506" s="857"/>
      <c r="G9506" s="859"/>
      <c r="H9506" s="859"/>
      <c r="I9506" s="859"/>
    </row>
    <row r="9507" spans="1:9" x14ac:dyDescent="0.25">
      <c r="A9507" s="769">
        <v>38786</v>
      </c>
      <c r="B9507" s="769" t="s">
        <v>9670</v>
      </c>
      <c r="C9507" s="769" t="s">
        <v>5412</v>
      </c>
      <c r="D9507" s="878">
        <v>103.85</v>
      </c>
      <c r="E9507" s="877"/>
      <c r="F9507" s="857"/>
      <c r="G9507" s="859"/>
      <c r="H9507" s="859"/>
      <c r="I9507" s="859"/>
    </row>
    <row r="9508" spans="1:9" x14ac:dyDescent="0.25">
      <c r="A9508" s="769">
        <v>39385</v>
      </c>
      <c r="B9508" s="769" t="s">
        <v>9671</v>
      </c>
      <c r="C9508" s="769" t="s">
        <v>5412</v>
      </c>
      <c r="D9508" s="878">
        <v>78.56</v>
      </c>
      <c r="E9508" s="877"/>
      <c r="F9508" s="857"/>
      <c r="G9508" s="859"/>
      <c r="H9508" s="859"/>
      <c r="I9508" s="859"/>
    </row>
    <row r="9509" spans="1:9" x14ac:dyDescent="0.25">
      <c r="A9509" s="769">
        <v>39389</v>
      </c>
      <c r="B9509" s="769" t="s">
        <v>9672</v>
      </c>
      <c r="C9509" s="769" t="s">
        <v>5412</v>
      </c>
      <c r="D9509" s="878">
        <v>65.16</v>
      </c>
      <c r="E9509" s="877"/>
      <c r="F9509" s="857"/>
      <c r="G9509" s="859"/>
      <c r="H9509" s="859"/>
      <c r="I9509" s="859"/>
    </row>
    <row r="9510" spans="1:9" x14ac:dyDescent="0.25">
      <c r="A9510" s="769">
        <v>39390</v>
      </c>
      <c r="B9510" s="769" t="s">
        <v>9673</v>
      </c>
      <c r="C9510" s="769" t="s">
        <v>5412</v>
      </c>
      <c r="D9510" s="878">
        <v>126.21</v>
      </c>
      <c r="E9510" s="877"/>
      <c r="F9510" s="857"/>
      <c r="G9510" s="859"/>
      <c r="H9510" s="859"/>
      <c r="I9510" s="859"/>
    </row>
    <row r="9511" spans="1:9" x14ac:dyDescent="0.25">
      <c r="A9511" s="769">
        <v>39391</v>
      </c>
      <c r="B9511" s="769" t="s">
        <v>9674</v>
      </c>
      <c r="C9511" s="769" t="s">
        <v>5412</v>
      </c>
      <c r="D9511" s="878">
        <v>233.57</v>
      </c>
      <c r="E9511" s="877"/>
      <c r="F9511" s="857"/>
      <c r="G9511" s="859"/>
      <c r="H9511" s="859"/>
      <c r="I9511" s="859"/>
    </row>
    <row r="9512" spans="1:9" x14ac:dyDescent="0.25">
      <c r="A9512" s="769">
        <v>3803</v>
      </c>
      <c r="B9512" s="769" t="s">
        <v>9675</v>
      </c>
      <c r="C9512" s="769" t="s">
        <v>5412</v>
      </c>
      <c r="D9512" s="878">
        <v>30.11</v>
      </c>
      <c r="E9512" s="877"/>
      <c r="F9512" s="857"/>
      <c r="G9512" s="859"/>
      <c r="H9512" s="859"/>
      <c r="I9512" s="859"/>
    </row>
    <row r="9513" spans="1:9" x14ac:dyDescent="0.25">
      <c r="A9513" s="769">
        <v>38770</v>
      </c>
      <c r="B9513" s="769" t="s">
        <v>9676</v>
      </c>
      <c r="C9513" s="769" t="s">
        <v>5412</v>
      </c>
      <c r="D9513" s="878">
        <v>34.869999999999997</v>
      </c>
      <c r="E9513" s="877"/>
      <c r="F9513" s="857"/>
      <c r="G9513" s="859"/>
      <c r="H9513" s="859"/>
      <c r="I9513" s="859"/>
    </row>
    <row r="9514" spans="1:9" x14ac:dyDescent="0.25">
      <c r="A9514" s="769">
        <v>12267</v>
      </c>
      <c r="B9514" s="769" t="s">
        <v>9677</v>
      </c>
      <c r="C9514" s="769" t="s">
        <v>5412</v>
      </c>
      <c r="D9514" s="878">
        <v>102.18</v>
      </c>
      <c r="E9514" s="877"/>
      <c r="F9514" s="857"/>
      <c r="G9514" s="859"/>
      <c r="H9514" s="859"/>
      <c r="I9514" s="859"/>
    </row>
    <row r="9515" spans="1:9" x14ac:dyDescent="0.25">
      <c r="A9515" s="769">
        <v>43068</v>
      </c>
      <c r="B9515" s="769" t="s">
        <v>9678</v>
      </c>
      <c r="C9515" s="769" t="s">
        <v>5412</v>
      </c>
      <c r="D9515" s="878">
        <v>75.650000000000006</v>
      </c>
      <c r="E9515" s="877"/>
      <c r="F9515" s="857"/>
      <c r="G9515" s="859"/>
      <c r="H9515" s="859"/>
      <c r="I9515" s="859"/>
    </row>
    <row r="9516" spans="1:9" x14ac:dyDescent="0.25">
      <c r="A9516" s="769">
        <v>12266</v>
      </c>
      <c r="B9516" s="769" t="s">
        <v>9679</v>
      </c>
      <c r="C9516" s="769" t="s">
        <v>5412</v>
      </c>
      <c r="D9516" s="878">
        <v>52.3</v>
      </c>
      <c r="E9516" s="877"/>
      <c r="F9516" s="857"/>
      <c r="G9516" s="859"/>
      <c r="H9516" s="859"/>
      <c r="I9516" s="859"/>
    </row>
    <row r="9517" spans="1:9" x14ac:dyDescent="0.25">
      <c r="A9517" s="769">
        <v>39378</v>
      </c>
      <c r="B9517" s="769" t="s">
        <v>9680</v>
      </c>
      <c r="C9517" s="769" t="s">
        <v>5412</v>
      </c>
      <c r="D9517" s="878">
        <v>37.08</v>
      </c>
      <c r="E9517" s="877"/>
      <c r="F9517" s="857"/>
      <c r="G9517" s="859"/>
      <c r="H9517" s="859"/>
      <c r="I9517" s="859"/>
    </row>
    <row r="9518" spans="1:9" x14ac:dyDescent="0.25">
      <c r="A9518" s="769">
        <v>43543</v>
      </c>
      <c r="B9518" s="769" t="s">
        <v>12878</v>
      </c>
      <c r="C9518" s="769" t="s">
        <v>5412</v>
      </c>
      <c r="D9518" s="878">
        <v>77.25</v>
      </c>
      <c r="E9518" s="877"/>
      <c r="F9518" s="857"/>
      <c r="G9518" s="859"/>
      <c r="H9518" s="859"/>
      <c r="I9518" s="859"/>
    </row>
    <row r="9519" spans="1:9" x14ac:dyDescent="0.25">
      <c r="A9519" s="769">
        <v>38775</v>
      </c>
      <c r="B9519" s="769" t="s">
        <v>9681</v>
      </c>
      <c r="C9519" s="769" t="s">
        <v>5412</v>
      </c>
      <c r="D9519" s="878">
        <v>39.31</v>
      </c>
      <c r="E9519" s="877"/>
      <c r="F9519" s="857"/>
      <c r="G9519" s="859"/>
      <c r="H9519" s="859"/>
      <c r="I9519" s="859"/>
    </row>
    <row r="9520" spans="1:9" x14ac:dyDescent="0.25">
      <c r="A9520" s="769">
        <v>21119</v>
      </c>
      <c r="B9520" s="769" t="s">
        <v>9682</v>
      </c>
      <c r="C9520" s="769" t="s">
        <v>5412</v>
      </c>
      <c r="D9520" s="878">
        <v>1.18</v>
      </c>
      <c r="E9520" s="877"/>
      <c r="F9520" s="857"/>
      <c r="G9520" s="859"/>
      <c r="H9520" s="859"/>
      <c r="I9520" s="859"/>
    </row>
    <row r="9521" spans="1:9" x14ac:dyDescent="0.25">
      <c r="A9521" s="769">
        <v>37974</v>
      </c>
      <c r="B9521" s="769" t="s">
        <v>9683</v>
      </c>
      <c r="C9521" s="769" t="s">
        <v>5412</v>
      </c>
      <c r="D9521" s="878">
        <v>1.76</v>
      </c>
      <c r="E9521" s="877"/>
      <c r="F9521" s="857"/>
      <c r="G9521" s="859"/>
      <c r="H9521" s="859"/>
      <c r="I9521" s="859"/>
    </row>
    <row r="9522" spans="1:9" x14ac:dyDescent="0.25">
      <c r="A9522" s="769">
        <v>37975</v>
      </c>
      <c r="B9522" s="769" t="s">
        <v>9684</v>
      </c>
      <c r="C9522" s="769" t="s">
        <v>5412</v>
      </c>
      <c r="D9522" s="878">
        <v>3.58</v>
      </c>
      <c r="E9522" s="877"/>
      <c r="F9522" s="857"/>
      <c r="G9522" s="859"/>
      <c r="H9522" s="859"/>
      <c r="I9522" s="859"/>
    </row>
    <row r="9523" spans="1:9" x14ac:dyDescent="0.25">
      <c r="A9523" s="769">
        <v>37976</v>
      </c>
      <c r="B9523" s="769" t="s">
        <v>9685</v>
      </c>
      <c r="C9523" s="769" t="s">
        <v>5412</v>
      </c>
      <c r="D9523" s="878">
        <v>7.35</v>
      </c>
      <c r="E9523" s="877"/>
      <c r="F9523" s="857"/>
      <c r="G9523" s="859"/>
      <c r="H9523" s="859"/>
      <c r="I9523" s="859"/>
    </row>
    <row r="9524" spans="1:9" x14ac:dyDescent="0.25">
      <c r="A9524" s="769">
        <v>37977</v>
      </c>
      <c r="B9524" s="769" t="s">
        <v>9686</v>
      </c>
      <c r="C9524" s="769" t="s">
        <v>5412</v>
      </c>
      <c r="D9524" s="878">
        <v>10.1</v>
      </c>
      <c r="E9524" s="877"/>
      <c r="F9524" s="857"/>
      <c r="G9524" s="859"/>
      <c r="H9524" s="859"/>
      <c r="I9524" s="859"/>
    </row>
    <row r="9525" spans="1:9" x14ac:dyDescent="0.25">
      <c r="A9525" s="769">
        <v>37978</v>
      </c>
      <c r="B9525" s="769" t="s">
        <v>9687</v>
      </c>
      <c r="C9525" s="769" t="s">
        <v>5412</v>
      </c>
      <c r="D9525" s="878">
        <v>20.48</v>
      </c>
      <c r="E9525" s="877"/>
      <c r="F9525" s="857"/>
      <c r="G9525" s="859"/>
      <c r="H9525" s="859"/>
      <c r="I9525" s="859"/>
    </row>
    <row r="9526" spans="1:9" x14ac:dyDescent="0.25">
      <c r="A9526" s="769">
        <v>37979</v>
      </c>
      <c r="B9526" s="769" t="s">
        <v>9688</v>
      </c>
      <c r="C9526" s="769" t="s">
        <v>5412</v>
      </c>
      <c r="D9526" s="878">
        <v>88</v>
      </c>
      <c r="E9526" s="877"/>
      <c r="F9526" s="857"/>
      <c r="G9526" s="859"/>
      <c r="H9526" s="859"/>
      <c r="I9526" s="859"/>
    </row>
    <row r="9527" spans="1:9" x14ac:dyDescent="0.25">
      <c r="A9527" s="769">
        <v>37980</v>
      </c>
      <c r="B9527" s="769" t="s">
        <v>9689</v>
      </c>
      <c r="C9527" s="769" t="s">
        <v>5412</v>
      </c>
      <c r="D9527" s="878">
        <v>98.9</v>
      </c>
      <c r="E9527" s="877"/>
      <c r="F9527" s="857"/>
      <c r="G9527" s="859"/>
      <c r="H9527" s="859"/>
      <c r="I9527" s="859"/>
    </row>
    <row r="9528" spans="1:9" x14ac:dyDescent="0.25">
      <c r="A9528" s="769">
        <v>36147</v>
      </c>
      <c r="B9528" s="769" t="s">
        <v>9690</v>
      </c>
      <c r="C9528" s="769" t="s">
        <v>5423</v>
      </c>
      <c r="D9528" s="878">
        <v>345.45</v>
      </c>
      <c r="E9528" s="877"/>
      <c r="F9528" s="857"/>
      <c r="G9528" s="859"/>
      <c r="H9528" s="859"/>
      <c r="I9528" s="859"/>
    </row>
    <row r="9529" spans="1:9" x14ac:dyDescent="0.25">
      <c r="A9529" s="769">
        <v>12731</v>
      </c>
      <c r="B9529" s="769" t="s">
        <v>9691</v>
      </c>
      <c r="C9529" s="769" t="s">
        <v>5412</v>
      </c>
      <c r="D9529" s="878">
        <v>199.35</v>
      </c>
      <c r="E9529" s="877"/>
      <c r="F9529" s="857"/>
      <c r="G9529" s="859"/>
      <c r="H9529" s="859"/>
      <c r="I9529" s="859"/>
    </row>
    <row r="9530" spans="1:9" x14ac:dyDescent="0.25">
      <c r="A9530" s="769">
        <v>12723</v>
      </c>
      <c r="B9530" s="769" t="s">
        <v>9692</v>
      </c>
      <c r="C9530" s="769" t="s">
        <v>5412</v>
      </c>
      <c r="D9530" s="878">
        <v>1.54</v>
      </c>
      <c r="E9530" s="877"/>
      <c r="F9530" s="857"/>
      <c r="G9530" s="859"/>
      <c r="H9530" s="859"/>
      <c r="I9530" s="859"/>
    </row>
    <row r="9531" spans="1:9" x14ac:dyDescent="0.25">
      <c r="A9531" s="769">
        <v>12724</v>
      </c>
      <c r="B9531" s="769" t="s">
        <v>9693</v>
      </c>
      <c r="C9531" s="769" t="s">
        <v>5412</v>
      </c>
      <c r="D9531" s="878">
        <v>2.97</v>
      </c>
      <c r="E9531" s="877"/>
      <c r="F9531" s="857"/>
      <c r="G9531" s="859"/>
      <c r="H9531" s="859"/>
      <c r="I9531" s="859"/>
    </row>
    <row r="9532" spans="1:9" x14ac:dyDescent="0.25">
      <c r="A9532" s="769">
        <v>12725</v>
      </c>
      <c r="B9532" s="769" t="s">
        <v>9694</v>
      </c>
      <c r="C9532" s="769" t="s">
        <v>5412</v>
      </c>
      <c r="D9532" s="878">
        <v>5.95</v>
      </c>
      <c r="E9532" s="877"/>
      <c r="F9532" s="857"/>
      <c r="G9532" s="859"/>
      <c r="H9532" s="859"/>
      <c r="I9532" s="859"/>
    </row>
    <row r="9533" spans="1:9" x14ac:dyDescent="0.25">
      <c r="A9533" s="769">
        <v>12726</v>
      </c>
      <c r="B9533" s="769" t="s">
        <v>9695</v>
      </c>
      <c r="C9533" s="769" t="s">
        <v>5412</v>
      </c>
      <c r="D9533" s="878">
        <v>13.15</v>
      </c>
      <c r="E9533" s="877"/>
      <c r="F9533" s="857"/>
      <c r="G9533" s="859"/>
      <c r="H9533" s="859"/>
      <c r="I9533" s="859"/>
    </row>
    <row r="9534" spans="1:9" x14ac:dyDescent="0.25">
      <c r="A9534" s="769">
        <v>12727</v>
      </c>
      <c r="B9534" s="769" t="s">
        <v>9696</v>
      </c>
      <c r="C9534" s="769" t="s">
        <v>5412</v>
      </c>
      <c r="D9534" s="878">
        <v>16.68</v>
      </c>
      <c r="E9534" s="877"/>
      <c r="F9534" s="857"/>
      <c r="G9534" s="859"/>
      <c r="H9534" s="859"/>
      <c r="I9534" s="859"/>
    </row>
    <row r="9535" spans="1:9" x14ac:dyDescent="0.25">
      <c r="A9535" s="769">
        <v>12728</v>
      </c>
      <c r="B9535" s="769" t="s">
        <v>9697</v>
      </c>
      <c r="C9535" s="769" t="s">
        <v>5412</v>
      </c>
      <c r="D9535" s="878">
        <v>27.24</v>
      </c>
      <c r="E9535" s="877"/>
      <c r="F9535" s="857"/>
      <c r="G9535" s="859"/>
      <c r="H9535" s="859"/>
      <c r="I9535" s="859"/>
    </row>
    <row r="9536" spans="1:9" x14ac:dyDescent="0.25">
      <c r="A9536" s="769">
        <v>12729</v>
      </c>
      <c r="B9536" s="769" t="s">
        <v>9698</v>
      </c>
      <c r="C9536" s="769" t="s">
        <v>5412</v>
      </c>
      <c r="D9536" s="878">
        <v>89.29</v>
      </c>
      <c r="E9536" s="877"/>
      <c r="F9536" s="857"/>
      <c r="G9536" s="859"/>
      <c r="H9536" s="859"/>
      <c r="I9536" s="859"/>
    </row>
    <row r="9537" spans="1:9" x14ac:dyDescent="0.25">
      <c r="A9537" s="769">
        <v>12730</v>
      </c>
      <c r="B9537" s="769" t="s">
        <v>9699</v>
      </c>
      <c r="C9537" s="769" t="s">
        <v>5412</v>
      </c>
      <c r="D9537" s="878">
        <v>136.71</v>
      </c>
      <c r="E9537" s="877"/>
      <c r="F9537" s="857"/>
      <c r="G9537" s="859"/>
      <c r="H9537" s="859"/>
      <c r="I9537" s="859"/>
    </row>
    <row r="9538" spans="1:9" x14ac:dyDescent="0.25">
      <c r="A9538" s="769">
        <v>3840</v>
      </c>
      <c r="B9538" s="769" t="s">
        <v>9700</v>
      </c>
      <c r="C9538" s="769" t="s">
        <v>5412</v>
      </c>
      <c r="D9538" s="878">
        <v>39.99</v>
      </c>
      <c r="E9538" s="877"/>
      <c r="F9538" s="857"/>
      <c r="G9538" s="859"/>
      <c r="H9538" s="859"/>
      <c r="I9538" s="859"/>
    </row>
    <row r="9539" spans="1:9" x14ac:dyDescent="0.25">
      <c r="A9539" s="769">
        <v>3838</v>
      </c>
      <c r="B9539" s="769" t="s">
        <v>9701</v>
      </c>
      <c r="C9539" s="769" t="s">
        <v>5412</v>
      </c>
      <c r="D9539" s="878">
        <v>88.25</v>
      </c>
      <c r="E9539" s="877"/>
      <c r="F9539" s="857"/>
      <c r="G9539" s="859"/>
      <c r="H9539" s="859"/>
      <c r="I9539" s="859"/>
    </row>
    <row r="9540" spans="1:9" x14ac:dyDescent="0.25">
      <c r="A9540" s="769">
        <v>3844</v>
      </c>
      <c r="B9540" s="769" t="s">
        <v>9702</v>
      </c>
      <c r="C9540" s="769" t="s">
        <v>5412</v>
      </c>
      <c r="D9540" s="878">
        <v>157.41999999999999</v>
      </c>
      <c r="E9540" s="877"/>
      <c r="F9540" s="857"/>
      <c r="G9540" s="859"/>
      <c r="H9540" s="859"/>
      <c r="I9540" s="859"/>
    </row>
    <row r="9541" spans="1:9" x14ac:dyDescent="0.25">
      <c r="A9541" s="769">
        <v>3839</v>
      </c>
      <c r="B9541" s="769" t="s">
        <v>9703</v>
      </c>
      <c r="C9541" s="769" t="s">
        <v>5412</v>
      </c>
      <c r="D9541" s="878">
        <v>286.73</v>
      </c>
      <c r="E9541" s="877"/>
      <c r="F9541" s="857"/>
      <c r="G9541" s="859"/>
      <c r="H9541" s="859"/>
      <c r="I9541" s="859"/>
    </row>
    <row r="9542" spans="1:9" x14ac:dyDescent="0.25">
      <c r="A9542" s="769">
        <v>3843</v>
      </c>
      <c r="B9542" s="769" t="s">
        <v>9704</v>
      </c>
      <c r="C9542" s="769" t="s">
        <v>5412</v>
      </c>
      <c r="D9542" s="878">
        <v>393.55</v>
      </c>
      <c r="E9542" s="877"/>
      <c r="F9542" s="857"/>
      <c r="G9542" s="859"/>
      <c r="H9542" s="859"/>
      <c r="I9542" s="859"/>
    </row>
    <row r="9543" spans="1:9" x14ac:dyDescent="0.25">
      <c r="A9543" s="769">
        <v>3900</v>
      </c>
      <c r="B9543" s="769" t="s">
        <v>9705</v>
      </c>
      <c r="C9543" s="769" t="s">
        <v>5412</v>
      </c>
      <c r="D9543" s="878">
        <v>27.37</v>
      </c>
      <c r="E9543" s="877"/>
      <c r="F9543" s="857"/>
      <c r="G9543" s="859"/>
      <c r="H9543" s="859"/>
      <c r="I9543" s="859"/>
    </row>
    <row r="9544" spans="1:9" x14ac:dyDescent="0.25">
      <c r="A9544" s="769">
        <v>3846</v>
      </c>
      <c r="B9544" s="769" t="s">
        <v>9706</v>
      </c>
      <c r="C9544" s="769" t="s">
        <v>5412</v>
      </c>
      <c r="D9544" s="878">
        <v>8.6199999999999992</v>
      </c>
      <c r="E9544" s="877"/>
      <c r="F9544" s="857"/>
      <c r="G9544" s="859"/>
      <c r="H9544" s="859"/>
      <c r="I9544" s="859"/>
    </row>
    <row r="9545" spans="1:9" x14ac:dyDescent="0.25">
      <c r="A9545" s="769">
        <v>3886</v>
      </c>
      <c r="B9545" s="769" t="s">
        <v>9707</v>
      </c>
      <c r="C9545" s="769" t="s">
        <v>5412</v>
      </c>
      <c r="D9545" s="878">
        <v>9.08</v>
      </c>
      <c r="E9545" s="877"/>
      <c r="F9545" s="857"/>
      <c r="G9545" s="859"/>
      <c r="H9545" s="859"/>
      <c r="I9545" s="859"/>
    </row>
    <row r="9546" spans="1:9" x14ac:dyDescent="0.25">
      <c r="A9546" s="769">
        <v>3854</v>
      </c>
      <c r="B9546" s="769" t="s">
        <v>9708</v>
      </c>
      <c r="C9546" s="769" t="s">
        <v>5412</v>
      </c>
      <c r="D9546" s="878">
        <v>5.05</v>
      </c>
      <c r="E9546" s="877"/>
      <c r="F9546" s="857"/>
      <c r="G9546" s="859"/>
      <c r="H9546" s="859"/>
      <c r="I9546" s="859"/>
    </row>
    <row r="9547" spans="1:9" x14ac:dyDescent="0.25">
      <c r="A9547" s="769">
        <v>3873</v>
      </c>
      <c r="B9547" s="769" t="s">
        <v>9709</v>
      </c>
      <c r="C9547" s="769" t="s">
        <v>5412</v>
      </c>
      <c r="D9547" s="878">
        <v>6.68</v>
      </c>
      <c r="E9547" s="877"/>
      <c r="F9547" s="857"/>
      <c r="G9547" s="859"/>
      <c r="H9547" s="859"/>
      <c r="I9547" s="859"/>
    </row>
    <row r="9548" spans="1:9" x14ac:dyDescent="0.25">
      <c r="A9548" s="769">
        <v>38021</v>
      </c>
      <c r="B9548" s="769" t="s">
        <v>9710</v>
      </c>
      <c r="C9548" s="769" t="s">
        <v>5412</v>
      </c>
      <c r="D9548" s="878">
        <v>15.98</v>
      </c>
      <c r="E9548" s="877"/>
      <c r="F9548" s="857"/>
      <c r="G9548" s="859"/>
      <c r="H9548" s="859"/>
      <c r="I9548" s="859"/>
    </row>
    <row r="9549" spans="1:9" x14ac:dyDescent="0.25">
      <c r="A9549" s="769">
        <v>3847</v>
      </c>
      <c r="B9549" s="769" t="s">
        <v>9711</v>
      </c>
      <c r="C9549" s="769" t="s">
        <v>5412</v>
      </c>
      <c r="D9549" s="878">
        <v>18.14</v>
      </c>
      <c r="E9549" s="877"/>
      <c r="F9549" s="857"/>
      <c r="G9549" s="859"/>
      <c r="H9549" s="859"/>
      <c r="I9549" s="859"/>
    </row>
    <row r="9550" spans="1:9" x14ac:dyDescent="0.25">
      <c r="A9550" s="769">
        <v>38022</v>
      </c>
      <c r="B9550" s="769" t="s">
        <v>9712</v>
      </c>
      <c r="C9550" s="769" t="s">
        <v>5412</v>
      </c>
      <c r="D9550" s="878">
        <v>28.33</v>
      </c>
      <c r="E9550" s="877"/>
      <c r="F9550" s="857"/>
      <c r="G9550" s="859"/>
      <c r="H9550" s="859"/>
      <c r="I9550" s="859"/>
    </row>
    <row r="9551" spans="1:9" x14ac:dyDescent="0.25">
      <c r="A9551" s="769">
        <v>3833</v>
      </c>
      <c r="B9551" s="769" t="s">
        <v>9713</v>
      </c>
      <c r="C9551" s="769" t="s">
        <v>5412</v>
      </c>
      <c r="D9551" s="878">
        <v>13.66</v>
      </c>
      <c r="E9551" s="877"/>
      <c r="F9551" s="857"/>
      <c r="G9551" s="859"/>
      <c r="H9551" s="859"/>
      <c r="I9551" s="859"/>
    </row>
    <row r="9552" spans="1:9" x14ac:dyDescent="0.25">
      <c r="A9552" s="769">
        <v>3835</v>
      </c>
      <c r="B9552" s="769" t="s">
        <v>9714</v>
      </c>
      <c r="C9552" s="769" t="s">
        <v>5412</v>
      </c>
      <c r="D9552" s="878">
        <v>44.47</v>
      </c>
      <c r="E9552" s="877"/>
      <c r="F9552" s="857"/>
      <c r="G9552" s="859"/>
      <c r="H9552" s="859"/>
      <c r="I9552" s="859"/>
    </row>
    <row r="9553" spans="1:9" x14ac:dyDescent="0.25">
      <c r="A9553" s="769">
        <v>3836</v>
      </c>
      <c r="B9553" s="769" t="s">
        <v>9715</v>
      </c>
      <c r="C9553" s="769" t="s">
        <v>5412</v>
      </c>
      <c r="D9553" s="878">
        <v>95.71</v>
      </c>
      <c r="E9553" s="877"/>
      <c r="F9553" s="857"/>
      <c r="G9553" s="859"/>
      <c r="H9553" s="859"/>
      <c r="I9553" s="859"/>
    </row>
    <row r="9554" spans="1:9" x14ac:dyDescent="0.25">
      <c r="A9554" s="769">
        <v>3830</v>
      </c>
      <c r="B9554" s="769" t="s">
        <v>9716</v>
      </c>
      <c r="C9554" s="769" t="s">
        <v>5412</v>
      </c>
      <c r="D9554" s="878">
        <v>156.49</v>
      </c>
      <c r="E9554" s="877"/>
      <c r="F9554" s="857"/>
      <c r="G9554" s="859"/>
      <c r="H9554" s="859"/>
      <c r="I9554" s="859"/>
    </row>
    <row r="9555" spans="1:9" x14ac:dyDescent="0.25">
      <c r="A9555" s="769">
        <v>3831</v>
      </c>
      <c r="B9555" s="769" t="s">
        <v>9717</v>
      </c>
      <c r="C9555" s="769" t="s">
        <v>5412</v>
      </c>
      <c r="D9555" s="878">
        <v>261.60000000000002</v>
      </c>
      <c r="E9555" s="877"/>
      <c r="F9555" s="857"/>
      <c r="G9555" s="859"/>
      <c r="H9555" s="859"/>
      <c r="I9555" s="859"/>
    </row>
    <row r="9556" spans="1:9" x14ac:dyDescent="0.25">
      <c r="A9556" s="769">
        <v>37981</v>
      </c>
      <c r="B9556" s="769" t="s">
        <v>9718</v>
      </c>
      <c r="C9556" s="769" t="s">
        <v>5412</v>
      </c>
      <c r="D9556" s="878">
        <v>4.03</v>
      </c>
      <c r="E9556" s="877"/>
      <c r="F9556" s="857"/>
      <c r="G9556" s="859"/>
      <c r="H9556" s="859"/>
      <c r="I9556" s="859"/>
    </row>
    <row r="9557" spans="1:9" x14ac:dyDescent="0.25">
      <c r="A9557" s="769">
        <v>37982</v>
      </c>
      <c r="B9557" s="769" t="s">
        <v>9719</v>
      </c>
      <c r="C9557" s="769" t="s">
        <v>5412</v>
      </c>
      <c r="D9557" s="878">
        <v>6.12</v>
      </c>
      <c r="E9557" s="877"/>
      <c r="F9557" s="857"/>
      <c r="G9557" s="859"/>
      <c r="H9557" s="859"/>
      <c r="I9557" s="859"/>
    </row>
    <row r="9558" spans="1:9" x14ac:dyDescent="0.25">
      <c r="A9558" s="769">
        <v>37983</v>
      </c>
      <c r="B9558" s="769" t="s">
        <v>9720</v>
      </c>
      <c r="C9558" s="769" t="s">
        <v>5412</v>
      </c>
      <c r="D9558" s="878">
        <v>8.57</v>
      </c>
      <c r="E9558" s="877"/>
      <c r="F9558" s="857"/>
      <c r="G9558" s="859"/>
      <c r="H9558" s="859"/>
      <c r="I9558" s="859"/>
    </row>
    <row r="9559" spans="1:9" x14ac:dyDescent="0.25">
      <c r="A9559" s="769">
        <v>37984</v>
      </c>
      <c r="B9559" s="769" t="s">
        <v>9721</v>
      </c>
      <c r="C9559" s="769" t="s">
        <v>5412</v>
      </c>
      <c r="D9559" s="878">
        <v>14.81</v>
      </c>
      <c r="E9559" s="877"/>
      <c r="F9559" s="857"/>
      <c r="G9559" s="859"/>
      <c r="H9559" s="859"/>
      <c r="I9559" s="859"/>
    </row>
    <row r="9560" spans="1:9" x14ac:dyDescent="0.25">
      <c r="A9560" s="769">
        <v>37985</v>
      </c>
      <c r="B9560" s="769" t="s">
        <v>9722</v>
      </c>
      <c r="C9560" s="769" t="s">
        <v>5412</v>
      </c>
      <c r="D9560" s="878">
        <v>20.73</v>
      </c>
      <c r="E9560" s="877"/>
      <c r="F9560" s="857"/>
      <c r="G9560" s="859"/>
      <c r="H9560" s="859"/>
      <c r="I9560" s="859"/>
    </row>
    <row r="9561" spans="1:9" x14ac:dyDescent="0.25">
      <c r="A9561" s="769">
        <v>3826</v>
      </c>
      <c r="B9561" s="769" t="s">
        <v>9723</v>
      </c>
      <c r="C9561" s="769" t="s">
        <v>5412</v>
      </c>
      <c r="D9561" s="878">
        <v>39.68</v>
      </c>
      <c r="E9561" s="877"/>
      <c r="F9561" s="857"/>
      <c r="G9561" s="859"/>
      <c r="H9561" s="859"/>
      <c r="I9561" s="859"/>
    </row>
    <row r="9562" spans="1:9" x14ac:dyDescent="0.25">
      <c r="A9562" s="769">
        <v>3825</v>
      </c>
      <c r="B9562" s="769" t="s">
        <v>9724</v>
      </c>
      <c r="C9562" s="769" t="s">
        <v>5412</v>
      </c>
      <c r="D9562" s="878">
        <v>11.41</v>
      </c>
      <c r="E9562" s="877"/>
      <c r="F9562" s="857"/>
      <c r="G9562" s="859"/>
      <c r="H9562" s="859"/>
      <c r="I9562" s="859"/>
    </row>
    <row r="9563" spans="1:9" x14ac:dyDescent="0.25">
      <c r="A9563" s="769">
        <v>3827</v>
      </c>
      <c r="B9563" s="769" t="s">
        <v>9725</v>
      </c>
      <c r="C9563" s="769" t="s">
        <v>5412</v>
      </c>
      <c r="D9563" s="878">
        <v>24.93</v>
      </c>
      <c r="E9563" s="877"/>
      <c r="F9563" s="857"/>
      <c r="G9563" s="859"/>
      <c r="H9563" s="859"/>
      <c r="I9563" s="859"/>
    </row>
    <row r="9564" spans="1:9" x14ac:dyDescent="0.25">
      <c r="A9564" s="769">
        <v>20165</v>
      </c>
      <c r="B9564" s="769" t="s">
        <v>9726</v>
      </c>
      <c r="C9564" s="769" t="s">
        <v>5412</v>
      </c>
      <c r="D9564" s="878">
        <v>14.67</v>
      </c>
      <c r="E9564" s="877"/>
      <c r="F9564" s="857"/>
      <c r="G9564" s="859"/>
      <c r="H9564" s="859"/>
      <c r="I9564" s="859"/>
    </row>
    <row r="9565" spans="1:9" x14ac:dyDescent="0.25">
      <c r="A9565" s="769">
        <v>20166</v>
      </c>
      <c r="B9565" s="769" t="s">
        <v>9727</v>
      </c>
      <c r="C9565" s="769" t="s">
        <v>5412</v>
      </c>
      <c r="D9565" s="878">
        <v>47.41</v>
      </c>
      <c r="E9565" s="877"/>
      <c r="F9565" s="857"/>
      <c r="G9565" s="859"/>
      <c r="H9565" s="859"/>
      <c r="I9565" s="859"/>
    </row>
    <row r="9566" spans="1:9" x14ac:dyDescent="0.25">
      <c r="A9566" s="769">
        <v>20164</v>
      </c>
      <c r="B9566" s="769" t="s">
        <v>9728</v>
      </c>
      <c r="C9566" s="769" t="s">
        <v>5412</v>
      </c>
      <c r="D9566" s="878">
        <v>7.75</v>
      </c>
      <c r="E9566" s="877"/>
      <c r="F9566" s="857"/>
      <c r="G9566" s="859"/>
      <c r="H9566" s="859"/>
      <c r="I9566" s="859"/>
    </row>
    <row r="9567" spans="1:9" x14ac:dyDescent="0.25">
      <c r="A9567" s="769">
        <v>3893</v>
      </c>
      <c r="B9567" s="769" t="s">
        <v>9729</v>
      </c>
      <c r="C9567" s="769" t="s">
        <v>5412</v>
      </c>
      <c r="D9567" s="878">
        <v>9.61</v>
      </c>
      <c r="E9567" s="877"/>
      <c r="F9567" s="857"/>
      <c r="G9567" s="859"/>
      <c r="H9567" s="859"/>
      <c r="I9567" s="859"/>
    </row>
    <row r="9568" spans="1:9" x14ac:dyDescent="0.25">
      <c r="A9568" s="769">
        <v>3848</v>
      </c>
      <c r="B9568" s="769" t="s">
        <v>9730</v>
      </c>
      <c r="C9568" s="769" t="s">
        <v>5412</v>
      </c>
      <c r="D9568" s="878">
        <v>5.84</v>
      </c>
      <c r="E9568" s="877"/>
      <c r="F9568" s="857"/>
      <c r="G9568" s="859"/>
      <c r="H9568" s="859"/>
      <c r="I9568" s="859"/>
    </row>
    <row r="9569" spans="1:9" x14ac:dyDescent="0.25">
      <c r="A9569" s="769">
        <v>3895</v>
      </c>
      <c r="B9569" s="769" t="s">
        <v>9731</v>
      </c>
      <c r="C9569" s="769" t="s">
        <v>5412</v>
      </c>
      <c r="D9569" s="878">
        <v>6.35</v>
      </c>
      <c r="E9569" s="877"/>
      <c r="F9569" s="857"/>
      <c r="G9569" s="859"/>
      <c r="H9569" s="859"/>
      <c r="I9569" s="859"/>
    </row>
    <row r="9570" spans="1:9" x14ac:dyDescent="0.25">
      <c r="A9570" s="769">
        <v>12404</v>
      </c>
      <c r="B9570" s="769" t="s">
        <v>9732</v>
      </c>
      <c r="C9570" s="769" t="s">
        <v>5412</v>
      </c>
      <c r="D9570" s="878">
        <v>7.9</v>
      </c>
      <c r="E9570" s="877"/>
      <c r="F9570" s="857"/>
      <c r="G9570" s="859"/>
      <c r="H9570" s="859"/>
      <c r="I9570" s="859"/>
    </row>
    <row r="9571" spans="1:9" x14ac:dyDescent="0.25">
      <c r="A9571" s="769">
        <v>3939</v>
      </c>
      <c r="B9571" s="769" t="s">
        <v>9733</v>
      </c>
      <c r="C9571" s="769" t="s">
        <v>5412</v>
      </c>
      <c r="D9571" s="878">
        <v>16.27</v>
      </c>
      <c r="E9571" s="877"/>
      <c r="F9571" s="857"/>
      <c r="G9571" s="859"/>
      <c r="H9571" s="859"/>
      <c r="I9571" s="859"/>
    </row>
    <row r="9572" spans="1:9" x14ac:dyDescent="0.25">
      <c r="A9572" s="769">
        <v>3911</v>
      </c>
      <c r="B9572" s="769" t="s">
        <v>9734</v>
      </c>
      <c r="C9572" s="769" t="s">
        <v>5412</v>
      </c>
      <c r="D9572" s="878">
        <v>13.29</v>
      </c>
      <c r="E9572" s="877"/>
      <c r="F9572" s="857"/>
      <c r="G9572" s="859"/>
      <c r="H9572" s="859"/>
      <c r="I9572" s="859"/>
    </row>
    <row r="9573" spans="1:9" x14ac:dyDescent="0.25">
      <c r="A9573" s="769">
        <v>3908</v>
      </c>
      <c r="B9573" s="769" t="s">
        <v>9735</v>
      </c>
      <c r="C9573" s="769" t="s">
        <v>5412</v>
      </c>
      <c r="D9573" s="878">
        <v>4.3</v>
      </c>
      <c r="E9573" s="877"/>
      <c r="F9573" s="857"/>
      <c r="G9573" s="859"/>
      <c r="H9573" s="859"/>
      <c r="I9573" s="859"/>
    </row>
    <row r="9574" spans="1:9" x14ac:dyDescent="0.25">
      <c r="A9574" s="769">
        <v>3910</v>
      </c>
      <c r="B9574" s="769" t="s">
        <v>9736</v>
      </c>
      <c r="C9574" s="769" t="s">
        <v>5412</v>
      </c>
      <c r="D9574" s="878">
        <v>9.51</v>
      </c>
      <c r="E9574" s="877"/>
      <c r="F9574" s="857"/>
      <c r="G9574" s="859"/>
      <c r="H9574" s="859"/>
      <c r="I9574" s="859"/>
    </row>
    <row r="9575" spans="1:9" x14ac:dyDescent="0.25">
      <c r="A9575" s="769">
        <v>3913</v>
      </c>
      <c r="B9575" s="769" t="s">
        <v>9737</v>
      </c>
      <c r="C9575" s="769" t="s">
        <v>5412</v>
      </c>
      <c r="D9575" s="878">
        <v>45.47</v>
      </c>
      <c r="E9575" s="877"/>
      <c r="F9575" s="857"/>
      <c r="G9575" s="859"/>
      <c r="H9575" s="859"/>
      <c r="I9575" s="859"/>
    </row>
    <row r="9576" spans="1:9" x14ac:dyDescent="0.25">
      <c r="A9576" s="769">
        <v>3912</v>
      </c>
      <c r="B9576" s="769" t="s">
        <v>9738</v>
      </c>
      <c r="C9576" s="769" t="s">
        <v>5412</v>
      </c>
      <c r="D9576" s="878">
        <v>24.92</v>
      </c>
      <c r="E9576" s="877"/>
      <c r="F9576" s="857"/>
      <c r="G9576" s="859"/>
      <c r="H9576" s="859"/>
      <c r="I9576" s="859"/>
    </row>
    <row r="9577" spans="1:9" x14ac:dyDescent="0.25">
      <c r="A9577" s="769">
        <v>3909</v>
      </c>
      <c r="B9577" s="769" t="s">
        <v>9739</v>
      </c>
      <c r="C9577" s="769" t="s">
        <v>5412</v>
      </c>
      <c r="D9577" s="878">
        <v>5.85</v>
      </c>
      <c r="E9577" s="877"/>
      <c r="F9577" s="857"/>
      <c r="G9577" s="859"/>
      <c r="H9577" s="859"/>
      <c r="I9577" s="859"/>
    </row>
    <row r="9578" spans="1:9" x14ac:dyDescent="0.25">
      <c r="A9578" s="769">
        <v>3914</v>
      </c>
      <c r="B9578" s="769" t="s">
        <v>9740</v>
      </c>
      <c r="C9578" s="769" t="s">
        <v>5412</v>
      </c>
      <c r="D9578" s="878">
        <v>68.59</v>
      </c>
      <c r="E9578" s="877"/>
      <c r="F9578" s="857"/>
      <c r="G9578" s="859"/>
      <c r="H9578" s="859"/>
      <c r="I9578" s="859"/>
    </row>
    <row r="9579" spans="1:9" x14ac:dyDescent="0.25">
      <c r="A9579" s="769">
        <v>3915</v>
      </c>
      <c r="B9579" s="769" t="s">
        <v>9741</v>
      </c>
      <c r="C9579" s="769" t="s">
        <v>5412</v>
      </c>
      <c r="D9579" s="878">
        <v>108.16</v>
      </c>
      <c r="E9579" s="877"/>
      <c r="F9579" s="857"/>
      <c r="G9579" s="859"/>
      <c r="H9579" s="859"/>
      <c r="I9579" s="859"/>
    </row>
    <row r="9580" spans="1:9" x14ac:dyDescent="0.25">
      <c r="A9580" s="769">
        <v>3916</v>
      </c>
      <c r="B9580" s="769" t="s">
        <v>9742</v>
      </c>
      <c r="C9580" s="769" t="s">
        <v>5412</v>
      </c>
      <c r="D9580" s="878">
        <v>197.05</v>
      </c>
      <c r="E9580" s="877"/>
      <c r="F9580" s="857"/>
      <c r="G9580" s="859"/>
      <c r="H9580" s="859"/>
      <c r="I9580" s="859"/>
    </row>
    <row r="9581" spans="1:9" x14ac:dyDescent="0.25">
      <c r="A9581" s="769">
        <v>3917</v>
      </c>
      <c r="B9581" s="769" t="s">
        <v>9743</v>
      </c>
      <c r="C9581" s="769" t="s">
        <v>5412</v>
      </c>
      <c r="D9581" s="878">
        <v>325.02</v>
      </c>
      <c r="E9581" s="877"/>
      <c r="F9581" s="857"/>
      <c r="G9581" s="859"/>
      <c r="H9581" s="859"/>
      <c r="I9581" s="859"/>
    </row>
    <row r="9582" spans="1:9" x14ac:dyDescent="0.25">
      <c r="A9582" s="769">
        <v>1904</v>
      </c>
      <c r="B9582" s="769" t="s">
        <v>9744</v>
      </c>
      <c r="C9582" s="769" t="s">
        <v>5412</v>
      </c>
      <c r="D9582" s="878">
        <v>0.62</v>
      </c>
      <c r="E9582" s="877"/>
      <c r="F9582" s="857"/>
      <c r="G9582" s="859"/>
      <c r="H9582" s="859"/>
      <c r="I9582" s="859"/>
    </row>
    <row r="9583" spans="1:9" x14ac:dyDescent="0.25">
      <c r="A9583" s="769">
        <v>1899</v>
      </c>
      <c r="B9583" s="769" t="s">
        <v>9745</v>
      </c>
      <c r="C9583" s="769" t="s">
        <v>5412</v>
      </c>
      <c r="D9583" s="878">
        <v>0.71</v>
      </c>
      <c r="E9583" s="877"/>
      <c r="F9583" s="857"/>
      <c r="G9583" s="859"/>
      <c r="H9583" s="859"/>
      <c r="I9583" s="859"/>
    </row>
    <row r="9584" spans="1:9" x14ac:dyDescent="0.25">
      <c r="A9584" s="769">
        <v>1900</v>
      </c>
      <c r="B9584" s="769" t="s">
        <v>9746</v>
      </c>
      <c r="C9584" s="769" t="s">
        <v>5412</v>
      </c>
      <c r="D9584" s="878">
        <v>1.1499999999999999</v>
      </c>
      <c r="E9584" s="877"/>
      <c r="F9584" s="857"/>
      <c r="G9584" s="859"/>
      <c r="H9584" s="859"/>
      <c r="I9584" s="859"/>
    </row>
    <row r="9585" spans="1:9" x14ac:dyDescent="0.25">
      <c r="A9585" s="769">
        <v>12407</v>
      </c>
      <c r="B9585" s="769" t="s">
        <v>9747</v>
      </c>
      <c r="C9585" s="769" t="s">
        <v>5412</v>
      </c>
      <c r="D9585" s="878">
        <v>24.6</v>
      </c>
      <c r="E9585" s="877"/>
      <c r="F9585" s="857"/>
      <c r="G9585" s="859"/>
      <c r="H9585" s="859"/>
      <c r="I9585" s="859"/>
    </row>
    <row r="9586" spans="1:9" x14ac:dyDescent="0.25">
      <c r="A9586" s="769">
        <v>12408</v>
      </c>
      <c r="B9586" s="769" t="s">
        <v>9748</v>
      </c>
      <c r="C9586" s="769" t="s">
        <v>5412</v>
      </c>
      <c r="D9586" s="878">
        <v>13.89</v>
      </c>
      <c r="E9586" s="877"/>
      <c r="F9586" s="857"/>
      <c r="G9586" s="859"/>
      <c r="H9586" s="859"/>
      <c r="I9586" s="859"/>
    </row>
    <row r="9587" spans="1:9" x14ac:dyDescent="0.25">
      <c r="A9587" s="769">
        <v>12409</v>
      </c>
      <c r="B9587" s="769" t="s">
        <v>9749</v>
      </c>
      <c r="C9587" s="769" t="s">
        <v>5412</v>
      </c>
      <c r="D9587" s="878">
        <v>13.89</v>
      </c>
      <c r="E9587" s="877"/>
      <c r="F9587" s="857"/>
      <c r="G9587" s="859"/>
      <c r="H9587" s="859"/>
      <c r="I9587" s="859"/>
    </row>
    <row r="9588" spans="1:9" x14ac:dyDescent="0.25">
      <c r="A9588" s="769">
        <v>12410</v>
      </c>
      <c r="B9588" s="769" t="s">
        <v>9750</v>
      </c>
      <c r="C9588" s="769" t="s">
        <v>5412</v>
      </c>
      <c r="D9588" s="878">
        <v>9.56</v>
      </c>
      <c r="E9588" s="877"/>
      <c r="F9588" s="857"/>
      <c r="G9588" s="859"/>
      <c r="H9588" s="859"/>
      <c r="I9588" s="859"/>
    </row>
    <row r="9589" spans="1:9" x14ac:dyDescent="0.25">
      <c r="A9589" s="769">
        <v>3936</v>
      </c>
      <c r="B9589" s="769" t="s">
        <v>9751</v>
      </c>
      <c r="C9589" s="769" t="s">
        <v>5412</v>
      </c>
      <c r="D9589" s="878">
        <v>17.28</v>
      </c>
      <c r="E9589" s="877"/>
      <c r="F9589" s="857"/>
      <c r="G9589" s="859"/>
      <c r="H9589" s="859"/>
      <c r="I9589" s="859"/>
    </row>
    <row r="9590" spans="1:9" x14ac:dyDescent="0.25">
      <c r="A9590" s="769">
        <v>3922</v>
      </c>
      <c r="B9590" s="769" t="s">
        <v>9752</v>
      </c>
      <c r="C9590" s="769" t="s">
        <v>5412</v>
      </c>
      <c r="D9590" s="878">
        <v>15.9</v>
      </c>
      <c r="E9590" s="877"/>
      <c r="F9590" s="857"/>
      <c r="G9590" s="859"/>
      <c r="H9590" s="859"/>
      <c r="I9590" s="859"/>
    </row>
    <row r="9591" spans="1:9" x14ac:dyDescent="0.25">
      <c r="A9591" s="769">
        <v>3924</v>
      </c>
      <c r="B9591" s="769" t="s">
        <v>9753</v>
      </c>
      <c r="C9591" s="769" t="s">
        <v>5412</v>
      </c>
      <c r="D9591" s="878">
        <v>17.28</v>
      </c>
      <c r="E9591" s="877"/>
      <c r="F9591" s="857"/>
      <c r="G9591" s="859"/>
      <c r="H9591" s="859"/>
      <c r="I9591" s="859"/>
    </row>
    <row r="9592" spans="1:9" x14ac:dyDescent="0.25">
      <c r="A9592" s="769">
        <v>3923</v>
      </c>
      <c r="B9592" s="769" t="s">
        <v>9754</v>
      </c>
      <c r="C9592" s="769" t="s">
        <v>5412</v>
      </c>
      <c r="D9592" s="878">
        <v>17.28</v>
      </c>
      <c r="E9592" s="877"/>
      <c r="F9592" s="857"/>
      <c r="G9592" s="859"/>
      <c r="H9592" s="859"/>
      <c r="I9592" s="859"/>
    </row>
    <row r="9593" spans="1:9" x14ac:dyDescent="0.25">
      <c r="A9593" s="769">
        <v>3937</v>
      </c>
      <c r="B9593" s="769" t="s">
        <v>9755</v>
      </c>
      <c r="C9593" s="769" t="s">
        <v>5412</v>
      </c>
      <c r="D9593" s="878">
        <v>14.26</v>
      </c>
      <c r="E9593" s="877"/>
      <c r="F9593" s="857"/>
      <c r="G9593" s="859"/>
      <c r="H9593" s="859"/>
      <c r="I9593" s="859"/>
    </row>
    <row r="9594" spans="1:9" x14ac:dyDescent="0.25">
      <c r="A9594" s="769">
        <v>3921</v>
      </c>
      <c r="B9594" s="769" t="s">
        <v>9756</v>
      </c>
      <c r="C9594" s="769" t="s">
        <v>5412</v>
      </c>
      <c r="D9594" s="878">
        <v>14.27</v>
      </c>
      <c r="E9594" s="877"/>
      <c r="F9594" s="857"/>
      <c r="G9594" s="859"/>
      <c r="H9594" s="859"/>
      <c r="I9594" s="859"/>
    </row>
    <row r="9595" spans="1:9" x14ac:dyDescent="0.25">
      <c r="A9595" s="769">
        <v>3920</v>
      </c>
      <c r="B9595" s="769" t="s">
        <v>9757</v>
      </c>
      <c r="C9595" s="769" t="s">
        <v>5412</v>
      </c>
      <c r="D9595" s="878">
        <v>14.26</v>
      </c>
      <c r="E9595" s="877"/>
      <c r="F9595" s="857"/>
      <c r="G9595" s="859"/>
      <c r="H9595" s="859"/>
      <c r="I9595" s="859"/>
    </row>
    <row r="9596" spans="1:9" x14ac:dyDescent="0.25">
      <c r="A9596" s="769">
        <v>3938</v>
      </c>
      <c r="B9596" s="769" t="s">
        <v>9758</v>
      </c>
      <c r="C9596" s="769" t="s">
        <v>5412</v>
      </c>
      <c r="D9596" s="878">
        <v>9.4</v>
      </c>
      <c r="E9596" s="877"/>
      <c r="F9596" s="857"/>
      <c r="G9596" s="859"/>
      <c r="H9596" s="859"/>
      <c r="I9596" s="859"/>
    </row>
    <row r="9597" spans="1:9" x14ac:dyDescent="0.25">
      <c r="A9597" s="769">
        <v>3919</v>
      </c>
      <c r="B9597" s="769" t="s">
        <v>9759</v>
      </c>
      <c r="C9597" s="769" t="s">
        <v>5412</v>
      </c>
      <c r="D9597" s="878">
        <v>9.58</v>
      </c>
      <c r="E9597" s="877"/>
      <c r="F9597" s="857"/>
      <c r="G9597" s="859"/>
      <c r="H9597" s="859"/>
      <c r="I9597" s="859"/>
    </row>
    <row r="9598" spans="1:9" x14ac:dyDescent="0.25">
      <c r="A9598" s="769">
        <v>3927</v>
      </c>
      <c r="B9598" s="769" t="s">
        <v>9760</v>
      </c>
      <c r="C9598" s="769" t="s">
        <v>5412</v>
      </c>
      <c r="D9598" s="878">
        <v>48.55</v>
      </c>
      <c r="E9598" s="877"/>
      <c r="F9598" s="857"/>
      <c r="G9598" s="859"/>
      <c r="H9598" s="859"/>
      <c r="I9598" s="859"/>
    </row>
    <row r="9599" spans="1:9" x14ac:dyDescent="0.25">
      <c r="A9599" s="769">
        <v>3928</v>
      </c>
      <c r="B9599" s="769" t="s">
        <v>9761</v>
      </c>
      <c r="C9599" s="769" t="s">
        <v>5412</v>
      </c>
      <c r="D9599" s="878">
        <v>48.55</v>
      </c>
      <c r="E9599" s="877"/>
      <c r="F9599" s="857"/>
      <c r="G9599" s="859"/>
      <c r="H9599" s="859"/>
      <c r="I9599" s="859"/>
    </row>
    <row r="9600" spans="1:9" x14ac:dyDescent="0.25">
      <c r="A9600" s="769">
        <v>3926</v>
      </c>
      <c r="B9600" s="769" t="s">
        <v>9762</v>
      </c>
      <c r="C9600" s="769" t="s">
        <v>5412</v>
      </c>
      <c r="D9600" s="878">
        <v>27.67</v>
      </c>
      <c r="E9600" s="877"/>
      <c r="F9600" s="857"/>
      <c r="G9600" s="859"/>
      <c r="H9600" s="859"/>
      <c r="I9600" s="859"/>
    </row>
    <row r="9601" spans="1:9" x14ac:dyDescent="0.25">
      <c r="A9601" s="769">
        <v>3935</v>
      </c>
      <c r="B9601" s="769" t="s">
        <v>9763</v>
      </c>
      <c r="C9601" s="769" t="s">
        <v>5412</v>
      </c>
      <c r="D9601" s="878">
        <v>27.67</v>
      </c>
      <c r="E9601" s="877"/>
      <c r="F9601" s="857"/>
      <c r="G9601" s="859"/>
      <c r="H9601" s="859"/>
      <c r="I9601" s="859"/>
    </row>
    <row r="9602" spans="1:9" x14ac:dyDescent="0.25">
      <c r="A9602" s="769">
        <v>3925</v>
      </c>
      <c r="B9602" s="769" t="s">
        <v>9764</v>
      </c>
      <c r="C9602" s="769" t="s">
        <v>5412</v>
      </c>
      <c r="D9602" s="878">
        <v>27.67</v>
      </c>
      <c r="E9602" s="877"/>
      <c r="F9602" s="857"/>
      <c r="G9602" s="859"/>
      <c r="H9602" s="859"/>
      <c r="I9602" s="859"/>
    </row>
    <row r="9603" spans="1:9" x14ac:dyDescent="0.25">
      <c r="A9603" s="769">
        <v>12406</v>
      </c>
      <c r="B9603" s="769" t="s">
        <v>9765</v>
      </c>
      <c r="C9603" s="769" t="s">
        <v>5412</v>
      </c>
      <c r="D9603" s="878">
        <v>6.79</v>
      </c>
      <c r="E9603" s="877"/>
      <c r="F9603" s="857"/>
      <c r="G9603" s="859"/>
      <c r="H9603" s="859"/>
      <c r="I9603" s="859"/>
    </row>
    <row r="9604" spans="1:9" x14ac:dyDescent="0.25">
      <c r="A9604" s="769">
        <v>3929</v>
      </c>
      <c r="B9604" s="769" t="s">
        <v>9766</v>
      </c>
      <c r="C9604" s="769" t="s">
        <v>5412</v>
      </c>
      <c r="D9604" s="878">
        <v>73.97</v>
      </c>
      <c r="E9604" s="877"/>
      <c r="F9604" s="857"/>
      <c r="G9604" s="859"/>
      <c r="H9604" s="859"/>
      <c r="I9604" s="859"/>
    </row>
    <row r="9605" spans="1:9" x14ac:dyDescent="0.25">
      <c r="A9605" s="769">
        <v>3931</v>
      </c>
      <c r="B9605" s="769" t="s">
        <v>9767</v>
      </c>
      <c r="C9605" s="769" t="s">
        <v>5412</v>
      </c>
      <c r="D9605" s="878">
        <v>73.97</v>
      </c>
      <c r="E9605" s="877"/>
      <c r="F9605" s="857"/>
      <c r="G9605" s="859"/>
      <c r="H9605" s="859"/>
      <c r="I9605" s="859"/>
    </row>
    <row r="9606" spans="1:9" x14ac:dyDescent="0.25">
      <c r="A9606" s="769">
        <v>3930</v>
      </c>
      <c r="B9606" s="769" t="s">
        <v>9768</v>
      </c>
      <c r="C9606" s="769" t="s">
        <v>5412</v>
      </c>
      <c r="D9606" s="878">
        <v>73.97</v>
      </c>
      <c r="E9606" s="877"/>
      <c r="F9606" s="857"/>
      <c r="G9606" s="859"/>
      <c r="H9606" s="859"/>
      <c r="I9606" s="859"/>
    </row>
    <row r="9607" spans="1:9" x14ac:dyDescent="0.25">
      <c r="A9607" s="769">
        <v>3932</v>
      </c>
      <c r="B9607" s="769" t="s">
        <v>9769</v>
      </c>
      <c r="C9607" s="769" t="s">
        <v>5412</v>
      </c>
      <c r="D9607" s="878">
        <v>127.72</v>
      </c>
      <c r="E9607" s="877"/>
      <c r="F9607" s="857"/>
      <c r="G9607" s="859"/>
      <c r="H9607" s="859"/>
      <c r="I9607" s="859"/>
    </row>
    <row r="9608" spans="1:9" x14ac:dyDescent="0.25">
      <c r="A9608" s="769">
        <v>3933</v>
      </c>
      <c r="B9608" s="769" t="s">
        <v>9770</v>
      </c>
      <c r="C9608" s="769" t="s">
        <v>5412</v>
      </c>
      <c r="D9608" s="878">
        <v>127.72</v>
      </c>
      <c r="E9608" s="877"/>
      <c r="F9608" s="857"/>
      <c r="G9608" s="859"/>
      <c r="H9608" s="859"/>
      <c r="I9608" s="859"/>
    </row>
    <row r="9609" spans="1:9" x14ac:dyDescent="0.25">
      <c r="A9609" s="769">
        <v>3934</v>
      </c>
      <c r="B9609" s="769" t="s">
        <v>9771</v>
      </c>
      <c r="C9609" s="769" t="s">
        <v>5412</v>
      </c>
      <c r="D9609" s="878">
        <v>127.72</v>
      </c>
      <c r="E9609" s="877"/>
      <c r="F9609" s="857"/>
      <c r="G9609" s="859"/>
      <c r="H9609" s="859"/>
      <c r="I9609" s="859"/>
    </row>
    <row r="9610" spans="1:9" x14ac:dyDescent="0.25">
      <c r="A9610" s="769">
        <v>40355</v>
      </c>
      <c r="B9610" s="769" t="s">
        <v>9772</v>
      </c>
      <c r="C9610" s="769" t="s">
        <v>5412</v>
      </c>
      <c r="D9610" s="878">
        <v>6.1</v>
      </c>
      <c r="E9610" s="877"/>
      <c r="F9610" s="857"/>
      <c r="G9610" s="859"/>
      <c r="H9610" s="859"/>
      <c r="I9610" s="859"/>
    </row>
    <row r="9611" spans="1:9" x14ac:dyDescent="0.25">
      <c r="A9611" s="769">
        <v>40364</v>
      </c>
      <c r="B9611" s="769" t="s">
        <v>9773</v>
      </c>
      <c r="C9611" s="769" t="s">
        <v>5412</v>
      </c>
      <c r="D9611" s="878">
        <v>28.57</v>
      </c>
      <c r="E9611" s="877"/>
      <c r="F9611" s="857"/>
      <c r="G9611" s="859"/>
      <c r="H9611" s="859"/>
      <c r="I9611" s="859"/>
    </row>
    <row r="9612" spans="1:9" x14ac:dyDescent="0.25">
      <c r="A9612" s="769">
        <v>40361</v>
      </c>
      <c r="B9612" s="769" t="s">
        <v>9774</v>
      </c>
      <c r="C9612" s="769" t="s">
        <v>5412</v>
      </c>
      <c r="D9612" s="878">
        <v>22.34</v>
      </c>
      <c r="E9612" s="877"/>
      <c r="F9612" s="857"/>
      <c r="G9612" s="859"/>
      <c r="H9612" s="859"/>
      <c r="I9612" s="859"/>
    </row>
    <row r="9613" spans="1:9" x14ac:dyDescent="0.25">
      <c r="A9613" s="769">
        <v>40358</v>
      </c>
      <c r="B9613" s="769" t="s">
        <v>9775</v>
      </c>
      <c r="C9613" s="769" t="s">
        <v>5412</v>
      </c>
      <c r="D9613" s="878">
        <v>8.51</v>
      </c>
      <c r="E9613" s="877"/>
      <c r="F9613" s="857"/>
      <c r="G9613" s="859"/>
      <c r="H9613" s="859"/>
      <c r="I9613" s="859"/>
    </row>
    <row r="9614" spans="1:9" x14ac:dyDescent="0.25">
      <c r="A9614" s="769">
        <v>40370</v>
      </c>
      <c r="B9614" s="769" t="s">
        <v>9776</v>
      </c>
      <c r="C9614" s="769" t="s">
        <v>5412</v>
      </c>
      <c r="D9614" s="878">
        <v>90.67</v>
      </c>
      <c r="E9614" s="877"/>
      <c r="F9614" s="857"/>
      <c r="G9614" s="859"/>
      <c r="H9614" s="859"/>
      <c r="I9614" s="859"/>
    </row>
    <row r="9615" spans="1:9" x14ac:dyDescent="0.25">
      <c r="A9615" s="769">
        <v>40367</v>
      </c>
      <c r="B9615" s="769" t="s">
        <v>9777</v>
      </c>
      <c r="C9615" s="769" t="s">
        <v>5412</v>
      </c>
      <c r="D9615" s="878">
        <v>45.06</v>
      </c>
      <c r="E9615" s="877"/>
      <c r="F9615" s="857"/>
      <c r="G9615" s="859"/>
      <c r="H9615" s="859"/>
      <c r="I9615" s="859"/>
    </row>
    <row r="9616" spans="1:9" x14ac:dyDescent="0.25">
      <c r="A9616" s="769">
        <v>40373</v>
      </c>
      <c r="B9616" s="769" t="s">
        <v>9778</v>
      </c>
      <c r="C9616" s="769" t="s">
        <v>5412</v>
      </c>
      <c r="D9616" s="878">
        <v>122.61</v>
      </c>
      <c r="E9616" s="877"/>
      <c r="F9616" s="857"/>
      <c r="G9616" s="859"/>
      <c r="H9616" s="859"/>
      <c r="I9616" s="859"/>
    </row>
    <row r="9617" spans="1:9" x14ac:dyDescent="0.25">
      <c r="A9617" s="769">
        <v>38947</v>
      </c>
      <c r="B9617" s="769" t="s">
        <v>9779</v>
      </c>
      <c r="C9617" s="769" t="s">
        <v>5412</v>
      </c>
      <c r="D9617" s="878">
        <v>5.43</v>
      </c>
      <c r="E9617" s="877"/>
      <c r="F9617" s="857"/>
      <c r="G9617" s="859"/>
      <c r="H9617" s="859"/>
      <c r="I9617" s="859"/>
    </row>
    <row r="9618" spans="1:9" x14ac:dyDescent="0.25">
      <c r="A9618" s="769">
        <v>38948</v>
      </c>
      <c r="B9618" s="769" t="s">
        <v>9780</v>
      </c>
      <c r="C9618" s="769" t="s">
        <v>5412</v>
      </c>
      <c r="D9618" s="878">
        <v>8.66</v>
      </c>
      <c r="E9618" s="877"/>
      <c r="F9618" s="857"/>
      <c r="G9618" s="859"/>
      <c r="H9618" s="859"/>
      <c r="I9618" s="859"/>
    </row>
    <row r="9619" spans="1:9" x14ac:dyDescent="0.25">
      <c r="A9619" s="769">
        <v>38949</v>
      </c>
      <c r="B9619" s="769" t="s">
        <v>9781</v>
      </c>
      <c r="C9619" s="769" t="s">
        <v>5412</v>
      </c>
      <c r="D9619" s="878">
        <v>9.61</v>
      </c>
      <c r="E9619" s="877"/>
      <c r="F9619" s="857"/>
      <c r="G9619" s="859"/>
      <c r="H9619" s="859"/>
      <c r="I9619" s="859"/>
    </row>
    <row r="9620" spans="1:9" x14ac:dyDescent="0.25">
      <c r="A9620" s="769">
        <v>38951</v>
      </c>
      <c r="B9620" s="769" t="s">
        <v>9782</v>
      </c>
      <c r="C9620" s="769" t="s">
        <v>5412</v>
      </c>
      <c r="D9620" s="878">
        <v>15.2</v>
      </c>
      <c r="E9620" s="877"/>
      <c r="F9620" s="857"/>
      <c r="G9620" s="859"/>
      <c r="H9620" s="859"/>
      <c r="I9620" s="859"/>
    </row>
    <row r="9621" spans="1:9" x14ac:dyDescent="0.25">
      <c r="A9621" s="769">
        <v>39312</v>
      </c>
      <c r="B9621" s="769" t="s">
        <v>9783</v>
      </c>
      <c r="C9621" s="769" t="s">
        <v>5412</v>
      </c>
      <c r="D9621" s="878">
        <v>11.79</v>
      </c>
      <c r="E9621" s="877"/>
      <c r="F9621" s="857"/>
      <c r="G9621" s="859"/>
      <c r="H9621" s="859"/>
      <c r="I9621" s="859"/>
    </row>
    <row r="9622" spans="1:9" x14ac:dyDescent="0.25">
      <c r="A9622" s="769">
        <v>39313</v>
      </c>
      <c r="B9622" s="769" t="s">
        <v>9784</v>
      </c>
      <c r="C9622" s="769" t="s">
        <v>5412</v>
      </c>
      <c r="D9622" s="878">
        <v>15.39</v>
      </c>
      <c r="E9622" s="877"/>
      <c r="F9622" s="857"/>
      <c r="G9622" s="859"/>
      <c r="H9622" s="859"/>
      <c r="I9622" s="859"/>
    </row>
    <row r="9623" spans="1:9" x14ac:dyDescent="0.25">
      <c r="A9623" s="769">
        <v>38950</v>
      </c>
      <c r="B9623" s="769" t="s">
        <v>9785</v>
      </c>
      <c r="C9623" s="769" t="s">
        <v>5412</v>
      </c>
      <c r="D9623" s="878">
        <v>23.16</v>
      </c>
      <c r="E9623" s="877"/>
      <c r="F9623" s="857"/>
      <c r="G9623" s="859"/>
      <c r="H9623" s="859"/>
      <c r="I9623" s="859"/>
    </row>
    <row r="9624" spans="1:9" x14ac:dyDescent="0.25">
      <c r="A9624" s="769">
        <v>39314</v>
      </c>
      <c r="B9624" s="769" t="s">
        <v>9786</v>
      </c>
      <c r="C9624" s="769" t="s">
        <v>5412</v>
      </c>
      <c r="D9624" s="878">
        <v>24.44</v>
      </c>
      <c r="E9624" s="877"/>
      <c r="F9624" s="857"/>
      <c r="G9624" s="859"/>
      <c r="H9624" s="859"/>
      <c r="I9624" s="859"/>
    </row>
    <row r="9625" spans="1:9" x14ac:dyDescent="0.25">
      <c r="A9625" s="769">
        <v>3907</v>
      </c>
      <c r="B9625" s="769" t="s">
        <v>9787</v>
      </c>
      <c r="C9625" s="769" t="s">
        <v>5412</v>
      </c>
      <c r="D9625" s="878">
        <v>2.83</v>
      </c>
      <c r="E9625" s="877"/>
      <c r="F9625" s="857"/>
      <c r="G9625" s="859"/>
      <c r="H9625" s="859"/>
      <c r="I9625" s="859"/>
    </row>
    <row r="9626" spans="1:9" x14ac:dyDescent="0.25">
      <c r="A9626" s="769">
        <v>3889</v>
      </c>
      <c r="B9626" s="769" t="s">
        <v>9788</v>
      </c>
      <c r="C9626" s="769" t="s">
        <v>5412</v>
      </c>
      <c r="D9626" s="878">
        <v>2.16</v>
      </c>
      <c r="E9626" s="877"/>
      <c r="F9626" s="857"/>
      <c r="G9626" s="859"/>
      <c r="H9626" s="859"/>
      <c r="I9626" s="859"/>
    </row>
    <row r="9627" spans="1:9" x14ac:dyDescent="0.25">
      <c r="A9627" s="769">
        <v>3868</v>
      </c>
      <c r="B9627" s="769" t="s">
        <v>9789</v>
      </c>
      <c r="C9627" s="769" t="s">
        <v>5412</v>
      </c>
      <c r="D9627" s="878">
        <v>0.84</v>
      </c>
      <c r="E9627" s="877"/>
      <c r="F9627" s="857"/>
      <c r="G9627" s="859"/>
      <c r="H9627" s="859"/>
      <c r="I9627" s="859"/>
    </row>
    <row r="9628" spans="1:9" x14ac:dyDescent="0.25">
      <c r="A9628" s="769">
        <v>3869</v>
      </c>
      <c r="B9628" s="769" t="s">
        <v>9790</v>
      </c>
      <c r="C9628" s="769" t="s">
        <v>5412</v>
      </c>
      <c r="D9628" s="878">
        <v>2.41</v>
      </c>
      <c r="E9628" s="877"/>
      <c r="F9628" s="857"/>
      <c r="G9628" s="859"/>
      <c r="H9628" s="859"/>
      <c r="I9628" s="859"/>
    </row>
    <row r="9629" spans="1:9" x14ac:dyDescent="0.25">
      <c r="A9629" s="769">
        <v>3872</v>
      </c>
      <c r="B9629" s="769" t="s">
        <v>9791</v>
      </c>
      <c r="C9629" s="769" t="s">
        <v>5412</v>
      </c>
      <c r="D9629" s="878">
        <v>2.92</v>
      </c>
      <c r="E9629" s="877"/>
      <c r="F9629" s="857"/>
      <c r="G9629" s="859"/>
      <c r="H9629" s="859"/>
      <c r="I9629" s="859"/>
    </row>
    <row r="9630" spans="1:9" x14ac:dyDescent="0.25">
      <c r="A9630" s="769">
        <v>3850</v>
      </c>
      <c r="B9630" s="769" t="s">
        <v>9792</v>
      </c>
      <c r="C9630" s="769" t="s">
        <v>5412</v>
      </c>
      <c r="D9630" s="878">
        <v>7.53</v>
      </c>
      <c r="E9630" s="877"/>
      <c r="F9630" s="857"/>
      <c r="G9630" s="859"/>
      <c r="H9630" s="859"/>
      <c r="I9630" s="859"/>
    </row>
    <row r="9631" spans="1:9" x14ac:dyDescent="0.25">
      <c r="A9631" s="769">
        <v>38023</v>
      </c>
      <c r="B9631" s="769" t="s">
        <v>9793</v>
      </c>
      <c r="C9631" s="769" t="s">
        <v>5412</v>
      </c>
      <c r="D9631" s="878">
        <v>3.18</v>
      </c>
      <c r="E9631" s="877"/>
      <c r="F9631" s="857"/>
      <c r="G9631" s="859"/>
      <c r="H9631" s="859"/>
      <c r="I9631" s="859"/>
    </row>
    <row r="9632" spans="1:9" x14ac:dyDescent="0.25">
      <c r="A9632" s="769">
        <v>37986</v>
      </c>
      <c r="B9632" s="769" t="s">
        <v>9794</v>
      </c>
      <c r="C9632" s="769" t="s">
        <v>5412</v>
      </c>
      <c r="D9632" s="878">
        <v>1.38</v>
      </c>
      <c r="E9632" s="877"/>
      <c r="F9632" s="857"/>
      <c r="G9632" s="859"/>
      <c r="H9632" s="859"/>
      <c r="I9632" s="859"/>
    </row>
    <row r="9633" spans="1:9" x14ac:dyDescent="0.25">
      <c r="A9633" s="769">
        <v>37987</v>
      </c>
      <c r="B9633" s="769" t="s">
        <v>9795</v>
      </c>
      <c r="C9633" s="769" t="s">
        <v>5412</v>
      </c>
      <c r="D9633" s="878">
        <v>103.49</v>
      </c>
      <c r="E9633" s="877"/>
      <c r="F9633" s="857"/>
      <c r="G9633" s="859"/>
      <c r="H9633" s="859"/>
      <c r="I9633" s="859"/>
    </row>
    <row r="9634" spans="1:9" x14ac:dyDescent="0.25">
      <c r="A9634" s="769">
        <v>37988</v>
      </c>
      <c r="B9634" s="769" t="s">
        <v>9796</v>
      </c>
      <c r="C9634" s="769" t="s">
        <v>5412</v>
      </c>
      <c r="D9634" s="878">
        <v>168.81</v>
      </c>
      <c r="E9634" s="877"/>
      <c r="F9634" s="857"/>
      <c r="G9634" s="859"/>
      <c r="H9634" s="859"/>
      <c r="I9634" s="859"/>
    </row>
    <row r="9635" spans="1:9" x14ac:dyDescent="0.25">
      <c r="A9635" s="769">
        <v>21120</v>
      </c>
      <c r="B9635" s="769" t="s">
        <v>9797</v>
      </c>
      <c r="C9635" s="769" t="s">
        <v>5412</v>
      </c>
      <c r="D9635" s="878">
        <v>8.41</v>
      </c>
      <c r="E9635" s="877"/>
      <c r="F9635" s="857"/>
      <c r="G9635" s="859"/>
      <c r="H9635" s="859"/>
      <c r="I9635" s="859"/>
    </row>
    <row r="9636" spans="1:9" x14ac:dyDescent="0.25">
      <c r="A9636" s="769">
        <v>39318</v>
      </c>
      <c r="B9636" s="769" t="s">
        <v>9798</v>
      </c>
      <c r="C9636" s="769" t="s">
        <v>5412</v>
      </c>
      <c r="D9636" s="878">
        <v>6.94</v>
      </c>
      <c r="E9636" s="877"/>
      <c r="F9636" s="857"/>
      <c r="G9636" s="859"/>
      <c r="H9636" s="859"/>
      <c r="I9636" s="859"/>
    </row>
    <row r="9637" spans="1:9" x14ac:dyDescent="0.25">
      <c r="A9637" s="769">
        <v>20162</v>
      </c>
      <c r="B9637" s="769" t="s">
        <v>9799</v>
      </c>
      <c r="C9637" s="769" t="s">
        <v>5412</v>
      </c>
      <c r="D9637" s="878">
        <v>10.19</v>
      </c>
      <c r="E9637" s="877"/>
      <c r="F9637" s="857"/>
      <c r="G9637" s="859"/>
      <c r="H9637" s="859"/>
      <c r="I9637" s="859"/>
    </row>
    <row r="9638" spans="1:9" x14ac:dyDescent="0.25">
      <c r="A9638" s="769">
        <v>40366</v>
      </c>
      <c r="B9638" s="769" t="s">
        <v>9800</v>
      </c>
      <c r="C9638" s="769" t="s">
        <v>5412</v>
      </c>
      <c r="D9638" s="878">
        <v>22.29</v>
      </c>
      <c r="E9638" s="877"/>
      <c r="F9638" s="857"/>
      <c r="G9638" s="859"/>
      <c r="H9638" s="859"/>
      <c r="I9638" s="859"/>
    </row>
    <row r="9639" spans="1:9" x14ac:dyDescent="0.25">
      <c r="A9639" s="769">
        <v>40363</v>
      </c>
      <c r="B9639" s="769" t="s">
        <v>9801</v>
      </c>
      <c r="C9639" s="769" t="s">
        <v>5412</v>
      </c>
      <c r="D9639" s="878">
        <v>17.43</v>
      </c>
      <c r="E9639" s="877"/>
      <c r="F9639" s="857"/>
      <c r="G9639" s="859"/>
      <c r="H9639" s="859"/>
      <c r="I9639" s="859"/>
    </row>
    <row r="9640" spans="1:9" x14ac:dyDescent="0.25">
      <c r="A9640" s="769">
        <v>40354</v>
      </c>
      <c r="B9640" s="769" t="s">
        <v>9802</v>
      </c>
      <c r="C9640" s="769" t="s">
        <v>5412</v>
      </c>
      <c r="D9640" s="878">
        <v>7.59</v>
      </c>
      <c r="E9640" s="877"/>
      <c r="F9640" s="857"/>
      <c r="G9640" s="859"/>
      <c r="H9640" s="859"/>
      <c r="I9640" s="859"/>
    </row>
    <row r="9641" spans="1:9" x14ac:dyDescent="0.25">
      <c r="A9641" s="769">
        <v>40360</v>
      </c>
      <c r="B9641" s="769" t="s">
        <v>9803</v>
      </c>
      <c r="C9641" s="769" t="s">
        <v>5412</v>
      </c>
      <c r="D9641" s="878">
        <v>11.43</v>
      </c>
      <c r="E9641" s="877"/>
      <c r="F9641" s="857"/>
      <c r="G9641" s="859"/>
      <c r="H9641" s="859"/>
      <c r="I9641" s="859"/>
    </row>
    <row r="9642" spans="1:9" x14ac:dyDescent="0.25">
      <c r="A9642" s="769">
        <v>40372</v>
      </c>
      <c r="B9642" s="769" t="s">
        <v>9804</v>
      </c>
      <c r="C9642" s="769" t="s">
        <v>5412</v>
      </c>
      <c r="D9642" s="878">
        <v>70.58</v>
      </c>
      <c r="E9642" s="877"/>
      <c r="F9642" s="857"/>
      <c r="G9642" s="859"/>
      <c r="H9642" s="859"/>
      <c r="I9642" s="859"/>
    </row>
    <row r="9643" spans="1:9" x14ac:dyDescent="0.25">
      <c r="A9643" s="769">
        <v>40369</v>
      </c>
      <c r="B9643" s="769" t="s">
        <v>9805</v>
      </c>
      <c r="C9643" s="769" t="s">
        <v>5412</v>
      </c>
      <c r="D9643" s="878">
        <v>35.119999999999997</v>
      </c>
      <c r="E9643" s="877"/>
      <c r="F9643" s="857"/>
      <c r="G9643" s="859"/>
      <c r="H9643" s="859"/>
      <c r="I9643" s="859"/>
    </row>
    <row r="9644" spans="1:9" x14ac:dyDescent="0.25">
      <c r="A9644" s="769">
        <v>40357</v>
      </c>
      <c r="B9644" s="769" t="s">
        <v>9806</v>
      </c>
      <c r="C9644" s="769" t="s">
        <v>5412</v>
      </c>
      <c r="D9644" s="878">
        <v>8.51</v>
      </c>
      <c r="E9644" s="877"/>
      <c r="F9644" s="857"/>
      <c r="G9644" s="859"/>
      <c r="H9644" s="859"/>
      <c r="I9644" s="859"/>
    </row>
    <row r="9645" spans="1:9" x14ac:dyDescent="0.25">
      <c r="A9645" s="769">
        <v>40375</v>
      </c>
      <c r="B9645" s="769" t="s">
        <v>9807</v>
      </c>
      <c r="C9645" s="769" t="s">
        <v>5412</v>
      </c>
      <c r="D9645" s="878">
        <v>95.54</v>
      </c>
      <c r="E9645" s="877"/>
      <c r="F9645" s="857"/>
      <c r="G9645" s="859"/>
      <c r="H9645" s="859"/>
      <c r="I9645" s="859"/>
    </row>
    <row r="9646" spans="1:9" x14ac:dyDescent="0.25">
      <c r="A9646" s="769">
        <v>1893</v>
      </c>
      <c r="B9646" s="769" t="s">
        <v>9808</v>
      </c>
      <c r="C9646" s="769" t="s">
        <v>5412</v>
      </c>
      <c r="D9646" s="878">
        <v>2.37</v>
      </c>
      <c r="E9646" s="877"/>
      <c r="F9646" s="857"/>
      <c r="G9646" s="859"/>
      <c r="H9646" s="859"/>
      <c r="I9646" s="859"/>
    </row>
    <row r="9647" spans="1:9" x14ac:dyDescent="0.25">
      <c r="A9647" s="769">
        <v>1902</v>
      </c>
      <c r="B9647" s="769" t="s">
        <v>9809</v>
      </c>
      <c r="C9647" s="769" t="s">
        <v>5412</v>
      </c>
      <c r="D9647" s="878">
        <v>1.72</v>
      </c>
      <c r="E9647" s="877"/>
      <c r="F9647" s="857"/>
      <c r="G9647" s="859"/>
      <c r="H9647" s="859"/>
      <c r="I9647" s="859"/>
    </row>
    <row r="9648" spans="1:9" x14ac:dyDescent="0.25">
      <c r="A9648" s="769">
        <v>1901</v>
      </c>
      <c r="B9648" s="769" t="s">
        <v>9810</v>
      </c>
      <c r="C9648" s="769" t="s">
        <v>5412</v>
      </c>
      <c r="D9648" s="878">
        <v>0.54</v>
      </c>
      <c r="E9648" s="877"/>
      <c r="F9648" s="857"/>
      <c r="G9648" s="859"/>
      <c r="H9648" s="859"/>
      <c r="I9648" s="859"/>
    </row>
    <row r="9649" spans="1:9" x14ac:dyDescent="0.25">
      <c r="A9649" s="769">
        <v>1892</v>
      </c>
      <c r="B9649" s="769" t="s">
        <v>9811</v>
      </c>
      <c r="C9649" s="769" t="s">
        <v>5412</v>
      </c>
      <c r="D9649" s="878">
        <v>1.1100000000000001</v>
      </c>
      <c r="E9649" s="877"/>
      <c r="F9649" s="857"/>
      <c r="G9649" s="859"/>
      <c r="H9649" s="859"/>
      <c r="I9649" s="859"/>
    </row>
    <row r="9650" spans="1:9" x14ac:dyDescent="0.25">
      <c r="A9650" s="769">
        <v>1907</v>
      </c>
      <c r="B9650" s="769" t="s">
        <v>9812</v>
      </c>
      <c r="C9650" s="769" t="s">
        <v>5412</v>
      </c>
      <c r="D9650" s="878">
        <v>7.62</v>
      </c>
      <c r="E9650" s="877"/>
      <c r="F9650" s="857"/>
      <c r="G9650" s="859"/>
      <c r="H9650" s="859"/>
      <c r="I9650" s="859"/>
    </row>
    <row r="9651" spans="1:9" x14ac:dyDescent="0.25">
      <c r="A9651" s="769">
        <v>1894</v>
      </c>
      <c r="B9651" s="769" t="s">
        <v>9813</v>
      </c>
      <c r="C9651" s="769" t="s">
        <v>5412</v>
      </c>
      <c r="D9651" s="878">
        <v>3.43</v>
      </c>
      <c r="E9651" s="877"/>
      <c r="F9651" s="857"/>
      <c r="G9651" s="859"/>
      <c r="H9651" s="859"/>
      <c r="I9651" s="859"/>
    </row>
    <row r="9652" spans="1:9" x14ac:dyDescent="0.25">
      <c r="A9652" s="769">
        <v>1891</v>
      </c>
      <c r="B9652" s="769" t="s">
        <v>9814</v>
      </c>
      <c r="C9652" s="769" t="s">
        <v>5412</v>
      </c>
      <c r="D9652" s="878">
        <v>0.79</v>
      </c>
      <c r="E9652" s="877"/>
      <c r="F9652" s="857"/>
      <c r="G9652" s="859"/>
      <c r="H9652" s="859"/>
      <c r="I9652" s="859"/>
    </row>
    <row r="9653" spans="1:9" x14ac:dyDescent="0.25">
      <c r="A9653" s="769">
        <v>1896</v>
      </c>
      <c r="B9653" s="769" t="s">
        <v>9815</v>
      </c>
      <c r="C9653" s="769" t="s">
        <v>5412</v>
      </c>
      <c r="D9653" s="878">
        <v>10.24</v>
      </c>
      <c r="E9653" s="877"/>
      <c r="F9653" s="857"/>
      <c r="G9653" s="859"/>
      <c r="H9653" s="859"/>
      <c r="I9653" s="859"/>
    </row>
    <row r="9654" spans="1:9" x14ac:dyDescent="0.25">
      <c r="A9654" s="769">
        <v>1895</v>
      </c>
      <c r="B9654" s="769" t="s">
        <v>9816</v>
      </c>
      <c r="C9654" s="769" t="s">
        <v>5412</v>
      </c>
      <c r="D9654" s="878">
        <v>17.989999999999998</v>
      </c>
      <c r="E9654" s="877"/>
      <c r="F9654" s="857"/>
      <c r="G9654" s="859"/>
      <c r="H9654" s="859"/>
      <c r="I9654" s="859"/>
    </row>
    <row r="9655" spans="1:9" x14ac:dyDescent="0.25">
      <c r="A9655" s="769">
        <v>2641</v>
      </c>
      <c r="B9655" s="769" t="s">
        <v>9817</v>
      </c>
      <c r="C9655" s="769" t="s">
        <v>5412</v>
      </c>
      <c r="D9655" s="878">
        <v>24.62</v>
      </c>
      <c r="E9655" s="877"/>
      <c r="F9655" s="857"/>
      <c r="G9655" s="859"/>
      <c r="H9655" s="859"/>
      <c r="I9655" s="859"/>
    </row>
    <row r="9656" spans="1:9" x14ac:dyDescent="0.25">
      <c r="A9656" s="769">
        <v>2636</v>
      </c>
      <c r="B9656" s="769" t="s">
        <v>9818</v>
      </c>
      <c r="C9656" s="769" t="s">
        <v>5412</v>
      </c>
      <c r="D9656" s="878">
        <v>1.58</v>
      </c>
      <c r="E9656" s="877"/>
      <c r="F9656" s="857"/>
      <c r="G9656" s="859"/>
      <c r="H9656" s="859"/>
      <c r="I9656" s="859"/>
    </row>
    <row r="9657" spans="1:9" x14ac:dyDescent="0.25">
      <c r="A9657" s="769">
        <v>2637</v>
      </c>
      <c r="B9657" s="769" t="s">
        <v>9819</v>
      </c>
      <c r="C9657" s="769" t="s">
        <v>5412</v>
      </c>
      <c r="D9657" s="878">
        <v>1.68</v>
      </c>
      <c r="E9657" s="877"/>
      <c r="F9657" s="857"/>
      <c r="G9657" s="859"/>
      <c r="H9657" s="859"/>
      <c r="I9657" s="859"/>
    </row>
    <row r="9658" spans="1:9" x14ac:dyDescent="0.25">
      <c r="A9658" s="769">
        <v>2638</v>
      </c>
      <c r="B9658" s="769" t="s">
        <v>9820</v>
      </c>
      <c r="C9658" s="769" t="s">
        <v>5412</v>
      </c>
      <c r="D9658" s="878">
        <v>1.96</v>
      </c>
      <c r="E9658" s="877"/>
      <c r="F9658" s="857"/>
      <c r="G9658" s="859"/>
      <c r="H9658" s="859"/>
      <c r="I9658" s="859"/>
    </row>
    <row r="9659" spans="1:9" x14ac:dyDescent="0.25">
      <c r="A9659" s="769">
        <v>2639</v>
      </c>
      <c r="B9659" s="769" t="s">
        <v>9821</v>
      </c>
      <c r="C9659" s="769" t="s">
        <v>5412</v>
      </c>
      <c r="D9659" s="878">
        <v>3.48</v>
      </c>
      <c r="E9659" s="877"/>
      <c r="F9659" s="857"/>
      <c r="G9659" s="859"/>
      <c r="H9659" s="859"/>
      <c r="I9659" s="859"/>
    </row>
    <row r="9660" spans="1:9" x14ac:dyDescent="0.25">
      <c r="A9660" s="769">
        <v>2644</v>
      </c>
      <c r="B9660" s="769" t="s">
        <v>9822</v>
      </c>
      <c r="C9660" s="769" t="s">
        <v>5412</v>
      </c>
      <c r="D9660" s="878">
        <v>5.03</v>
      </c>
      <c r="E9660" s="877"/>
      <c r="F9660" s="857"/>
      <c r="G9660" s="859"/>
      <c r="H9660" s="859"/>
      <c r="I9660" s="859"/>
    </row>
    <row r="9661" spans="1:9" x14ac:dyDescent="0.25">
      <c r="A9661" s="769">
        <v>2643</v>
      </c>
      <c r="B9661" s="769" t="s">
        <v>9823</v>
      </c>
      <c r="C9661" s="769" t="s">
        <v>5412</v>
      </c>
      <c r="D9661" s="878">
        <v>7.02</v>
      </c>
      <c r="E9661" s="877"/>
      <c r="F9661" s="857"/>
      <c r="G9661" s="859"/>
      <c r="H9661" s="859"/>
      <c r="I9661" s="859"/>
    </row>
    <row r="9662" spans="1:9" x14ac:dyDescent="0.25">
      <c r="A9662" s="769">
        <v>2640</v>
      </c>
      <c r="B9662" s="769" t="s">
        <v>9824</v>
      </c>
      <c r="C9662" s="769" t="s">
        <v>5412</v>
      </c>
      <c r="D9662" s="878">
        <v>10.24</v>
      </c>
      <c r="E9662" s="877"/>
      <c r="F9662" s="857"/>
      <c r="G9662" s="859"/>
      <c r="H9662" s="859"/>
      <c r="I9662" s="859"/>
    </row>
    <row r="9663" spans="1:9" x14ac:dyDescent="0.25">
      <c r="A9663" s="769">
        <v>2642</v>
      </c>
      <c r="B9663" s="769" t="s">
        <v>9825</v>
      </c>
      <c r="C9663" s="769" t="s">
        <v>5412</v>
      </c>
      <c r="D9663" s="878">
        <v>15.6</v>
      </c>
      <c r="E9663" s="877"/>
      <c r="F9663" s="857"/>
      <c r="G9663" s="859"/>
      <c r="H9663" s="859"/>
      <c r="I9663" s="859"/>
    </row>
    <row r="9664" spans="1:9" x14ac:dyDescent="0.25">
      <c r="A9664" s="769">
        <v>38943</v>
      </c>
      <c r="B9664" s="769" t="s">
        <v>9826</v>
      </c>
      <c r="C9664" s="769" t="s">
        <v>5412</v>
      </c>
      <c r="D9664" s="878">
        <v>4.01</v>
      </c>
      <c r="E9664" s="877"/>
      <c r="F9664" s="857"/>
      <c r="G9664" s="859"/>
      <c r="H9664" s="859"/>
      <c r="I9664" s="859"/>
    </row>
    <row r="9665" spans="1:9" x14ac:dyDescent="0.25">
      <c r="A9665" s="769">
        <v>38944</v>
      </c>
      <c r="B9665" s="769" t="s">
        <v>9827</v>
      </c>
      <c r="C9665" s="769" t="s">
        <v>5412</v>
      </c>
      <c r="D9665" s="878">
        <v>6.19</v>
      </c>
      <c r="E9665" s="877"/>
      <c r="F9665" s="857"/>
      <c r="G9665" s="859"/>
      <c r="H9665" s="859"/>
      <c r="I9665" s="859"/>
    </row>
    <row r="9666" spans="1:9" x14ac:dyDescent="0.25">
      <c r="A9666" s="769">
        <v>38945</v>
      </c>
      <c r="B9666" s="769" t="s">
        <v>9828</v>
      </c>
      <c r="C9666" s="769" t="s">
        <v>5412</v>
      </c>
      <c r="D9666" s="878">
        <v>12.56</v>
      </c>
      <c r="E9666" s="877"/>
      <c r="F9666" s="857"/>
      <c r="G9666" s="859"/>
      <c r="H9666" s="859"/>
      <c r="I9666" s="859"/>
    </row>
    <row r="9667" spans="1:9" x14ac:dyDescent="0.25">
      <c r="A9667" s="769">
        <v>38946</v>
      </c>
      <c r="B9667" s="769" t="s">
        <v>9829</v>
      </c>
      <c r="C9667" s="769" t="s">
        <v>5412</v>
      </c>
      <c r="D9667" s="878">
        <v>18.739999999999998</v>
      </c>
      <c r="E9667" s="877"/>
      <c r="F9667" s="857"/>
      <c r="G9667" s="859"/>
      <c r="H9667" s="859"/>
      <c r="I9667" s="859"/>
    </row>
    <row r="9668" spans="1:9" x14ac:dyDescent="0.25">
      <c r="A9668" s="769">
        <v>39308</v>
      </c>
      <c r="B9668" s="769" t="s">
        <v>9830</v>
      </c>
      <c r="C9668" s="769" t="s">
        <v>5412</v>
      </c>
      <c r="D9668" s="878">
        <v>8.17</v>
      </c>
      <c r="E9668" s="877"/>
      <c r="F9668" s="857"/>
      <c r="G9668" s="859"/>
      <c r="H9668" s="859"/>
      <c r="I9668" s="859"/>
    </row>
    <row r="9669" spans="1:9" x14ac:dyDescent="0.25">
      <c r="A9669" s="769">
        <v>39309</v>
      </c>
      <c r="B9669" s="769" t="s">
        <v>9831</v>
      </c>
      <c r="C9669" s="769" t="s">
        <v>5412</v>
      </c>
      <c r="D9669" s="878">
        <v>11.81</v>
      </c>
      <c r="E9669" s="877"/>
      <c r="F9669" s="857"/>
      <c r="G9669" s="859"/>
      <c r="H9669" s="859"/>
      <c r="I9669" s="859"/>
    </row>
    <row r="9670" spans="1:9" x14ac:dyDescent="0.25">
      <c r="A9670" s="769">
        <v>39310</v>
      </c>
      <c r="B9670" s="769" t="s">
        <v>9832</v>
      </c>
      <c r="C9670" s="769" t="s">
        <v>5412</v>
      </c>
      <c r="D9670" s="878">
        <v>17.899999999999999</v>
      </c>
      <c r="E9670" s="877"/>
      <c r="F9670" s="857"/>
      <c r="G9670" s="859"/>
      <c r="H9670" s="859"/>
      <c r="I9670" s="859"/>
    </row>
    <row r="9671" spans="1:9" x14ac:dyDescent="0.25">
      <c r="A9671" s="769">
        <v>39311</v>
      </c>
      <c r="B9671" s="769" t="s">
        <v>9833</v>
      </c>
      <c r="C9671" s="769" t="s">
        <v>5412</v>
      </c>
      <c r="D9671" s="878">
        <v>26.91</v>
      </c>
      <c r="E9671" s="877"/>
      <c r="F9671" s="857"/>
      <c r="G9671" s="859"/>
      <c r="H9671" s="859"/>
      <c r="I9671" s="859"/>
    </row>
    <row r="9672" spans="1:9" x14ac:dyDescent="0.25">
      <c r="A9672" s="769">
        <v>39855</v>
      </c>
      <c r="B9672" s="769" t="s">
        <v>9834</v>
      </c>
      <c r="C9672" s="769" t="s">
        <v>5412</v>
      </c>
      <c r="D9672" s="878">
        <v>1.56</v>
      </c>
      <c r="E9672" s="877"/>
      <c r="F9672" s="857"/>
      <c r="G9672" s="859"/>
      <c r="H9672" s="859"/>
      <c r="I9672" s="859"/>
    </row>
    <row r="9673" spans="1:9" x14ac:dyDescent="0.25">
      <c r="A9673" s="769">
        <v>39856</v>
      </c>
      <c r="B9673" s="769" t="s">
        <v>9835</v>
      </c>
      <c r="C9673" s="769" t="s">
        <v>5412</v>
      </c>
      <c r="D9673" s="878">
        <v>3.68</v>
      </c>
      <c r="E9673" s="877"/>
      <c r="F9673" s="857"/>
      <c r="G9673" s="859"/>
      <c r="H9673" s="859"/>
      <c r="I9673" s="859"/>
    </row>
    <row r="9674" spans="1:9" x14ac:dyDescent="0.25">
      <c r="A9674" s="769">
        <v>39857</v>
      </c>
      <c r="B9674" s="769" t="s">
        <v>9836</v>
      </c>
      <c r="C9674" s="769" t="s">
        <v>5412</v>
      </c>
      <c r="D9674" s="878">
        <v>5.95</v>
      </c>
      <c r="E9674" s="877"/>
      <c r="F9674" s="857"/>
      <c r="G9674" s="859"/>
      <c r="H9674" s="859"/>
      <c r="I9674" s="859"/>
    </row>
    <row r="9675" spans="1:9" x14ac:dyDescent="0.25">
      <c r="A9675" s="769">
        <v>39858</v>
      </c>
      <c r="B9675" s="769" t="s">
        <v>9837</v>
      </c>
      <c r="C9675" s="769" t="s">
        <v>5412</v>
      </c>
      <c r="D9675" s="878">
        <v>13.22</v>
      </c>
      <c r="E9675" s="877"/>
      <c r="F9675" s="857"/>
      <c r="G9675" s="859"/>
      <c r="H9675" s="859"/>
      <c r="I9675" s="859"/>
    </row>
    <row r="9676" spans="1:9" x14ac:dyDescent="0.25">
      <c r="A9676" s="769">
        <v>39859</v>
      </c>
      <c r="B9676" s="769" t="s">
        <v>9838</v>
      </c>
      <c r="C9676" s="769" t="s">
        <v>5412</v>
      </c>
      <c r="D9676" s="878">
        <v>20.38</v>
      </c>
      <c r="E9676" s="877"/>
      <c r="F9676" s="857"/>
      <c r="G9676" s="859"/>
      <c r="H9676" s="859"/>
      <c r="I9676" s="859"/>
    </row>
    <row r="9677" spans="1:9" x14ac:dyDescent="0.25">
      <c r="A9677" s="769">
        <v>39860</v>
      </c>
      <c r="B9677" s="769" t="s">
        <v>9839</v>
      </c>
      <c r="C9677" s="769" t="s">
        <v>5412</v>
      </c>
      <c r="D9677" s="878">
        <v>31.27</v>
      </c>
      <c r="E9677" s="877"/>
      <c r="F9677" s="857"/>
      <c r="G9677" s="859"/>
      <c r="H9677" s="859"/>
      <c r="I9677" s="859"/>
    </row>
    <row r="9678" spans="1:9" x14ac:dyDescent="0.25">
      <c r="A9678" s="769">
        <v>39861</v>
      </c>
      <c r="B9678" s="769" t="s">
        <v>9840</v>
      </c>
      <c r="C9678" s="769" t="s">
        <v>5412</v>
      </c>
      <c r="D9678" s="878">
        <v>89.29</v>
      </c>
      <c r="E9678" s="877"/>
      <c r="F9678" s="857"/>
      <c r="G9678" s="859"/>
      <c r="H9678" s="859"/>
      <c r="I9678" s="859"/>
    </row>
    <row r="9679" spans="1:9" x14ac:dyDescent="0.25">
      <c r="A9679" s="769">
        <v>38447</v>
      </c>
      <c r="B9679" s="769" t="s">
        <v>9841</v>
      </c>
      <c r="C9679" s="769" t="s">
        <v>5412</v>
      </c>
      <c r="D9679" s="878">
        <v>67.09</v>
      </c>
      <c r="E9679" s="877"/>
      <c r="F9679" s="857"/>
      <c r="G9679" s="859"/>
      <c r="H9679" s="859"/>
      <c r="I9679" s="859"/>
    </row>
    <row r="9680" spans="1:9" x14ac:dyDescent="0.25">
      <c r="A9680" s="769">
        <v>36320</v>
      </c>
      <c r="B9680" s="769" t="s">
        <v>9842</v>
      </c>
      <c r="C9680" s="769" t="s">
        <v>5412</v>
      </c>
      <c r="D9680" s="878">
        <v>0.97</v>
      </c>
      <c r="E9680" s="877"/>
      <c r="F9680" s="857"/>
      <c r="G9680" s="859"/>
      <c r="H9680" s="859"/>
      <c r="I9680" s="859"/>
    </row>
    <row r="9681" spans="1:9" x14ac:dyDescent="0.25">
      <c r="A9681" s="769">
        <v>36324</v>
      </c>
      <c r="B9681" s="769" t="s">
        <v>9843</v>
      </c>
      <c r="C9681" s="769" t="s">
        <v>5412</v>
      </c>
      <c r="D9681" s="878">
        <v>1.47</v>
      </c>
      <c r="E9681" s="877"/>
      <c r="F9681" s="857"/>
      <c r="G9681" s="859"/>
      <c r="H9681" s="859"/>
      <c r="I9681" s="859"/>
    </row>
    <row r="9682" spans="1:9" x14ac:dyDescent="0.25">
      <c r="A9682" s="769">
        <v>38441</v>
      </c>
      <c r="B9682" s="769" t="s">
        <v>9844</v>
      </c>
      <c r="C9682" s="769" t="s">
        <v>5412</v>
      </c>
      <c r="D9682" s="878">
        <v>1.93</v>
      </c>
      <c r="E9682" s="877"/>
      <c r="F9682" s="857"/>
      <c r="G9682" s="859"/>
      <c r="H9682" s="859"/>
      <c r="I9682" s="859"/>
    </row>
    <row r="9683" spans="1:9" x14ac:dyDescent="0.25">
      <c r="A9683" s="769">
        <v>38442</v>
      </c>
      <c r="B9683" s="769" t="s">
        <v>9845</v>
      </c>
      <c r="C9683" s="769" t="s">
        <v>5412</v>
      </c>
      <c r="D9683" s="878">
        <v>4.92</v>
      </c>
      <c r="E9683" s="877"/>
      <c r="F9683" s="857"/>
      <c r="G9683" s="859"/>
      <c r="H9683" s="859"/>
      <c r="I9683" s="859"/>
    </row>
    <row r="9684" spans="1:9" x14ac:dyDescent="0.25">
      <c r="A9684" s="769">
        <v>38443</v>
      </c>
      <c r="B9684" s="769" t="s">
        <v>9846</v>
      </c>
      <c r="C9684" s="769" t="s">
        <v>5412</v>
      </c>
      <c r="D9684" s="878">
        <v>7.43</v>
      </c>
      <c r="E9684" s="877"/>
      <c r="F9684" s="857"/>
      <c r="G9684" s="859"/>
      <c r="H9684" s="859"/>
      <c r="I9684" s="859"/>
    </row>
    <row r="9685" spans="1:9" x14ac:dyDescent="0.25">
      <c r="A9685" s="769">
        <v>38444</v>
      </c>
      <c r="B9685" s="769" t="s">
        <v>9847</v>
      </c>
      <c r="C9685" s="769" t="s">
        <v>5412</v>
      </c>
      <c r="D9685" s="878">
        <v>11.06</v>
      </c>
      <c r="E9685" s="877"/>
      <c r="F9685" s="857"/>
      <c r="G9685" s="859"/>
      <c r="H9685" s="859"/>
      <c r="I9685" s="859"/>
    </row>
    <row r="9686" spans="1:9" x14ac:dyDescent="0.25">
      <c r="A9686" s="769">
        <v>38445</v>
      </c>
      <c r="B9686" s="769" t="s">
        <v>9848</v>
      </c>
      <c r="C9686" s="769" t="s">
        <v>5412</v>
      </c>
      <c r="D9686" s="878">
        <v>25.98</v>
      </c>
      <c r="E9686" s="877"/>
      <c r="F9686" s="857"/>
      <c r="G9686" s="859"/>
      <c r="H9686" s="859"/>
      <c r="I9686" s="859"/>
    </row>
    <row r="9687" spans="1:9" x14ac:dyDescent="0.25">
      <c r="A9687" s="769">
        <v>38446</v>
      </c>
      <c r="B9687" s="769" t="s">
        <v>9849</v>
      </c>
      <c r="C9687" s="769" t="s">
        <v>5412</v>
      </c>
      <c r="D9687" s="878">
        <v>41.93</v>
      </c>
      <c r="E9687" s="877"/>
      <c r="F9687" s="857"/>
      <c r="G9687" s="859"/>
      <c r="H9687" s="859"/>
      <c r="I9687" s="859"/>
    </row>
    <row r="9688" spans="1:9" x14ac:dyDescent="0.25">
      <c r="A9688" s="769">
        <v>3867</v>
      </c>
      <c r="B9688" s="769" t="s">
        <v>9850</v>
      </c>
      <c r="C9688" s="769" t="s">
        <v>5412</v>
      </c>
      <c r="D9688" s="878">
        <v>50.62</v>
      </c>
      <c r="E9688" s="877"/>
      <c r="F9688" s="857"/>
      <c r="G9688" s="859"/>
      <c r="H9688" s="859"/>
      <c r="I9688" s="859"/>
    </row>
    <row r="9689" spans="1:9" x14ac:dyDescent="0.25">
      <c r="A9689" s="769">
        <v>3861</v>
      </c>
      <c r="B9689" s="769" t="s">
        <v>9851</v>
      </c>
      <c r="C9689" s="769" t="s">
        <v>5412</v>
      </c>
      <c r="D9689" s="878">
        <v>0.42</v>
      </c>
      <c r="E9689" s="877"/>
      <c r="F9689" s="857"/>
      <c r="G9689" s="859"/>
      <c r="H9689" s="859"/>
      <c r="I9689" s="859"/>
    </row>
    <row r="9690" spans="1:9" x14ac:dyDescent="0.25">
      <c r="A9690" s="769">
        <v>3904</v>
      </c>
      <c r="B9690" s="769" t="s">
        <v>9852</v>
      </c>
      <c r="C9690" s="769" t="s">
        <v>5412</v>
      </c>
      <c r="D9690" s="878">
        <v>0.51</v>
      </c>
      <c r="E9690" s="877"/>
      <c r="F9690" s="857"/>
      <c r="G9690" s="859"/>
      <c r="H9690" s="859"/>
      <c r="I9690" s="859"/>
    </row>
    <row r="9691" spans="1:9" x14ac:dyDescent="0.25">
      <c r="A9691" s="769">
        <v>3903</v>
      </c>
      <c r="B9691" s="769" t="s">
        <v>9853</v>
      </c>
      <c r="C9691" s="769" t="s">
        <v>5412</v>
      </c>
      <c r="D9691" s="878">
        <v>1.26</v>
      </c>
      <c r="E9691" s="877"/>
      <c r="F9691" s="857"/>
      <c r="G9691" s="859"/>
      <c r="H9691" s="859"/>
      <c r="I9691" s="859"/>
    </row>
    <row r="9692" spans="1:9" x14ac:dyDescent="0.25">
      <c r="A9692" s="769">
        <v>3862</v>
      </c>
      <c r="B9692" s="769" t="s">
        <v>9854</v>
      </c>
      <c r="C9692" s="769" t="s">
        <v>5412</v>
      </c>
      <c r="D9692" s="878">
        <v>2.56</v>
      </c>
      <c r="E9692" s="877"/>
      <c r="F9692" s="857"/>
      <c r="G9692" s="859"/>
      <c r="H9692" s="859"/>
      <c r="I9692" s="859"/>
    </row>
    <row r="9693" spans="1:9" x14ac:dyDescent="0.25">
      <c r="A9693" s="769">
        <v>3863</v>
      </c>
      <c r="B9693" s="769" t="s">
        <v>9855</v>
      </c>
      <c r="C9693" s="769" t="s">
        <v>5412</v>
      </c>
      <c r="D9693" s="878">
        <v>3.01</v>
      </c>
      <c r="E9693" s="877"/>
      <c r="F9693" s="857"/>
      <c r="G9693" s="859"/>
      <c r="H9693" s="859"/>
      <c r="I9693" s="859"/>
    </row>
    <row r="9694" spans="1:9" x14ac:dyDescent="0.25">
      <c r="A9694" s="769">
        <v>3864</v>
      </c>
      <c r="B9694" s="769" t="s">
        <v>9856</v>
      </c>
      <c r="C9694" s="769" t="s">
        <v>5412</v>
      </c>
      <c r="D9694" s="878">
        <v>7.83</v>
      </c>
      <c r="E9694" s="877"/>
      <c r="F9694" s="857"/>
      <c r="G9694" s="859"/>
      <c r="H9694" s="859"/>
      <c r="I9694" s="859"/>
    </row>
    <row r="9695" spans="1:9" x14ac:dyDescent="0.25">
      <c r="A9695" s="769">
        <v>3865</v>
      </c>
      <c r="B9695" s="769" t="s">
        <v>9857</v>
      </c>
      <c r="C9695" s="769" t="s">
        <v>5412</v>
      </c>
      <c r="D9695" s="878">
        <v>13.63</v>
      </c>
      <c r="E9695" s="877"/>
      <c r="F9695" s="857"/>
      <c r="G9695" s="859"/>
      <c r="H9695" s="859"/>
      <c r="I9695" s="859"/>
    </row>
    <row r="9696" spans="1:9" x14ac:dyDescent="0.25">
      <c r="A9696" s="769">
        <v>3866</v>
      </c>
      <c r="B9696" s="769" t="s">
        <v>9858</v>
      </c>
      <c r="C9696" s="769" t="s">
        <v>5412</v>
      </c>
      <c r="D9696" s="878">
        <v>31.2</v>
      </c>
      <c r="E9696" s="877"/>
      <c r="F9696" s="857"/>
      <c r="G9696" s="859"/>
      <c r="H9696" s="859"/>
      <c r="I9696" s="859"/>
    </row>
    <row r="9697" spans="1:9" x14ac:dyDescent="0.25">
      <c r="A9697" s="769">
        <v>3902</v>
      </c>
      <c r="B9697" s="769" t="s">
        <v>9859</v>
      </c>
      <c r="C9697" s="769" t="s">
        <v>5412</v>
      </c>
      <c r="D9697" s="878">
        <v>15.17</v>
      </c>
      <c r="E9697" s="877"/>
      <c r="F9697" s="857"/>
      <c r="G9697" s="859"/>
      <c r="H9697" s="859"/>
      <c r="I9697" s="859"/>
    </row>
    <row r="9698" spans="1:9" x14ac:dyDescent="0.25">
      <c r="A9698" s="769">
        <v>3878</v>
      </c>
      <c r="B9698" s="769" t="s">
        <v>9860</v>
      </c>
      <c r="C9698" s="769" t="s">
        <v>5412</v>
      </c>
      <c r="D9698" s="878">
        <v>4.79</v>
      </c>
      <c r="E9698" s="877"/>
      <c r="F9698" s="857"/>
      <c r="G9698" s="859"/>
      <c r="H9698" s="859"/>
      <c r="I9698" s="859"/>
    </row>
    <row r="9699" spans="1:9" x14ac:dyDescent="0.25">
      <c r="A9699" s="769">
        <v>3877</v>
      </c>
      <c r="B9699" s="769" t="s">
        <v>9861</v>
      </c>
      <c r="C9699" s="769" t="s">
        <v>5412</v>
      </c>
      <c r="D9699" s="878">
        <v>4.38</v>
      </c>
      <c r="E9699" s="877"/>
      <c r="F9699" s="857"/>
      <c r="G9699" s="859"/>
      <c r="H9699" s="859"/>
      <c r="I9699" s="859"/>
    </row>
    <row r="9700" spans="1:9" x14ac:dyDescent="0.25">
      <c r="A9700" s="769">
        <v>3879</v>
      </c>
      <c r="B9700" s="769" t="s">
        <v>9862</v>
      </c>
      <c r="C9700" s="769" t="s">
        <v>5412</v>
      </c>
      <c r="D9700" s="878">
        <v>9.67</v>
      </c>
      <c r="E9700" s="877"/>
      <c r="F9700" s="857"/>
      <c r="G9700" s="859"/>
      <c r="H9700" s="859"/>
      <c r="I9700" s="859"/>
    </row>
    <row r="9701" spans="1:9" x14ac:dyDescent="0.25">
      <c r="A9701" s="769">
        <v>3880</v>
      </c>
      <c r="B9701" s="769" t="s">
        <v>9863</v>
      </c>
      <c r="C9701" s="769" t="s">
        <v>5412</v>
      </c>
      <c r="D9701" s="878">
        <v>21.82</v>
      </c>
      <c r="E9701" s="877"/>
      <c r="F9701" s="857"/>
      <c r="G9701" s="859"/>
      <c r="H9701" s="859"/>
      <c r="I9701" s="859"/>
    </row>
    <row r="9702" spans="1:9" x14ac:dyDescent="0.25">
      <c r="A9702" s="769">
        <v>12892</v>
      </c>
      <c r="B9702" s="769" t="s">
        <v>9864</v>
      </c>
      <c r="C9702" s="769" t="s">
        <v>5423</v>
      </c>
      <c r="D9702" s="878">
        <v>12.01</v>
      </c>
      <c r="E9702" s="877"/>
      <c r="F9702" s="857"/>
      <c r="G9702" s="859"/>
      <c r="H9702" s="859"/>
      <c r="I9702" s="859"/>
    </row>
    <row r="9703" spans="1:9" x14ac:dyDescent="0.25">
      <c r="A9703" s="769">
        <v>3883</v>
      </c>
      <c r="B9703" s="769" t="s">
        <v>9865</v>
      </c>
      <c r="C9703" s="769" t="s">
        <v>5412</v>
      </c>
      <c r="D9703" s="878">
        <v>1.01</v>
      </c>
      <c r="E9703" s="877"/>
      <c r="F9703" s="857"/>
      <c r="G9703" s="859"/>
      <c r="H9703" s="859"/>
      <c r="I9703" s="859"/>
    </row>
    <row r="9704" spans="1:9" x14ac:dyDescent="0.25">
      <c r="A9704" s="769">
        <v>3876</v>
      </c>
      <c r="B9704" s="769" t="s">
        <v>9866</v>
      </c>
      <c r="C9704" s="769" t="s">
        <v>5412</v>
      </c>
      <c r="D9704" s="878">
        <v>2.52</v>
      </c>
      <c r="E9704" s="877"/>
      <c r="F9704" s="857"/>
      <c r="G9704" s="859"/>
      <c r="H9704" s="859"/>
      <c r="I9704" s="859"/>
    </row>
    <row r="9705" spans="1:9" x14ac:dyDescent="0.25">
      <c r="A9705" s="769">
        <v>3884</v>
      </c>
      <c r="B9705" s="769" t="s">
        <v>9867</v>
      </c>
      <c r="C9705" s="769" t="s">
        <v>5412</v>
      </c>
      <c r="D9705" s="878">
        <v>1.51</v>
      </c>
      <c r="E9705" s="877"/>
      <c r="F9705" s="857"/>
      <c r="G9705" s="859"/>
      <c r="H9705" s="859"/>
      <c r="I9705" s="859"/>
    </row>
    <row r="9706" spans="1:9" x14ac:dyDescent="0.25">
      <c r="A9706" s="769">
        <v>3837</v>
      </c>
      <c r="B9706" s="769" t="s">
        <v>9868</v>
      </c>
      <c r="C9706" s="769" t="s">
        <v>5412</v>
      </c>
      <c r="D9706" s="878">
        <v>34.44</v>
      </c>
      <c r="E9706" s="877"/>
      <c r="F9706" s="857"/>
      <c r="G9706" s="859"/>
      <c r="H9706" s="859"/>
      <c r="I9706" s="859"/>
    </row>
    <row r="9707" spans="1:9" x14ac:dyDescent="0.25">
      <c r="A9707" s="769">
        <v>3845</v>
      </c>
      <c r="B9707" s="769" t="s">
        <v>9869</v>
      </c>
      <c r="C9707" s="769" t="s">
        <v>5412</v>
      </c>
      <c r="D9707" s="878">
        <v>12.58</v>
      </c>
      <c r="E9707" s="877"/>
      <c r="F9707" s="857"/>
      <c r="G9707" s="859"/>
      <c r="H9707" s="859"/>
      <c r="I9707" s="859"/>
    </row>
    <row r="9708" spans="1:9" x14ac:dyDescent="0.25">
      <c r="A9708" s="769">
        <v>11045</v>
      </c>
      <c r="B9708" s="769" t="s">
        <v>9870</v>
      </c>
      <c r="C9708" s="769" t="s">
        <v>5412</v>
      </c>
      <c r="D9708" s="878">
        <v>24.27</v>
      </c>
      <c r="E9708" s="877"/>
      <c r="F9708" s="857"/>
      <c r="G9708" s="859"/>
      <c r="H9708" s="859"/>
      <c r="I9708" s="859"/>
    </row>
    <row r="9709" spans="1:9" x14ac:dyDescent="0.25">
      <c r="A9709" s="769">
        <v>20170</v>
      </c>
      <c r="B9709" s="769" t="s">
        <v>9871</v>
      </c>
      <c r="C9709" s="769" t="s">
        <v>5412</v>
      </c>
      <c r="D9709" s="878">
        <v>8.26</v>
      </c>
      <c r="E9709" s="877"/>
      <c r="F9709" s="857"/>
      <c r="G9709" s="859"/>
      <c r="H9709" s="859"/>
      <c r="I9709" s="859"/>
    </row>
    <row r="9710" spans="1:9" x14ac:dyDescent="0.25">
      <c r="A9710" s="769">
        <v>20171</v>
      </c>
      <c r="B9710" s="769" t="s">
        <v>9872</v>
      </c>
      <c r="C9710" s="769" t="s">
        <v>5412</v>
      </c>
      <c r="D9710" s="878">
        <v>24.53</v>
      </c>
      <c r="E9710" s="877"/>
      <c r="F9710" s="857"/>
      <c r="G9710" s="859"/>
      <c r="H9710" s="859"/>
      <c r="I9710" s="859"/>
    </row>
    <row r="9711" spans="1:9" x14ac:dyDescent="0.25">
      <c r="A9711" s="769">
        <v>20167</v>
      </c>
      <c r="B9711" s="769" t="s">
        <v>9873</v>
      </c>
      <c r="C9711" s="769" t="s">
        <v>5412</v>
      </c>
      <c r="D9711" s="878">
        <v>3.06</v>
      </c>
      <c r="E9711" s="877"/>
      <c r="F9711" s="857"/>
      <c r="G9711" s="859"/>
      <c r="H9711" s="859"/>
      <c r="I9711" s="859"/>
    </row>
    <row r="9712" spans="1:9" x14ac:dyDescent="0.25">
      <c r="A9712" s="769">
        <v>20168</v>
      </c>
      <c r="B9712" s="769" t="s">
        <v>9874</v>
      </c>
      <c r="C9712" s="769" t="s">
        <v>5412</v>
      </c>
      <c r="D9712" s="878">
        <v>4.8099999999999996</v>
      </c>
      <c r="E9712" s="877"/>
      <c r="F9712" s="857"/>
      <c r="G9712" s="859"/>
      <c r="H9712" s="859"/>
      <c r="I9712" s="859"/>
    </row>
    <row r="9713" spans="1:9" x14ac:dyDescent="0.25">
      <c r="A9713" s="769">
        <v>20169</v>
      </c>
      <c r="B9713" s="769" t="s">
        <v>9875</v>
      </c>
      <c r="C9713" s="769" t="s">
        <v>5412</v>
      </c>
      <c r="D9713" s="878">
        <v>6.81</v>
      </c>
      <c r="E9713" s="877"/>
      <c r="F9713" s="857"/>
      <c r="G9713" s="859"/>
      <c r="H9713" s="859"/>
      <c r="I9713" s="859"/>
    </row>
    <row r="9714" spans="1:9" x14ac:dyDescent="0.25">
      <c r="A9714" s="769">
        <v>3899</v>
      </c>
      <c r="B9714" s="769" t="s">
        <v>9876</v>
      </c>
      <c r="C9714" s="769" t="s">
        <v>5412</v>
      </c>
      <c r="D9714" s="878">
        <v>3.6</v>
      </c>
      <c r="E9714" s="877"/>
      <c r="F9714" s="857"/>
      <c r="G9714" s="859"/>
      <c r="H9714" s="859"/>
      <c r="I9714" s="859"/>
    </row>
    <row r="9715" spans="1:9" x14ac:dyDescent="0.25">
      <c r="A9715" s="769">
        <v>38676</v>
      </c>
      <c r="B9715" s="769" t="s">
        <v>9877</v>
      </c>
      <c r="C9715" s="769" t="s">
        <v>5412</v>
      </c>
      <c r="D9715" s="878">
        <v>17.45</v>
      </c>
      <c r="E9715" s="877"/>
      <c r="F9715" s="857"/>
      <c r="G9715" s="859"/>
      <c r="H9715" s="859"/>
      <c r="I9715" s="859"/>
    </row>
    <row r="9716" spans="1:9" x14ac:dyDescent="0.25">
      <c r="A9716" s="769">
        <v>3897</v>
      </c>
      <c r="B9716" s="769" t="s">
        <v>9878</v>
      </c>
      <c r="C9716" s="769" t="s">
        <v>5412</v>
      </c>
      <c r="D9716" s="878">
        <v>0.76</v>
      </c>
      <c r="E9716" s="877"/>
      <c r="F9716" s="857"/>
      <c r="G9716" s="859"/>
      <c r="H9716" s="859"/>
      <c r="I9716" s="859"/>
    </row>
    <row r="9717" spans="1:9" x14ac:dyDescent="0.25">
      <c r="A9717" s="769">
        <v>3875</v>
      </c>
      <c r="B9717" s="769" t="s">
        <v>9879</v>
      </c>
      <c r="C9717" s="769" t="s">
        <v>5412</v>
      </c>
      <c r="D9717" s="878">
        <v>1.64</v>
      </c>
      <c r="E9717" s="877"/>
      <c r="F9717" s="857"/>
      <c r="G9717" s="859"/>
      <c r="H9717" s="859"/>
      <c r="I9717" s="859"/>
    </row>
    <row r="9718" spans="1:9" x14ac:dyDescent="0.25">
      <c r="A9718" s="769">
        <v>3898</v>
      </c>
      <c r="B9718" s="769" t="s">
        <v>9880</v>
      </c>
      <c r="C9718" s="769" t="s">
        <v>5412</v>
      </c>
      <c r="D9718" s="878">
        <v>3.11</v>
      </c>
      <c r="E9718" s="877"/>
      <c r="F9718" s="857"/>
      <c r="G9718" s="859"/>
      <c r="H9718" s="859"/>
      <c r="I9718" s="859"/>
    </row>
    <row r="9719" spans="1:9" x14ac:dyDescent="0.25">
      <c r="A9719" s="769">
        <v>3855</v>
      </c>
      <c r="B9719" s="769" t="s">
        <v>9881</v>
      </c>
      <c r="C9719" s="769" t="s">
        <v>5412</v>
      </c>
      <c r="D9719" s="878">
        <v>3.35</v>
      </c>
      <c r="E9719" s="877"/>
      <c r="F9719" s="857"/>
      <c r="G9719" s="859"/>
      <c r="H9719" s="859"/>
      <c r="I9719" s="859"/>
    </row>
    <row r="9720" spans="1:9" x14ac:dyDescent="0.25">
      <c r="A9720" s="769">
        <v>3874</v>
      </c>
      <c r="B9720" s="769" t="s">
        <v>9882</v>
      </c>
      <c r="C9720" s="769" t="s">
        <v>5412</v>
      </c>
      <c r="D9720" s="878">
        <v>3.55</v>
      </c>
      <c r="E9720" s="877"/>
      <c r="F9720" s="857"/>
      <c r="G9720" s="859"/>
      <c r="H9720" s="859"/>
      <c r="I9720" s="859"/>
    </row>
    <row r="9721" spans="1:9" x14ac:dyDescent="0.25">
      <c r="A9721" s="769">
        <v>3870</v>
      </c>
      <c r="B9721" s="769" t="s">
        <v>9883</v>
      </c>
      <c r="C9721" s="769" t="s">
        <v>5412</v>
      </c>
      <c r="D9721" s="878">
        <v>4.41</v>
      </c>
      <c r="E9721" s="877"/>
      <c r="F9721" s="857"/>
      <c r="G9721" s="859"/>
      <c r="H9721" s="859"/>
      <c r="I9721" s="859"/>
    </row>
    <row r="9722" spans="1:9" x14ac:dyDescent="0.25">
      <c r="A9722" s="769">
        <v>38678</v>
      </c>
      <c r="B9722" s="769" t="s">
        <v>9884</v>
      </c>
      <c r="C9722" s="769" t="s">
        <v>5412</v>
      </c>
      <c r="D9722" s="878">
        <v>12.01</v>
      </c>
      <c r="E9722" s="877"/>
      <c r="F9722" s="857"/>
      <c r="G9722" s="859"/>
      <c r="H9722" s="859"/>
      <c r="I9722" s="859"/>
    </row>
    <row r="9723" spans="1:9" x14ac:dyDescent="0.25">
      <c r="A9723" s="769">
        <v>3859</v>
      </c>
      <c r="B9723" s="769" t="s">
        <v>9885</v>
      </c>
      <c r="C9723" s="769" t="s">
        <v>5412</v>
      </c>
      <c r="D9723" s="878">
        <v>0.89</v>
      </c>
      <c r="E9723" s="877"/>
      <c r="F9723" s="857"/>
      <c r="G9723" s="859"/>
      <c r="H9723" s="859"/>
      <c r="I9723" s="859"/>
    </row>
    <row r="9724" spans="1:9" x14ac:dyDescent="0.25">
      <c r="A9724" s="769">
        <v>3856</v>
      </c>
      <c r="B9724" s="769" t="s">
        <v>9886</v>
      </c>
      <c r="C9724" s="769" t="s">
        <v>5412</v>
      </c>
      <c r="D9724" s="878">
        <v>1.1299999999999999</v>
      </c>
      <c r="E9724" s="877"/>
      <c r="F9724" s="857"/>
      <c r="G9724" s="859"/>
      <c r="H9724" s="859"/>
      <c r="I9724" s="859"/>
    </row>
    <row r="9725" spans="1:9" x14ac:dyDescent="0.25">
      <c r="A9725" s="769">
        <v>3906</v>
      </c>
      <c r="B9725" s="769" t="s">
        <v>9887</v>
      </c>
      <c r="C9725" s="769" t="s">
        <v>5412</v>
      </c>
      <c r="D9725" s="878">
        <v>1.06</v>
      </c>
      <c r="E9725" s="877"/>
      <c r="F9725" s="857"/>
      <c r="G9725" s="859"/>
      <c r="H9725" s="859"/>
      <c r="I9725" s="859"/>
    </row>
    <row r="9726" spans="1:9" x14ac:dyDescent="0.25">
      <c r="A9726" s="769">
        <v>3860</v>
      </c>
      <c r="B9726" s="769" t="s">
        <v>9888</v>
      </c>
      <c r="C9726" s="769" t="s">
        <v>5412</v>
      </c>
      <c r="D9726" s="878">
        <v>3.49</v>
      </c>
      <c r="E9726" s="877"/>
      <c r="F9726" s="857"/>
      <c r="G9726" s="859"/>
      <c r="H9726" s="859"/>
      <c r="I9726" s="859"/>
    </row>
    <row r="9727" spans="1:9" x14ac:dyDescent="0.25">
      <c r="A9727" s="769">
        <v>3905</v>
      </c>
      <c r="B9727" s="769" t="s">
        <v>9889</v>
      </c>
      <c r="C9727" s="769" t="s">
        <v>5412</v>
      </c>
      <c r="D9727" s="878">
        <v>7.73</v>
      </c>
      <c r="E9727" s="877"/>
      <c r="F9727" s="857"/>
      <c r="G9727" s="859"/>
      <c r="H9727" s="859"/>
      <c r="I9727" s="859"/>
    </row>
    <row r="9728" spans="1:9" x14ac:dyDescent="0.25">
      <c r="A9728" s="769">
        <v>3871</v>
      </c>
      <c r="B9728" s="769" t="s">
        <v>9890</v>
      </c>
      <c r="C9728" s="769" t="s">
        <v>5412</v>
      </c>
      <c r="D9728" s="878">
        <v>16.05</v>
      </c>
      <c r="E9728" s="877"/>
      <c r="F9728" s="857"/>
      <c r="G9728" s="859"/>
      <c r="H9728" s="859"/>
      <c r="I9728" s="859"/>
    </row>
    <row r="9729" spans="1:9" x14ac:dyDescent="0.25">
      <c r="A9729" s="769">
        <v>37429</v>
      </c>
      <c r="B9729" s="769" t="s">
        <v>9891</v>
      </c>
      <c r="C9729" s="769" t="s">
        <v>5412</v>
      </c>
      <c r="D9729" s="878">
        <v>1743.13</v>
      </c>
      <c r="E9729" s="877"/>
      <c r="F9729" s="857"/>
      <c r="G9729" s="859"/>
      <c r="H9729" s="859"/>
      <c r="I9729" s="859"/>
    </row>
    <row r="9730" spans="1:9" x14ac:dyDescent="0.25">
      <c r="A9730" s="769">
        <v>37426</v>
      </c>
      <c r="B9730" s="769" t="s">
        <v>9892</v>
      </c>
      <c r="C9730" s="769" t="s">
        <v>5412</v>
      </c>
      <c r="D9730" s="878">
        <v>16.760000000000002</v>
      </c>
      <c r="E9730" s="877"/>
      <c r="F9730" s="857"/>
      <c r="G9730" s="859"/>
      <c r="H9730" s="859"/>
      <c r="I9730" s="859"/>
    </row>
    <row r="9731" spans="1:9" x14ac:dyDescent="0.25">
      <c r="A9731" s="769">
        <v>37427</v>
      </c>
      <c r="B9731" s="769" t="s">
        <v>9893</v>
      </c>
      <c r="C9731" s="769" t="s">
        <v>5412</v>
      </c>
      <c r="D9731" s="878">
        <v>39.99</v>
      </c>
      <c r="E9731" s="877"/>
      <c r="F9731" s="857"/>
      <c r="G9731" s="859"/>
      <c r="H9731" s="859"/>
      <c r="I9731" s="859"/>
    </row>
    <row r="9732" spans="1:9" x14ac:dyDescent="0.25">
      <c r="A9732" s="769">
        <v>37424</v>
      </c>
      <c r="B9732" s="769" t="s">
        <v>9894</v>
      </c>
      <c r="C9732" s="769" t="s">
        <v>5412</v>
      </c>
      <c r="D9732" s="878">
        <v>7.7</v>
      </c>
      <c r="E9732" s="877"/>
      <c r="F9732" s="857"/>
      <c r="G9732" s="859"/>
      <c r="H9732" s="859"/>
      <c r="I9732" s="859"/>
    </row>
    <row r="9733" spans="1:9" x14ac:dyDescent="0.25">
      <c r="A9733" s="769">
        <v>37428</v>
      </c>
      <c r="B9733" s="769" t="s">
        <v>9895</v>
      </c>
      <c r="C9733" s="769" t="s">
        <v>5412</v>
      </c>
      <c r="D9733" s="878">
        <v>137.84</v>
      </c>
      <c r="E9733" s="877"/>
      <c r="F9733" s="857"/>
      <c r="G9733" s="859"/>
      <c r="H9733" s="859"/>
      <c r="I9733" s="859"/>
    </row>
    <row r="9734" spans="1:9" x14ac:dyDescent="0.25">
      <c r="A9734" s="769">
        <v>37425</v>
      </c>
      <c r="B9734" s="769" t="s">
        <v>9896</v>
      </c>
      <c r="C9734" s="769" t="s">
        <v>5412</v>
      </c>
      <c r="D9734" s="878">
        <v>8.3000000000000007</v>
      </c>
      <c r="E9734" s="877"/>
      <c r="F9734" s="857"/>
      <c r="G9734" s="859"/>
      <c r="H9734" s="859"/>
      <c r="I9734" s="859"/>
    </row>
    <row r="9735" spans="1:9" x14ac:dyDescent="0.25">
      <c r="A9735" s="769">
        <v>11519</v>
      </c>
      <c r="B9735" s="769" t="s">
        <v>9897</v>
      </c>
      <c r="C9735" s="769" t="s">
        <v>5423</v>
      </c>
      <c r="D9735" s="878">
        <v>28.53</v>
      </c>
      <c r="E9735" s="877"/>
      <c r="F9735" s="857"/>
      <c r="G9735" s="859"/>
      <c r="H9735" s="859"/>
      <c r="I9735" s="859"/>
    </row>
    <row r="9736" spans="1:9" x14ac:dyDescent="0.25">
      <c r="A9736" s="769">
        <v>11520</v>
      </c>
      <c r="B9736" s="769" t="s">
        <v>9898</v>
      </c>
      <c r="C9736" s="769" t="s">
        <v>5423</v>
      </c>
      <c r="D9736" s="878">
        <v>11.31</v>
      </c>
      <c r="E9736" s="877"/>
      <c r="F9736" s="857"/>
      <c r="G9736" s="859"/>
      <c r="H9736" s="859"/>
      <c r="I9736" s="859"/>
    </row>
    <row r="9737" spans="1:9" x14ac:dyDescent="0.25">
      <c r="A9737" s="769">
        <v>11518</v>
      </c>
      <c r="B9737" s="769" t="s">
        <v>9899</v>
      </c>
      <c r="C9737" s="769" t="s">
        <v>5423</v>
      </c>
      <c r="D9737" s="878">
        <v>32.92</v>
      </c>
      <c r="E9737" s="877"/>
      <c r="F9737" s="857"/>
      <c r="G9737" s="859"/>
      <c r="H9737" s="859"/>
      <c r="I9737" s="859"/>
    </row>
    <row r="9738" spans="1:9" x14ac:dyDescent="0.25">
      <c r="A9738" s="769">
        <v>38473</v>
      </c>
      <c r="B9738" s="769" t="s">
        <v>9900</v>
      </c>
      <c r="C9738" s="769" t="s">
        <v>5412</v>
      </c>
      <c r="D9738" s="878">
        <v>99.6</v>
      </c>
      <c r="E9738" s="877"/>
      <c r="F9738" s="857"/>
      <c r="G9738" s="859"/>
      <c r="H9738" s="859"/>
      <c r="I9738" s="859"/>
    </row>
    <row r="9739" spans="1:9" x14ac:dyDescent="0.25">
      <c r="A9739" s="769">
        <v>4244</v>
      </c>
      <c r="B9739" s="769" t="s">
        <v>9901</v>
      </c>
      <c r="C9739" s="769" t="s">
        <v>5413</v>
      </c>
      <c r="D9739" s="878">
        <v>16.739999999999998</v>
      </c>
      <c r="E9739" s="877"/>
      <c r="F9739" s="857"/>
      <c r="G9739" s="859"/>
      <c r="H9739" s="859"/>
      <c r="I9739" s="859"/>
    </row>
    <row r="9740" spans="1:9" x14ac:dyDescent="0.25">
      <c r="A9740" s="769">
        <v>40977</v>
      </c>
      <c r="B9740" s="769" t="s">
        <v>9902</v>
      </c>
      <c r="C9740" s="769" t="s">
        <v>5421</v>
      </c>
      <c r="D9740" s="878">
        <v>2962.6</v>
      </c>
      <c r="E9740" s="877"/>
      <c r="F9740" s="857"/>
      <c r="G9740" s="859"/>
      <c r="H9740" s="859"/>
      <c r="I9740" s="859"/>
    </row>
    <row r="9741" spans="1:9" x14ac:dyDescent="0.25">
      <c r="A9741" s="769">
        <v>2742</v>
      </c>
      <c r="B9741" s="769" t="s">
        <v>9903</v>
      </c>
      <c r="C9741" s="769" t="s">
        <v>5416</v>
      </c>
      <c r="D9741" s="878">
        <v>2.0699999999999998</v>
      </c>
      <c r="E9741" s="877"/>
      <c r="F9741" s="857"/>
      <c r="G9741" s="859"/>
      <c r="H9741" s="859"/>
      <c r="I9741" s="859"/>
    </row>
    <row r="9742" spans="1:9" x14ac:dyDescent="0.25">
      <c r="A9742" s="769">
        <v>2748</v>
      </c>
      <c r="B9742" s="769" t="s">
        <v>9904</v>
      </c>
      <c r="C9742" s="769" t="s">
        <v>5416</v>
      </c>
      <c r="D9742" s="878">
        <v>6.07</v>
      </c>
      <c r="E9742" s="877"/>
      <c r="F9742" s="857"/>
      <c r="G9742" s="859"/>
      <c r="H9742" s="859"/>
      <c r="I9742" s="859"/>
    </row>
    <row r="9743" spans="1:9" x14ac:dyDescent="0.25">
      <c r="A9743" s="769">
        <v>2736</v>
      </c>
      <c r="B9743" s="769" t="s">
        <v>9905</v>
      </c>
      <c r="C9743" s="769" t="s">
        <v>5416</v>
      </c>
      <c r="D9743" s="878">
        <v>8.4700000000000006</v>
      </c>
      <c r="E9743" s="877"/>
      <c r="F9743" s="857"/>
      <c r="G9743" s="859"/>
      <c r="H9743" s="859"/>
      <c r="I9743" s="859"/>
    </row>
    <row r="9744" spans="1:9" x14ac:dyDescent="0.25">
      <c r="A9744" s="769">
        <v>2745</v>
      </c>
      <c r="B9744" s="769" t="s">
        <v>9906</v>
      </c>
      <c r="C9744" s="769" t="s">
        <v>5416</v>
      </c>
      <c r="D9744" s="878">
        <v>1.71</v>
      </c>
      <c r="E9744" s="877"/>
      <c r="F9744" s="857"/>
      <c r="G9744" s="859"/>
      <c r="H9744" s="859"/>
      <c r="I9744" s="859"/>
    </row>
    <row r="9745" spans="1:9" x14ac:dyDescent="0.25">
      <c r="A9745" s="769">
        <v>2751</v>
      </c>
      <c r="B9745" s="769" t="s">
        <v>9907</v>
      </c>
      <c r="C9745" s="769" t="s">
        <v>5416</v>
      </c>
      <c r="D9745" s="878">
        <v>2.19</v>
      </c>
      <c r="E9745" s="877"/>
      <c r="F9745" s="857"/>
      <c r="G9745" s="859"/>
      <c r="H9745" s="859"/>
      <c r="I9745" s="859"/>
    </row>
    <row r="9746" spans="1:9" x14ac:dyDescent="0.25">
      <c r="A9746" s="769">
        <v>14439</v>
      </c>
      <c r="B9746" s="769" t="s">
        <v>9908</v>
      </c>
      <c r="C9746" s="769" t="s">
        <v>5416</v>
      </c>
      <c r="D9746" s="878">
        <v>1.94</v>
      </c>
      <c r="E9746" s="877"/>
      <c r="F9746" s="857"/>
      <c r="G9746" s="859"/>
      <c r="H9746" s="859"/>
      <c r="I9746" s="859"/>
    </row>
    <row r="9747" spans="1:9" x14ac:dyDescent="0.25">
      <c r="A9747" s="769">
        <v>2731</v>
      </c>
      <c r="B9747" s="769" t="s">
        <v>9909</v>
      </c>
      <c r="C9747" s="769" t="s">
        <v>5416</v>
      </c>
      <c r="D9747" s="878">
        <v>50.23</v>
      </c>
      <c r="E9747" s="877"/>
      <c r="F9747" s="857"/>
      <c r="G9747" s="859"/>
      <c r="H9747" s="859"/>
      <c r="I9747" s="859"/>
    </row>
    <row r="9748" spans="1:9" x14ac:dyDescent="0.25">
      <c r="A9748" s="769">
        <v>21138</v>
      </c>
      <c r="B9748" s="769" t="s">
        <v>9910</v>
      </c>
      <c r="C9748" s="769" t="s">
        <v>5416</v>
      </c>
      <c r="D9748" s="878">
        <v>5.45</v>
      </c>
      <c r="E9748" s="877"/>
      <c r="F9748" s="857"/>
      <c r="G9748" s="859"/>
      <c r="H9748" s="859"/>
      <c r="I9748" s="859"/>
    </row>
    <row r="9749" spans="1:9" x14ac:dyDescent="0.25">
      <c r="A9749" s="769">
        <v>2747</v>
      </c>
      <c r="B9749" s="769" t="s">
        <v>9911</v>
      </c>
      <c r="C9749" s="769" t="s">
        <v>5416</v>
      </c>
      <c r="D9749" s="878">
        <v>13.47</v>
      </c>
      <c r="E9749" s="877"/>
      <c r="F9749" s="857"/>
      <c r="G9749" s="859"/>
      <c r="H9749" s="859"/>
      <c r="I9749" s="859"/>
    </row>
    <row r="9750" spans="1:9" x14ac:dyDescent="0.25">
      <c r="A9750" s="769">
        <v>4115</v>
      </c>
      <c r="B9750" s="769" t="s">
        <v>9912</v>
      </c>
      <c r="C9750" s="769" t="s">
        <v>5416</v>
      </c>
      <c r="D9750" s="878">
        <v>10.54</v>
      </c>
      <c r="E9750" s="877"/>
      <c r="F9750" s="857"/>
      <c r="G9750" s="859"/>
      <c r="H9750" s="859"/>
      <c r="I9750" s="859"/>
    </row>
    <row r="9751" spans="1:9" x14ac:dyDescent="0.25">
      <c r="A9751" s="769">
        <v>2729</v>
      </c>
      <c r="B9751" s="769" t="s">
        <v>9913</v>
      </c>
      <c r="C9751" s="769" t="s">
        <v>5412</v>
      </c>
      <c r="D9751" s="878">
        <v>12.7</v>
      </c>
      <c r="E9751" s="877"/>
      <c r="F9751" s="857"/>
      <c r="G9751" s="859"/>
      <c r="H9751" s="859"/>
      <c r="I9751" s="859"/>
    </row>
    <row r="9752" spans="1:9" x14ac:dyDescent="0.25">
      <c r="A9752" s="769">
        <v>4119</v>
      </c>
      <c r="B9752" s="769" t="s">
        <v>9914</v>
      </c>
      <c r="C9752" s="769" t="s">
        <v>5416</v>
      </c>
      <c r="D9752" s="878">
        <v>21.21</v>
      </c>
      <c r="E9752" s="877"/>
      <c r="F9752" s="857"/>
      <c r="G9752" s="859"/>
      <c r="H9752" s="859"/>
      <c r="I9752" s="859"/>
    </row>
    <row r="9753" spans="1:9" x14ac:dyDescent="0.25">
      <c r="A9753" s="769">
        <v>2794</v>
      </c>
      <c r="B9753" s="769" t="s">
        <v>9915</v>
      </c>
      <c r="C9753" s="769" t="s">
        <v>5416</v>
      </c>
      <c r="D9753" s="878">
        <v>52.38</v>
      </c>
      <c r="E9753" s="877"/>
      <c r="F9753" s="857"/>
      <c r="G9753" s="859"/>
      <c r="H9753" s="859"/>
      <c r="I9753" s="859"/>
    </row>
    <row r="9754" spans="1:9" x14ac:dyDescent="0.25">
      <c r="A9754" s="769">
        <v>2788</v>
      </c>
      <c r="B9754" s="769" t="s">
        <v>9916</v>
      </c>
      <c r="C9754" s="769" t="s">
        <v>5416</v>
      </c>
      <c r="D9754" s="878">
        <v>105.9</v>
      </c>
      <c r="E9754" s="877"/>
      <c r="F9754" s="857"/>
      <c r="G9754" s="859"/>
      <c r="H9754" s="859"/>
      <c r="I9754" s="859"/>
    </row>
    <row r="9755" spans="1:9" x14ac:dyDescent="0.25">
      <c r="A9755" s="769">
        <v>4006</v>
      </c>
      <c r="B9755" s="769" t="s">
        <v>9917</v>
      </c>
      <c r="C9755" s="769" t="s">
        <v>5415</v>
      </c>
      <c r="D9755" s="878">
        <v>894.91</v>
      </c>
      <c r="E9755" s="877"/>
      <c r="F9755" s="857"/>
      <c r="G9755" s="859"/>
      <c r="H9755" s="859"/>
      <c r="I9755" s="859"/>
    </row>
    <row r="9756" spans="1:9" x14ac:dyDescent="0.25">
      <c r="A9756" s="769">
        <v>36151</v>
      </c>
      <c r="B9756" s="769" t="s">
        <v>9918</v>
      </c>
      <c r="C9756" s="769" t="s">
        <v>5412</v>
      </c>
      <c r="D9756" s="878">
        <v>26.7</v>
      </c>
      <c r="E9756" s="877"/>
      <c r="F9756" s="857"/>
      <c r="G9756" s="859"/>
      <c r="H9756" s="859"/>
      <c r="I9756" s="859"/>
    </row>
    <row r="9757" spans="1:9" x14ac:dyDescent="0.25">
      <c r="A9757" s="769">
        <v>37457</v>
      </c>
      <c r="B9757" s="769" t="s">
        <v>9919</v>
      </c>
      <c r="C9757" s="769" t="s">
        <v>5416</v>
      </c>
      <c r="D9757" s="878">
        <v>2.02</v>
      </c>
      <c r="E9757" s="877"/>
      <c r="F9757" s="857"/>
      <c r="G9757" s="859"/>
      <c r="H9757" s="859"/>
      <c r="I9757" s="859"/>
    </row>
    <row r="9758" spans="1:9" x14ac:dyDescent="0.25">
      <c r="A9758" s="769">
        <v>37456</v>
      </c>
      <c r="B9758" s="769" t="s">
        <v>9920</v>
      </c>
      <c r="C9758" s="769" t="s">
        <v>5416</v>
      </c>
      <c r="D9758" s="878">
        <v>1.06</v>
      </c>
      <c r="E9758" s="877"/>
      <c r="F9758" s="857"/>
      <c r="G9758" s="859"/>
      <c r="H9758" s="859"/>
      <c r="I9758" s="859"/>
    </row>
    <row r="9759" spans="1:9" x14ac:dyDescent="0.25">
      <c r="A9759" s="769">
        <v>37461</v>
      </c>
      <c r="B9759" s="769" t="s">
        <v>9921</v>
      </c>
      <c r="C9759" s="769" t="s">
        <v>5416</v>
      </c>
      <c r="D9759" s="878">
        <v>7.49</v>
      </c>
      <c r="E9759" s="877"/>
      <c r="F9759" s="857"/>
      <c r="G9759" s="859"/>
      <c r="H9759" s="859"/>
      <c r="I9759" s="859"/>
    </row>
    <row r="9760" spans="1:9" x14ac:dyDescent="0.25">
      <c r="A9760" s="769">
        <v>37460</v>
      </c>
      <c r="B9760" s="769" t="s">
        <v>9922</v>
      </c>
      <c r="C9760" s="769" t="s">
        <v>5416</v>
      </c>
      <c r="D9760" s="878">
        <v>10.23</v>
      </c>
      <c r="E9760" s="877"/>
      <c r="F9760" s="857"/>
      <c r="G9760" s="859"/>
      <c r="H9760" s="859"/>
      <c r="I9760" s="859"/>
    </row>
    <row r="9761" spans="1:9" x14ac:dyDescent="0.25">
      <c r="A9761" s="769">
        <v>37458</v>
      </c>
      <c r="B9761" s="769" t="s">
        <v>9923</v>
      </c>
      <c r="C9761" s="769" t="s">
        <v>5416</v>
      </c>
      <c r="D9761" s="878">
        <v>3</v>
      </c>
      <c r="E9761" s="877"/>
      <c r="F9761" s="857"/>
      <c r="G9761" s="859"/>
      <c r="H9761" s="859"/>
      <c r="I9761" s="859"/>
    </row>
    <row r="9762" spans="1:9" x14ac:dyDescent="0.25">
      <c r="A9762" s="769">
        <v>37454</v>
      </c>
      <c r="B9762" s="769" t="s">
        <v>9924</v>
      </c>
      <c r="C9762" s="769" t="s">
        <v>5416</v>
      </c>
      <c r="D9762" s="878">
        <v>0.78</v>
      </c>
      <c r="E9762" s="877"/>
      <c r="F9762" s="857"/>
      <c r="G9762" s="859"/>
      <c r="H9762" s="859"/>
      <c r="I9762" s="859"/>
    </row>
    <row r="9763" spans="1:9" x14ac:dyDescent="0.25">
      <c r="A9763" s="769">
        <v>37455</v>
      </c>
      <c r="B9763" s="769" t="s">
        <v>9925</v>
      </c>
      <c r="C9763" s="769" t="s">
        <v>5416</v>
      </c>
      <c r="D9763" s="878">
        <v>1.32</v>
      </c>
      <c r="E9763" s="877"/>
      <c r="F9763" s="857"/>
      <c r="G9763" s="859"/>
      <c r="H9763" s="859"/>
      <c r="I9763" s="859"/>
    </row>
    <row r="9764" spans="1:9" x14ac:dyDescent="0.25">
      <c r="A9764" s="769">
        <v>37459</v>
      </c>
      <c r="B9764" s="769" t="s">
        <v>9926</v>
      </c>
      <c r="C9764" s="769" t="s">
        <v>5416</v>
      </c>
      <c r="D9764" s="878">
        <v>4.21</v>
      </c>
      <c r="E9764" s="877"/>
      <c r="F9764" s="857"/>
      <c r="G9764" s="859"/>
      <c r="H9764" s="859"/>
      <c r="I9764" s="859"/>
    </row>
    <row r="9765" spans="1:9" x14ac:dyDescent="0.25">
      <c r="A9765" s="769">
        <v>21029</v>
      </c>
      <c r="B9765" s="769" t="s">
        <v>9927</v>
      </c>
      <c r="C9765" s="769" t="s">
        <v>5412</v>
      </c>
      <c r="D9765" s="878">
        <v>177.1</v>
      </c>
      <c r="E9765" s="877"/>
      <c r="F9765" s="857"/>
      <c r="G9765" s="859"/>
      <c r="H9765" s="859"/>
      <c r="I9765" s="859"/>
    </row>
    <row r="9766" spans="1:9" x14ac:dyDescent="0.25">
      <c r="A9766" s="769">
        <v>21030</v>
      </c>
      <c r="B9766" s="769" t="s">
        <v>9928</v>
      </c>
      <c r="C9766" s="769" t="s">
        <v>5412</v>
      </c>
      <c r="D9766" s="878">
        <v>218.3</v>
      </c>
      <c r="E9766" s="877"/>
      <c r="F9766" s="857"/>
      <c r="G9766" s="859"/>
      <c r="H9766" s="859"/>
      <c r="I9766" s="859"/>
    </row>
    <row r="9767" spans="1:9" x14ac:dyDescent="0.25">
      <c r="A9767" s="769">
        <v>21031</v>
      </c>
      <c r="B9767" s="769" t="s">
        <v>9929</v>
      </c>
      <c r="C9767" s="769" t="s">
        <v>5412</v>
      </c>
      <c r="D9767" s="878">
        <v>271.77999999999997</v>
      </c>
      <c r="E9767" s="877"/>
      <c r="F9767" s="857"/>
      <c r="G9767" s="859"/>
      <c r="H9767" s="859"/>
      <c r="I9767" s="859"/>
    </row>
    <row r="9768" spans="1:9" x14ac:dyDescent="0.25">
      <c r="A9768" s="769">
        <v>21032</v>
      </c>
      <c r="B9768" s="769" t="s">
        <v>9930</v>
      </c>
      <c r="C9768" s="769" t="s">
        <v>5412</v>
      </c>
      <c r="D9768" s="878">
        <v>290.19</v>
      </c>
      <c r="E9768" s="877"/>
      <c r="F9768" s="857"/>
      <c r="G9768" s="859"/>
      <c r="H9768" s="859"/>
      <c r="I9768" s="859"/>
    </row>
    <row r="9769" spans="1:9" x14ac:dyDescent="0.25">
      <c r="A9769" s="769">
        <v>37527</v>
      </c>
      <c r="B9769" s="769" t="s">
        <v>9931</v>
      </c>
      <c r="C9769" s="769" t="s">
        <v>5412</v>
      </c>
      <c r="D9769" s="878">
        <v>262.14</v>
      </c>
      <c r="E9769" s="877"/>
      <c r="F9769" s="857"/>
      <c r="G9769" s="859"/>
      <c r="H9769" s="859"/>
      <c r="I9769" s="859"/>
    </row>
    <row r="9770" spans="1:9" x14ac:dyDescent="0.25">
      <c r="A9770" s="769">
        <v>37528</v>
      </c>
      <c r="B9770" s="769" t="s">
        <v>9932</v>
      </c>
      <c r="C9770" s="769" t="s">
        <v>5412</v>
      </c>
      <c r="D9770" s="878">
        <v>312.55</v>
      </c>
      <c r="E9770" s="877"/>
      <c r="F9770" s="857"/>
      <c r="G9770" s="859"/>
      <c r="H9770" s="859"/>
      <c r="I9770" s="859"/>
    </row>
    <row r="9771" spans="1:9" x14ac:dyDescent="0.25">
      <c r="A9771" s="769">
        <v>37529</v>
      </c>
      <c r="B9771" s="769" t="s">
        <v>9933</v>
      </c>
      <c r="C9771" s="769" t="s">
        <v>5412</v>
      </c>
      <c r="D9771" s="878">
        <v>315.62</v>
      </c>
      <c r="E9771" s="877"/>
      <c r="F9771" s="857"/>
      <c r="G9771" s="859"/>
      <c r="H9771" s="859"/>
      <c r="I9771" s="859"/>
    </row>
    <row r="9772" spans="1:9" x14ac:dyDescent="0.25">
      <c r="A9772" s="769">
        <v>37530</v>
      </c>
      <c r="B9772" s="769" t="s">
        <v>9934</v>
      </c>
      <c r="C9772" s="769" t="s">
        <v>5412</v>
      </c>
      <c r="D9772" s="878">
        <v>412.06</v>
      </c>
      <c r="E9772" s="877"/>
      <c r="F9772" s="857"/>
      <c r="G9772" s="859"/>
      <c r="H9772" s="859"/>
      <c r="I9772" s="859"/>
    </row>
    <row r="9773" spans="1:9" x14ac:dyDescent="0.25">
      <c r="A9773" s="769">
        <v>21034</v>
      </c>
      <c r="B9773" s="769" t="s">
        <v>9935</v>
      </c>
      <c r="C9773" s="769" t="s">
        <v>5412</v>
      </c>
      <c r="D9773" s="878">
        <v>351.56</v>
      </c>
      <c r="E9773" s="877"/>
      <c r="F9773" s="857"/>
      <c r="G9773" s="859"/>
      <c r="H9773" s="859"/>
      <c r="I9773" s="859"/>
    </row>
    <row r="9774" spans="1:9" x14ac:dyDescent="0.25">
      <c r="A9774" s="769">
        <v>37531</v>
      </c>
      <c r="B9774" s="769" t="s">
        <v>9936</v>
      </c>
      <c r="C9774" s="769" t="s">
        <v>5412</v>
      </c>
      <c r="D9774" s="878">
        <v>442.75</v>
      </c>
      <c r="E9774" s="877"/>
      <c r="F9774" s="857"/>
      <c r="G9774" s="859"/>
      <c r="H9774" s="859"/>
      <c r="I9774" s="859"/>
    </row>
    <row r="9775" spans="1:9" x14ac:dyDescent="0.25">
      <c r="A9775" s="769">
        <v>21036</v>
      </c>
      <c r="B9775" s="769" t="s">
        <v>9937</v>
      </c>
      <c r="C9775" s="769" t="s">
        <v>5412</v>
      </c>
      <c r="D9775" s="878">
        <v>538.30999999999995</v>
      </c>
      <c r="E9775" s="877"/>
      <c r="F9775" s="857"/>
      <c r="G9775" s="859"/>
      <c r="H9775" s="859"/>
      <c r="I9775" s="859"/>
    </row>
    <row r="9776" spans="1:9" x14ac:dyDescent="0.25">
      <c r="A9776" s="769">
        <v>21037</v>
      </c>
      <c r="B9776" s="769" t="s">
        <v>9938</v>
      </c>
      <c r="C9776" s="769" t="s">
        <v>5412</v>
      </c>
      <c r="D9776" s="878">
        <v>613.71</v>
      </c>
      <c r="E9776" s="877"/>
      <c r="F9776" s="857"/>
      <c r="G9776" s="859"/>
      <c r="H9776" s="859"/>
      <c r="I9776" s="859"/>
    </row>
    <row r="9777" spans="1:9" x14ac:dyDescent="0.25">
      <c r="A9777" s="769">
        <v>20185</v>
      </c>
      <c r="B9777" s="769" t="s">
        <v>9939</v>
      </c>
      <c r="C9777" s="769" t="s">
        <v>5416</v>
      </c>
      <c r="D9777" s="878">
        <v>12.18</v>
      </c>
      <c r="E9777" s="877"/>
      <c r="F9777" s="857"/>
      <c r="G9777" s="859"/>
      <c r="H9777" s="859"/>
      <c r="I9777" s="859"/>
    </row>
    <row r="9778" spans="1:9" x14ac:dyDescent="0.25">
      <c r="A9778" s="769">
        <v>20260</v>
      </c>
      <c r="B9778" s="769" t="s">
        <v>12167</v>
      </c>
      <c r="C9778" s="769" t="s">
        <v>5412</v>
      </c>
      <c r="D9778" s="878">
        <v>9.8000000000000007</v>
      </c>
      <c r="E9778" s="877"/>
      <c r="F9778" s="857"/>
      <c r="G9778" s="859"/>
      <c r="H9778" s="859"/>
      <c r="I9778" s="859"/>
    </row>
    <row r="9779" spans="1:9" x14ac:dyDescent="0.25">
      <c r="A9779" s="769">
        <v>37523</v>
      </c>
      <c r="B9779" s="769" t="s">
        <v>9940</v>
      </c>
      <c r="C9779" s="769" t="s">
        <v>5412</v>
      </c>
      <c r="D9779" s="878">
        <v>398826.33</v>
      </c>
      <c r="E9779" s="877"/>
      <c r="F9779" s="857"/>
      <c r="G9779" s="859"/>
      <c r="H9779" s="859"/>
      <c r="I9779" s="859"/>
    </row>
    <row r="9780" spans="1:9" x14ac:dyDescent="0.25">
      <c r="A9780" s="769">
        <v>37515</v>
      </c>
      <c r="B9780" s="769" t="s">
        <v>9941</v>
      </c>
      <c r="C9780" s="769" t="s">
        <v>5412</v>
      </c>
      <c r="D9780" s="878">
        <v>354577</v>
      </c>
      <c r="E9780" s="877"/>
      <c r="F9780" s="857"/>
      <c r="G9780" s="859"/>
      <c r="H9780" s="859"/>
      <c r="I9780" s="859"/>
    </row>
    <row r="9781" spans="1:9" x14ac:dyDescent="0.25">
      <c r="A9781" s="769">
        <v>12899</v>
      </c>
      <c r="B9781" s="769" t="s">
        <v>9942</v>
      </c>
      <c r="C9781" s="769" t="s">
        <v>5412</v>
      </c>
      <c r="D9781" s="878">
        <v>89.83</v>
      </c>
      <c r="E9781" s="877"/>
      <c r="F9781" s="857"/>
      <c r="G9781" s="859"/>
      <c r="H9781" s="859"/>
      <c r="I9781" s="859"/>
    </row>
    <row r="9782" spans="1:9" x14ac:dyDescent="0.25">
      <c r="A9782" s="769">
        <v>12898</v>
      </c>
      <c r="B9782" s="769" t="s">
        <v>9943</v>
      </c>
      <c r="C9782" s="769" t="s">
        <v>5412</v>
      </c>
      <c r="D9782" s="878">
        <v>142.5</v>
      </c>
      <c r="E9782" s="877"/>
      <c r="F9782" s="857"/>
      <c r="G9782" s="859"/>
      <c r="H9782" s="859"/>
      <c r="I9782" s="859"/>
    </row>
    <row r="9783" spans="1:9" x14ac:dyDescent="0.25">
      <c r="A9783" s="769">
        <v>42528</v>
      </c>
      <c r="B9783" s="769" t="s">
        <v>9944</v>
      </c>
      <c r="C9783" s="769" t="s">
        <v>5414</v>
      </c>
      <c r="D9783" s="878">
        <v>6.84</v>
      </c>
      <c r="E9783" s="877"/>
      <c r="F9783" s="857"/>
      <c r="G9783" s="859"/>
      <c r="H9783" s="859"/>
      <c r="I9783" s="859"/>
    </row>
    <row r="9784" spans="1:9" x14ac:dyDescent="0.25">
      <c r="A9784" s="769">
        <v>39696</v>
      </c>
      <c r="B9784" s="769" t="s">
        <v>9945</v>
      </c>
      <c r="C9784" s="769" t="s">
        <v>5414</v>
      </c>
      <c r="D9784" s="878">
        <v>4.8099999999999996</v>
      </c>
      <c r="E9784" s="877"/>
      <c r="F9784" s="857"/>
      <c r="G9784" s="859"/>
      <c r="H9784" s="859"/>
      <c r="I9784" s="859"/>
    </row>
    <row r="9785" spans="1:9" x14ac:dyDescent="0.25">
      <c r="A9785" s="769">
        <v>39700</v>
      </c>
      <c r="B9785" s="769" t="s">
        <v>9946</v>
      </c>
      <c r="C9785" s="769" t="s">
        <v>5414</v>
      </c>
      <c r="D9785" s="878">
        <v>13.69</v>
      </c>
      <c r="E9785" s="877"/>
      <c r="F9785" s="857"/>
      <c r="G9785" s="859"/>
      <c r="H9785" s="859"/>
      <c r="I9785" s="859"/>
    </row>
    <row r="9786" spans="1:9" x14ac:dyDescent="0.25">
      <c r="A9786" s="769">
        <v>11621</v>
      </c>
      <c r="B9786" s="769" t="s">
        <v>9947</v>
      </c>
      <c r="C9786" s="769" t="s">
        <v>5414</v>
      </c>
      <c r="D9786" s="878">
        <v>27.25</v>
      </c>
      <c r="E9786" s="877"/>
      <c r="F9786" s="857"/>
      <c r="G9786" s="859"/>
      <c r="H9786" s="859"/>
      <c r="I9786" s="859"/>
    </row>
    <row r="9787" spans="1:9" x14ac:dyDescent="0.25">
      <c r="A9787" s="769">
        <v>4014</v>
      </c>
      <c r="B9787" s="769" t="s">
        <v>9948</v>
      </c>
      <c r="C9787" s="769" t="s">
        <v>5414</v>
      </c>
      <c r="D9787" s="878">
        <v>28.19</v>
      </c>
      <c r="E9787" s="877"/>
      <c r="F9787" s="857"/>
      <c r="G9787" s="859"/>
      <c r="H9787" s="859"/>
      <c r="I9787" s="859"/>
    </row>
    <row r="9788" spans="1:9" x14ac:dyDescent="0.25">
      <c r="A9788" s="769">
        <v>4015</v>
      </c>
      <c r="B9788" s="769" t="s">
        <v>9949</v>
      </c>
      <c r="C9788" s="769" t="s">
        <v>5414</v>
      </c>
      <c r="D9788" s="878">
        <v>34.619999999999997</v>
      </c>
      <c r="E9788" s="877"/>
      <c r="F9788" s="857"/>
      <c r="G9788" s="859"/>
      <c r="H9788" s="859"/>
      <c r="I9788" s="859"/>
    </row>
    <row r="9789" spans="1:9" x14ac:dyDescent="0.25">
      <c r="A9789" s="769">
        <v>4017</v>
      </c>
      <c r="B9789" s="769" t="s">
        <v>9950</v>
      </c>
      <c r="C9789" s="769" t="s">
        <v>5414</v>
      </c>
      <c r="D9789" s="878">
        <v>50.38</v>
      </c>
      <c r="E9789" s="877"/>
      <c r="F9789" s="857"/>
      <c r="G9789" s="859"/>
      <c r="H9789" s="859"/>
      <c r="I9789" s="859"/>
    </row>
    <row r="9790" spans="1:9" x14ac:dyDescent="0.25">
      <c r="A9790" s="769">
        <v>4016</v>
      </c>
      <c r="B9790" s="769" t="s">
        <v>9951</v>
      </c>
      <c r="C9790" s="769" t="s">
        <v>5414</v>
      </c>
      <c r="D9790" s="878">
        <v>19.899999999999999</v>
      </c>
      <c r="E9790" s="877"/>
      <c r="F9790" s="857"/>
      <c r="G9790" s="859"/>
      <c r="H9790" s="859"/>
      <c r="I9790" s="859"/>
    </row>
    <row r="9791" spans="1:9" x14ac:dyDescent="0.25">
      <c r="A9791" s="769">
        <v>39699</v>
      </c>
      <c r="B9791" s="769" t="s">
        <v>9952</v>
      </c>
      <c r="C9791" s="769" t="s">
        <v>5414</v>
      </c>
      <c r="D9791" s="878">
        <v>10.38</v>
      </c>
      <c r="E9791" s="877"/>
      <c r="F9791" s="857"/>
      <c r="G9791" s="859"/>
      <c r="H9791" s="859"/>
      <c r="I9791" s="859"/>
    </row>
    <row r="9792" spans="1:9" x14ac:dyDescent="0.25">
      <c r="A9792" s="769">
        <v>38544</v>
      </c>
      <c r="B9792" s="769" t="s">
        <v>9953</v>
      </c>
      <c r="C9792" s="769" t="s">
        <v>5414</v>
      </c>
      <c r="D9792" s="878">
        <v>5.0999999999999996</v>
      </c>
      <c r="E9792" s="877"/>
      <c r="F9792" s="857"/>
      <c r="G9792" s="859"/>
      <c r="H9792" s="859"/>
      <c r="I9792" s="859"/>
    </row>
    <row r="9793" spans="1:9" x14ac:dyDescent="0.25">
      <c r="A9793" s="769">
        <v>38545</v>
      </c>
      <c r="B9793" s="769" t="s">
        <v>9954</v>
      </c>
      <c r="C9793" s="769" t="s">
        <v>5414</v>
      </c>
      <c r="D9793" s="878">
        <v>3.28</v>
      </c>
      <c r="E9793" s="877"/>
      <c r="F9793" s="857"/>
      <c r="G9793" s="859"/>
      <c r="H9793" s="859"/>
      <c r="I9793" s="859"/>
    </row>
    <row r="9794" spans="1:9" x14ac:dyDescent="0.25">
      <c r="A9794" s="769">
        <v>42527</v>
      </c>
      <c r="B9794" s="769" t="s">
        <v>9955</v>
      </c>
      <c r="C9794" s="769" t="s">
        <v>5414</v>
      </c>
      <c r="D9794" s="878">
        <v>18.07</v>
      </c>
      <c r="E9794" s="877"/>
      <c r="F9794" s="857"/>
      <c r="G9794" s="859"/>
      <c r="H9794" s="859"/>
      <c r="I9794" s="859"/>
    </row>
    <row r="9795" spans="1:9" x14ac:dyDescent="0.25">
      <c r="A9795" s="769">
        <v>39323</v>
      </c>
      <c r="B9795" s="769" t="s">
        <v>9956</v>
      </c>
      <c r="C9795" s="769" t="s">
        <v>5414</v>
      </c>
      <c r="D9795" s="878">
        <v>12.52</v>
      </c>
      <c r="E9795" s="877"/>
      <c r="F9795" s="857"/>
      <c r="G9795" s="859"/>
      <c r="H9795" s="859"/>
      <c r="I9795" s="859"/>
    </row>
    <row r="9796" spans="1:9" x14ac:dyDescent="0.25">
      <c r="A9796" s="769">
        <v>626</v>
      </c>
      <c r="B9796" s="769" t="s">
        <v>9957</v>
      </c>
      <c r="C9796" s="769" t="s">
        <v>5417</v>
      </c>
      <c r="D9796" s="878">
        <v>11.71</v>
      </c>
      <c r="E9796" s="877"/>
      <c r="F9796" s="857"/>
      <c r="G9796" s="859"/>
      <c r="H9796" s="859"/>
      <c r="I9796" s="859"/>
    </row>
    <row r="9797" spans="1:9" x14ac:dyDescent="0.25">
      <c r="A9797" s="769">
        <v>25860</v>
      </c>
      <c r="B9797" s="769" t="s">
        <v>9958</v>
      </c>
      <c r="C9797" s="769" t="s">
        <v>5414</v>
      </c>
      <c r="D9797" s="878">
        <v>8.7899999999999991</v>
      </c>
      <c r="E9797" s="877"/>
      <c r="F9797" s="857"/>
      <c r="G9797" s="859"/>
      <c r="H9797" s="859"/>
      <c r="I9797" s="859"/>
    </row>
    <row r="9798" spans="1:9" x14ac:dyDescent="0.25">
      <c r="A9798" s="769">
        <v>25861</v>
      </c>
      <c r="B9798" s="769" t="s">
        <v>9959</v>
      </c>
      <c r="C9798" s="769" t="s">
        <v>5414</v>
      </c>
      <c r="D9798" s="878">
        <v>13.27</v>
      </c>
      <c r="E9798" s="877"/>
      <c r="F9798" s="857"/>
      <c r="G9798" s="859"/>
      <c r="H9798" s="859"/>
      <c r="I9798" s="859"/>
    </row>
    <row r="9799" spans="1:9" x14ac:dyDescent="0.25">
      <c r="A9799" s="769">
        <v>25862</v>
      </c>
      <c r="B9799" s="769" t="s">
        <v>9960</v>
      </c>
      <c r="C9799" s="769" t="s">
        <v>5414</v>
      </c>
      <c r="D9799" s="878">
        <v>14.09</v>
      </c>
      <c r="E9799" s="877"/>
      <c r="F9799" s="857"/>
      <c r="G9799" s="859"/>
      <c r="H9799" s="859"/>
      <c r="I9799" s="859"/>
    </row>
    <row r="9800" spans="1:9" x14ac:dyDescent="0.25">
      <c r="A9800" s="769">
        <v>25863</v>
      </c>
      <c r="B9800" s="769" t="s">
        <v>9961</v>
      </c>
      <c r="C9800" s="769" t="s">
        <v>5414</v>
      </c>
      <c r="D9800" s="878">
        <v>17.61</v>
      </c>
      <c r="E9800" s="877"/>
      <c r="F9800" s="857"/>
      <c r="G9800" s="859"/>
      <c r="H9800" s="859"/>
      <c r="I9800" s="859"/>
    </row>
    <row r="9801" spans="1:9" x14ac:dyDescent="0.25">
      <c r="A9801" s="769">
        <v>25864</v>
      </c>
      <c r="B9801" s="769" t="s">
        <v>9962</v>
      </c>
      <c r="C9801" s="769" t="s">
        <v>5414</v>
      </c>
      <c r="D9801" s="878">
        <v>26.41</v>
      </c>
      <c r="E9801" s="877"/>
      <c r="F9801" s="857"/>
      <c r="G9801" s="859"/>
      <c r="H9801" s="859"/>
      <c r="I9801" s="859"/>
    </row>
    <row r="9802" spans="1:9" x14ac:dyDescent="0.25">
      <c r="A9802" s="769">
        <v>25865</v>
      </c>
      <c r="B9802" s="769" t="s">
        <v>9963</v>
      </c>
      <c r="C9802" s="769" t="s">
        <v>5414</v>
      </c>
      <c r="D9802" s="878">
        <v>35.380000000000003</v>
      </c>
      <c r="E9802" s="877"/>
      <c r="F9802" s="857"/>
      <c r="G9802" s="859"/>
      <c r="H9802" s="859"/>
      <c r="I9802" s="859"/>
    </row>
    <row r="9803" spans="1:9" x14ac:dyDescent="0.25">
      <c r="A9803" s="769">
        <v>25866</v>
      </c>
      <c r="B9803" s="769" t="s">
        <v>9964</v>
      </c>
      <c r="C9803" s="769" t="s">
        <v>5414</v>
      </c>
      <c r="D9803" s="878">
        <v>43.93</v>
      </c>
      <c r="E9803" s="877"/>
      <c r="F9803" s="857"/>
      <c r="G9803" s="859"/>
      <c r="H9803" s="859"/>
      <c r="I9803" s="859"/>
    </row>
    <row r="9804" spans="1:9" x14ac:dyDescent="0.25">
      <c r="A9804" s="769">
        <v>25868</v>
      </c>
      <c r="B9804" s="769" t="s">
        <v>9965</v>
      </c>
      <c r="C9804" s="769" t="s">
        <v>5414</v>
      </c>
      <c r="D9804" s="878">
        <v>9.8000000000000007</v>
      </c>
      <c r="E9804" s="877"/>
      <c r="F9804" s="857"/>
      <c r="G9804" s="859"/>
      <c r="H9804" s="859"/>
      <c r="I9804" s="859"/>
    </row>
    <row r="9805" spans="1:9" x14ac:dyDescent="0.25">
      <c r="A9805" s="769">
        <v>25869</v>
      </c>
      <c r="B9805" s="769" t="s">
        <v>9966</v>
      </c>
      <c r="C9805" s="769" t="s">
        <v>5414</v>
      </c>
      <c r="D9805" s="878">
        <v>13.84</v>
      </c>
      <c r="E9805" s="877"/>
      <c r="F9805" s="857"/>
      <c r="G9805" s="859"/>
      <c r="H9805" s="859"/>
      <c r="I9805" s="859"/>
    </row>
    <row r="9806" spans="1:9" x14ac:dyDescent="0.25">
      <c r="A9806" s="769">
        <v>25870</v>
      </c>
      <c r="B9806" s="769" t="s">
        <v>9967</v>
      </c>
      <c r="C9806" s="769" t="s">
        <v>5414</v>
      </c>
      <c r="D9806" s="878">
        <v>15.69</v>
      </c>
      <c r="E9806" s="877"/>
      <c r="F9806" s="857"/>
      <c r="G9806" s="859"/>
      <c r="H9806" s="859"/>
      <c r="I9806" s="859"/>
    </row>
    <row r="9807" spans="1:9" x14ac:dyDescent="0.25">
      <c r="A9807" s="769">
        <v>25871</v>
      </c>
      <c r="B9807" s="769" t="s">
        <v>9968</v>
      </c>
      <c r="C9807" s="769" t="s">
        <v>5414</v>
      </c>
      <c r="D9807" s="878">
        <v>19.260000000000002</v>
      </c>
      <c r="E9807" s="877"/>
      <c r="F9807" s="857"/>
      <c r="G9807" s="859"/>
      <c r="H9807" s="859"/>
      <c r="I9807" s="859"/>
    </row>
    <row r="9808" spans="1:9" x14ac:dyDescent="0.25">
      <c r="A9808" s="769">
        <v>25867</v>
      </c>
      <c r="B9808" s="769" t="s">
        <v>9969</v>
      </c>
      <c r="C9808" s="769" t="s">
        <v>5414</v>
      </c>
      <c r="D9808" s="878">
        <v>28.52</v>
      </c>
      <c r="E9808" s="877"/>
      <c r="F9808" s="857"/>
      <c r="G9808" s="859"/>
      <c r="H9808" s="859"/>
      <c r="I9808" s="859"/>
    </row>
    <row r="9809" spans="1:9" x14ac:dyDescent="0.25">
      <c r="A9809" s="769">
        <v>25872</v>
      </c>
      <c r="B9809" s="769" t="s">
        <v>9970</v>
      </c>
      <c r="C9809" s="769" t="s">
        <v>5414</v>
      </c>
      <c r="D9809" s="878">
        <v>38.54</v>
      </c>
      <c r="E9809" s="877"/>
      <c r="F9809" s="857"/>
      <c r="G9809" s="859"/>
      <c r="H9809" s="859"/>
      <c r="I9809" s="859"/>
    </row>
    <row r="9810" spans="1:9" x14ac:dyDescent="0.25">
      <c r="A9810" s="769">
        <v>25873</v>
      </c>
      <c r="B9810" s="769" t="s">
        <v>9971</v>
      </c>
      <c r="C9810" s="769" t="s">
        <v>5414</v>
      </c>
      <c r="D9810" s="878">
        <v>48.07</v>
      </c>
      <c r="E9810" s="877"/>
      <c r="F9810" s="857"/>
      <c r="G9810" s="859"/>
      <c r="H9810" s="859"/>
      <c r="I9810" s="859"/>
    </row>
    <row r="9811" spans="1:9" x14ac:dyDescent="0.25">
      <c r="A9811" s="769">
        <v>40637</v>
      </c>
      <c r="B9811" s="769" t="s">
        <v>9972</v>
      </c>
      <c r="C9811" s="769" t="s">
        <v>5412</v>
      </c>
      <c r="D9811" s="878">
        <v>505925.24</v>
      </c>
      <c r="E9811" s="877"/>
      <c r="F9811" s="857"/>
      <c r="G9811" s="859"/>
      <c r="H9811" s="859"/>
      <c r="I9811" s="859"/>
    </row>
    <row r="9812" spans="1:9" x14ac:dyDescent="0.25">
      <c r="A9812" s="769">
        <v>13836</v>
      </c>
      <c r="B9812" s="769" t="s">
        <v>9973</v>
      </c>
      <c r="C9812" s="769" t="s">
        <v>5412</v>
      </c>
      <c r="D9812" s="878">
        <v>78291.97</v>
      </c>
      <c r="E9812" s="877"/>
      <c r="F9812" s="857"/>
      <c r="G9812" s="859"/>
      <c r="H9812" s="859"/>
      <c r="I9812" s="859"/>
    </row>
    <row r="9813" spans="1:9" x14ac:dyDescent="0.25">
      <c r="A9813" s="769">
        <v>14534</v>
      </c>
      <c r="B9813" s="769" t="s">
        <v>9974</v>
      </c>
      <c r="C9813" s="769" t="s">
        <v>5412</v>
      </c>
      <c r="D9813" s="878">
        <v>32775.089999999997</v>
      </c>
      <c r="E9813" s="877"/>
      <c r="F9813" s="857"/>
      <c r="G9813" s="859"/>
      <c r="H9813" s="859"/>
      <c r="I9813" s="859"/>
    </row>
    <row r="9814" spans="1:9" x14ac:dyDescent="0.25">
      <c r="A9814" s="769">
        <v>14619</v>
      </c>
      <c r="B9814" s="769" t="s">
        <v>9975</v>
      </c>
      <c r="C9814" s="769" t="s">
        <v>5412</v>
      </c>
      <c r="D9814" s="878">
        <v>11955.27</v>
      </c>
      <c r="E9814" s="877"/>
      <c r="F9814" s="857"/>
      <c r="G9814" s="859"/>
      <c r="H9814" s="859"/>
      <c r="I9814" s="859"/>
    </row>
    <row r="9815" spans="1:9" x14ac:dyDescent="0.25">
      <c r="A9815" s="769">
        <v>14535</v>
      </c>
      <c r="B9815" s="769" t="s">
        <v>9976</v>
      </c>
      <c r="C9815" s="769" t="s">
        <v>5412</v>
      </c>
      <c r="D9815" s="878">
        <v>325295.92</v>
      </c>
      <c r="E9815" s="877"/>
      <c r="F9815" s="857"/>
      <c r="G9815" s="859"/>
      <c r="H9815" s="859"/>
      <c r="I9815" s="859"/>
    </row>
    <row r="9816" spans="1:9" x14ac:dyDescent="0.25">
      <c r="A9816" s="769">
        <v>39813</v>
      </c>
      <c r="B9816" s="769" t="s">
        <v>12265</v>
      </c>
      <c r="C9816" s="769" t="s">
        <v>5412</v>
      </c>
      <c r="D9816" s="878">
        <v>17291.87</v>
      </c>
      <c r="E9816" s="877"/>
      <c r="F9816" s="857"/>
      <c r="G9816" s="859"/>
      <c r="H9816" s="859"/>
      <c r="I9816" s="859"/>
    </row>
    <row r="9817" spans="1:9" x14ac:dyDescent="0.25">
      <c r="A9817" s="769">
        <v>40403</v>
      </c>
      <c r="B9817" s="769" t="s">
        <v>12168</v>
      </c>
      <c r="C9817" s="769" t="s">
        <v>5412</v>
      </c>
      <c r="D9817" s="878">
        <v>504.51</v>
      </c>
      <c r="E9817" s="877"/>
      <c r="F9817" s="857"/>
      <c r="G9817" s="859"/>
      <c r="H9817" s="859"/>
      <c r="I9817" s="859"/>
    </row>
    <row r="9818" spans="1:9" x14ac:dyDescent="0.25">
      <c r="A9818" s="769">
        <v>12868</v>
      </c>
      <c r="B9818" s="769" t="s">
        <v>9977</v>
      </c>
      <c r="C9818" s="769" t="s">
        <v>5413</v>
      </c>
      <c r="D9818" s="878">
        <v>25.96</v>
      </c>
      <c r="E9818" s="877"/>
      <c r="F9818" s="857"/>
      <c r="G9818" s="859"/>
      <c r="H9818" s="859"/>
      <c r="I9818" s="859"/>
    </row>
    <row r="9819" spans="1:9" x14ac:dyDescent="0.25">
      <c r="A9819" s="769">
        <v>40916</v>
      </c>
      <c r="B9819" s="769" t="s">
        <v>9978</v>
      </c>
      <c r="C9819" s="769" t="s">
        <v>5421</v>
      </c>
      <c r="D9819" s="878">
        <v>4592.32</v>
      </c>
      <c r="E9819" s="877"/>
      <c r="F9819" s="857"/>
      <c r="G9819" s="859"/>
      <c r="H9819" s="859"/>
      <c r="I9819" s="859"/>
    </row>
    <row r="9820" spans="1:9" x14ac:dyDescent="0.25">
      <c r="A9820" s="769">
        <v>4755</v>
      </c>
      <c r="B9820" s="769" t="s">
        <v>9979</v>
      </c>
      <c r="C9820" s="769" t="s">
        <v>5413</v>
      </c>
      <c r="D9820" s="878">
        <v>20.97</v>
      </c>
      <c r="E9820" s="877"/>
      <c r="F9820" s="857"/>
      <c r="G9820" s="859"/>
      <c r="H9820" s="859"/>
      <c r="I9820" s="859"/>
    </row>
    <row r="9821" spans="1:9" x14ac:dyDescent="0.25">
      <c r="A9821" s="769">
        <v>41067</v>
      </c>
      <c r="B9821" s="769" t="s">
        <v>9980</v>
      </c>
      <c r="C9821" s="769" t="s">
        <v>5421</v>
      </c>
      <c r="D9821" s="878">
        <v>3708.75</v>
      </c>
      <c r="E9821" s="877"/>
      <c r="F9821" s="857"/>
      <c r="G9821" s="859"/>
      <c r="H9821" s="859"/>
      <c r="I9821" s="859"/>
    </row>
    <row r="9822" spans="1:9" x14ac:dyDescent="0.25">
      <c r="A9822" s="769">
        <v>38463</v>
      </c>
      <c r="B9822" s="769" t="s">
        <v>9981</v>
      </c>
      <c r="C9822" s="769" t="s">
        <v>5412</v>
      </c>
      <c r="D9822" s="878">
        <v>24.19</v>
      </c>
      <c r="E9822" s="877"/>
      <c r="F9822" s="857"/>
      <c r="G9822" s="859"/>
      <c r="H9822" s="859"/>
      <c r="I9822" s="859"/>
    </row>
    <row r="9823" spans="1:9" x14ac:dyDescent="0.25">
      <c r="A9823" s="769">
        <v>40703</v>
      </c>
      <c r="B9823" s="769" t="s">
        <v>9982</v>
      </c>
      <c r="C9823" s="769" t="s">
        <v>5412</v>
      </c>
      <c r="D9823" s="878">
        <v>6500</v>
      </c>
      <c r="E9823" s="877"/>
      <c r="F9823" s="857"/>
      <c r="G9823" s="859"/>
      <c r="H9823" s="859"/>
      <c r="I9823" s="859"/>
    </row>
    <row r="9824" spans="1:9" x14ac:dyDescent="0.25">
      <c r="A9824" s="769">
        <v>14531</v>
      </c>
      <c r="B9824" s="769" t="s">
        <v>9983</v>
      </c>
      <c r="C9824" s="769" t="s">
        <v>5412</v>
      </c>
      <c r="D9824" s="878">
        <v>12118.45</v>
      </c>
      <c r="E9824" s="877"/>
      <c r="F9824" s="857"/>
      <c r="G9824" s="859"/>
      <c r="H9824" s="859"/>
      <c r="I9824" s="859"/>
    </row>
    <row r="9825" spans="1:9" x14ac:dyDescent="0.25">
      <c r="A9825" s="769">
        <v>36533</v>
      </c>
      <c r="B9825" s="769" t="s">
        <v>9984</v>
      </c>
      <c r="C9825" s="769" t="s">
        <v>5412</v>
      </c>
      <c r="D9825" s="878">
        <v>13945.23</v>
      </c>
      <c r="E9825" s="877"/>
      <c r="F9825" s="857"/>
      <c r="G9825" s="859"/>
      <c r="H9825" s="859"/>
      <c r="I9825" s="859"/>
    </row>
    <row r="9826" spans="1:9" x14ac:dyDescent="0.25">
      <c r="A9826" s="769">
        <v>11616</v>
      </c>
      <c r="B9826" s="769" t="s">
        <v>9985</v>
      </c>
      <c r="C9826" s="769" t="s">
        <v>5412</v>
      </c>
      <c r="D9826" s="878">
        <v>13171.07</v>
      </c>
      <c r="E9826" s="877"/>
      <c r="F9826" s="857"/>
      <c r="G9826" s="859"/>
      <c r="H9826" s="859"/>
      <c r="I9826" s="859"/>
    </row>
    <row r="9827" spans="1:9" x14ac:dyDescent="0.25">
      <c r="A9827" s="769">
        <v>41898</v>
      </c>
      <c r="B9827" s="769" t="s">
        <v>9986</v>
      </c>
      <c r="C9827" s="769" t="s">
        <v>5412</v>
      </c>
      <c r="D9827" s="878">
        <v>14819.24</v>
      </c>
      <c r="E9827" s="877"/>
      <c r="F9827" s="857"/>
      <c r="G9827" s="859"/>
      <c r="H9827" s="859"/>
      <c r="I9827" s="859"/>
    </row>
    <row r="9828" spans="1:9" x14ac:dyDescent="0.25">
      <c r="A9828" s="769">
        <v>13447</v>
      </c>
      <c r="B9828" s="769" t="s">
        <v>9987</v>
      </c>
      <c r="C9828" s="769" t="s">
        <v>5412</v>
      </c>
      <c r="D9828" s="878">
        <v>27268.42</v>
      </c>
      <c r="E9828" s="877"/>
      <c r="F9828" s="857"/>
      <c r="G9828" s="859"/>
      <c r="H9828" s="859"/>
      <c r="I9828" s="859"/>
    </row>
    <row r="9829" spans="1:9" x14ac:dyDescent="0.25">
      <c r="A9829" s="769">
        <v>14529</v>
      </c>
      <c r="B9829" s="769" t="s">
        <v>9988</v>
      </c>
      <c r="C9829" s="769" t="s">
        <v>5412</v>
      </c>
      <c r="D9829" s="878">
        <v>15250.54</v>
      </c>
      <c r="E9829" s="877"/>
      <c r="F9829" s="857"/>
      <c r="G9829" s="859"/>
      <c r="H9829" s="859"/>
      <c r="I9829" s="859"/>
    </row>
    <row r="9830" spans="1:9" x14ac:dyDescent="0.25">
      <c r="A9830" s="769">
        <v>10747</v>
      </c>
      <c r="B9830" s="769" t="s">
        <v>9989</v>
      </c>
      <c r="C9830" s="769" t="s">
        <v>5412</v>
      </c>
      <c r="D9830" s="878">
        <v>14963.11</v>
      </c>
      <c r="E9830" s="877"/>
      <c r="F9830" s="857"/>
      <c r="G9830" s="859"/>
      <c r="H9830" s="859"/>
      <c r="I9830" s="859"/>
    </row>
    <row r="9831" spans="1:9" x14ac:dyDescent="0.25">
      <c r="A9831" s="769">
        <v>36141</v>
      </c>
      <c r="B9831" s="769" t="s">
        <v>9990</v>
      </c>
      <c r="C9831" s="769" t="s">
        <v>5412</v>
      </c>
      <c r="D9831" s="878">
        <v>36.04</v>
      </c>
      <c r="E9831" s="877"/>
      <c r="F9831" s="857"/>
      <c r="G9831" s="859"/>
      <c r="H9831" s="859"/>
      <c r="I9831" s="859"/>
    </row>
    <row r="9832" spans="1:9" x14ac:dyDescent="0.25">
      <c r="A9832" s="769">
        <v>4053</v>
      </c>
      <c r="B9832" s="769" t="s">
        <v>9991</v>
      </c>
      <c r="C9832" s="769" t="s">
        <v>5432</v>
      </c>
      <c r="D9832" s="878">
        <v>63.92</v>
      </c>
      <c r="E9832" s="877"/>
      <c r="F9832" s="857"/>
      <c r="G9832" s="859"/>
      <c r="H9832" s="859"/>
      <c r="I9832" s="859"/>
    </row>
    <row r="9833" spans="1:9" x14ac:dyDescent="0.25">
      <c r="A9833" s="769">
        <v>4052</v>
      </c>
      <c r="B9833" s="769" t="s">
        <v>9992</v>
      </c>
      <c r="C9833" s="769" t="s">
        <v>5419</v>
      </c>
      <c r="D9833" s="878">
        <v>130.37</v>
      </c>
      <c r="E9833" s="877"/>
      <c r="F9833" s="857"/>
      <c r="G9833" s="859"/>
      <c r="H9833" s="859"/>
      <c r="I9833" s="859"/>
    </row>
    <row r="9834" spans="1:9" x14ac:dyDescent="0.25">
      <c r="A9834" s="769">
        <v>4056</v>
      </c>
      <c r="B9834" s="769" t="s">
        <v>9993</v>
      </c>
      <c r="C9834" s="769" t="s">
        <v>5432</v>
      </c>
      <c r="D9834" s="878">
        <v>33.61</v>
      </c>
      <c r="E9834" s="877"/>
      <c r="F9834" s="857"/>
      <c r="G9834" s="859"/>
      <c r="H9834" s="859"/>
      <c r="I9834" s="859"/>
    </row>
    <row r="9835" spans="1:9" x14ac:dyDescent="0.25">
      <c r="A9835" s="769">
        <v>4051</v>
      </c>
      <c r="B9835" s="769" t="s">
        <v>9994</v>
      </c>
      <c r="C9835" s="769" t="s">
        <v>5419</v>
      </c>
      <c r="D9835" s="878">
        <v>83.9</v>
      </c>
      <c r="E9835" s="877"/>
      <c r="F9835" s="857"/>
      <c r="G9835" s="859"/>
      <c r="H9835" s="859"/>
      <c r="I9835" s="859"/>
    </row>
    <row r="9836" spans="1:9" x14ac:dyDescent="0.25">
      <c r="A9836" s="769">
        <v>4048</v>
      </c>
      <c r="B9836" s="769" t="s">
        <v>9994</v>
      </c>
      <c r="C9836" s="769" t="s">
        <v>5418</v>
      </c>
      <c r="D9836" s="878">
        <v>4.66</v>
      </c>
      <c r="E9836" s="877"/>
      <c r="F9836" s="857"/>
      <c r="G9836" s="859"/>
      <c r="H9836" s="859"/>
      <c r="I9836" s="859"/>
    </row>
    <row r="9837" spans="1:9" x14ac:dyDescent="0.25">
      <c r="A9837" s="769">
        <v>4047</v>
      </c>
      <c r="B9837" s="769" t="s">
        <v>9994</v>
      </c>
      <c r="C9837" s="769" t="s">
        <v>5432</v>
      </c>
      <c r="D9837" s="878">
        <v>16.78</v>
      </c>
      <c r="E9837" s="877"/>
      <c r="F9837" s="857"/>
      <c r="G9837" s="859"/>
      <c r="H9837" s="859"/>
      <c r="I9837" s="859"/>
    </row>
    <row r="9838" spans="1:9" x14ac:dyDescent="0.25">
      <c r="A9838" s="769">
        <v>39434</v>
      </c>
      <c r="B9838" s="769" t="s">
        <v>9995</v>
      </c>
      <c r="C9838" s="769" t="s">
        <v>5417</v>
      </c>
      <c r="D9838" s="878">
        <v>4.24</v>
      </c>
      <c r="E9838" s="877"/>
      <c r="F9838" s="857"/>
      <c r="G9838" s="859"/>
      <c r="H9838" s="859"/>
      <c r="I9838" s="859"/>
    </row>
    <row r="9839" spans="1:9" x14ac:dyDescent="0.25">
      <c r="A9839" s="769">
        <v>39433</v>
      </c>
      <c r="B9839" s="769" t="s">
        <v>9996</v>
      </c>
      <c r="C9839" s="769" t="s">
        <v>5417</v>
      </c>
      <c r="D9839" s="878">
        <v>3.04</v>
      </c>
      <c r="E9839" s="877"/>
      <c r="F9839" s="857"/>
      <c r="G9839" s="859"/>
      <c r="H9839" s="859"/>
      <c r="I9839" s="859"/>
    </row>
    <row r="9840" spans="1:9" x14ac:dyDescent="0.25">
      <c r="A9840" s="769">
        <v>4049</v>
      </c>
      <c r="B9840" s="769" t="s">
        <v>9997</v>
      </c>
      <c r="C9840" s="769" t="s">
        <v>5418</v>
      </c>
      <c r="D9840" s="878">
        <v>52.56</v>
      </c>
      <c r="E9840" s="877"/>
      <c r="F9840" s="857"/>
      <c r="G9840" s="859"/>
      <c r="H9840" s="859"/>
      <c r="I9840" s="859"/>
    </row>
    <row r="9841" spans="1:9" x14ac:dyDescent="0.25">
      <c r="A9841" s="769">
        <v>38120</v>
      </c>
      <c r="B9841" s="769" t="s">
        <v>9998</v>
      </c>
      <c r="C9841" s="769" t="s">
        <v>5417</v>
      </c>
      <c r="D9841" s="878">
        <v>83.33</v>
      </c>
      <c r="E9841" s="877"/>
      <c r="F9841" s="857"/>
      <c r="G9841" s="859"/>
      <c r="H9841" s="859"/>
      <c r="I9841" s="859"/>
    </row>
    <row r="9842" spans="1:9" x14ac:dyDescent="0.25">
      <c r="A9842" s="769">
        <v>38877</v>
      </c>
      <c r="B9842" s="769" t="s">
        <v>9999</v>
      </c>
      <c r="C9842" s="769" t="s">
        <v>5417</v>
      </c>
      <c r="D9842" s="878">
        <v>6.53</v>
      </c>
      <c r="E9842" s="877"/>
      <c r="F9842" s="857"/>
      <c r="G9842" s="859"/>
      <c r="H9842" s="859"/>
      <c r="I9842" s="859"/>
    </row>
    <row r="9843" spans="1:9" x14ac:dyDescent="0.25">
      <c r="A9843" s="769">
        <v>34546</v>
      </c>
      <c r="B9843" s="769" t="s">
        <v>10000</v>
      </c>
      <c r="C9843" s="769" t="s">
        <v>5417</v>
      </c>
      <c r="D9843" s="878">
        <v>6.58</v>
      </c>
      <c r="E9843" s="877"/>
      <c r="F9843" s="857"/>
      <c r="G9843" s="859"/>
      <c r="H9843" s="859"/>
      <c r="I9843" s="859"/>
    </row>
    <row r="9844" spans="1:9" x14ac:dyDescent="0.25">
      <c r="A9844" s="769">
        <v>10498</v>
      </c>
      <c r="B9844" s="769" t="s">
        <v>10001</v>
      </c>
      <c r="C9844" s="769" t="s">
        <v>5417</v>
      </c>
      <c r="D9844" s="878">
        <v>6.46</v>
      </c>
      <c r="E9844" s="877"/>
      <c r="F9844" s="857"/>
      <c r="G9844" s="859"/>
      <c r="H9844" s="859"/>
      <c r="I9844" s="859"/>
    </row>
    <row r="9845" spans="1:9" x14ac:dyDescent="0.25">
      <c r="A9845" s="769">
        <v>4823</v>
      </c>
      <c r="B9845" s="769" t="s">
        <v>10002</v>
      </c>
      <c r="C9845" s="769" t="s">
        <v>5417</v>
      </c>
      <c r="D9845" s="878">
        <v>34.35</v>
      </c>
      <c r="E9845" s="877"/>
      <c r="F9845" s="857"/>
      <c r="G9845" s="859"/>
      <c r="H9845" s="859"/>
      <c r="I9845" s="859"/>
    </row>
    <row r="9846" spans="1:9" x14ac:dyDescent="0.25">
      <c r="A9846" s="769">
        <v>12357</v>
      </c>
      <c r="B9846" s="769" t="s">
        <v>10003</v>
      </c>
      <c r="C9846" s="769" t="s">
        <v>5412</v>
      </c>
      <c r="D9846" s="878">
        <v>113.99</v>
      </c>
      <c r="E9846" s="877"/>
      <c r="F9846" s="857"/>
      <c r="G9846" s="859"/>
      <c r="H9846" s="859"/>
      <c r="I9846" s="859"/>
    </row>
    <row r="9847" spans="1:9" x14ac:dyDescent="0.25">
      <c r="A9847" s="769">
        <v>12358</v>
      </c>
      <c r="B9847" s="769" t="s">
        <v>10004</v>
      </c>
      <c r="C9847" s="769" t="s">
        <v>5412</v>
      </c>
      <c r="D9847" s="878">
        <v>128.22</v>
      </c>
      <c r="E9847" s="877"/>
      <c r="F9847" s="857"/>
      <c r="G9847" s="859"/>
      <c r="H9847" s="859"/>
      <c r="I9847" s="859"/>
    </row>
    <row r="9848" spans="1:9" x14ac:dyDescent="0.25">
      <c r="A9848" s="769">
        <v>11079</v>
      </c>
      <c r="B9848" s="769" t="s">
        <v>10005</v>
      </c>
      <c r="C9848" s="769" t="s">
        <v>5415</v>
      </c>
      <c r="D9848" s="878">
        <v>779.75</v>
      </c>
      <c r="E9848" s="877"/>
      <c r="F9848" s="857"/>
      <c r="G9848" s="859"/>
      <c r="H9848" s="859"/>
      <c r="I9848" s="859"/>
    </row>
    <row r="9849" spans="1:9" x14ac:dyDescent="0.25">
      <c r="A9849" s="769">
        <v>11082</v>
      </c>
      <c r="B9849" s="769" t="s">
        <v>10006</v>
      </c>
      <c r="C9849" s="769" t="s">
        <v>5415</v>
      </c>
      <c r="D9849" s="878">
        <v>795.53</v>
      </c>
      <c r="E9849" s="877"/>
      <c r="F9849" s="857"/>
      <c r="G9849" s="859"/>
      <c r="H9849" s="859"/>
      <c r="I9849" s="859"/>
    </row>
    <row r="9850" spans="1:9" x14ac:dyDescent="0.25">
      <c r="A9850" s="769">
        <v>4058</v>
      </c>
      <c r="B9850" s="769" t="s">
        <v>10007</v>
      </c>
      <c r="C9850" s="769" t="s">
        <v>5413</v>
      </c>
      <c r="D9850" s="878">
        <v>25.58</v>
      </c>
      <c r="E9850" s="877"/>
      <c r="F9850" s="857"/>
      <c r="G9850" s="859"/>
      <c r="H9850" s="859"/>
      <c r="I9850" s="859"/>
    </row>
    <row r="9851" spans="1:9" x14ac:dyDescent="0.25">
      <c r="A9851" s="769">
        <v>40974</v>
      </c>
      <c r="B9851" s="769" t="s">
        <v>10008</v>
      </c>
      <c r="C9851" s="769" t="s">
        <v>5421</v>
      </c>
      <c r="D9851" s="878">
        <v>4523.13</v>
      </c>
      <c r="E9851" s="877"/>
      <c r="F9851" s="857"/>
      <c r="G9851" s="859"/>
      <c r="H9851" s="859"/>
      <c r="I9851" s="859"/>
    </row>
    <row r="9852" spans="1:9" x14ac:dyDescent="0.25">
      <c r="A9852" s="769">
        <v>34794</v>
      </c>
      <c r="B9852" s="769" t="s">
        <v>10009</v>
      </c>
      <c r="C9852" s="769" t="s">
        <v>5413</v>
      </c>
      <c r="D9852" s="878">
        <v>33.21</v>
      </c>
      <c r="E9852" s="877"/>
      <c r="F9852" s="857"/>
      <c r="G9852" s="859"/>
      <c r="H9852" s="859"/>
      <c r="I9852" s="859"/>
    </row>
    <row r="9853" spans="1:9" x14ac:dyDescent="0.25">
      <c r="A9853" s="769">
        <v>40925</v>
      </c>
      <c r="B9853" s="769" t="s">
        <v>10010</v>
      </c>
      <c r="C9853" s="769" t="s">
        <v>5421</v>
      </c>
      <c r="D9853" s="878">
        <v>5875.41</v>
      </c>
      <c r="E9853" s="877"/>
      <c r="F9853" s="857"/>
      <c r="G9853" s="859"/>
      <c r="H9853" s="859"/>
      <c r="I9853" s="859"/>
    </row>
    <row r="9854" spans="1:9" x14ac:dyDescent="0.25">
      <c r="A9854" s="769">
        <v>13741</v>
      </c>
      <c r="B9854" s="769" t="s">
        <v>10011</v>
      </c>
      <c r="C9854" s="769" t="s">
        <v>5412</v>
      </c>
      <c r="D9854" s="878">
        <v>2025.21</v>
      </c>
      <c r="E9854" s="877"/>
      <c r="F9854" s="857"/>
      <c r="G9854" s="859"/>
      <c r="H9854" s="859"/>
      <c r="I9854" s="859"/>
    </row>
    <row r="9855" spans="1:9" x14ac:dyDescent="0.25">
      <c r="A9855" s="769">
        <v>3288</v>
      </c>
      <c r="B9855" s="769" t="s">
        <v>10012</v>
      </c>
      <c r="C9855" s="769" t="s">
        <v>5416</v>
      </c>
      <c r="D9855" s="878">
        <v>3.79</v>
      </c>
      <c r="E9855" s="877"/>
      <c r="F9855" s="857"/>
      <c r="G9855" s="859"/>
      <c r="H9855" s="859"/>
      <c r="I9855" s="859"/>
    </row>
    <row r="9856" spans="1:9" x14ac:dyDescent="0.25">
      <c r="A9856" s="769">
        <v>13587</v>
      </c>
      <c r="B9856" s="769" t="s">
        <v>10013</v>
      </c>
      <c r="C9856" s="769" t="s">
        <v>5416</v>
      </c>
      <c r="D9856" s="878">
        <v>2.29</v>
      </c>
      <c r="E9856" s="877"/>
      <c r="F9856" s="857"/>
      <c r="G9856" s="859"/>
      <c r="H9856" s="859"/>
      <c r="I9856" s="859"/>
    </row>
    <row r="9857" spans="1:9" x14ac:dyDescent="0.25">
      <c r="A9857" s="769">
        <v>38598</v>
      </c>
      <c r="B9857" s="769" t="s">
        <v>10014</v>
      </c>
      <c r="C9857" s="769" t="s">
        <v>5412</v>
      </c>
      <c r="D9857" s="878">
        <v>2.48</v>
      </c>
      <c r="E9857" s="877"/>
      <c r="F9857" s="857"/>
      <c r="G9857" s="859"/>
      <c r="H9857" s="859"/>
      <c r="I9857" s="859"/>
    </row>
    <row r="9858" spans="1:9" x14ac:dyDescent="0.25">
      <c r="A9858" s="769">
        <v>38595</v>
      </c>
      <c r="B9858" s="769" t="s">
        <v>10015</v>
      </c>
      <c r="C9858" s="769" t="s">
        <v>5412</v>
      </c>
      <c r="D9858" s="878">
        <v>1.71</v>
      </c>
      <c r="E9858" s="877"/>
      <c r="F9858" s="857"/>
      <c r="G9858" s="859"/>
      <c r="H9858" s="859"/>
      <c r="I9858" s="859"/>
    </row>
    <row r="9859" spans="1:9" x14ac:dyDescent="0.25">
      <c r="A9859" s="769">
        <v>38592</v>
      </c>
      <c r="B9859" s="769" t="s">
        <v>10016</v>
      </c>
      <c r="C9859" s="769" t="s">
        <v>5412</v>
      </c>
      <c r="D9859" s="878">
        <v>2.2400000000000002</v>
      </c>
      <c r="E9859" s="877"/>
      <c r="F9859" s="857"/>
      <c r="G9859" s="859"/>
      <c r="H9859" s="859"/>
      <c r="I9859" s="859"/>
    </row>
    <row r="9860" spans="1:9" x14ac:dyDescent="0.25">
      <c r="A9860" s="769">
        <v>38588</v>
      </c>
      <c r="B9860" s="769" t="s">
        <v>10017</v>
      </c>
      <c r="C9860" s="769" t="s">
        <v>5412</v>
      </c>
      <c r="D9860" s="878">
        <v>1.41</v>
      </c>
      <c r="E9860" s="877"/>
      <c r="F9860" s="857"/>
      <c r="G9860" s="859"/>
      <c r="H9860" s="859"/>
      <c r="I9860" s="859"/>
    </row>
    <row r="9861" spans="1:9" x14ac:dyDescent="0.25">
      <c r="A9861" s="769">
        <v>38593</v>
      </c>
      <c r="B9861" s="769" t="s">
        <v>10018</v>
      </c>
      <c r="C9861" s="769" t="s">
        <v>5412</v>
      </c>
      <c r="D9861" s="878">
        <v>2.41</v>
      </c>
      <c r="E9861" s="877"/>
      <c r="F9861" s="857"/>
      <c r="G9861" s="859"/>
      <c r="H9861" s="859"/>
      <c r="I9861" s="859"/>
    </row>
    <row r="9862" spans="1:9" x14ac:dyDescent="0.25">
      <c r="A9862" s="769">
        <v>38589</v>
      </c>
      <c r="B9862" s="769" t="s">
        <v>10019</v>
      </c>
      <c r="C9862" s="769" t="s">
        <v>5412</v>
      </c>
      <c r="D9862" s="878">
        <v>1.72</v>
      </c>
      <c r="E9862" s="877"/>
      <c r="F9862" s="857"/>
      <c r="G9862" s="859"/>
      <c r="H9862" s="859"/>
      <c r="I9862" s="859"/>
    </row>
    <row r="9863" spans="1:9" x14ac:dyDescent="0.25">
      <c r="A9863" s="769">
        <v>38594</v>
      </c>
      <c r="B9863" s="769" t="s">
        <v>10020</v>
      </c>
      <c r="C9863" s="769" t="s">
        <v>5412</v>
      </c>
      <c r="D9863" s="878">
        <v>3.57</v>
      </c>
      <c r="E9863" s="877"/>
      <c r="F9863" s="857"/>
      <c r="G9863" s="859"/>
      <c r="H9863" s="859"/>
      <c r="I9863" s="859"/>
    </row>
    <row r="9864" spans="1:9" x14ac:dyDescent="0.25">
      <c r="A9864" s="769">
        <v>34787</v>
      </c>
      <c r="B9864" s="769" t="s">
        <v>10021</v>
      </c>
      <c r="C9864" s="769" t="s">
        <v>5412</v>
      </c>
      <c r="D9864" s="878">
        <v>0.91</v>
      </c>
      <c r="E9864" s="877"/>
      <c r="F9864" s="857"/>
      <c r="G9864" s="859"/>
      <c r="H9864" s="859"/>
      <c r="I9864" s="859"/>
    </row>
    <row r="9865" spans="1:9" x14ac:dyDescent="0.25">
      <c r="A9865" s="769">
        <v>34788</v>
      </c>
      <c r="B9865" s="769" t="s">
        <v>10022</v>
      </c>
      <c r="C9865" s="769" t="s">
        <v>5412</v>
      </c>
      <c r="D9865" s="878">
        <v>0.91</v>
      </c>
      <c r="E9865" s="877"/>
      <c r="F9865" s="857"/>
      <c r="G9865" s="859"/>
      <c r="H9865" s="859"/>
      <c r="I9865" s="859"/>
    </row>
    <row r="9866" spans="1:9" x14ac:dyDescent="0.25">
      <c r="A9866" s="769">
        <v>34784</v>
      </c>
      <c r="B9866" s="769" t="s">
        <v>10023</v>
      </c>
      <c r="C9866" s="769" t="s">
        <v>5412</v>
      </c>
      <c r="D9866" s="878">
        <v>1</v>
      </c>
      <c r="E9866" s="877"/>
      <c r="F9866" s="857"/>
      <c r="G9866" s="859"/>
      <c r="H9866" s="859"/>
      <c r="I9866" s="859"/>
    </row>
    <row r="9867" spans="1:9" x14ac:dyDescent="0.25">
      <c r="A9867" s="769">
        <v>34781</v>
      </c>
      <c r="B9867" s="769" t="s">
        <v>10024</v>
      </c>
      <c r="C9867" s="769" t="s">
        <v>5412</v>
      </c>
      <c r="D9867" s="878">
        <v>1.1399999999999999</v>
      </c>
      <c r="E9867" s="877"/>
      <c r="F9867" s="857"/>
      <c r="G9867" s="859"/>
      <c r="H9867" s="859"/>
      <c r="I9867" s="859"/>
    </row>
    <row r="9868" spans="1:9" x14ac:dyDescent="0.25">
      <c r="A9868" s="769">
        <v>34773</v>
      </c>
      <c r="B9868" s="769" t="s">
        <v>10025</v>
      </c>
      <c r="C9868" s="769" t="s">
        <v>5412</v>
      </c>
      <c r="D9868" s="878">
        <v>1.79</v>
      </c>
      <c r="E9868" s="877"/>
      <c r="F9868" s="857"/>
      <c r="G9868" s="859"/>
      <c r="H9868" s="859"/>
      <c r="I9868" s="859"/>
    </row>
    <row r="9869" spans="1:9" x14ac:dyDescent="0.25">
      <c r="A9869" s="769">
        <v>34769</v>
      </c>
      <c r="B9869" s="769" t="s">
        <v>10026</v>
      </c>
      <c r="C9869" s="769" t="s">
        <v>5412</v>
      </c>
      <c r="D9869" s="878">
        <v>2.0699999999999998</v>
      </c>
      <c r="E9869" s="877"/>
      <c r="F9869" s="857"/>
      <c r="G9869" s="859"/>
      <c r="H9869" s="859"/>
      <c r="I9869" s="859"/>
    </row>
    <row r="9870" spans="1:9" x14ac:dyDescent="0.25">
      <c r="A9870" s="769">
        <v>34763</v>
      </c>
      <c r="B9870" s="769" t="s">
        <v>10027</v>
      </c>
      <c r="C9870" s="769" t="s">
        <v>5412</v>
      </c>
      <c r="D9870" s="878">
        <v>1.2</v>
      </c>
      <c r="E9870" s="877"/>
      <c r="F9870" s="857"/>
      <c r="G9870" s="859"/>
      <c r="H9870" s="859"/>
      <c r="I9870" s="859"/>
    </row>
    <row r="9871" spans="1:9" x14ac:dyDescent="0.25">
      <c r="A9871" s="769">
        <v>34774</v>
      </c>
      <c r="B9871" s="769" t="s">
        <v>10028</v>
      </c>
      <c r="C9871" s="769" t="s">
        <v>5412</v>
      </c>
      <c r="D9871" s="878">
        <v>1.6</v>
      </c>
      <c r="E9871" s="877"/>
      <c r="F9871" s="857"/>
      <c r="G9871" s="859"/>
      <c r="H9871" s="859"/>
      <c r="I9871" s="859"/>
    </row>
    <row r="9872" spans="1:9" x14ac:dyDescent="0.25">
      <c r="A9872" s="769">
        <v>34771</v>
      </c>
      <c r="B9872" s="769" t="s">
        <v>10029</v>
      </c>
      <c r="C9872" s="769" t="s">
        <v>5412</v>
      </c>
      <c r="D9872" s="878">
        <v>1.83</v>
      </c>
      <c r="E9872" s="877"/>
      <c r="F9872" s="857"/>
      <c r="G9872" s="859"/>
      <c r="H9872" s="859"/>
      <c r="I9872" s="859"/>
    </row>
    <row r="9873" spans="1:9" x14ac:dyDescent="0.25">
      <c r="A9873" s="769">
        <v>34764</v>
      </c>
      <c r="B9873" s="769" t="s">
        <v>10030</v>
      </c>
      <c r="C9873" s="769" t="s">
        <v>5412</v>
      </c>
      <c r="D9873" s="878">
        <v>1.1200000000000001</v>
      </c>
      <c r="E9873" s="877"/>
      <c r="F9873" s="857"/>
      <c r="G9873" s="859"/>
      <c r="H9873" s="859"/>
      <c r="I9873" s="859"/>
    </row>
    <row r="9874" spans="1:9" x14ac:dyDescent="0.25">
      <c r="A9874" s="769">
        <v>4062</v>
      </c>
      <c r="B9874" s="769" t="s">
        <v>10031</v>
      </c>
      <c r="C9874" s="769" t="s">
        <v>5412</v>
      </c>
      <c r="D9874" s="878">
        <v>15.26</v>
      </c>
      <c r="E9874" s="877"/>
      <c r="F9874" s="857"/>
      <c r="G9874" s="859"/>
      <c r="H9874" s="859"/>
      <c r="I9874" s="859"/>
    </row>
    <row r="9875" spans="1:9" x14ac:dyDescent="0.25">
      <c r="A9875" s="769">
        <v>4059</v>
      </c>
      <c r="B9875" s="769" t="s">
        <v>10032</v>
      </c>
      <c r="C9875" s="769" t="s">
        <v>5416</v>
      </c>
      <c r="D9875" s="878">
        <v>18.5</v>
      </c>
      <c r="E9875" s="877"/>
      <c r="F9875" s="857"/>
      <c r="G9875" s="859"/>
      <c r="H9875" s="859"/>
      <c r="I9875" s="859"/>
    </row>
    <row r="9876" spans="1:9" x14ac:dyDescent="0.25">
      <c r="A9876" s="769">
        <v>4061</v>
      </c>
      <c r="B9876" s="769" t="s">
        <v>10033</v>
      </c>
      <c r="C9876" s="769" t="s">
        <v>5412</v>
      </c>
      <c r="D9876" s="878">
        <v>14.8</v>
      </c>
      <c r="E9876" s="877"/>
      <c r="F9876" s="857"/>
      <c r="G9876" s="859"/>
      <c r="H9876" s="859"/>
      <c r="I9876" s="859"/>
    </row>
    <row r="9877" spans="1:9" x14ac:dyDescent="0.25">
      <c r="A9877" s="769">
        <v>10608</v>
      </c>
      <c r="B9877" s="769" t="s">
        <v>10034</v>
      </c>
      <c r="C9877" s="769" t="s">
        <v>5412</v>
      </c>
      <c r="D9877" s="878">
        <v>11200</v>
      </c>
      <c r="E9877" s="877"/>
      <c r="F9877" s="857"/>
      <c r="G9877" s="859"/>
      <c r="H9877" s="859"/>
      <c r="I9877" s="859"/>
    </row>
    <row r="9878" spans="1:9" x14ac:dyDescent="0.25">
      <c r="A9878" s="769">
        <v>4069</v>
      </c>
      <c r="B9878" s="769" t="s">
        <v>10035</v>
      </c>
      <c r="C9878" s="769" t="s">
        <v>5413</v>
      </c>
      <c r="D9878" s="878">
        <v>48.94</v>
      </c>
      <c r="E9878" s="877"/>
      <c r="F9878" s="857"/>
      <c r="G9878" s="859"/>
      <c r="H9878" s="859"/>
      <c r="I9878" s="859"/>
    </row>
    <row r="9879" spans="1:9" x14ac:dyDescent="0.25">
      <c r="A9879" s="769">
        <v>40819</v>
      </c>
      <c r="B9879" s="769" t="s">
        <v>10036</v>
      </c>
      <c r="C9879" s="769" t="s">
        <v>5421</v>
      </c>
      <c r="D9879" s="878">
        <v>8656.8799999999992</v>
      </c>
      <c r="E9879" s="877"/>
      <c r="F9879" s="857"/>
      <c r="G9879" s="859"/>
      <c r="H9879" s="859"/>
      <c r="I9879" s="859"/>
    </row>
    <row r="9880" spans="1:9" x14ac:dyDescent="0.25">
      <c r="A9880" s="769">
        <v>34361</v>
      </c>
      <c r="B9880" s="769" t="s">
        <v>10037</v>
      </c>
      <c r="C9880" s="769" t="s">
        <v>5417</v>
      </c>
      <c r="D9880" s="878">
        <v>1.65</v>
      </c>
      <c r="E9880" s="877"/>
      <c r="F9880" s="857"/>
      <c r="G9880" s="859"/>
      <c r="H9880" s="859"/>
      <c r="I9880" s="859"/>
    </row>
    <row r="9881" spans="1:9" x14ac:dyDescent="0.25">
      <c r="A9881" s="769">
        <v>36512</v>
      </c>
      <c r="B9881" s="769" t="s">
        <v>10038</v>
      </c>
      <c r="C9881" s="769" t="s">
        <v>5412</v>
      </c>
      <c r="D9881" s="878">
        <v>10535.03</v>
      </c>
      <c r="E9881" s="877"/>
      <c r="F9881" s="857"/>
      <c r="G9881" s="859"/>
      <c r="H9881" s="859"/>
      <c r="I9881" s="859"/>
    </row>
    <row r="9882" spans="1:9" x14ac:dyDescent="0.25">
      <c r="A9882" s="769">
        <v>25972</v>
      </c>
      <c r="B9882" s="769" t="s">
        <v>10039</v>
      </c>
      <c r="C9882" s="769" t="s">
        <v>5417</v>
      </c>
      <c r="D9882" s="878">
        <v>8.4700000000000006</v>
      </c>
      <c r="E9882" s="877"/>
      <c r="F9882" s="857"/>
      <c r="G9882" s="859"/>
      <c r="H9882" s="859"/>
      <c r="I9882" s="859"/>
    </row>
    <row r="9883" spans="1:9" x14ac:dyDescent="0.25">
      <c r="A9883" s="769">
        <v>25973</v>
      </c>
      <c r="B9883" s="769" t="s">
        <v>10040</v>
      </c>
      <c r="C9883" s="769" t="s">
        <v>5417</v>
      </c>
      <c r="D9883" s="878">
        <v>8.4700000000000006</v>
      </c>
      <c r="E9883" s="877"/>
      <c r="F9883" s="857"/>
      <c r="G9883" s="859"/>
      <c r="H9883" s="859"/>
      <c r="I9883" s="859"/>
    </row>
    <row r="9884" spans="1:9" x14ac:dyDescent="0.25">
      <c r="A9884" s="769">
        <v>11697</v>
      </c>
      <c r="B9884" s="769" t="s">
        <v>10041</v>
      </c>
      <c r="C9884" s="769" t="s">
        <v>5412</v>
      </c>
      <c r="D9884" s="878">
        <v>498.85</v>
      </c>
      <c r="E9884" s="877"/>
      <c r="F9884" s="857"/>
      <c r="G9884" s="859"/>
      <c r="H9884" s="859"/>
      <c r="I9884" s="859"/>
    </row>
    <row r="9885" spans="1:9" x14ac:dyDescent="0.25">
      <c r="A9885" s="769">
        <v>11698</v>
      </c>
      <c r="B9885" s="769" t="s">
        <v>10042</v>
      </c>
      <c r="C9885" s="769" t="s">
        <v>5412</v>
      </c>
      <c r="D9885" s="878">
        <v>595.1</v>
      </c>
      <c r="E9885" s="877"/>
      <c r="F9885" s="857"/>
      <c r="G9885" s="859"/>
      <c r="H9885" s="859"/>
      <c r="I9885" s="859"/>
    </row>
    <row r="9886" spans="1:9" x14ac:dyDescent="0.25">
      <c r="A9886" s="769">
        <v>11699</v>
      </c>
      <c r="B9886" s="769" t="s">
        <v>10043</v>
      </c>
      <c r="C9886" s="769" t="s">
        <v>5412</v>
      </c>
      <c r="D9886" s="878">
        <v>657.73</v>
      </c>
      <c r="E9886" s="877"/>
      <c r="F9886" s="857"/>
      <c r="G9886" s="859"/>
      <c r="H9886" s="859"/>
      <c r="I9886" s="859"/>
    </row>
    <row r="9887" spans="1:9" x14ac:dyDescent="0.25">
      <c r="A9887" s="769">
        <v>10432</v>
      </c>
      <c r="B9887" s="769" t="s">
        <v>10044</v>
      </c>
      <c r="C9887" s="769" t="s">
        <v>5412</v>
      </c>
      <c r="D9887" s="878">
        <v>249.73</v>
      </c>
      <c r="E9887" s="877"/>
      <c r="F9887" s="857"/>
      <c r="G9887" s="859"/>
      <c r="H9887" s="859"/>
      <c r="I9887" s="859"/>
    </row>
    <row r="9888" spans="1:9" x14ac:dyDescent="0.25">
      <c r="A9888" s="769">
        <v>10430</v>
      </c>
      <c r="B9888" s="769" t="s">
        <v>10045</v>
      </c>
      <c r="C9888" s="769" t="s">
        <v>5412</v>
      </c>
      <c r="D9888" s="878">
        <v>268.95</v>
      </c>
      <c r="E9888" s="877"/>
      <c r="F9888" s="857"/>
      <c r="G9888" s="859"/>
      <c r="H9888" s="859"/>
      <c r="I9888" s="859"/>
    </row>
    <row r="9889" spans="1:9" x14ac:dyDescent="0.25">
      <c r="A9889" s="769">
        <v>37514</v>
      </c>
      <c r="B9889" s="769" t="s">
        <v>10046</v>
      </c>
      <c r="C9889" s="769" t="s">
        <v>5412</v>
      </c>
      <c r="D9889" s="878">
        <v>193016.9</v>
      </c>
      <c r="E9889" s="877"/>
      <c r="F9889" s="857"/>
      <c r="G9889" s="859"/>
      <c r="H9889" s="859"/>
      <c r="I9889" s="859"/>
    </row>
    <row r="9890" spans="1:9" x14ac:dyDescent="0.25">
      <c r="A9890" s="769">
        <v>37519</v>
      </c>
      <c r="B9890" s="769" t="s">
        <v>10047</v>
      </c>
      <c r="C9890" s="769" t="s">
        <v>5412</v>
      </c>
      <c r="D9890" s="878">
        <v>297881.7</v>
      </c>
      <c r="E9890" s="877"/>
      <c r="F9890" s="857"/>
      <c r="G9890" s="859"/>
      <c r="H9890" s="859"/>
      <c r="I9890" s="859"/>
    </row>
    <row r="9891" spans="1:9" x14ac:dyDescent="0.25">
      <c r="A9891" s="769">
        <v>37520</v>
      </c>
      <c r="B9891" s="769" t="s">
        <v>10048</v>
      </c>
      <c r="C9891" s="769" t="s">
        <v>5412</v>
      </c>
      <c r="D9891" s="878">
        <v>292998.39</v>
      </c>
      <c r="E9891" s="877"/>
      <c r="F9891" s="857"/>
      <c r="G9891" s="859"/>
      <c r="H9891" s="859"/>
      <c r="I9891" s="859"/>
    </row>
    <row r="9892" spans="1:9" x14ac:dyDescent="0.25">
      <c r="A9892" s="769">
        <v>37521</v>
      </c>
      <c r="B9892" s="769" t="s">
        <v>10049</v>
      </c>
      <c r="C9892" s="769" t="s">
        <v>5412</v>
      </c>
      <c r="D9892" s="878">
        <v>357458.05</v>
      </c>
      <c r="E9892" s="877"/>
      <c r="F9892" s="857"/>
      <c r="G9892" s="859"/>
      <c r="H9892" s="859"/>
      <c r="I9892" s="859"/>
    </row>
    <row r="9893" spans="1:9" x14ac:dyDescent="0.25">
      <c r="A9893" s="769">
        <v>37522</v>
      </c>
      <c r="B9893" s="769" t="s">
        <v>10050</v>
      </c>
      <c r="C9893" s="769" t="s">
        <v>5412</v>
      </c>
      <c r="D9893" s="878">
        <v>368212.45</v>
      </c>
      <c r="E9893" s="877"/>
      <c r="F9893" s="857"/>
      <c r="G9893" s="859"/>
      <c r="H9893" s="859"/>
      <c r="I9893" s="859"/>
    </row>
    <row r="9894" spans="1:9" x14ac:dyDescent="0.25">
      <c r="A9894" s="769">
        <v>21109</v>
      </c>
      <c r="B9894" s="769" t="s">
        <v>10051</v>
      </c>
      <c r="C9894" s="769" t="s">
        <v>5412</v>
      </c>
      <c r="D9894" s="878">
        <v>55.88</v>
      </c>
      <c r="E9894" s="877"/>
      <c r="F9894" s="857"/>
      <c r="G9894" s="859"/>
      <c r="H9894" s="859"/>
      <c r="I9894" s="859"/>
    </row>
    <row r="9895" spans="1:9" x14ac:dyDescent="0.25">
      <c r="A9895" s="769">
        <v>36800</v>
      </c>
      <c r="B9895" s="769" t="s">
        <v>10052</v>
      </c>
      <c r="C9895" s="769" t="s">
        <v>5412</v>
      </c>
      <c r="D9895" s="878">
        <v>90.2</v>
      </c>
      <c r="E9895" s="877"/>
      <c r="F9895" s="857"/>
      <c r="G9895" s="859"/>
      <c r="H9895" s="859"/>
      <c r="I9895" s="859"/>
    </row>
    <row r="9896" spans="1:9" x14ac:dyDescent="0.25">
      <c r="A9896" s="769">
        <v>11769</v>
      </c>
      <c r="B9896" s="769" t="s">
        <v>10053</v>
      </c>
      <c r="C9896" s="769" t="s">
        <v>5412</v>
      </c>
      <c r="D9896" s="878">
        <v>221.06</v>
      </c>
      <c r="E9896" s="877"/>
      <c r="F9896" s="857"/>
      <c r="G9896" s="859"/>
      <c r="H9896" s="859"/>
      <c r="I9896" s="859"/>
    </row>
    <row r="9897" spans="1:9" x14ac:dyDescent="0.25">
      <c r="A9897" s="769">
        <v>36793</v>
      </c>
      <c r="B9897" s="769" t="s">
        <v>10054</v>
      </c>
      <c r="C9897" s="769" t="s">
        <v>5412</v>
      </c>
      <c r="D9897" s="878">
        <v>357.91</v>
      </c>
      <c r="E9897" s="877"/>
      <c r="F9897" s="857"/>
      <c r="G9897" s="859"/>
      <c r="H9897" s="859"/>
      <c r="I9897" s="859"/>
    </row>
    <row r="9898" spans="1:9" x14ac:dyDescent="0.25">
      <c r="A9898" s="769">
        <v>37546</v>
      </c>
      <c r="B9898" s="769" t="s">
        <v>10055</v>
      </c>
      <c r="C9898" s="769" t="s">
        <v>5412</v>
      </c>
      <c r="D9898" s="878">
        <v>8269.57</v>
      </c>
      <c r="E9898" s="877"/>
      <c r="F9898" s="857"/>
      <c r="G9898" s="859"/>
      <c r="H9898" s="859"/>
      <c r="I9898" s="859"/>
    </row>
    <row r="9899" spans="1:9" x14ac:dyDescent="0.25">
      <c r="A9899" s="769">
        <v>37544</v>
      </c>
      <c r="B9899" s="769" t="s">
        <v>10056</v>
      </c>
      <c r="C9899" s="769" t="s">
        <v>5412</v>
      </c>
      <c r="D9899" s="878">
        <v>8746.4599999999991</v>
      </c>
      <c r="E9899" s="877"/>
      <c r="F9899" s="857"/>
      <c r="G9899" s="859"/>
      <c r="H9899" s="859"/>
      <c r="I9899" s="859"/>
    </row>
    <row r="9900" spans="1:9" x14ac:dyDescent="0.25">
      <c r="A9900" s="769">
        <v>37545</v>
      </c>
      <c r="B9900" s="769" t="s">
        <v>10057</v>
      </c>
      <c r="C9900" s="769" t="s">
        <v>5412</v>
      </c>
      <c r="D9900" s="878">
        <v>10407.120000000001</v>
      </c>
      <c r="E9900" s="877"/>
      <c r="F9900" s="857"/>
      <c r="G9900" s="859"/>
      <c r="H9900" s="859"/>
      <c r="I9900" s="859"/>
    </row>
    <row r="9901" spans="1:9" x14ac:dyDescent="0.25">
      <c r="A9901" s="769">
        <v>11771</v>
      </c>
      <c r="B9901" s="769" t="s">
        <v>10058</v>
      </c>
      <c r="C9901" s="769" t="s">
        <v>5412</v>
      </c>
      <c r="D9901" s="878">
        <v>274.2</v>
      </c>
      <c r="E9901" s="877"/>
      <c r="F9901" s="857"/>
      <c r="G9901" s="859"/>
      <c r="H9901" s="859"/>
      <c r="I9901" s="859"/>
    </row>
    <row r="9902" spans="1:9" x14ac:dyDescent="0.25">
      <c r="A9902" s="769">
        <v>39919</v>
      </c>
      <c r="B9902" s="769" t="s">
        <v>10059</v>
      </c>
      <c r="C9902" s="769" t="s">
        <v>5412</v>
      </c>
      <c r="D9902" s="878">
        <v>41393.800000000003</v>
      </c>
      <c r="E9902" s="877"/>
      <c r="F9902" s="857"/>
      <c r="G9902" s="859"/>
      <c r="H9902" s="859"/>
      <c r="I9902" s="859"/>
    </row>
    <row r="9903" spans="1:9" x14ac:dyDescent="0.25">
      <c r="A9903" s="769">
        <v>38385</v>
      </c>
      <c r="B9903" s="769" t="s">
        <v>10060</v>
      </c>
      <c r="C9903" s="769" t="s">
        <v>5412</v>
      </c>
      <c r="D9903" s="878">
        <v>38.299999999999997</v>
      </c>
      <c r="E9903" s="877"/>
      <c r="F9903" s="857"/>
      <c r="G9903" s="859"/>
      <c r="H9903" s="859"/>
      <c r="I9903" s="859"/>
    </row>
    <row r="9904" spans="1:9" x14ac:dyDescent="0.25">
      <c r="A9904" s="769">
        <v>37587</v>
      </c>
      <c r="B9904" s="769" t="s">
        <v>10061</v>
      </c>
      <c r="C9904" s="769" t="s">
        <v>5412</v>
      </c>
      <c r="D9904" s="878">
        <v>249.4</v>
      </c>
      <c r="E9904" s="877"/>
      <c r="F9904" s="857"/>
      <c r="G9904" s="859"/>
      <c r="H9904" s="859"/>
      <c r="I9904" s="859"/>
    </row>
    <row r="9905" spans="1:9" x14ac:dyDescent="0.25">
      <c r="A9905" s="769">
        <v>11571</v>
      </c>
      <c r="B9905" s="769" t="s">
        <v>10062</v>
      </c>
      <c r="C9905" s="769" t="s">
        <v>5412</v>
      </c>
      <c r="D9905" s="878">
        <v>188.03</v>
      </c>
      <c r="E9905" s="877"/>
      <c r="F9905" s="857"/>
      <c r="G9905" s="859"/>
      <c r="H9905" s="859"/>
      <c r="I9905" s="859"/>
    </row>
    <row r="9906" spans="1:9" x14ac:dyDescent="0.25">
      <c r="A9906" s="769">
        <v>11561</v>
      </c>
      <c r="B9906" s="769" t="s">
        <v>10063</v>
      </c>
      <c r="C9906" s="769" t="s">
        <v>5412</v>
      </c>
      <c r="D9906" s="878">
        <v>145.43</v>
      </c>
      <c r="E9906" s="877"/>
      <c r="F9906" s="857"/>
      <c r="G9906" s="859"/>
      <c r="H9906" s="859"/>
      <c r="I9906" s="859"/>
    </row>
    <row r="9907" spans="1:9" x14ac:dyDescent="0.25">
      <c r="A9907" s="769">
        <v>11560</v>
      </c>
      <c r="B9907" s="769" t="s">
        <v>10064</v>
      </c>
      <c r="C9907" s="769" t="s">
        <v>5412</v>
      </c>
      <c r="D9907" s="878">
        <v>123.78</v>
      </c>
      <c r="E9907" s="877"/>
      <c r="F9907" s="857"/>
      <c r="G9907" s="859"/>
      <c r="H9907" s="859"/>
      <c r="I9907" s="859"/>
    </row>
    <row r="9908" spans="1:9" x14ac:dyDescent="0.25">
      <c r="A9908" s="769">
        <v>11499</v>
      </c>
      <c r="B9908" s="769" t="s">
        <v>10065</v>
      </c>
      <c r="C9908" s="769" t="s">
        <v>5412</v>
      </c>
      <c r="D9908" s="878">
        <v>1135.08</v>
      </c>
      <c r="E9908" s="877"/>
      <c r="F9908" s="857"/>
      <c r="G9908" s="859"/>
      <c r="H9908" s="859"/>
      <c r="I9908" s="859"/>
    </row>
    <row r="9909" spans="1:9" x14ac:dyDescent="0.25">
      <c r="A9909" s="769">
        <v>34761</v>
      </c>
      <c r="B9909" s="769" t="s">
        <v>10066</v>
      </c>
      <c r="C9909" s="769" t="s">
        <v>5413</v>
      </c>
      <c r="D9909" s="878">
        <v>20.73</v>
      </c>
      <c r="E9909" s="877"/>
      <c r="F9909" s="857"/>
      <c r="G9909" s="859"/>
      <c r="H9909" s="859"/>
      <c r="I9909" s="859"/>
    </row>
    <row r="9910" spans="1:9" x14ac:dyDescent="0.25">
      <c r="A9910" s="769">
        <v>40924</v>
      </c>
      <c r="B9910" s="769" t="s">
        <v>10067</v>
      </c>
      <c r="C9910" s="769" t="s">
        <v>5421</v>
      </c>
      <c r="D9910" s="878">
        <v>3666.73</v>
      </c>
      <c r="E9910" s="877"/>
      <c r="F9910" s="857"/>
      <c r="G9910" s="859"/>
      <c r="H9910" s="859"/>
      <c r="I9910" s="859"/>
    </row>
    <row r="9911" spans="1:9" x14ac:dyDescent="0.25">
      <c r="A9911" s="769">
        <v>25957</v>
      </c>
      <c r="B9911" s="769" t="s">
        <v>10068</v>
      </c>
      <c r="C9911" s="769" t="s">
        <v>5413</v>
      </c>
      <c r="D9911" s="878">
        <v>18.36</v>
      </c>
      <c r="E9911" s="877"/>
      <c r="F9911" s="857"/>
      <c r="G9911" s="859"/>
      <c r="H9911" s="859"/>
      <c r="I9911" s="859"/>
    </row>
    <row r="9912" spans="1:9" x14ac:dyDescent="0.25">
      <c r="A9912" s="769">
        <v>40983</v>
      </c>
      <c r="B9912" s="769" t="s">
        <v>10069</v>
      </c>
      <c r="C9912" s="769" t="s">
        <v>5421</v>
      </c>
      <c r="D9912" s="878">
        <v>3248.87</v>
      </c>
      <c r="E9912" s="877"/>
      <c r="F9912" s="857"/>
      <c r="G9912" s="859"/>
      <c r="H9912" s="859"/>
      <c r="I9912" s="859"/>
    </row>
    <row r="9913" spans="1:9" x14ac:dyDescent="0.25">
      <c r="A9913" s="769">
        <v>2437</v>
      </c>
      <c r="B9913" s="769" t="s">
        <v>10070</v>
      </c>
      <c r="C9913" s="769" t="s">
        <v>5413</v>
      </c>
      <c r="D9913" s="878">
        <v>29.14</v>
      </c>
      <c r="E9913" s="877"/>
      <c r="F9913" s="857"/>
      <c r="G9913" s="859"/>
      <c r="H9913" s="859"/>
      <c r="I9913" s="859"/>
    </row>
    <row r="9914" spans="1:9" x14ac:dyDescent="0.25">
      <c r="A9914" s="769">
        <v>40921</v>
      </c>
      <c r="B9914" s="769" t="s">
        <v>10071</v>
      </c>
      <c r="C9914" s="769" t="s">
        <v>5421</v>
      </c>
      <c r="D9914" s="878">
        <v>5153.49</v>
      </c>
      <c r="E9914" s="877"/>
      <c r="F9914" s="857"/>
      <c r="G9914" s="859"/>
      <c r="H9914" s="859"/>
      <c r="I9914" s="859"/>
    </row>
    <row r="9915" spans="1:9" x14ac:dyDescent="0.25">
      <c r="A9915" s="769">
        <v>40534</v>
      </c>
      <c r="B9915" s="769" t="s">
        <v>10072</v>
      </c>
      <c r="C9915" s="769" t="s">
        <v>5412</v>
      </c>
      <c r="D9915" s="878">
        <v>217.22</v>
      </c>
      <c r="E9915" s="877"/>
      <c r="F9915" s="857"/>
      <c r="G9915" s="859"/>
      <c r="H9915" s="859"/>
      <c r="I9915" s="859"/>
    </row>
    <row r="9916" spans="1:9" x14ac:dyDescent="0.25">
      <c r="A9916" s="769">
        <v>14252</v>
      </c>
      <c r="B9916" s="769" t="s">
        <v>10073</v>
      </c>
      <c r="C9916" s="769" t="s">
        <v>5412</v>
      </c>
      <c r="D9916" s="878">
        <v>1637.93</v>
      </c>
      <c r="E9916" s="877"/>
      <c r="F9916" s="857"/>
      <c r="G9916" s="859"/>
      <c r="H9916" s="859"/>
      <c r="I9916" s="859"/>
    </row>
    <row r="9917" spans="1:9" x14ac:dyDescent="0.25">
      <c r="A9917" s="769">
        <v>730</v>
      </c>
      <c r="B9917" s="769" t="s">
        <v>10074</v>
      </c>
      <c r="C9917" s="769" t="s">
        <v>5412</v>
      </c>
      <c r="D9917" s="878">
        <v>4376.25</v>
      </c>
      <c r="E9917" s="877"/>
      <c r="F9917" s="857"/>
      <c r="G9917" s="859"/>
      <c r="H9917" s="859"/>
      <c r="I9917" s="859"/>
    </row>
    <row r="9918" spans="1:9" x14ac:dyDescent="0.25">
      <c r="A9918" s="769">
        <v>723</v>
      </c>
      <c r="B9918" s="769" t="s">
        <v>10075</v>
      </c>
      <c r="C9918" s="769" t="s">
        <v>5412</v>
      </c>
      <c r="D9918" s="878">
        <v>2175.15</v>
      </c>
      <c r="E9918" s="877"/>
      <c r="F9918" s="857"/>
      <c r="G9918" s="859"/>
      <c r="H9918" s="859"/>
      <c r="I9918" s="859"/>
    </row>
    <row r="9919" spans="1:9" x14ac:dyDescent="0.25">
      <c r="A9919" s="769">
        <v>36502</v>
      </c>
      <c r="B9919" s="769" t="s">
        <v>10076</v>
      </c>
      <c r="C9919" s="769" t="s">
        <v>5412</v>
      </c>
      <c r="D9919" s="878">
        <v>2044.38</v>
      </c>
      <c r="E9919" s="877"/>
      <c r="F9919" s="857"/>
      <c r="G9919" s="859"/>
      <c r="H9919" s="859"/>
      <c r="I9919" s="859"/>
    </row>
    <row r="9920" spans="1:9" x14ac:dyDescent="0.25">
      <c r="A9920" s="769">
        <v>36503</v>
      </c>
      <c r="B9920" s="769" t="s">
        <v>10077</v>
      </c>
      <c r="C9920" s="769" t="s">
        <v>5412</v>
      </c>
      <c r="D9920" s="878">
        <v>2520.96</v>
      </c>
      <c r="E9920" s="877"/>
      <c r="F9920" s="857"/>
      <c r="G9920" s="859"/>
      <c r="H9920" s="859"/>
      <c r="I9920" s="859"/>
    </row>
    <row r="9921" spans="1:9" x14ac:dyDescent="0.25">
      <c r="A9921" s="769">
        <v>4090</v>
      </c>
      <c r="B9921" s="769" t="s">
        <v>10078</v>
      </c>
      <c r="C9921" s="769" t="s">
        <v>5412</v>
      </c>
      <c r="D9921" s="878">
        <v>547000</v>
      </c>
      <c r="E9921" s="877"/>
      <c r="F9921" s="857"/>
      <c r="G9921" s="859"/>
      <c r="H9921" s="859"/>
      <c r="I9921" s="859"/>
    </row>
    <row r="9922" spans="1:9" x14ac:dyDescent="0.25">
      <c r="A9922" s="769">
        <v>13227</v>
      </c>
      <c r="B9922" s="769" t="s">
        <v>10079</v>
      </c>
      <c r="C9922" s="769" t="s">
        <v>5412</v>
      </c>
      <c r="D9922" s="878">
        <v>679715.71</v>
      </c>
      <c r="E9922" s="877"/>
      <c r="F9922" s="857"/>
      <c r="G9922" s="859"/>
      <c r="H9922" s="859"/>
      <c r="I9922" s="859"/>
    </row>
    <row r="9923" spans="1:9" x14ac:dyDescent="0.25">
      <c r="A9923" s="769">
        <v>10597</v>
      </c>
      <c r="B9923" s="769" t="s">
        <v>10080</v>
      </c>
      <c r="C9923" s="769" t="s">
        <v>5412</v>
      </c>
      <c r="D9923" s="878">
        <v>715488.47</v>
      </c>
      <c r="E9923" s="877"/>
      <c r="F9923" s="857"/>
      <c r="G9923" s="859"/>
      <c r="H9923" s="859"/>
      <c r="I9923" s="859"/>
    </row>
    <row r="9924" spans="1:9" x14ac:dyDescent="0.25">
      <c r="A9924" s="769">
        <v>39628</v>
      </c>
      <c r="B9924" s="769" t="s">
        <v>10081</v>
      </c>
      <c r="C9924" s="769" t="s">
        <v>5412</v>
      </c>
      <c r="D9924" s="878">
        <v>2503.56</v>
      </c>
      <c r="E9924" s="877"/>
      <c r="F9924" s="857"/>
      <c r="G9924" s="859"/>
      <c r="H9924" s="859"/>
      <c r="I9924" s="859"/>
    </row>
    <row r="9925" spans="1:9" x14ac:dyDescent="0.25">
      <c r="A9925" s="769">
        <v>39404</v>
      </c>
      <c r="B9925" s="769" t="s">
        <v>10082</v>
      </c>
      <c r="C9925" s="769" t="s">
        <v>5412</v>
      </c>
      <c r="D9925" s="878">
        <v>1241.43</v>
      </c>
      <c r="E9925" s="877"/>
      <c r="F9925" s="857"/>
      <c r="G9925" s="859"/>
      <c r="H9925" s="859"/>
      <c r="I9925" s="859"/>
    </row>
    <row r="9926" spans="1:9" x14ac:dyDescent="0.25">
      <c r="A9926" s="769">
        <v>39402</v>
      </c>
      <c r="B9926" s="769" t="s">
        <v>10083</v>
      </c>
      <c r="C9926" s="769" t="s">
        <v>5412</v>
      </c>
      <c r="D9926" s="878">
        <v>1022.7</v>
      </c>
      <c r="E9926" s="877"/>
      <c r="F9926" s="857"/>
      <c r="G9926" s="859"/>
      <c r="H9926" s="859"/>
      <c r="I9926" s="859"/>
    </row>
    <row r="9927" spans="1:9" x14ac:dyDescent="0.25">
      <c r="A9927" s="769">
        <v>39403</v>
      </c>
      <c r="B9927" s="769" t="s">
        <v>10084</v>
      </c>
      <c r="C9927" s="769" t="s">
        <v>5412</v>
      </c>
      <c r="D9927" s="878">
        <v>1000.46</v>
      </c>
      <c r="E9927" s="877"/>
      <c r="F9927" s="857"/>
      <c r="G9927" s="859"/>
      <c r="H9927" s="859"/>
      <c r="I9927" s="859"/>
    </row>
    <row r="9928" spans="1:9" x14ac:dyDescent="0.25">
      <c r="A9928" s="769">
        <v>4093</v>
      </c>
      <c r="B9928" s="769" t="s">
        <v>10085</v>
      </c>
      <c r="C9928" s="769" t="s">
        <v>5413</v>
      </c>
      <c r="D9928" s="878">
        <v>18.559999999999999</v>
      </c>
      <c r="E9928" s="877"/>
      <c r="F9928" s="857"/>
      <c r="G9928" s="859"/>
      <c r="H9928" s="859"/>
      <c r="I9928" s="859"/>
    </row>
    <row r="9929" spans="1:9" x14ac:dyDescent="0.25">
      <c r="A9929" s="769">
        <v>10512</v>
      </c>
      <c r="B9929" s="769" t="s">
        <v>10086</v>
      </c>
      <c r="C9929" s="769" t="s">
        <v>5421</v>
      </c>
      <c r="D9929" s="878">
        <v>3991.13</v>
      </c>
      <c r="E9929" s="877"/>
      <c r="F9929" s="857"/>
      <c r="G9929" s="859"/>
      <c r="H9929" s="859"/>
      <c r="I9929" s="859"/>
    </row>
    <row r="9930" spans="1:9" x14ac:dyDescent="0.25">
      <c r="A9930" s="769">
        <v>20020</v>
      </c>
      <c r="B9930" s="769" t="s">
        <v>10087</v>
      </c>
      <c r="C9930" s="769" t="s">
        <v>5413</v>
      </c>
      <c r="D9930" s="878">
        <v>17.489999999999998</v>
      </c>
      <c r="E9930" s="877"/>
      <c r="F9930" s="857"/>
      <c r="G9930" s="859"/>
      <c r="H9930" s="859"/>
      <c r="I9930" s="859"/>
    </row>
    <row r="9931" spans="1:9" x14ac:dyDescent="0.25">
      <c r="A9931" s="769">
        <v>41038</v>
      </c>
      <c r="B9931" s="769" t="s">
        <v>10088</v>
      </c>
      <c r="C9931" s="769" t="s">
        <v>5421</v>
      </c>
      <c r="D9931" s="878">
        <v>3764.64</v>
      </c>
      <c r="E9931" s="877"/>
      <c r="F9931" s="857"/>
      <c r="G9931" s="859"/>
      <c r="H9931" s="859"/>
      <c r="I9931" s="859"/>
    </row>
    <row r="9932" spans="1:9" x14ac:dyDescent="0.25">
      <c r="A9932" s="769">
        <v>4094</v>
      </c>
      <c r="B9932" s="769" t="s">
        <v>10089</v>
      </c>
      <c r="C9932" s="769" t="s">
        <v>5413</v>
      </c>
      <c r="D9932" s="878">
        <v>24.79</v>
      </c>
      <c r="E9932" s="877"/>
      <c r="F9932" s="857"/>
      <c r="G9932" s="859"/>
      <c r="H9932" s="859"/>
      <c r="I9932" s="859"/>
    </row>
    <row r="9933" spans="1:9" x14ac:dyDescent="0.25">
      <c r="A9933" s="769">
        <v>40988</v>
      </c>
      <c r="B9933" s="769" t="s">
        <v>10090</v>
      </c>
      <c r="C9933" s="769" t="s">
        <v>5421</v>
      </c>
      <c r="D9933" s="878">
        <v>5329.88</v>
      </c>
      <c r="E9933" s="877"/>
      <c r="F9933" s="857"/>
      <c r="G9933" s="859"/>
      <c r="H9933" s="859"/>
      <c r="I9933" s="859"/>
    </row>
    <row r="9934" spans="1:9" x14ac:dyDescent="0.25">
      <c r="A9934" s="769">
        <v>4095</v>
      </c>
      <c r="B9934" s="769" t="s">
        <v>10091</v>
      </c>
      <c r="C9934" s="769" t="s">
        <v>5413</v>
      </c>
      <c r="D9934" s="878">
        <v>19.940000000000001</v>
      </c>
      <c r="E9934" s="877"/>
      <c r="F9934" s="857"/>
      <c r="G9934" s="859"/>
      <c r="H9934" s="859"/>
      <c r="I9934" s="859"/>
    </row>
    <row r="9935" spans="1:9" x14ac:dyDescent="0.25">
      <c r="A9935" s="769">
        <v>40990</v>
      </c>
      <c r="B9935" s="769" t="s">
        <v>10092</v>
      </c>
      <c r="C9935" s="769" t="s">
        <v>5421</v>
      </c>
      <c r="D9935" s="878">
        <v>3902.22</v>
      </c>
      <c r="E9935" s="877"/>
      <c r="F9935" s="857"/>
      <c r="G9935" s="859"/>
      <c r="H9935" s="859"/>
      <c r="I9935" s="859"/>
    </row>
    <row r="9936" spans="1:9" x14ac:dyDescent="0.25">
      <c r="A9936" s="769">
        <v>4097</v>
      </c>
      <c r="B9936" s="769" t="s">
        <v>10093</v>
      </c>
      <c r="C9936" s="769" t="s">
        <v>5413</v>
      </c>
      <c r="D9936" s="878">
        <v>19.71</v>
      </c>
      <c r="E9936" s="877"/>
      <c r="F9936" s="857"/>
      <c r="G9936" s="859"/>
      <c r="H9936" s="859"/>
      <c r="I9936" s="859"/>
    </row>
    <row r="9937" spans="1:9" x14ac:dyDescent="0.25">
      <c r="A9937" s="769">
        <v>40994</v>
      </c>
      <c r="B9937" s="769" t="s">
        <v>10094</v>
      </c>
      <c r="C9937" s="769" t="s">
        <v>5421</v>
      </c>
      <c r="D9937" s="878">
        <v>3857.13</v>
      </c>
      <c r="E9937" s="877"/>
      <c r="F9937" s="857"/>
      <c r="G9937" s="859"/>
      <c r="H9937" s="859"/>
      <c r="I9937" s="859"/>
    </row>
    <row r="9938" spans="1:9" x14ac:dyDescent="0.25">
      <c r="A9938" s="769">
        <v>4096</v>
      </c>
      <c r="B9938" s="769" t="s">
        <v>10095</v>
      </c>
      <c r="C9938" s="769" t="s">
        <v>5413</v>
      </c>
      <c r="D9938" s="878">
        <v>20.46</v>
      </c>
      <c r="E9938" s="877"/>
      <c r="F9938" s="857"/>
      <c r="G9938" s="859"/>
      <c r="H9938" s="859"/>
      <c r="I9938" s="859"/>
    </row>
    <row r="9939" spans="1:9" x14ac:dyDescent="0.25">
      <c r="A9939" s="769">
        <v>40992</v>
      </c>
      <c r="B9939" s="769" t="s">
        <v>10096</v>
      </c>
      <c r="C9939" s="769" t="s">
        <v>5421</v>
      </c>
      <c r="D9939" s="878">
        <v>4002.05</v>
      </c>
      <c r="E9939" s="877"/>
      <c r="F9939" s="857"/>
      <c r="G9939" s="859"/>
      <c r="H9939" s="859"/>
      <c r="I9939" s="859"/>
    </row>
    <row r="9940" spans="1:9" x14ac:dyDescent="0.25">
      <c r="A9940" s="769">
        <v>13955</v>
      </c>
      <c r="B9940" s="769" t="s">
        <v>10097</v>
      </c>
      <c r="C9940" s="769" t="s">
        <v>5412</v>
      </c>
      <c r="D9940" s="878">
        <v>2517.25</v>
      </c>
      <c r="E9940" s="877"/>
      <c r="F9940" s="857"/>
      <c r="G9940" s="859"/>
      <c r="H9940" s="859"/>
      <c r="I9940" s="859"/>
    </row>
    <row r="9941" spans="1:9" x14ac:dyDescent="0.25">
      <c r="A9941" s="769">
        <v>4114</v>
      </c>
      <c r="B9941" s="769" t="s">
        <v>10098</v>
      </c>
      <c r="C9941" s="769" t="s">
        <v>5412</v>
      </c>
      <c r="D9941" s="878">
        <v>41.76</v>
      </c>
      <c r="E9941" s="877"/>
      <c r="F9941" s="857"/>
      <c r="G9941" s="859"/>
      <c r="H9941" s="859"/>
      <c r="I9941" s="859"/>
    </row>
    <row r="9942" spans="1:9" x14ac:dyDescent="0.25">
      <c r="A9942" s="769">
        <v>36797</v>
      </c>
      <c r="B9942" s="769" t="s">
        <v>10099</v>
      </c>
      <c r="C9942" s="769" t="s">
        <v>5412</v>
      </c>
      <c r="D9942" s="878">
        <v>36.520000000000003</v>
      </c>
      <c r="E9942" s="877"/>
      <c r="F9942" s="857"/>
      <c r="G9942" s="859"/>
      <c r="H9942" s="859"/>
      <c r="I9942" s="859"/>
    </row>
    <row r="9943" spans="1:9" x14ac:dyDescent="0.25">
      <c r="A9943" s="769">
        <v>4107</v>
      </c>
      <c r="B9943" s="769" t="s">
        <v>10100</v>
      </c>
      <c r="C9943" s="769" t="s">
        <v>5412</v>
      </c>
      <c r="D9943" s="878">
        <v>35.159999999999997</v>
      </c>
      <c r="E9943" s="877"/>
      <c r="F9943" s="857"/>
      <c r="G9943" s="859"/>
      <c r="H9943" s="859"/>
      <c r="I9943" s="859"/>
    </row>
    <row r="9944" spans="1:9" x14ac:dyDescent="0.25">
      <c r="A9944" s="769">
        <v>36799</v>
      </c>
      <c r="B9944" s="769" t="s">
        <v>10101</v>
      </c>
      <c r="C9944" s="769" t="s">
        <v>5412</v>
      </c>
      <c r="D9944" s="878">
        <v>33.57</v>
      </c>
      <c r="E9944" s="877"/>
      <c r="F9944" s="857"/>
      <c r="G9944" s="859"/>
      <c r="H9944" s="859"/>
      <c r="I9944" s="859"/>
    </row>
    <row r="9945" spans="1:9" x14ac:dyDescent="0.25">
      <c r="A9945" s="769">
        <v>4108</v>
      </c>
      <c r="B9945" s="769" t="s">
        <v>10102</v>
      </c>
      <c r="C9945" s="769" t="s">
        <v>5412</v>
      </c>
      <c r="D9945" s="878">
        <v>28.27</v>
      </c>
      <c r="E9945" s="877"/>
      <c r="F9945" s="857"/>
      <c r="G9945" s="859"/>
      <c r="H9945" s="859"/>
      <c r="I9945" s="859"/>
    </row>
    <row r="9946" spans="1:9" x14ac:dyDescent="0.25">
      <c r="A9946" s="769">
        <v>4102</v>
      </c>
      <c r="B9946" s="769" t="s">
        <v>10103</v>
      </c>
      <c r="C9946" s="769" t="s">
        <v>5412</v>
      </c>
      <c r="D9946" s="878">
        <v>42.06</v>
      </c>
      <c r="E9946" s="877"/>
      <c r="F9946" s="857"/>
      <c r="G9946" s="859"/>
      <c r="H9946" s="859"/>
      <c r="I9946" s="859"/>
    </row>
    <row r="9947" spans="1:9" x14ac:dyDescent="0.25">
      <c r="A9947" s="769">
        <v>10826</v>
      </c>
      <c r="B9947" s="769" t="s">
        <v>10104</v>
      </c>
      <c r="C9947" s="769" t="s">
        <v>5412</v>
      </c>
      <c r="D9947" s="878">
        <v>43.1</v>
      </c>
      <c r="E9947" s="877"/>
      <c r="F9947" s="857"/>
      <c r="G9947" s="859"/>
      <c r="H9947" s="859"/>
      <c r="I9947" s="859"/>
    </row>
    <row r="9948" spans="1:9" x14ac:dyDescent="0.25">
      <c r="A9948" s="769">
        <v>365</v>
      </c>
      <c r="B9948" s="769" t="s">
        <v>10105</v>
      </c>
      <c r="C9948" s="769" t="s">
        <v>5412</v>
      </c>
      <c r="D9948" s="878">
        <v>26.72</v>
      </c>
      <c r="E9948" s="877"/>
      <c r="F9948" s="857"/>
      <c r="G9948" s="859"/>
      <c r="H9948" s="859"/>
      <c r="I9948" s="859"/>
    </row>
    <row r="9949" spans="1:9" x14ac:dyDescent="0.25">
      <c r="A9949" s="769">
        <v>38639</v>
      </c>
      <c r="B9949" s="769" t="s">
        <v>10106</v>
      </c>
      <c r="C9949" s="769" t="s">
        <v>5412</v>
      </c>
      <c r="D9949" s="878">
        <v>103.44</v>
      </c>
      <c r="E9949" s="877"/>
      <c r="F9949" s="857"/>
      <c r="G9949" s="859"/>
      <c r="H9949" s="859"/>
      <c r="I9949" s="859"/>
    </row>
    <row r="9950" spans="1:9" x14ac:dyDescent="0.25">
      <c r="A9950" s="769">
        <v>38640</v>
      </c>
      <c r="B9950" s="769" t="s">
        <v>10107</v>
      </c>
      <c r="C9950" s="769" t="s">
        <v>5412</v>
      </c>
      <c r="D9950" s="878">
        <v>1.55</v>
      </c>
      <c r="E9950" s="877"/>
      <c r="F9950" s="857"/>
      <c r="G9950" s="859"/>
      <c r="H9950" s="859"/>
      <c r="I9950" s="859"/>
    </row>
    <row r="9951" spans="1:9" x14ac:dyDescent="0.25">
      <c r="A9951" s="769">
        <v>358</v>
      </c>
      <c r="B9951" s="769" t="s">
        <v>10108</v>
      </c>
      <c r="C9951" s="769" t="s">
        <v>5412</v>
      </c>
      <c r="D9951" s="878">
        <v>31.89</v>
      </c>
      <c r="E9951" s="877"/>
      <c r="F9951" s="857"/>
      <c r="G9951" s="859"/>
      <c r="H9951" s="859"/>
      <c r="I9951" s="859"/>
    </row>
    <row r="9952" spans="1:9" x14ac:dyDescent="0.25">
      <c r="A9952" s="769">
        <v>359</v>
      </c>
      <c r="B9952" s="769" t="s">
        <v>10109</v>
      </c>
      <c r="C9952" s="769" t="s">
        <v>5412</v>
      </c>
      <c r="D9952" s="878">
        <v>65.510000000000005</v>
      </c>
      <c r="E9952" s="877"/>
      <c r="F9952" s="857"/>
      <c r="G9952" s="859"/>
      <c r="H9952" s="859"/>
      <c r="I9952" s="859"/>
    </row>
    <row r="9953" spans="1:9" x14ac:dyDescent="0.25">
      <c r="A9953" s="769">
        <v>38641</v>
      </c>
      <c r="B9953" s="769" t="s">
        <v>10110</v>
      </c>
      <c r="C9953" s="769" t="s">
        <v>5412</v>
      </c>
      <c r="D9953" s="878">
        <v>64.650000000000006</v>
      </c>
      <c r="E9953" s="877"/>
      <c r="F9953" s="857"/>
      <c r="G9953" s="859"/>
      <c r="H9953" s="859"/>
      <c r="I9953" s="859"/>
    </row>
    <row r="9954" spans="1:9" x14ac:dyDescent="0.25">
      <c r="A9954" s="769">
        <v>360</v>
      </c>
      <c r="B9954" s="769" t="s">
        <v>10111</v>
      </c>
      <c r="C9954" s="769" t="s">
        <v>5412</v>
      </c>
      <c r="D9954" s="878">
        <v>1.5</v>
      </c>
      <c r="E9954" s="877"/>
      <c r="F9954" s="857"/>
      <c r="G9954" s="859"/>
      <c r="H9954" s="859"/>
      <c r="I9954" s="859"/>
    </row>
    <row r="9955" spans="1:9" x14ac:dyDescent="0.25">
      <c r="A9955" s="769">
        <v>4127</v>
      </c>
      <c r="B9955" s="769" t="s">
        <v>10112</v>
      </c>
      <c r="C9955" s="769" t="s">
        <v>5412</v>
      </c>
      <c r="D9955" s="878">
        <v>202.03</v>
      </c>
      <c r="E9955" s="877"/>
      <c r="F9955" s="857"/>
      <c r="G9955" s="859"/>
      <c r="H9955" s="859"/>
      <c r="I9955" s="859"/>
    </row>
    <row r="9956" spans="1:9" x14ac:dyDescent="0.25">
      <c r="A9956" s="769">
        <v>4154</v>
      </c>
      <c r="B9956" s="769" t="s">
        <v>10113</v>
      </c>
      <c r="C9956" s="769" t="s">
        <v>5412</v>
      </c>
      <c r="D9956" s="878">
        <v>246.84</v>
      </c>
      <c r="E9956" s="877"/>
      <c r="F9956" s="857"/>
      <c r="G9956" s="859"/>
      <c r="H9956" s="859"/>
      <c r="I9956" s="859"/>
    </row>
    <row r="9957" spans="1:9" x14ac:dyDescent="0.25">
      <c r="A9957" s="769">
        <v>4168</v>
      </c>
      <c r="B9957" s="769" t="s">
        <v>10114</v>
      </c>
      <c r="C9957" s="769" t="s">
        <v>5412</v>
      </c>
      <c r="D9957" s="878">
        <v>260.69</v>
      </c>
      <c r="E9957" s="877"/>
      <c r="F9957" s="857"/>
      <c r="G9957" s="859"/>
      <c r="H9957" s="859"/>
      <c r="I9957" s="859"/>
    </row>
    <row r="9958" spans="1:9" x14ac:dyDescent="0.25">
      <c r="A9958" s="769">
        <v>4161</v>
      </c>
      <c r="B9958" s="769" t="s">
        <v>10115</v>
      </c>
      <c r="C9958" s="769" t="s">
        <v>5412</v>
      </c>
      <c r="D9958" s="878">
        <v>250.91</v>
      </c>
      <c r="E9958" s="877"/>
      <c r="F9958" s="857"/>
      <c r="G9958" s="859"/>
      <c r="H9958" s="859"/>
      <c r="I9958" s="859"/>
    </row>
    <row r="9959" spans="1:9" x14ac:dyDescent="0.25">
      <c r="A9959" s="769">
        <v>42430</v>
      </c>
      <c r="B9959" s="769" t="s">
        <v>10116</v>
      </c>
      <c r="C9959" s="769" t="s">
        <v>5412</v>
      </c>
      <c r="D9959" s="878">
        <v>3654.84</v>
      </c>
      <c r="E9959" s="877"/>
      <c r="F9959" s="857"/>
      <c r="G9959" s="859"/>
      <c r="H9959" s="859"/>
      <c r="I9959" s="859"/>
    </row>
    <row r="9960" spans="1:9" x14ac:dyDescent="0.25">
      <c r="A9960" s="769">
        <v>4214</v>
      </c>
      <c r="B9960" s="769" t="s">
        <v>10117</v>
      </c>
      <c r="C9960" s="769" t="s">
        <v>5412</v>
      </c>
      <c r="D9960" s="878">
        <v>6</v>
      </c>
      <c r="E9960" s="877"/>
      <c r="F9960" s="857"/>
      <c r="G9960" s="859"/>
      <c r="H9960" s="859"/>
      <c r="I9960" s="859"/>
    </row>
    <row r="9961" spans="1:9" x14ac:dyDescent="0.25">
      <c r="A9961" s="769">
        <v>4215</v>
      </c>
      <c r="B9961" s="769" t="s">
        <v>10118</v>
      </c>
      <c r="C9961" s="769" t="s">
        <v>5412</v>
      </c>
      <c r="D9961" s="878">
        <v>3.95</v>
      </c>
      <c r="E9961" s="877"/>
      <c r="F9961" s="857"/>
      <c r="G9961" s="859"/>
      <c r="H9961" s="859"/>
      <c r="I9961" s="859"/>
    </row>
    <row r="9962" spans="1:9" x14ac:dyDescent="0.25">
      <c r="A9962" s="769">
        <v>4210</v>
      </c>
      <c r="B9962" s="769" t="s">
        <v>10119</v>
      </c>
      <c r="C9962" s="769" t="s">
        <v>5412</v>
      </c>
      <c r="D9962" s="878">
        <v>0.66</v>
      </c>
      <c r="E9962" s="877"/>
      <c r="F9962" s="857"/>
      <c r="G9962" s="859"/>
      <c r="H9962" s="859"/>
      <c r="I9962" s="859"/>
    </row>
    <row r="9963" spans="1:9" x14ac:dyDescent="0.25">
      <c r="A9963" s="769">
        <v>4212</v>
      </c>
      <c r="B9963" s="769" t="s">
        <v>10120</v>
      </c>
      <c r="C9963" s="769" t="s">
        <v>5412</v>
      </c>
      <c r="D9963" s="878">
        <v>1.9</v>
      </c>
      <c r="E9963" s="877"/>
      <c r="F9963" s="857"/>
      <c r="G9963" s="859"/>
      <c r="H9963" s="859"/>
      <c r="I9963" s="859"/>
    </row>
    <row r="9964" spans="1:9" x14ac:dyDescent="0.25">
      <c r="A9964" s="769">
        <v>4213</v>
      </c>
      <c r="B9964" s="769" t="s">
        <v>10121</v>
      </c>
      <c r="C9964" s="769" t="s">
        <v>5412</v>
      </c>
      <c r="D9964" s="878">
        <v>8.52</v>
      </c>
      <c r="E9964" s="877"/>
      <c r="F9964" s="857"/>
      <c r="G9964" s="859"/>
      <c r="H9964" s="859"/>
      <c r="I9964" s="859"/>
    </row>
    <row r="9965" spans="1:9" x14ac:dyDescent="0.25">
      <c r="A9965" s="769">
        <v>4211</v>
      </c>
      <c r="B9965" s="769" t="s">
        <v>10122</v>
      </c>
      <c r="C9965" s="769" t="s">
        <v>5412</v>
      </c>
      <c r="D9965" s="878">
        <v>0.95</v>
      </c>
      <c r="E9965" s="877"/>
      <c r="F9965" s="857"/>
      <c r="G9965" s="859"/>
      <c r="H9965" s="859"/>
      <c r="I9965" s="859"/>
    </row>
    <row r="9966" spans="1:9" x14ac:dyDescent="0.25">
      <c r="A9966" s="769">
        <v>4209</v>
      </c>
      <c r="B9966" s="769" t="s">
        <v>10123</v>
      </c>
      <c r="C9966" s="769" t="s">
        <v>5412</v>
      </c>
      <c r="D9966" s="878">
        <v>16.04</v>
      </c>
      <c r="E9966" s="877"/>
      <c r="F9966" s="857"/>
      <c r="G9966" s="859"/>
      <c r="H9966" s="859"/>
      <c r="I9966" s="859"/>
    </row>
    <row r="9967" spans="1:9" x14ac:dyDescent="0.25">
      <c r="A9967" s="769">
        <v>4180</v>
      </c>
      <c r="B9967" s="769" t="s">
        <v>10124</v>
      </c>
      <c r="C9967" s="769" t="s">
        <v>5412</v>
      </c>
      <c r="D9967" s="878">
        <v>12.07</v>
      </c>
      <c r="E9967" s="877"/>
      <c r="F9967" s="857"/>
      <c r="G9967" s="859"/>
      <c r="H9967" s="859"/>
      <c r="I9967" s="859"/>
    </row>
    <row r="9968" spans="1:9" x14ac:dyDescent="0.25">
      <c r="A9968" s="769">
        <v>4177</v>
      </c>
      <c r="B9968" s="769" t="s">
        <v>10125</v>
      </c>
      <c r="C9968" s="769" t="s">
        <v>5412</v>
      </c>
      <c r="D9968" s="878">
        <v>4.01</v>
      </c>
      <c r="E9968" s="877"/>
      <c r="F9968" s="857"/>
      <c r="G9968" s="859"/>
      <c r="H9968" s="859"/>
      <c r="I9968" s="859"/>
    </row>
    <row r="9969" spans="1:9" x14ac:dyDescent="0.25">
      <c r="A9969" s="769">
        <v>4179</v>
      </c>
      <c r="B9969" s="769" t="s">
        <v>10126</v>
      </c>
      <c r="C9969" s="769" t="s">
        <v>5412</v>
      </c>
      <c r="D9969" s="878">
        <v>8.1999999999999993</v>
      </c>
      <c r="E9969" s="877"/>
      <c r="F9969" s="857"/>
      <c r="G9969" s="859"/>
      <c r="H9969" s="859"/>
      <c r="I9969" s="859"/>
    </row>
    <row r="9970" spans="1:9" x14ac:dyDescent="0.25">
      <c r="A9970" s="769">
        <v>4208</v>
      </c>
      <c r="B9970" s="769" t="s">
        <v>10127</v>
      </c>
      <c r="C9970" s="769" t="s">
        <v>5412</v>
      </c>
      <c r="D9970" s="878">
        <v>38.17</v>
      </c>
      <c r="E9970" s="877"/>
      <c r="F9970" s="857"/>
      <c r="G9970" s="859"/>
      <c r="H9970" s="859"/>
      <c r="I9970" s="859"/>
    </row>
    <row r="9971" spans="1:9" x14ac:dyDescent="0.25">
      <c r="A9971" s="769">
        <v>4181</v>
      </c>
      <c r="B9971" s="769" t="s">
        <v>10128</v>
      </c>
      <c r="C9971" s="769" t="s">
        <v>5412</v>
      </c>
      <c r="D9971" s="878">
        <v>24.94</v>
      </c>
      <c r="E9971" s="877"/>
      <c r="F9971" s="857"/>
      <c r="G9971" s="859"/>
      <c r="H9971" s="859"/>
      <c r="I9971" s="859"/>
    </row>
    <row r="9972" spans="1:9" x14ac:dyDescent="0.25">
      <c r="A9972" s="769">
        <v>4178</v>
      </c>
      <c r="B9972" s="769" t="s">
        <v>10129</v>
      </c>
      <c r="C9972" s="769" t="s">
        <v>5412</v>
      </c>
      <c r="D9972" s="878">
        <v>5.55</v>
      </c>
      <c r="E9972" s="877"/>
      <c r="F9972" s="857"/>
      <c r="G9972" s="859"/>
      <c r="H9972" s="859"/>
      <c r="I9972" s="859"/>
    </row>
    <row r="9973" spans="1:9" x14ac:dyDescent="0.25">
      <c r="A9973" s="769">
        <v>4182</v>
      </c>
      <c r="B9973" s="769" t="s">
        <v>10130</v>
      </c>
      <c r="C9973" s="769" t="s">
        <v>5412</v>
      </c>
      <c r="D9973" s="878">
        <v>62.1</v>
      </c>
      <c r="E9973" s="877"/>
      <c r="F9973" s="857"/>
      <c r="G9973" s="859"/>
      <c r="H9973" s="859"/>
      <c r="I9973" s="859"/>
    </row>
    <row r="9974" spans="1:9" x14ac:dyDescent="0.25">
      <c r="A9974" s="769">
        <v>4183</v>
      </c>
      <c r="B9974" s="769" t="s">
        <v>10131</v>
      </c>
      <c r="C9974" s="769" t="s">
        <v>5412</v>
      </c>
      <c r="D9974" s="878">
        <v>99.98</v>
      </c>
      <c r="E9974" s="877"/>
      <c r="F9974" s="857"/>
      <c r="G9974" s="859"/>
      <c r="H9974" s="859"/>
      <c r="I9974" s="859"/>
    </row>
    <row r="9975" spans="1:9" x14ac:dyDescent="0.25">
      <c r="A9975" s="769">
        <v>4184</v>
      </c>
      <c r="B9975" s="769" t="s">
        <v>10132</v>
      </c>
      <c r="C9975" s="769" t="s">
        <v>5412</v>
      </c>
      <c r="D9975" s="878">
        <v>220.7</v>
      </c>
      <c r="E9975" s="877"/>
      <c r="F9975" s="857"/>
      <c r="G9975" s="859"/>
      <c r="H9975" s="859"/>
      <c r="I9975" s="859"/>
    </row>
    <row r="9976" spans="1:9" x14ac:dyDescent="0.25">
      <c r="A9976" s="769">
        <v>4185</v>
      </c>
      <c r="B9976" s="769" t="s">
        <v>10133</v>
      </c>
      <c r="C9976" s="769" t="s">
        <v>5412</v>
      </c>
      <c r="D9976" s="878">
        <v>366.7</v>
      </c>
      <c r="E9976" s="877"/>
      <c r="F9976" s="857"/>
      <c r="G9976" s="859"/>
      <c r="H9976" s="859"/>
      <c r="I9976" s="859"/>
    </row>
    <row r="9977" spans="1:9" x14ac:dyDescent="0.25">
      <c r="A9977" s="769">
        <v>4205</v>
      </c>
      <c r="B9977" s="769" t="s">
        <v>10134</v>
      </c>
      <c r="C9977" s="769" t="s">
        <v>5412</v>
      </c>
      <c r="D9977" s="878">
        <v>21.18</v>
      </c>
      <c r="E9977" s="877"/>
      <c r="F9977" s="857"/>
      <c r="G9977" s="859"/>
      <c r="H9977" s="859"/>
      <c r="I9977" s="859"/>
    </row>
    <row r="9978" spans="1:9" x14ac:dyDescent="0.25">
      <c r="A9978" s="769">
        <v>4192</v>
      </c>
      <c r="B9978" s="769" t="s">
        <v>10135</v>
      </c>
      <c r="C9978" s="769" t="s">
        <v>5412</v>
      </c>
      <c r="D9978" s="878">
        <v>21.18</v>
      </c>
      <c r="E9978" s="877"/>
      <c r="F9978" s="857"/>
      <c r="G9978" s="859"/>
      <c r="H9978" s="859"/>
      <c r="I9978" s="859"/>
    </row>
    <row r="9979" spans="1:9" x14ac:dyDescent="0.25">
      <c r="A9979" s="769">
        <v>4191</v>
      </c>
      <c r="B9979" s="769" t="s">
        <v>10136</v>
      </c>
      <c r="C9979" s="769" t="s">
        <v>5412</v>
      </c>
      <c r="D9979" s="878">
        <v>21.18</v>
      </c>
      <c r="E9979" s="877"/>
      <c r="F9979" s="857"/>
      <c r="G9979" s="859"/>
      <c r="H9979" s="859"/>
      <c r="I9979" s="859"/>
    </row>
    <row r="9980" spans="1:9" x14ac:dyDescent="0.25">
      <c r="A9980" s="769">
        <v>4207</v>
      </c>
      <c r="B9980" s="769" t="s">
        <v>10137</v>
      </c>
      <c r="C9980" s="769" t="s">
        <v>5412</v>
      </c>
      <c r="D9980" s="878">
        <v>17.04</v>
      </c>
      <c r="E9980" s="877"/>
      <c r="F9980" s="857"/>
      <c r="G9980" s="859"/>
      <c r="H9980" s="859"/>
      <c r="I9980" s="859"/>
    </row>
    <row r="9981" spans="1:9" x14ac:dyDescent="0.25">
      <c r="A9981" s="769">
        <v>4206</v>
      </c>
      <c r="B9981" s="769" t="s">
        <v>10138</v>
      </c>
      <c r="C9981" s="769" t="s">
        <v>5412</v>
      </c>
      <c r="D9981" s="878">
        <v>16.55</v>
      </c>
      <c r="E9981" s="877"/>
      <c r="F9981" s="857"/>
      <c r="G9981" s="859"/>
      <c r="H9981" s="859"/>
      <c r="I9981" s="859"/>
    </row>
    <row r="9982" spans="1:9" x14ac:dyDescent="0.25">
      <c r="A9982" s="769">
        <v>4190</v>
      </c>
      <c r="B9982" s="769" t="s">
        <v>10139</v>
      </c>
      <c r="C9982" s="769" t="s">
        <v>5412</v>
      </c>
      <c r="D9982" s="878">
        <v>16.55</v>
      </c>
      <c r="E9982" s="877"/>
      <c r="F9982" s="857"/>
      <c r="G9982" s="859"/>
      <c r="H9982" s="859"/>
      <c r="I9982" s="859"/>
    </row>
    <row r="9983" spans="1:9" x14ac:dyDescent="0.25">
      <c r="A9983" s="769">
        <v>4186</v>
      </c>
      <c r="B9983" s="769" t="s">
        <v>10140</v>
      </c>
      <c r="C9983" s="769" t="s">
        <v>5412</v>
      </c>
      <c r="D9983" s="878">
        <v>4.8899999999999997</v>
      </c>
      <c r="E9983" s="877"/>
      <c r="F9983" s="857"/>
      <c r="G9983" s="859"/>
      <c r="H9983" s="859"/>
      <c r="I9983" s="859"/>
    </row>
    <row r="9984" spans="1:9" x14ac:dyDescent="0.25">
      <c r="A9984" s="769">
        <v>4188</v>
      </c>
      <c r="B9984" s="769" t="s">
        <v>10141</v>
      </c>
      <c r="C9984" s="769" t="s">
        <v>5412</v>
      </c>
      <c r="D9984" s="878">
        <v>9.98</v>
      </c>
      <c r="E9984" s="877"/>
      <c r="F9984" s="857"/>
      <c r="G9984" s="859"/>
      <c r="H9984" s="859"/>
      <c r="I9984" s="859"/>
    </row>
    <row r="9985" spans="1:9" x14ac:dyDescent="0.25">
      <c r="A9985" s="769">
        <v>4189</v>
      </c>
      <c r="B9985" s="769" t="s">
        <v>10142</v>
      </c>
      <c r="C9985" s="769" t="s">
        <v>5412</v>
      </c>
      <c r="D9985" s="878">
        <v>9.98</v>
      </c>
      <c r="E9985" s="877"/>
      <c r="F9985" s="857"/>
      <c r="G9985" s="859"/>
      <c r="H9985" s="859"/>
      <c r="I9985" s="859"/>
    </row>
    <row r="9986" spans="1:9" x14ac:dyDescent="0.25">
      <c r="A9986" s="769">
        <v>4197</v>
      </c>
      <c r="B9986" s="769" t="s">
        <v>10143</v>
      </c>
      <c r="C9986" s="769" t="s">
        <v>5412</v>
      </c>
      <c r="D9986" s="878">
        <v>52.88</v>
      </c>
      <c r="E9986" s="877"/>
      <c r="F9986" s="857"/>
      <c r="G9986" s="859"/>
      <c r="H9986" s="859"/>
      <c r="I9986" s="859"/>
    </row>
    <row r="9987" spans="1:9" x14ac:dyDescent="0.25">
      <c r="A9987" s="769">
        <v>4194</v>
      </c>
      <c r="B9987" s="769" t="s">
        <v>10144</v>
      </c>
      <c r="C9987" s="769" t="s">
        <v>5412</v>
      </c>
      <c r="D9987" s="878">
        <v>31.95</v>
      </c>
      <c r="E9987" s="877"/>
      <c r="F9987" s="857"/>
      <c r="G9987" s="859"/>
      <c r="H9987" s="859"/>
      <c r="I9987" s="859"/>
    </row>
    <row r="9988" spans="1:9" x14ac:dyDescent="0.25">
      <c r="A9988" s="769">
        <v>4193</v>
      </c>
      <c r="B9988" s="769" t="s">
        <v>10145</v>
      </c>
      <c r="C9988" s="769" t="s">
        <v>5412</v>
      </c>
      <c r="D9988" s="878">
        <v>31.95</v>
      </c>
      <c r="E9988" s="877"/>
      <c r="F9988" s="857"/>
      <c r="G9988" s="859"/>
      <c r="H9988" s="859"/>
      <c r="I9988" s="859"/>
    </row>
    <row r="9989" spans="1:9" x14ac:dyDescent="0.25">
      <c r="A9989" s="769">
        <v>4204</v>
      </c>
      <c r="B9989" s="769" t="s">
        <v>10146</v>
      </c>
      <c r="C9989" s="769" t="s">
        <v>5412</v>
      </c>
      <c r="D9989" s="878">
        <v>31.95</v>
      </c>
      <c r="E9989" s="877"/>
      <c r="F9989" s="857"/>
      <c r="G9989" s="859"/>
      <c r="H9989" s="859"/>
      <c r="I9989" s="859"/>
    </row>
    <row r="9990" spans="1:9" x14ac:dyDescent="0.25">
      <c r="A9990" s="769">
        <v>4187</v>
      </c>
      <c r="B9990" s="769" t="s">
        <v>10147</v>
      </c>
      <c r="C9990" s="769" t="s">
        <v>5412</v>
      </c>
      <c r="D9990" s="878">
        <v>6.37</v>
      </c>
      <c r="E9990" s="877"/>
      <c r="F9990" s="857"/>
      <c r="G9990" s="859"/>
      <c r="H9990" s="859"/>
      <c r="I9990" s="859"/>
    </row>
    <row r="9991" spans="1:9" x14ac:dyDescent="0.25">
      <c r="A9991" s="769">
        <v>4202</v>
      </c>
      <c r="B9991" s="769" t="s">
        <v>10148</v>
      </c>
      <c r="C9991" s="769" t="s">
        <v>5412</v>
      </c>
      <c r="D9991" s="878">
        <v>96.57</v>
      </c>
      <c r="E9991" s="877"/>
      <c r="F9991" s="857"/>
      <c r="G9991" s="859"/>
      <c r="H9991" s="859"/>
      <c r="I9991" s="859"/>
    </row>
    <row r="9992" spans="1:9" x14ac:dyDescent="0.25">
      <c r="A9992" s="769">
        <v>4203</v>
      </c>
      <c r="B9992" s="769" t="s">
        <v>10149</v>
      </c>
      <c r="C9992" s="769" t="s">
        <v>5412</v>
      </c>
      <c r="D9992" s="878">
        <v>85.29</v>
      </c>
      <c r="E9992" s="877"/>
      <c r="F9992" s="857"/>
      <c r="G9992" s="859"/>
      <c r="H9992" s="859"/>
      <c r="I9992" s="859"/>
    </row>
    <row r="9993" spans="1:9" x14ac:dyDescent="0.25">
      <c r="A9993" s="769">
        <v>40368</v>
      </c>
      <c r="B9993" s="769" t="s">
        <v>10150</v>
      </c>
      <c r="C9993" s="769" t="s">
        <v>5412</v>
      </c>
      <c r="D9993" s="878">
        <v>27.3</v>
      </c>
      <c r="E9993" s="877"/>
      <c r="F9993" s="857"/>
      <c r="G9993" s="859"/>
      <c r="H9993" s="859"/>
      <c r="I9993" s="859"/>
    </row>
    <row r="9994" spans="1:9" x14ac:dyDescent="0.25">
      <c r="A9994" s="769">
        <v>40365</v>
      </c>
      <c r="B9994" s="769" t="s">
        <v>10151</v>
      </c>
      <c r="C9994" s="769" t="s">
        <v>5412</v>
      </c>
      <c r="D9994" s="878">
        <v>18.420000000000002</v>
      </c>
      <c r="E9994" s="877"/>
      <c r="F9994" s="857"/>
      <c r="G9994" s="859"/>
      <c r="H9994" s="859"/>
      <c r="I9994" s="859"/>
    </row>
    <row r="9995" spans="1:9" x14ac:dyDescent="0.25">
      <c r="A9995" s="769">
        <v>40356</v>
      </c>
      <c r="B9995" s="769" t="s">
        <v>10152</v>
      </c>
      <c r="C9995" s="769" t="s">
        <v>5412</v>
      </c>
      <c r="D9995" s="878">
        <v>6.29</v>
      </c>
      <c r="E9995" s="877"/>
      <c r="F9995" s="857"/>
      <c r="G9995" s="859"/>
      <c r="H9995" s="859"/>
      <c r="I9995" s="859"/>
    </row>
    <row r="9996" spans="1:9" x14ac:dyDescent="0.25">
      <c r="A9996" s="769">
        <v>40362</v>
      </c>
      <c r="B9996" s="769" t="s">
        <v>10153</v>
      </c>
      <c r="C9996" s="769" t="s">
        <v>5412</v>
      </c>
      <c r="D9996" s="878">
        <v>12.2</v>
      </c>
      <c r="E9996" s="877"/>
      <c r="F9996" s="857"/>
      <c r="G9996" s="859"/>
      <c r="H9996" s="859"/>
      <c r="I9996" s="859"/>
    </row>
    <row r="9997" spans="1:9" x14ac:dyDescent="0.25">
      <c r="A9997" s="769">
        <v>40374</v>
      </c>
      <c r="B9997" s="769" t="s">
        <v>10154</v>
      </c>
      <c r="C9997" s="769" t="s">
        <v>5412</v>
      </c>
      <c r="D9997" s="878">
        <v>71.37</v>
      </c>
      <c r="E9997" s="877"/>
      <c r="F9997" s="857"/>
      <c r="G9997" s="859"/>
      <c r="H9997" s="859"/>
      <c r="I9997" s="859"/>
    </row>
    <row r="9998" spans="1:9" x14ac:dyDescent="0.25">
      <c r="A9998" s="769">
        <v>40371</v>
      </c>
      <c r="B9998" s="769" t="s">
        <v>10155</v>
      </c>
      <c r="C9998" s="769" t="s">
        <v>5412</v>
      </c>
      <c r="D9998" s="878">
        <v>44.92</v>
      </c>
      <c r="E9998" s="877"/>
      <c r="F9998" s="857"/>
      <c r="G9998" s="859"/>
      <c r="H9998" s="859"/>
      <c r="I9998" s="859"/>
    </row>
    <row r="9999" spans="1:9" x14ac:dyDescent="0.25">
      <c r="A9999" s="769">
        <v>40359</v>
      </c>
      <c r="B9999" s="769" t="s">
        <v>10156</v>
      </c>
      <c r="C9999" s="769" t="s">
        <v>5412</v>
      </c>
      <c r="D9999" s="878">
        <v>8.1300000000000008</v>
      </c>
      <c r="E9999" s="877"/>
      <c r="F9999" s="857"/>
      <c r="G9999" s="859"/>
      <c r="H9999" s="859"/>
      <c r="I9999" s="859"/>
    </row>
    <row r="10000" spans="1:9" x14ac:dyDescent="0.25">
      <c r="A10000" s="769">
        <v>7595</v>
      </c>
      <c r="B10000" s="769" t="s">
        <v>10157</v>
      </c>
      <c r="C10000" s="769" t="s">
        <v>5413</v>
      </c>
      <c r="D10000" s="878">
        <v>10.51</v>
      </c>
      <c r="E10000" s="877"/>
      <c r="F10000" s="857"/>
      <c r="G10000" s="859"/>
      <c r="H10000" s="859"/>
      <c r="I10000" s="859"/>
    </row>
    <row r="10001" spans="1:9" x14ac:dyDescent="0.25">
      <c r="A10001" s="769">
        <v>41094</v>
      </c>
      <c r="B10001" s="769" t="s">
        <v>10158</v>
      </c>
      <c r="C10001" s="769" t="s">
        <v>5421</v>
      </c>
      <c r="D10001" s="878">
        <v>1951.55</v>
      </c>
      <c r="E10001" s="877"/>
      <c r="F10001" s="857"/>
      <c r="G10001" s="859"/>
      <c r="H10001" s="859"/>
      <c r="I10001" s="859"/>
    </row>
    <row r="10002" spans="1:9" x14ac:dyDescent="0.25">
      <c r="A10002" s="769">
        <v>38175</v>
      </c>
      <c r="B10002" s="769" t="s">
        <v>10159</v>
      </c>
      <c r="C10002" s="769" t="s">
        <v>5412</v>
      </c>
      <c r="D10002" s="878">
        <v>2.5099999999999998</v>
      </c>
      <c r="E10002" s="877"/>
      <c r="F10002" s="857"/>
      <c r="G10002" s="859"/>
      <c r="H10002" s="859"/>
      <c r="I10002" s="859"/>
    </row>
    <row r="10003" spans="1:9" x14ac:dyDescent="0.25">
      <c r="A10003" s="769">
        <v>38176</v>
      </c>
      <c r="B10003" s="769" t="s">
        <v>10160</v>
      </c>
      <c r="C10003" s="769" t="s">
        <v>5412</v>
      </c>
      <c r="D10003" s="878">
        <v>6.8</v>
      </c>
      <c r="E10003" s="877"/>
      <c r="F10003" s="857"/>
      <c r="G10003" s="859"/>
      <c r="H10003" s="859"/>
      <c r="I10003" s="859"/>
    </row>
    <row r="10004" spans="1:9" x14ac:dyDescent="0.25">
      <c r="A10004" s="769">
        <v>36152</v>
      </c>
      <c r="B10004" s="769" t="s">
        <v>10161</v>
      </c>
      <c r="C10004" s="769" t="s">
        <v>5412</v>
      </c>
      <c r="D10004" s="878">
        <v>5.2</v>
      </c>
      <c r="E10004" s="877"/>
      <c r="F10004" s="857"/>
      <c r="G10004" s="859"/>
      <c r="H10004" s="859"/>
      <c r="I10004" s="859"/>
    </row>
    <row r="10005" spans="1:9" x14ac:dyDescent="0.25">
      <c r="A10005" s="769">
        <v>11138</v>
      </c>
      <c r="B10005" s="769" t="s">
        <v>10162</v>
      </c>
      <c r="C10005" s="769" t="s">
        <v>5418</v>
      </c>
      <c r="D10005" s="878">
        <v>2.29</v>
      </c>
      <c r="E10005" s="877"/>
      <c r="F10005" s="857"/>
      <c r="G10005" s="859"/>
      <c r="H10005" s="859"/>
      <c r="I10005" s="859"/>
    </row>
    <row r="10006" spans="1:9" x14ac:dyDescent="0.25">
      <c r="A10006" s="769">
        <v>5333</v>
      </c>
      <c r="B10006" s="769" t="s">
        <v>10163</v>
      </c>
      <c r="C10006" s="769" t="s">
        <v>5418</v>
      </c>
      <c r="D10006" s="878">
        <v>17.16</v>
      </c>
      <c r="E10006" s="877"/>
      <c r="F10006" s="857"/>
      <c r="G10006" s="859"/>
      <c r="H10006" s="859"/>
      <c r="I10006" s="859"/>
    </row>
    <row r="10007" spans="1:9" x14ac:dyDescent="0.25">
      <c r="A10007" s="769">
        <v>4221</v>
      </c>
      <c r="B10007" s="769" t="s">
        <v>10164</v>
      </c>
      <c r="C10007" s="769" t="s">
        <v>5418</v>
      </c>
      <c r="D10007" s="878">
        <v>3.57</v>
      </c>
      <c r="E10007" s="877"/>
      <c r="F10007" s="857"/>
      <c r="G10007" s="859"/>
      <c r="H10007" s="859"/>
      <c r="I10007" s="859"/>
    </row>
    <row r="10008" spans="1:9" x14ac:dyDescent="0.25">
      <c r="A10008" s="769">
        <v>4227</v>
      </c>
      <c r="B10008" s="769" t="s">
        <v>10165</v>
      </c>
      <c r="C10008" s="769" t="s">
        <v>5418</v>
      </c>
      <c r="D10008" s="878">
        <v>22.9</v>
      </c>
      <c r="E10008" s="877"/>
      <c r="F10008" s="857"/>
      <c r="G10008" s="859"/>
      <c r="H10008" s="859"/>
      <c r="I10008" s="859"/>
    </row>
    <row r="10009" spans="1:9" x14ac:dyDescent="0.25">
      <c r="A10009" s="769">
        <v>38170</v>
      </c>
      <c r="B10009" s="769" t="s">
        <v>10166</v>
      </c>
      <c r="C10009" s="769" t="s">
        <v>5412</v>
      </c>
      <c r="D10009" s="878">
        <v>11.45</v>
      </c>
      <c r="E10009" s="877"/>
      <c r="F10009" s="857"/>
      <c r="G10009" s="859"/>
      <c r="H10009" s="859"/>
      <c r="I10009" s="859"/>
    </row>
    <row r="10010" spans="1:9" x14ac:dyDescent="0.25">
      <c r="A10010" s="769">
        <v>4252</v>
      </c>
      <c r="B10010" s="769" t="s">
        <v>10167</v>
      </c>
      <c r="C10010" s="769" t="s">
        <v>5413</v>
      </c>
      <c r="D10010" s="878">
        <v>19</v>
      </c>
      <c r="E10010" s="877"/>
      <c r="F10010" s="857"/>
      <c r="G10010" s="859"/>
      <c r="H10010" s="859"/>
      <c r="I10010" s="859"/>
    </row>
    <row r="10011" spans="1:9" x14ac:dyDescent="0.25">
      <c r="A10011" s="769">
        <v>40980</v>
      </c>
      <c r="B10011" s="769" t="s">
        <v>10168</v>
      </c>
      <c r="C10011" s="769" t="s">
        <v>5421</v>
      </c>
      <c r="D10011" s="878">
        <v>3362.14</v>
      </c>
      <c r="E10011" s="877"/>
      <c r="F10011" s="857"/>
      <c r="G10011" s="859"/>
      <c r="H10011" s="859"/>
      <c r="I10011" s="859"/>
    </row>
    <row r="10012" spans="1:9" x14ac:dyDescent="0.25">
      <c r="A10012" s="769">
        <v>4243</v>
      </c>
      <c r="B10012" s="769" t="s">
        <v>10169</v>
      </c>
      <c r="C10012" s="769" t="s">
        <v>5413</v>
      </c>
      <c r="D10012" s="878">
        <v>16.72</v>
      </c>
      <c r="E10012" s="877"/>
      <c r="F10012" s="857"/>
      <c r="G10012" s="859"/>
      <c r="H10012" s="859"/>
      <c r="I10012" s="859"/>
    </row>
    <row r="10013" spans="1:9" x14ac:dyDescent="0.25">
      <c r="A10013" s="769">
        <v>41031</v>
      </c>
      <c r="B10013" s="769" t="s">
        <v>10170</v>
      </c>
      <c r="C10013" s="769" t="s">
        <v>5421</v>
      </c>
      <c r="D10013" s="878">
        <v>2960.22</v>
      </c>
      <c r="E10013" s="877"/>
      <c r="F10013" s="857"/>
      <c r="G10013" s="859"/>
      <c r="H10013" s="859"/>
      <c r="I10013" s="859"/>
    </row>
    <row r="10014" spans="1:9" x14ac:dyDescent="0.25">
      <c r="A10014" s="769">
        <v>40986</v>
      </c>
      <c r="B10014" s="769" t="s">
        <v>10171</v>
      </c>
      <c r="C10014" s="769" t="s">
        <v>5421</v>
      </c>
      <c r="D10014" s="878">
        <v>2856.72</v>
      </c>
      <c r="E10014" s="877"/>
      <c r="F10014" s="857"/>
      <c r="G10014" s="859"/>
      <c r="H10014" s="859"/>
      <c r="I10014" s="859"/>
    </row>
    <row r="10015" spans="1:9" x14ac:dyDescent="0.25">
      <c r="A10015" s="769">
        <v>37666</v>
      </c>
      <c r="B10015" s="769" t="s">
        <v>10172</v>
      </c>
      <c r="C10015" s="769" t="s">
        <v>5413</v>
      </c>
      <c r="D10015" s="878">
        <v>16.149999999999999</v>
      </c>
      <c r="E10015" s="877"/>
      <c r="F10015" s="857"/>
      <c r="G10015" s="859"/>
      <c r="H10015" s="859"/>
      <c r="I10015" s="859"/>
    </row>
    <row r="10016" spans="1:9" x14ac:dyDescent="0.25">
      <c r="A10016" s="769">
        <v>4250</v>
      </c>
      <c r="B10016" s="769" t="s">
        <v>10173</v>
      </c>
      <c r="C10016" s="769" t="s">
        <v>5413</v>
      </c>
      <c r="D10016" s="878">
        <v>17.13</v>
      </c>
      <c r="E10016" s="877"/>
      <c r="F10016" s="857"/>
      <c r="G10016" s="859"/>
      <c r="H10016" s="859"/>
      <c r="I10016" s="859"/>
    </row>
    <row r="10017" spans="1:9" x14ac:dyDescent="0.25">
      <c r="A10017" s="769">
        <v>40978</v>
      </c>
      <c r="B10017" s="769" t="s">
        <v>10174</v>
      </c>
      <c r="C10017" s="769" t="s">
        <v>5421</v>
      </c>
      <c r="D10017" s="878">
        <v>3032.65</v>
      </c>
      <c r="E10017" s="877"/>
      <c r="F10017" s="857"/>
      <c r="G10017" s="859"/>
      <c r="H10017" s="859"/>
      <c r="I10017" s="859"/>
    </row>
    <row r="10018" spans="1:9" x14ac:dyDescent="0.25">
      <c r="A10018" s="769">
        <v>25960</v>
      </c>
      <c r="B10018" s="769" t="s">
        <v>10175</v>
      </c>
      <c r="C10018" s="769" t="s">
        <v>5413</v>
      </c>
      <c r="D10018" s="878">
        <v>20.58</v>
      </c>
      <c r="E10018" s="877"/>
      <c r="F10018" s="857"/>
      <c r="G10018" s="859"/>
      <c r="H10018" s="859"/>
      <c r="I10018" s="859"/>
    </row>
    <row r="10019" spans="1:9" x14ac:dyDescent="0.25">
      <c r="A10019" s="769">
        <v>41043</v>
      </c>
      <c r="B10019" s="769" t="s">
        <v>10176</v>
      </c>
      <c r="C10019" s="769" t="s">
        <v>5421</v>
      </c>
      <c r="D10019" s="878">
        <v>3643.36</v>
      </c>
      <c r="E10019" s="877"/>
      <c r="F10019" s="857"/>
      <c r="G10019" s="859"/>
      <c r="H10019" s="859"/>
      <c r="I10019" s="859"/>
    </row>
    <row r="10020" spans="1:9" x14ac:dyDescent="0.25">
      <c r="A10020" s="769">
        <v>4234</v>
      </c>
      <c r="B10020" s="769" t="s">
        <v>10177</v>
      </c>
      <c r="C10020" s="769" t="s">
        <v>5413</v>
      </c>
      <c r="D10020" s="878">
        <v>22.57</v>
      </c>
      <c r="E10020" s="877"/>
      <c r="F10020" s="857"/>
      <c r="G10020" s="859"/>
      <c r="H10020" s="859"/>
      <c r="I10020" s="859"/>
    </row>
    <row r="10021" spans="1:9" x14ac:dyDescent="0.25">
      <c r="A10021" s="769">
        <v>40987</v>
      </c>
      <c r="B10021" s="769" t="s">
        <v>10178</v>
      </c>
      <c r="C10021" s="769" t="s">
        <v>5421</v>
      </c>
      <c r="D10021" s="878">
        <v>3991.13</v>
      </c>
      <c r="E10021" s="877"/>
      <c r="F10021" s="857"/>
      <c r="G10021" s="859"/>
      <c r="H10021" s="859"/>
      <c r="I10021" s="859"/>
    </row>
    <row r="10022" spans="1:9" x14ac:dyDescent="0.25">
      <c r="A10022" s="769">
        <v>4253</v>
      </c>
      <c r="B10022" s="769" t="s">
        <v>10179</v>
      </c>
      <c r="C10022" s="769" t="s">
        <v>5413</v>
      </c>
      <c r="D10022" s="878">
        <v>20.46</v>
      </c>
      <c r="E10022" s="877"/>
      <c r="F10022" s="857"/>
      <c r="G10022" s="859"/>
      <c r="H10022" s="859"/>
      <c r="I10022" s="859"/>
    </row>
    <row r="10023" spans="1:9" x14ac:dyDescent="0.25">
      <c r="A10023" s="769">
        <v>40981</v>
      </c>
      <c r="B10023" s="769" t="s">
        <v>10180</v>
      </c>
      <c r="C10023" s="769" t="s">
        <v>5421</v>
      </c>
      <c r="D10023" s="878">
        <v>3620.41</v>
      </c>
      <c r="E10023" s="877"/>
      <c r="F10023" s="857"/>
      <c r="G10023" s="859"/>
      <c r="H10023" s="859"/>
      <c r="I10023" s="859"/>
    </row>
    <row r="10024" spans="1:9" x14ac:dyDescent="0.25">
      <c r="A10024" s="769">
        <v>4254</v>
      </c>
      <c r="B10024" s="769" t="s">
        <v>10181</v>
      </c>
      <c r="C10024" s="769" t="s">
        <v>5413</v>
      </c>
      <c r="D10024" s="878">
        <v>20.46</v>
      </c>
      <c r="E10024" s="877"/>
      <c r="F10024" s="857"/>
      <c r="G10024" s="859"/>
      <c r="H10024" s="859"/>
      <c r="I10024" s="859"/>
    </row>
    <row r="10025" spans="1:9" x14ac:dyDescent="0.25">
      <c r="A10025" s="769">
        <v>41036</v>
      </c>
      <c r="B10025" s="769" t="s">
        <v>10182</v>
      </c>
      <c r="C10025" s="769" t="s">
        <v>5421</v>
      </c>
      <c r="D10025" s="878">
        <v>3620.41</v>
      </c>
      <c r="E10025" s="877"/>
      <c r="F10025" s="857"/>
      <c r="G10025" s="859"/>
      <c r="H10025" s="859"/>
      <c r="I10025" s="859"/>
    </row>
    <row r="10026" spans="1:9" x14ac:dyDescent="0.25">
      <c r="A10026" s="769">
        <v>4251</v>
      </c>
      <c r="B10026" s="769" t="s">
        <v>10183</v>
      </c>
      <c r="C10026" s="769" t="s">
        <v>5413</v>
      </c>
      <c r="D10026" s="878">
        <v>24.08</v>
      </c>
      <c r="E10026" s="877"/>
      <c r="F10026" s="857"/>
      <c r="G10026" s="859"/>
      <c r="H10026" s="859"/>
      <c r="I10026" s="859"/>
    </row>
    <row r="10027" spans="1:9" x14ac:dyDescent="0.25">
      <c r="A10027" s="769">
        <v>40979</v>
      </c>
      <c r="B10027" s="769" t="s">
        <v>10184</v>
      </c>
      <c r="C10027" s="769" t="s">
        <v>5421</v>
      </c>
      <c r="D10027" s="878">
        <v>4261.68</v>
      </c>
      <c r="E10027" s="877"/>
      <c r="F10027" s="857"/>
      <c r="G10027" s="859"/>
      <c r="H10027" s="859"/>
      <c r="I10027" s="859"/>
    </row>
    <row r="10028" spans="1:9" x14ac:dyDescent="0.25">
      <c r="A10028" s="769">
        <v>4230</v>
      </c>
      <c r="B10028" s="769" t="s">
        <v>10185</v>
      </c>
      <c r="C10028" s="769" t="s">
        <v>5413</v>
      </c>
      <c r="D10028" s="878">
        <v>21.01</v>
      </c>
      <c r="E10028" s="877"/>
      <c r="F10028" s="857"/>
      <c r="G10028" s="859"/>
      <c r="H10028" s="859"/>
      <c r="I10028" s="859"/>
    </row>
    <row r="10029" spans="1:9" x14ac:dyDescent="0.25">
      <c r="A10029" s="769">
        <v>40998</v>
      </c>
      <c r="B10029" s="769" t="s">
        <v>10186</v>
      </c>
      <c r="C10029" s="769" t="s">
        <v>5421</v>
      </c>
      <c r="D10029" s="878">
        <v>3717.65</v>
      </c>
      <c r="E10029" s="877"/>
      <c r="F10029" s="857"/>
      <c r="G10029" s="859"/>
      <c r="H10029" s="859"/>
      <c r="I10029" s="859"/>
    </row>
    <row r="10030" spans="1:9" x14ac:dyDescent="0.25">
      <c r="A10030" s="769">
        <v>4257</v>
      </c>
      <c r="B10030" s="769" t="s">
        <v>10187</v>
      </c>
      <c r="C10030" s="769" t="s">
        <v>5413</v>
      </c>
      <c r="D10030" s="878">
        <v>17.43</v>
      </c>
      <c r="E10030" s="877"/>
      <c r="F10030" s="857"/>
      <c r="G10030" s="859"/>
      <c r="H10030" s="859"/>
      <c r="I10030" s="859"/>
    </row>
    <row r="10031" spans="1:9" x14ac:dyDescent="0.25">
      <c r="A10031" s="769">
        <v>40982</v>
      </c>
      <c r="B10031" s="769" t="s">
        <v>10188</v>
      </c>
      <c r="C10031" s="769" t="s">
        <v>5421</v>
      </c>
      <c r="D10031" s="878">
        <v>3082.08</v>
      </c>
      <c r="E10031" s="877"/>
      <c r="F10031" s="857"/>
      <c r="G10031" s="859"/>
      <c r="H10031" s="859"/>
      <c r="I10031" s="859"/>
    </row>
    <row r="10032" spans="1:9" x14ac:dyDescent="0.25">
      <c r="A10032" s="769">
        <v>4240</v>
      </c>
      <c r="B10032" s="769" t="s">
        <v>10189</v>
      </c>
      <c r="C10032" s="769" t="s">
        <v>5413</v>
      </c>
      <c r="D10032" s="878">
        <v>20.95</v>
      </c>
      <c r="E10032" s="877"/>
      <c r="F10032" s="857"/>
      <c r="G10032" s="859"/>
      <c r="H10032" s="859"/>
      <c r="I10032" s="859"/>
    </row>
    <row r="10033" spans="1:9" x14ac:dyDescent="0.25">
      <c r="A10033" s="769">
        <v>41026</v>
      </c>
      <c r="B10033" s="769" t="s">
        <v>10190</v>
      </c>
      <c r="C10033" s="769" t="s">
        <v>5421</v>
      </c>
      <c r="D10033" s="878">
        <v>3705.44</v>
      </c>
      <c r="E10033" s="877"/>
      <c r="F10033" s="857"/>
      <c r="G10033" s="859"/>
      <c r="H10033" s="859"/>
      <c r="I10033" s="859"/>
    </row>
    <row r="10034" spans="1:9" x14ac:dyDescent="0.25">
      <c r="A10034" s="769">
        <v>4239</v>
      </c>
      <c r="B10034" s="769" t="s">
        <v>10191</v>
      </c>
      <c r="C10034" s="769" t="s">
        <v>5413</v>
      </c>
      <c r="D10034" s="878">
        <v>25.7</v>
      </c>
      <c r="E10034" s="877"/>
      <c r="F10034" s="857"/>
      <c r="G10034" s="859"/>
      <c r="H10034" s="859"/>
      <c r="I10034" s="859"/>
    </row>
    <row r="10035" spans="1:9" x14ac:dyDescent="0.25">
      <c r="A10035" s="769">
        <v>41024</v>
      </c>
      <c r="B10035" s="769" t="s">
        <v>10192</v>
      </c>
      <c r="C10035" s="769" t="s">
        <v>5421</v>
      </c>
      <c r="D10035" s="878">
        <v>4545.8999999999996</v>
      </c>
      <c r="E10035" s="877"/>
      <c r="F10035" s="857"/>
      <c r="G10035" s="859"/>
      <c r="H10035" s="859"/>
      <c r="I10035" s="859"/>
    </row>
    <row r="10036" spans="1:9" x14ac:dyDescent="0.25">
      <c r="A10036" s="769">
        <v>4248</v>
      </c>
      <c r="B10036" s="769" t="s">
        <v>10193</v>
      </c>
      <c r="C10036" s="769" t="s">
        <v>5413</v>
      </c>
      <c r="D10036" s="878">
        <v>25.66</v>
      </c>
      <c r="E10036" s="877"/>
      <c r="F10036" s="857"/>
      <c r="G10036" s="859"/>
      <c r="H10036" s="859"/>
      <c r="I10036" s="859"/>
    </row>
    <row r="10037" spans="1:9" x14ac:dyDescent="0.25">
      <c r="A10037" s="769">
        <v>41033</v>
      </c>
      <c r="B10037" s="769" t="s">
        <v>10194</v>
      </c>
      <c r="C10037" s="769" t="s">
        <v>5421</v>
      </c>
      <c r="D10037" s="878">
        <v>4540.88</v>
      </c>
      <c r="E10037" s="877"/>
      <c r="F10037" s="857"/>
      <c r="G10037" s="859"/>
      <c r="H10037" s="859"/>
      <c r="I10037" s="859"/>
    </row>
    <row r="10038" spans="1:9" x14ac:dyDescent="0.25">
      <c r="A10038" s="769">
        <v>25959</v>
      </c>
      <c r="B10038" s="769" t="s">
        <v>10195</v>
      </c>
      <c r="C10038" s="769" t="s">
        <v>5413</v>
      </c>
      <c r="D10038" s="878">
        <v>21.63</v>
      </c>
      <c r="E10038" s="877"/>
      <c r="F10038" s="857"/>
      <c r="G10038" s="859"/>
      <c r="H10038" s="859"/>
      <c r="I10038" s="859"/>
    </row>
    <row r="10039" spans="1:9" x14ac:dyDescent="0.25">
      <c r="A10039" s="769">
        <v>41040</v>
      </c>
      <c r="B10039" s="769" t="s">
        <v>10196</v>
      </c>
      <c r="C10039" s="769" t="s">
        <v>5421</v>
      </c>
      <c r="D10039" s="878">
        <v>3825.51</v>
      </c>
      <c r="E10039" s="877"/>
      <c r="F10039" s="857"/>
      <c r="G10039" s="859"/>
      <c r="H10039" s="859"/>
      <c r="I10039" s="859"/>
    </row>
    <row r="10040" spans="1:9" x14ac:dyDescent="0.25">
      <c r="A10040" s="769">
        <v>4238</v>
      </c>
      <c r="B10040" s="769" t="s">
        <v>10197</v>
      </c>
      <c r="C10040" s="769" t="s">
        <v>5413</v>
      </c>
      <c r="D10040" s="878">
        <v>15.93</v>
      </c>
      <c r="E10040" s="877"/>
      <c r="F10040" s="857"/>
      <c r="G10040" s="859"/>
      <c r="H10040" s="859"/>
      <c r="I10040" s="859"/>
    </row>
    <row r="10041" spans="1:9" x14ac:dyDescent="0.25">
      <c r="A10041" s="769">
        <v>41012</v>
      </c>
      <c r="B10041" s="769" t="s">
        <v>10198</v>
      </c>
      <c r="C10041" s="769" t="s">
        <v>5421</v>
      </c>
      <c r="D10041" s="878">
        <v>2820.26</v>
      </c>
      <c r="E10041" s="877"/>
      <c r="F10041" s="857"/>
      <c r="G10041" s="859"/>
      <c r="H10041" s="859"/>
      <c r="I10041" s="859"/>
    </row>
    <row r="10042" spans="1:9" x14ac:dyDescent="0.25">
      <c r="A10042" s="769">
        <v>4237</v>
      </c>
      <c r="B10042" s="769" t="s">
        <v>10199</v>
      </c>
      <c r="C10042" s="769" t="s">
        <v>5413</v>
      </c>
      <c r="D10042" s="878">
        <v>22.35</v>
      </c>
      <c r="E10042" s="877"/>
      <c r="F10042" s="857"/>
      <c r="G10042" s="859"/>
      <c r="H10042" s="859"/>
      <c r="I10042" s="859"/>
    </row>
    <row r="10043" spans="1:9" x14ac:dyDescent="0.25">
      <c r="A10043" s="769">
        <v>41002</v>
      </c>
      <c r="B10043" s="769" t="s">
        <v>10200</v>
      </c>
      <c r="C10043" s="769" t="s">
        <v>5421</v>
      </c>
      <c r="D10043" s="878">
        <v>3956.49</v>
      </c>
      <c r="E10043" s="877"/>
      <c r="F10043" s="857"/>
      <c r="G10043" s="859"/>
      <c r="H10043" s="859"/>
      <c r="I10043" s="859"/>
    </row>
    <row r="10044" spans="1:9" x14ac:dyDescent="0.25">
      <c r="A10044" s="769">
        <v>4233</v>
      </c>
      <c r="B10044" s="769" t="s">
        <v>10201</v>
      </c>
      <c r="C10044" s="769" t="s">
        <v>5413</v>
      </c>
      <c r="D10044" s="878">
        <v>18.559999999999999</v>
      </c>
      <c r="E10044" s="877"/>
      <c r="F10044" s="857"/>
      <c r="G10044" s="859"/>
      <c r="H10044" s="859"/>
      <c r="I10044" s="859"/>
    </row>
    <row r="10045" spans="1:9" x14ac:dyDescent="0.25">
      <c r="A10045" s="769">
        <v>41001</v>
      </c>
      <c r="B10045" s="769" t="s">
        <v>10202</v>
      </c>
      <c r="C10045" s="769" t="s">
        <v>5421</v>
      </c>
      <c r="D10045" s="878">
        <v>3285.22</v>
      </c>
      <c r="E10045" s="877"/>
      <c r="F10045" s="857"/>
      <c r="G10045" s="859"/>
      <c r="H10045" s="859"/>
      <c r="I10045" s="859"/>
    </row>
    <row r="10046" spans="1:9" x14ac:dyDescent="0.25">
      <c r="A10046" s="769">
        <v>2</v>
      </c>
      <c r="B10046" s="769" t="s">
        <v>10203</v>
      </c>
      <c r="C10046" s="769" t="s">
        <v>5415</v>
      </c>
      <c r="D10046" s="878">
        <v>8.2100000000000009</v>
      </c>
      <c r="E10046" s="877"/>
      <c r="F10046" s="857"/>
      <c r="G10046" s="859"/>
      <c r="H10046" s="859"/>
      <c r="I10046" s="859"/>
    </row>
    <row r="10047" spans="1:9" x14ac:dyDescent="0.25">
      <c r="A10047" s="769">
        <v>36517</v>
      </c>
      <c r="B10047" s="769" t="s">
        <v>10204</v>
      </c>
      <c r="C10047" s="769" t="s">
        <v>5412</v>
      </c>
      <c r="D10047" s="878">
        <v>366744</v>
      </c>
      <c r="E10047" s="877"/>
      <c r="F10047" s="857"/>
      <c r="G10047" s="859"/>
      <c r="H10047" s="859"/>
      <c r="I10047" s="859"/>
    </row>
    <row r="10048" spans="1:9" x14ac:dyDescent="0.25">
      <c r="A10048" s="769">
        <v>4262</v>
      </c>
      <c r="B10048" s="769" t="s">
        <v>10205</v>
      </c>
      <c r="C10048" s="769" t="s">
        <v>5412</v>
      </c>
      <c r="D10048" s="878">
        <v>413000</v>
      </c>
      <c r="E10048" s="877"/>
      <c r="F10048" s="857"/>
      <c r="G10048" s="859"/>
      <c r="H10048" s="859"/>
      <c r="I10048" s="859"/>
    </row>
    <row r="10049" spans="1:9" x14ac:dyDescent="0.25">
      <c r="A10049" s="769">
        <v>4263</v>
      </c>
      <c r="B10049" s="769" t="s">
        <v>10206</v>
      </c>
      <c r="C10049" s="769" t="s">
        <v>5412</v>
      </c>
      <c r="D10049" s="878">
        <v>572693.30000000005</v>
      </c>
      <c r="E10049" s="877"/>
      <c r="F10049" s="857"/>
      <c r="G10049" s="859"/>
      <c r="H10049" s="859"/>
      <c r="I10049" s="859"/>
    </row>
    <row r="10050" spans="1:9" x14ac:dyDescent="0.25">
      <c r="A10050" s="769">
        <v>36518</v>
      </c>
      <c r="B10050" s="769" t="s">
        <v>10207</v>
      </c>
      <c r="C10050" s="769" t="s">
        <v>5412</v>
      </c>
      <c r="D10050" s="878">
        <v>651989.30000000005</v>
      </c>
      <c r="E10050" s="877"/>
      <c r="F10050" s="857"/>
      <c r="G10050" s="859"/>
      <c r="H10050" s="859"/>
      <c r="I10050" s="859"/>
    </row>
    <row r="10051" spans="1:9" x14ac:dyDescent="0.25">
      <c r="A10051" s="769">
        <v>14221</v>
      </c>
      <c r="B10051" s="769" t="s">
        <v>10208</v>
      </c>
      <c r="C10051" s="769" t="s">
        <v>5412</v>
      </c>
      <c r="D10051" s="878">
        <v>380510.65</v>
      </c>
      <c r="E10051" s="877"/>
      <c r="F10051" s="857"/>
      <c r="G10051" s="859"/>
      <c r="H10051" s="859"/>
      <c r="I10051" s="859"/>
    </row>
    <row r="10052" spans="1:9" x14ac:dyDescent="0.25">
      <c r="A10052" s="769">
        <v>38402</v>
      </c>
      <c r="B10052" s="769" t="s">
        <v>10209</v>
      </c>
      <c r="C10052" s="769" t="s">
        <v>5412</v>
      </c>
      <c r="D10052" s="878">
        <v>6.71</v>
      </c>
      <c r="E10052" s="877"/>
      <c r="F10052" s="857"/>
      <c r="G10052" s="859"/>
      <c r="H10052" s="859"/>
      <c r="I10052" s="859"/>
    </row>
    <row r="10053" spans="1:9" x14ac:dyDescent="0.25">
      <c r="A10053" s="769">
        <v>3412</v>
      </c>
      <c r="B10053" s="769" t="s">
        <v>10210</v>
      </c>
      <c r="C10053" s="769" t="s">
        <v>5414</v>
      </c>
      <c r="D10053" s="878">
        <v>11.71</v>
      </c>
      <c r="E10053" s="877"/>
      <c r="F10053" s="857"/>
      <c r="G10053" s="859"/>
      <c r="H10053" s="859"/>
      <c r="I10053" s="859"/>
    </row>
    <row r="10054" spans="1:9" x14ac:dyDescent="0.25">
      <c r="A10054" s="769">
        <v>3413</v>
      </c>
      <c r="B10054" s="769" t="s">
        <v>10211</v>
      </c>
      <c r="C10054" s="769" t="s">
        <v>5414</v>
      </c>
      <c r="D10054" s="878">
        <v>26.37</v>
      </c>
      <c r="E10054" s="877"/>
      <c r="F10054" s="857"/>
      <c r="G10054" s="859"/>
      <c r="H10054" s="859"/>
      <c r="I10054" s="859"/>
    </row>
    <row r="10055" spans="1:9" x14ac:dyDescent="0.25">
      <c r="A10055" s="769">
        <v>39744</v>
      </c>
      <c r="B10055" s="769" t="s">
        <v>10212</v>
      </c>
      <c r="C10055" s="769" t="s">
        <v>5414</v>
      </c>
      <c r="D10055" s="878">
        <v>20.48</v>
      </c>
      <c r="E10055" s="877"/>
      <c r="F10055" s="857"/>
      <c r="G10055" s="859"/>
      <c r="H10055" s="859"/>
      <c r="I10055" s="859"/>
    </row>
    <row r="10056" spans="1:9" x14ac:dyDescent="0.25">
      <c r="A10056" s="769">
        <v>39745</v>
      </c>
      <c r="B10056" s="769" t="s">
        <v>10213</v>
      </c>
      <c r="C10056" s="769" t="s">
        <v>5414</v>
      </c>
      <c r="D10056" s="878">
        <v>43.22</v>
      </c>
      <c r="E10056" s="877"/>
      <c r="F10056" s="857"/>
      <c r="G10056" s="859"/>
      <c r="H10056" s="859"/>
      <c r="I10056" s="859"/>
    </row>
    <row r="10057" spans="1:9" x14ac:dyDescent="0.25">
      <c r="A10057" s="769">
        <v>39637</v>
      </c>
      <c r="B10057" s="769" t="s">
        <v>10214</v>
      </c>
      <c r="C10057" s="769" t="s">
        <v>5414</v>
      </c>
      <c r="D10057" s="878">
        <v>60.47</v>
      </c>
      <c r="E10057" s="877"/>
      <c r="F10057" s="857"/>
      <c r="G10057" s="859"/>
      <c r="H10057" s="859"/>
      <c r="I10057" s="859"/>
    </row>
    <row r="10058" spans="1:9" x14ac:dyDescent="0.25">
      <c r="A10058" s="769">
        <v>39638</v>
      </c>
      <c r="B10058" s="769" t="s">
        <v>10215</v>
      </c>
      <c r="C10058" s="769" t="s">
        <v>5414</v>
      </c>
      <c r="D10058" s="878">
        <v>112.61</v>
      </c>
      <c r="E10058" s="877"/>
      <c r="F10058" s="857"/>
      <c r="G10058" s="859"/>
      <c r="H10058" s="859"/>
      <c r="I10058" s="859"/>
    </row>
    <row r="10059" spans="1:9" x14ac:dyDescent="0.25">
      <c r="A10059" s="769">
        <v>39639</v>
      </c>
      <c r="B10059" s="769" t="s">
        <v>10216</v>
      </c>
      <c r="C10059" s="769" t="s">
        <v>5414</v>
      </c>
      <c r="D10059" s="878">
        <v>148.46</v>
      </c>
      <c r="E10059" s="877"/>
      <c r="F10059" s="857"/>
      <c r="G10059" s="859"/>
      <c r="H10059" s="859"/>
      <c r="I10059" s="859"/>
    </row>
    <row r="10060" spans="1:9" x14ac:dyDescent="0.25">
      <c r="A10060" s="769">
        <v>39517</v>
      </c>
      <c r="B10060" s="769" t="s">
        <v>10217</v>
      </c>
      <c r="C10060" s="769" t="s">
        <v>5414</v>
      </c>
      <c r="D10060" s="878">
        <v>142.46</v>
      </c>
      <c r="E10060" s="877"/>
      <c r="F10060" s="857"/>
      <c r="G10060" s="859"/>
      <c r="H10060" s="859"/>
      <c r="I10060" s="859"/>
    </row>
    <row r="10061" spans="1:9" x14ac:dyDescent="0.25">
      <c r="A10061" s="769">
        <v>39518</v>
      </c>
      <c r="B10061" s="769" t="s">
        <v>10218</v>
      </c>
      <c r="C10061" s="769" t="s">
        <v>5414</v>
      </c>
      <c r="D10061" s="878">
        <v>168.5</v>
      </c>
      <c r="E10061" s="877"/>
      <c r="F10061" s="857"/>
      <c r="G10061" s="859"/>
      <c r="H10061" s="859"/>
      <c r="I10061" s="859"/>
    </row>
    <row r="10062" spans="1:9" x14ac:dyDescent="0.25">
      <c r="A10062" s="769">
        <v>38366</v>
      </c>
      <c r="B10062" s="769" t="s">
        <v>10219</v>
      </c>
      <c r="C10062" s="769" t="s">
        <v>5414</v>
      </c>
      <c r="D10062" s="878">
        <v>2.89</v>
      </c>
      <c r="E10062" s="877"/>
      <c r="F10062" s="857"/>
      <c r="G10062" s="859"/>
      <c r="H10062" s="859"/>
      <c r="I10062" s="859"/>
    </row>
    <row r="10063" spans="1:9" x14ac:dyDescent="0.25">
      <c r="A10063" s="769">
        <v>11703</v>
      </c>
      <c r="B10063" s="769" t="s">
        <v>10220</v>
      </c>
      <c r="C10063" s="769" t="s">
        <v>5412</v>
      </c>
      <c r="D10063" s="878">
        <v>31.2</v>
      </c>
      <c r="E10063" s="877"/>
      <c r="F10063" s="857"/>
      <c r="G10063" s="859"/>
      <c r="H10063" s="859"/>
      <c r="I10063" s="859"/>
    </row>
    <row r="10064" spans="1:9" x14ac:dyDescent="0.25">
      <c r="A10064" s="769">
        <v>37400</v>
      </c>
      <c r="B10064" s="769" t="s">
        <v>10221</v>
      </c>
      <c r="C10064" s="769" t="s">
        <v>5412</v>
      </c>
      <c r="D10064" s="878">
        <v>58.77</v>
      </c>
      <c r="E10064" s="877"/>
      <c r="F10064" s="857"/>
      <c r="G10064" s="859"/>
      <c r="H10064" s="859"/>
      <c r="I10064" s="859"/>
    </row>
    <row r="10065" spans="1:9" x14ac:dyDescent="0.25">
      <c r="A10065" s="769">
        <v>25400</v>
      </c>
      <c r="B10065" s="769" t="s">
        <v>10222</v>
      </c>
      <c r="C10065" s="769" t="s">
        <v>5412</v>
      </c>
      <c r="D10065" s="878">
        <v>1248.3900000000001</v>
      </c>
      <c r="E10065" s="877"/>
      <c r="F10065" s="857"/>
      <c r="G10065" s="859"/>
      <c r="H10065" s="859"/>
      <c r="I10065" s="859"/>
    </row>
    <row r="10066" spans="1:9" x14ac:dyDescent="0.25">
      <c r="A10066" s="769">
        <v>4272</v>
      </c>
      <c r="B10066" s="769" t="s">
        <v>10223</v>
      </c>
      <c r="C10066" s="769" t="s">
        <v>5412</v>
      </c>
      <c r="D10066" s="878">
        <v>65.45</v>
      </c>
      <c r="E10066" s="877"/>
      <c r="F10066" s="857"/>
      <c r="G10066" s="859"/>
      <c r="H10066" s="859"/>
      <c r="I10066" s="859"/>
    </row>
    <row r="10067" spans="1:9" x14ac:dyDescent="0.25">
      <c r="A10067" s="769">
        <v>4276</v>
      </c>
      <c r="B10067" s="769" t="s">
        <v>10224</v>
      </c>
      <c r="C10067" s="769" t="s">
        <v>5412</v>
      </c>
      <c r="D10067" s="878">
        <v>193.17</v>
      </c>
      <c r="E10067" s="877"/>
      <c r="F10067" s="857"/>
      <c r="G10067" s="859"/>
      <c r="H10067" s="859"/>
      <c r="I10067" s="859"/>
    </row>
    <row r="10068" spans="1:9" x14ac:dyDescent="0.25">
      <c r="A10068" s="769">
        <v>4273</v>
      </c>
      <c r="B10068" s="769" t="s">
        <v>10225</v>
      </c>
      <c r="C10068" s="769" t="s">
        <v>5412</v>
      </c>
      <c r="D10068" s="878">
        <v>320.89</v>
      </c>
      <c r="E10068" s="877"/>
      <c r="F10068" s="857"/>
      <c r="G10068" s="859"/>
      <c r="H10068" s="859"/>
      <c r="I10068" s="859"/>
    </row>
    <row r="10069" spans="1:9" x14ac:dyDescent="0.25">
      <c r="A10069" s="769">
        <v>4274</v>
      </c>
      <c r="B10069" s="769" t="s">
        <v>10226</v>
      </c>
      <c r="C10069" s="769" t="s">
        <v>5412</v>
      </c>
      <c r="D10069" s="878">
        <v>74.41</v>
      </c>
      <c r="E10069" s="877"/>
      <c r="F10069" s="857"/>
      <c r="G10069" s="859"/>
      <c r="H10069" s="859"/>
      <c r="I10069" s="859"/>
    </row>
    <row r="10070" spans="1:9" x14ac:dyDescent="0.25">
      <c r="A10070" s="769">
        <v>39438</v>
      </c>
      <c r="B10070" s="769" t="s">
        <v>10227</v>
      </c>
      <c r="C10070" s="769" t="s">
        <v>5412</v>
      </c>
      <c r="D10070" s="878">
        <v>0.14000000000000001</v>
      </c>
      <c r="E10070" s="877"/>
      <c r="F10070" s="857"/>
      <c r="G10070" s="859"/>
      <c r="H10070" s="859"/>
      <c r="I10070" s="859"/>
    </row>
    <row r="10071" spans="1:9" x14ac:dyDescent="0.25">
      <c r="A10071" s="769">
        <v>11963</v>
      </c>
      <c r="B10071" s="769" t="s">
        <v>10228</v>
      </c>
      <c r="C10071" s="769" t="s">
        <v>5412</v>
      </c>
      <c r="D10071" s="878">
        <v>5.1100000000000003</v>
      </c>
      <c r="E10071" s="877"/>
      <c r="F10071" s="857"/>
      <c r="G10071" s="859"/>
      <c r="H10071" s="859"/>
      <c r="I10071" s="859"/>
    </row>
    <row r="10072" spans="1:9" x14ac:dyDescent="0.25">
      <c r="A10072" s="769">
        <v>11964</v>
      </c>
      <c r="B10072" s="769" t="s">
        <v>10229</v>
      </c>
      <c r="C10072" s="769" t="s">
        <v>5412</v>
      </c>
      <c r="D10072" s="878">
        <v>1.29</v>
      </c>
      <c r="E10072" s="877"/>
      <c r="F10072" s="857"/>
      <c r="G10072" s="859"/>
      <c r="H10072" s="859"/>
      <c r="I10072" s="859"/>
    </row>
    <row r="10073" spans="1:9" x14ac:dyDescent="0.25">
      <c r="A10073" s="769">
        <v>4379</v>
      </c>
      <c r="B10073" s="769" t="s">
        <v>10230</v>
      </c>
      <c r="C10073" s="769" t="s">
        <v>5412</v>
      </c>
      <c r="D10073" s="878">
        <v>0.02</v>
      </c>
      <c r="E10073" s="877"/>
      <c r="F10073" s="857"/>
      <c r="G10073" s="859"/>
      <c r="H10073" s="859"/>
      <c r="I10073" s="859"/>
    </row>
    <row r="10074" spans="1:9" x14ac:dyDescent="0.25">
      <c r="A10074" s="769">
        <v>4377</v>
      </c>
      <c r="B10074" s="769" t="s">
        <v>10231</v>
      </c>
      <c r="C10074" s="769" t="s">
        <v>5412</v>
      </c>
      <c r="D10074" s="878">
        <v>0.1</v>
      </c>
      <c r="E10074" s="877"/>
      <c r="F10074" s="857"/>
      <c r="G10074" s="859"/>
      <c r="H10074" s="859"/>
      <c r="I10074" s="859"/>
    </row>
    <row r="10075" spans="1:9" x14ac:dyDescent="0.25">
      <c r="A10075" s="769">
        <v>4356</v>
      </c>
      <c r="B10075" s="769" t="s">
        <v>10232</v>
      </c>
      <c r="C10075" s="769" t="s">
        <v>5412</v>
      </c>
      <c r="D10075" s="878">
        <v>0.14000000000000001</v>
      </c>
      <c r="E10075" s="877"/>
      <c r="F10075" s="857"/>
      <c r="G10075" s="859"/>
      <c r="H10075" s="859"/>
      <c r="I10075" s="859"/>
    </row>
    <row r="10076" spans="1:9" x14ac:dyDescent="0.25">
      <c r="A10076" s="769">
        <v>13246</v>
      </c>
      <c r="B10076" s="769" t="s">
        <v>10233</v>
      </c>
      <c r="C10076" s="769" t="s">
        <v>5412</v>
      </c>
      <c r="D10076" s="878">
        <v>0.24</v>
      </c>
      <c r="E10076" s="877"/>
      <c r="F10076" s="857"/>
      <c r="G10076" s="859"/>
      <c r="H10076" s="859"/>
      <c r="I10076" s="859"/>
    </row>
    <row r="10077" spans="1:9" x14ac:dyDescent="0.25">
      <c r="A10077" s="769">
        <v>4346</v>
      </c>
      <c r="B10077" s="769" t="s">
        <v>10234</v>
      </c>
      <c r="C10077" s="769" t="s">
        <v>5412</v>
      </c>
      <c r="D10077" s="878">
        <v>5.48</v>
      </c>
      <c r="E10077" s="877"/>
      <c r="F10077" s="857"/>
      <c r="G10077" s="859"/>
      <c r="H10077" s="859"/>
      <c r="I10077" s="859"/>
    </row>
    <row r="10078" spans="1:9" x14ac:dyDescent="0.25">
      <c r="A10078" s="769">
        <v>11955</v>
      </c>
      <c r="B10078" s="769" t="s">
        <v>10235</v>
      </c>
      <c r="C10078" s="769" t="s">
        <v>5412</v>
      </c>
      <c r="D10078" s="878">
        <v>2.4</v>
      </c>
      <c r="E10078" s="877"/>
      <c r="F10078" s="857"/>
      <c r="G10078" s="859"/>
      <c r="H10078" s="859"/>
      <c r="I10078" s="859"/>
    </row>
    <row r="10079" spans="1:9" x14ac:dyDescent="0.25">
      <c r="A10079" s="769">
        <v>11960</v>
      </c>
      <c r="B10079" s="769" t="s">
        <v>10236</v>
      </c>
      <c r="C10079" s="769" t="s">
        <v>5412</v>
      </c>
      <c r="D10079" s="878">
        <v>0.08</v>
      </c>
      <c r="E10079" s="877"/>
      <c r="F10079" s="857"/>
      <c r="G10079" s="859"/>
      <c r="H10079" s="859"/>
      <c r="I10079" s="859"/>
    </row>
    <row r="10080" spans="1:9" x14ac:dyDescent="0.25">
      <c r="A10080" s="769">
        <v>4333</v>
      </c>
      <c r="B10080" s="769" t="s">
        <v>10237</v>
      </c>
      <c r="C10080" s="769" t="s">
        <v>5412</v>
      </c>
      <c r="D10080" s="878">
        <v>0.14000000000000001</v>
      </c>
      <c r="E10080" s="877"/>
      <c r="F10080" s="857"/>
      <c r="G10080" s="859"/>
      <c r="H10080" s="859"/>
      <c r="I10080" s="859"/>
    </row>
    <row r="10081" spans="1:9" x14ac:dyDescent="0.25">
      <c r="A10081" s="769">
        <v>4358</v>
      </c>
      <c r="B10081" s="769" t="s">
        <v>10238</v>
      </c>
      <c r="C10081" s="769" t="s">
        <v>5412</v>
      </c>
      <c r="D10081" s="878">
        <v>1.0900000000000001</v>
      </c>
      <c r="E10081" s="877"/>
      <c r="F10081" s="857"/>
      <c r="G10081" s="859"/>
      <c r="H10081" s="859"/>
      <c r="I10081" s="859"/>
    </row>
    <row r="10082" spans="1:9" x14ac:dyDescent="0.25">
      <c r="A10082" s="769">
        <v>39435</v>
      </c>
      <c r="B10082" s="769" t="s">
        <v>10239</v>
      </c>
      <c r="C10082" s="769" t="s">
        <v>5412</v>
      </c>
      <c r="D10082" s="878">
        <v>0.05</v>
      </c>
      <c r="E10082" s="877"/>
      <c r="F10082" s="857"/>
      <c r="G10082" s="859"/>
      <c r="H10082" s="859"/>
      <c r="I10082" s="859"/>
    </row>
    <row r="10083" spans="1:9" x14ac:dyDescent="0.25">
      <c r="A10083" s="769">
        <v>39436</v>
      </c>
      <c r="B10083" s="769" t="s">
        <v>10240</v>
      </c>
      <c r="C10083" s="769" t="s">
        <v>5412</v>
      </c>
      <c r="D10083" s="878">
        <v>0.09</v>
      </c>
      <c r="E10083" s="877"/>
      <c r="F10083" s="857"/>
      <c r="G10083" s="859"/>
      <c r="H10083" s="859"/>
      <c r="I10083" s="859"/>
    </row>
    <row r="10084" spans="1:9" x14ac:dyDescent="0.25">
      <c r="A10084" s="769">
        <v>39437</v>
      </c>
      <c r="B10084" s="769" t="s">
        <v>10241</v>
      </c>
      <c r="C10084" s="769" t="s">
        <v>5412</v>
      </c>
      <c r="D10084" s="878">
        <v>0.12</v>
      </c>
      <c r="E10084" s="877"/>
      <c r="F10084" s="857"/>
      <c r="G10084" s="859"/>
      <c r="H10084" s="859"/>
      <c r="I10084" s="859"/>
    </row>
    <row r="10085" spans="1:9" x14ac:dyDescent="0.25">
      <c r="A10085" s="769">
        <v>39439</v>
      </c>
      <c r="B10085" s="769" t="s">
        <v>10242</v>
      </c>
      <c r="C10085" s="769" t="s">
        <v>5412</v>
      </c>
      <c r="D10085" s="878">
        <v>0.08</v>
      </c>
      <c r="E10085" s="877"/>
      <c r="F10085" s="857"/>
      <c r="G10085" s="859"/>
      <c r="H10085" s="859"/>
      <c r="I10085" s="859"/>
    </row>
    <row r="10086" spans="1:9" x14ac:dyDescent="0.25">
      <c r="A10086" s="769">
        <v>39440</v>
      </c>
      <c r="B10086" s="769" t="s">
        <v>10243</v>
      </c>
      <c r="C10086" s="769" t="s">
        <v>5412</v>
      </c>
      <c r="D10086" s="878">
        <v>0.11</v>
      </c>
      <c r="E10086" s="877"/>
      <c r="F10086" s="857"/>
      <c r="G10086" s="859"/>
      <c r="H10086" s="859"/>
      <c r="I10086" s="859"/>
    </row>
    <row r="10087" spans="1:9" x14ac:dyDescent="0.25">
      <c r="A10087" s="769">
        <v>39441</v>
      </c>
      <c r="B10087" s="769" t="s">
        <v>10244</v>
      </c>
      <c r="C10087" s="769" t="s">
        <v>5412</v>
      </c>
      <c r="D10087" s="878">
        <v>0.13</v>
      </c>
      <c r="E10087" s="877"/>
      <c r="F10087" s="857"/>
      <c r="G10087" s="859"/>
      <c r="H10087" s="859"/>
      <c r="I10087" s="859"/>
    </row>
    <row r="10088" spans="1:9" x14ac:dyDescent="0.25">
      <c r="A10088" s="769">
        <v>39442</v>
      </c>
      <c r="B10088" s="769" t="s">
        <v>10245</v>
      </c>
      <c r="C10088" s="769" t="s">
        <v>5412</v>
      </c>
      <c r="D10088" s="878">
        <v>0.1</v>
      </c>
      <c r="E10088" s="877"/>
      <c r="F10088" s="857"/>
      <c r="G10088" s="859"/>
      <c r="H10088" s="859"/>
      <c r="I10088" s="859"/>
    </row>
    <row r="10089" spans="1:9" x14ac:dyDescent="0.25">
      <c r="A10089" s="769">
        <v>39443</v>
      </c>
      <c r="B10089" s="769" t="s">
        <v>10246</v>
      </c>
      <c r="C10089" s="769" t="s">
        <v>5412</v>
      </c>
      <c r="D10089" s="878">
        <v>0.13</v>
      </c>
      <c r="E10089" s="877"/>
      <c r="F10089" s="857"/>
      <c r="G10089" s="859"/>
      <c r="H10089" s="859"/>
      <c r="I10089" s="859"/>
    </row>
    <row r="10090" spans="1:9" x14ac:dyDescent="0.25">
      <c r="A10090" s="769">
        <v>4329</v>
      </c>
      <c r="B10090" s="769" t="s">
        <v>10247</v>
      </c>
      <c r="C10090" s="769" t="s">
        <v>5412</v>
      </c>
      <c r="D10090" s="878">
        <v>1.17</v>
      </c>
      <c r="E10090" s="877"/>
      <c r="F10090" s="857"/>
      <c r="G10090" s="859"/>
      <c r="H10090" s="859"/>
      <c r="I10090" s="859"/>
    </row>
    <row r="10091" spans="1:9" x14ac:dyDescent="0.25">
      <c r="A10091" s="769">
        <v>4383</v>
      </c>
      <c r="B10091" s="769" t="s">
        <v>10248</v>
      </c>
      <c r="C10091" s="769" t="s">
        <v>5412</v>
      </c>
      <c r="D10091" s="878">
        <v>10.58</v>
      </c>
      <c r="E10091" s="877"/>
      <c r="F10091" s="857"/>
      <c r="G10091" s="859"/>
      <c r="H10091" s="859"/>
      <c r="I10091" s="859"/>
    </row>
    <row r="10092" spans="1:9" x14ac:dyDescent="0.25">
      <c r="A10092" s="769">
        <v>4344</v>
      </c>
      <c r="B10092" s="769" t="s">
        <v>10249</v>
      </c>
      <c r="C10092" s="769" t="s">
        <v>5412</v>
      </c>
      <c r="D10092" s="878">
        <v>11.08</v>
      </c>
      <c r="E10092" s="877"/>
      <c r="F10092" s="857"/>
      <c r="G10092" s="859"/>
      <c r="H10092" s="859"/>
      <c r="I10092" s="859"/>
    </row>
    <row r="10093" spans="1:9" x14ac:dyDescent="0.25">
      <c r="A10093" s="769">
        <v>436</v>
      </c>
      <c r="B10093" s="769" t="s">
        <v>10250</v>
      </c>
      <c r="C10093" s="769" t="s">
        <v>5412</v>
      </c>
      <c r="D10093" s="878">
        <v>5.78</v>
      </c>
      <c r="E10093" s="877"/>
      <c r="F10093" s="857"/>
      <c r="G10093" s="859"/>
      <c r="H10093" s="859"/>
      <c r="I10093" s="859"/>
    </row>
    <row r="10094" spans="1:9" x14ac:dyDescent="0.25">
      <c r="A10094" s="769">
        <v>442</v>
      </c>
      <c r="B10094" s="769" t="s">
        <v>10251</v>
      </c>
      <c r="C10094" s="769" t="s">
        <v>5412</v>
      </c>
      <c r="D10094" s="878">
        <v>3.42</v>
      </c>
      <c r="E10094" s="877"/>
      <c r="F10094" s="857"/>
      <c r="G10094" s="859"/>
      <c r="H10094" s="859"/>
      <c r="I10094" s="859"/>
    </row>
    <row r="10095" spans="1:9" x14ac:dyDescent="0.25">
      <c r="A10095" s="769">
        <v>11953</v>
      </c>
      <c r="B10095" s="769" t="s">
        <v>10252</v>
      </c>
      <c r="C10095" s="769" t="s">
        <v>5412</v>
      </c>
      <c r="D10095" s="878">
        <v>1.76</v>
      </c>
      <c r="E10095" s="877"/>
      <c r="F10095" s="857"/>
      <c r="G10095" s="859"/>
      <c r="H10095" s="859"/>
      <c r="I10095" s="859"/>
    </row>
    <row r="10096" spans="1:9" x14ac:dyDescent="0.25">
      <c r="A10096" s="769">
        <v>4335</v>
      </c>
      <c r="B10096" s="769" t="s">
        <v>10253</v>
      </c>
      <c r="C10096" s="769" t="s">
        <v>5412</v>
      </c>
      <c r="D10096" s="878">
        <v>7.44</v>
      </c>
      <c r="E10096" s="877"/>
      <c r="F10096" s="857"/>
      <c r="G10096" s="859"/>
      <c r="H10096" s="859"/>
      <c r="I10096" s="859"/>
    </row>
    <row r="10097" spans="1:9" x14ac:dyDescent="0.25">
      <c r="A10097" s="769">
        <v>4334</v>
      </c>
      <c r="B10097" s="769" t="s">
        <v>10254</v>
      </c>
      <c r="C10097" s="769" t="s">
        <v>5412</v>
      </c>
      <c r="D10097" s="878">
        <v>10.210000000000001</v>
      </c>
      <c r="E10097" s="877"/>
      <c r="F10097" s="857"/>
      <c r="G10097" s="859"/>
      <c r="H10097" s="859"/>
      <c r="I10097" s="859"/>
    </row>
    <row r="10098" spans="1:9" x14ac:dyDescent="0.25">
      <c r="A10098" s="769">
        <v>4343</v>
      </c>
      <c r="B10098" s="769" t="s">
        <v>10255</v>
      </c>
      <c r="C10098" s="769" t="s">
        <v>5412</v>
      </c>
      <c r="D10098" s="878">
        <v>2.5099999999999998</v>
      </c>
      <c r="E10098" s="877"/>
      <c r="F10098" s="857"/>
      <c r="G10098" s="859"/>
      <c r="H10098" s="859"/>
      <c r="I10098" s="859"/>
    </row>
    <row r="10099" spans="1:9" x14ac:dyDescent="0.25">
      <c r="A10099" s="769">
        <v>430</v>
      </c>
      <c r="B10099" s="769" t="s">
        <v>10256</v>
      </c>
      <c r="C10099" s="769" t="s">
        <v>5412</v>
      </c>
      <c r="D10099" s="878">
        <v>5.17</v>
      </c>
      <c r="E10099" s="877"/>
      <c r="F10099" s="857"/>
      <c r="G10099" s="859"/>
      <c r="H10099" s="859"/>
      <c r="I10099" s="859"/>
    </row>
    <row r="10100" spans="1:9" x14ac:dyDescent="0.25">
      <c r="A10100" s="769">
        <v>441</v>
      </c>
      <c r="B10100" s="769" t="s">
        <v>10257</v>
      </c>
      <c r="C10100" s="769" t="s">
        <v>5412</v>
      </c>
      <c r="D10100" s="878">
        <v>5.69</v>
      </c>
      <c r="E10100" s="877"/>
      <c r="F10100" s="857"/>
      <c r="G10100" s="859"/>
      <c r="H10100" s="859"/>
      <c r="I10100" s="859"/>
    </row>
    <row r="10101" spans="1:9" x14ac:dyDescent="0.25">
      <c r="A10101" s="769">
        <v>431</v>
      </c>
      <c r="B10101" s="769" t="s">
        <v>10258</v>
      </c>
      <c r="C10101" s="769" t="s">
        <v>5412</v>
      </c>
      <c r="D10101" s="878">
        <v>6.87</v>
      </c>
      <c r="E10101" s="877"/>
      <c r="F10101" s="857"/>
      <c r="G10101" s="859"/>
      <c r="H10101" s="859"/>
      <c r="I10101" s="859"/>
    </row>
    <row r="10102" spans="1:9" x14ac:dyDescent="0.25">
      <c r="A10102" s="769">
        <v>432</v>
      </c>
      <c r="B10102" s="769" t="s">
        <v>10259</v>
      </c>
      <c r="C10102" s="769" t="s">
        <v>5412</v>
      </c>
      <c r="D10102" s="878">
        <v>7.58</v>
      </c>
      <c r="E10102" s="877"/>
      <c r="F10102" s="857"/>
      <c r="G10102" s="859"/>
      <c r="H10102" s="859"/>
      <c r="I10102" s="859"/>
    </row>
    <row r="10103" spans="1:9" x14ac:dyDescent="0.25">
      <c r="A10103" s="769">
        <v>429</v>
      </c>
      <c r="B10103" s="769" t="s">
        <v>10260</v>
      </c>
      <c r="C10103" s="769" t="s">
        <v>5412</v>
      </c>
      <c r="D10103" s="878">
        <v>10.220000000000001</v>
      </c>
      <c r="E10103" s="877"/>
      <c r="F10103" s="857"/>
      <c r="G10103" s="859"/>
      <c r="H10103" s="859"/>
      <c r="I10103" s="859"/>
    </row>
    <row r="10104" spans="1:9" x14ac:dyDescent="0.25">
      <c r="A10104" s="769">
        <v>439</v>
      </c>
      <c r="B10104" s="769" t="s">
        <v>10261</v>
      </c>
      <c r="C10104" s="769" t="s">
        <v>5412</v>
      </c>
      <c r="D10104" s="878">
        <v>8.7100000000000009</v>
      </c>
      <c r="E10104" s="877"/>
      <c r="F10104" s="857"/>
      <c r="G10104" s="859"/>
      <c r="H10104" s="859"/>
      <c r="I10104" s="859"/>
    </row>
    <row r="10105" spans="1:9" x14ac:dyDescent="0.25">
      <c r="A10105" s="769">
        <v>433</v>
      </c>
      <c r="B10105" s="769" t="s">
        <v>10262</v>
      </c>
      <c r="C10105" s="769" t="s">
        <v>5412</v>
      </c>
      <c r="D10105" s="878">
        <v>10.17</v>
      </c>
      <c r="E10105" s="877"/>
      <c r="F10105" s="857"/>
      <c r="G10105" s="859"/>
      <c r="H10105" s="859"/>
      <c r="I10105" s="859"/>
    </row>
    <row r="10106" spans="1:9" x14ac:dyDescent="0.25">
      <c r="A10106" s="769">
        <v>437</v>
      </c>
      <c r="B10106" s="769" t="s">
        <v>10263</v>
      </c>
      <c r="C10106" s="769" t="s">
        <v>5412</v>
      </c>
      <c r="D10106" s="878">
        <v>13.51</v>
      </c>
      <c r="E10106" s="877"/>
      <c r="F10106" s="857"/>
      <c r="G10106" s="859"/>
      <c r="H10106" s="859"/>
      <c r="I10106" s="859"/>
    </row>
    <row r="10107" spans="1:9" x14ac:dyDescent="0.25">
      <c r="A10107" s="769">
        <v>11790</v>
      </c>
      <c r="B10107" s="769" t="s">
        <v>10264</v>
      </c>
      <c r="C10107" s="769" t="s">
        <v>5412</v>
      </c>
      <c r="D10107" s="878">
        <v>15.33</v>
      </c>
      <c r="E10107" s="877"/>
      <c r="F10107" s="857"/>
      <c r="G10107" s="859"/>
      <c r="H10107" s="859"/>
      <c r="I10107" s="859"/>
    </row>
    <row r="10108" spans="1:9" x14ac:dyDescent="0.25">
      <c r="A10108" s="769">
        <v>428</v>
      </c>
      <c r="B10108" s="769" t="s">
        <v>10265</v>
      </c>
      <c r="C10108" s="769" t="s">
        <v>5412</v>
      </c>
      <c r="D10108" s="878">
        <v>16.670000000000002</v>
      </c>
      <c r="E10108" s="877"/>
      <c r="F10108" s="857"/>
      <c r="G10108" s="859"/>
      <c r="H10108" s="859"/>
      <c r="I10108" s="859"/>
    </row>
    <row r="10109" spans="1:9" x14ac:dyDescent="0.25">
      <c r="A10109" s="769">
        <v>4384</v>
      </c>
      <c r="B10109" s="769" t="s">
        <v>10266</v>
      </c>
      <c r="C10109" s="769" t="s">
        <v>5412</v>
      </c>
      <c r="D10109" s="878">
        <v>12.15</v>
      </c>
      <c r="E10109" s="877"/>
      <c r="F10109" s="857"/>
      <c r="G10109" s="859"/>
      <c r="H10109" s="859"/>
      <c r="I10109" s="859"/>
    </row>
    <row r="10110" spans="1:9" x14ac:dyDescent="0.25">
      <c r="A10110" s="769">
        <v>4351</v>
      </c>
      <c r="B10110" s="769" t="s">
        <v>10267</v>
      </c>
      <c r="C10110" s="769" t="s">
        <v>5412</v>
      </c>
      <c r="D10110" s="878">
        <v>9.01</v>
      </c>
      <c r="E10110" s="877"/>
      <c r="F10110" s="857"/>
      <c r="G10110" s="859"/>
      <c r="H10110" s="859"/>
      <c r="I10110" s="859"/>
    </row>
    <row r="10111" spans="1:9" x14ac:dyDescent="0.25">
      <c r="A10111" s="769">
        <v>11054</v>
      </c>
      <c r="B10111" s="769" t="s">
        <v>10268</v>
      </c>
      <c r="C10111" s="769" t="s">
        <v>5412</v>
      </c>
      <c r="D10111" s="878">
        <v>0.03</v>
      </c>
      <c r="E10111" s="877"/>
      <c r="F10111" s="857"/>
      <c r="G10111" s="859"/>
      <c r="H10111" s="859"/>
      <c r="I10111" s="859"/>
    </row>
    <row r="10112" spans="1:9" x14ac:dyDescent="0.25">
      <c r="A10112" s="769">
        <v>11055</v>
      </c>
      <c r="B10112" s="769" t="s">
        <v>10269</v>
      </c>
      <c r="C10112" s="769" t="s">
        <v>5412</v>
      </c>
      <c r="D10112" s="878">
        <v>0.05</v>
      </c>
      <c r="E10112" s="877"/>
      <c r="F10112" s="857"/>
      <c r="G10112" s="859"/>
      <c r="H10112" s="859"/>
      <c r="I10112" s="859"/>
    </row>
    <row r="10113" spans="1:9" x14ac:dyDescent="0.25">
      <c r="A10113" s="769">
        <v>11056</v>
      </c>
      <c r="B10113" s="769" t="s">
        <v>10270</v>
      </c>
      <c r="C10113" s="769" t="s">
        <v>5412</v>
      </c>
      <c r="D10113" s="878">
        <v>0.05</v>
      </c>
      <c r="E10113" s="877"/>
      <c r="F10113" s="857"/>
      <c r="G10113" s="859"/>
      <c r="H10113" s="859"/>
      <c r="I10113" s="859"/>
    </row>
    <row r="10114" spans="1:9" x14ac:dyDescent="0.25">
      <c r="A10114" s="769">
        <v>11057</v>
      </c>
      <c r="B10114" s="769" t="s">
        <v>10271</v>
      </c>
      <c r="C10114" s="769" t="s">
        <v>5412</v>
      </c>
      <c r="D10114" s="878">
        <v>0.1</v>
      </c>
      <c r="E10114" s="877"/>
      <c r="F10114" s="857"/>
      <c r="G10114" s="859"/>
      <c r="H10114" s="859"/>
      <c r="I10114" s="859"/>
    </row>
    <row r="10115" spans="1:9" x14ac:dyDescent="0.25">
      <c r="A10115" s="769">
        <v>11059</v>
      </c>
      <c r="B10115" s="769" t="s">
        <v>10272</v>
      </c>
      <c r="C10115" s="769" t="s">
        <v>5412</v>
      </c>
      <c r="D10115" s="878">
        <v>0.21</v>
      </c>
      <c r="E10115" s="877"/>
      <c r="F10115" s="857"/>
      <c r="G10115" s="859"/>
      <c r="H10115" s="859"/>
      <c r="I10115" s="859"/>
    </row>
    <row r="10116" spans="1:9" x14ac:dyDescent="0.25">
      <c r="A10116" s="769">
        <v>11058</v>
      </c>
      <c r="B10116" s="769" t="s">
        <v>10273</v>
      </c>
      <c r="C10116" s="769" t="s">
        <v>5412</v>
      </c>
      <c r="D10116" s="878">
        <v>0.27</v>
      </c>
      <c r="E10116" s="877"/>
      <c r="F10116" s="857"/>
      <c r="G10116" s="859"/>
      <c r="H10116" s="859"/>
      <c r="I10116" s="859"/>
    </row>
    <row r="10117" spans="1:9" x14ac:dyDescent="0.25">
      <c r="A10117" s="769">
        <v>4380</v>
      </c>
      <c r="B10117" s="769" t="s">
        <v>10274</v>
      </c>
      <c r="C10117" s="769" t="s">
        <v>5412</v>
      </c>
      <c r="D10117" s="878">
        <v>0.91</v>
      </c>
      <c r="E10117" s="877"/>
      <c r="F10117" s="857"/>
      <c r="G10117" s="859"/>
      <c r="H10117" s="859"/>
      <c r="I10117" s="859"/>
    </row>
    <row r="10118" spans="1:9" x14ac:dyDescent="0.25">
      <c r="A10118" s="769">
        <v>4299</v>
      </c>
      <c r="B10118" s="769" t="s">
        <v>10275</v>
      </c>
      <c r="C10118" s="769" t="s">
        <v>5412</v>
      </c>
      <c r="D10118" s="878">
        <v>0.86</v>
      </c>
      <c r="E10118" s="877"/>
      <c r="F10118" s="857"/>
      <c r="G10118" s="859"/>
      <c r="H10118" s="859"/>
      <c r="I10118" s="859"/>
    </row>
    <row r="10119" spans="1:9" x14ac:dyDescent="0.25">
      <c r="A10119" s="769">
        <v>4304</v>
      </c>
      <c r="B10119" s="769" t="s">
        <v>10276</v>
      </c>
      <c r="C10119" s="769" t="s">
        <v>5412</v>
      </c>
      <c r="D10119" s="878">
        <v>1.17</v>
      </c>
      <c r="E10119" s="877"/>
      <c r="F10119" s="857"/>
      <c r="G10119" s="859"/>
      <c r="H10119" s="859"/>
      <c r="I10119" s="859"/>
    </row>
    <row r="10120" spans="1:9" x14ac:dyDescent="0.25">
      <c r="A10120" s="769">
        <v>4305</v>
      </c>
      <c r="B10120" s="769" t="s">
        <v>10277</v>
      </c>
      <c r="C10120" s="769" t="s">
        <v>5412</v>
      </c>
      <c r="D10120" s="878">
        <v>1.36</v>
      </c>
      <c r="E10120" s="877"/>
      <c r="F10120" s="857"/>
      <c r="G10120" s="859"/>
      <c r="H10120" s="859"/>
      <c r="I10120" s="859"/>
    </row>
    <row r="10121" spans="1:9" x14ac:dyDescent="0.25">
      <c r="A10121" s="769">
        <v>4306</v>
      </c>
      <c r="B10121" s="769" t="s">
        <v>10278</v>
      </c>
      <c r="C10121" s="769" t="s">
        <v>5412</v>
      </c>
      <c r="D10121" s="878">
        <v>1.58</v>
      </c>
      <c r="E10121" s="877"/>
      <c r="F10121" s="857"/>
      <c r="G10121" s="859"/>
      <c r="H10121" s="859"/>
      <c r="I10121" s="859"/>
    </row>
    <row r="10122" spans="1:9" x14ac:dyDescent="0.25">
      <c r="A10122" s="769">
        <v>4308</v>
      </c>
      <c r="B10122" s="769" t="s">
        <v>10279</v>
      </c>
      <c r="C10122" s="769" t="s">
        <v>5412</v>
      </c>
      <c r="D10122" s="878">
        <v>3.27</v>
      </c>
      <c r="E10122" s="877"/>
      <c r="F10122" s="857"/>
      <c r="G10122" s="859"/>
      <c r="H10122" s="859"/>
      <c r="I10122" s="859"/>
    </row>
    <row r="10123" spans="1:9" x14ac:dyDescent="0.25">
      <c r="A10123" s="769">
        <v>4302</v>
      </c>
      <c r="B10123" s="769" t="s">
        <v>10280</v>
      </c>
      <c r="C10123" s="769" t="s">
        <v>5412</v>
      </c>
      <c r="D10123" s="878">
        <v>2.4500000000000002</v>
      </c>
      <c r="E10123" s="877"/>
      <c r="F10123" s="857"/>
      <c r="G10123" s="859"/>
      <c r="H10123" s="859"/>
      <c r="I10123" s="859"/>
    </row>
    <row r="10124" spans="1:9" x14ac:dyDescent="0.25">
      <c r="A10124" s="769">
        <v>4300</v>
      </c>
      <c r="B10124" s="769" t="s">
        <v>10281</v>
      </c>
      <c r="C10124" s="769" t="s">
        <v>5412</v>
      </c>
      <c r="D10124" s="878">
        <v>0.57999999999999996</v>
      </c>
      <c r="E10124" s="877"/>
      <c r="F10124" s="857"/>
      <c r="G10124" s="859"/>
      <c r="H10124" s="859"/>
      <c r="I10124" s="859"/>
    </row>
    <row r="10125" spans="1:9" x14ac:dyDescent="0.25">
      <c r="A10125" s="769">
        <v>4301</v>
      </c>
      <c r="B10125" s="769" t="s">
        <v>10282</v>
      </c>
      <c r="C10125" s="769" t="s">
        <v>5412</v>
      </c>
      <c r="D10125" s="878">
        <v>0.71</v>
      </c>
      <c r="E10125" s="877"/>
      <c r="F10125" s="857"/>
      <c r="G10125" s="859"/>
      <c r="H10125" s="859"/>
      <c r="I10125" s="859"/>
    </row>
    <row r="10126" spans="1:9" x14ac:dyDescent="0.25">
      <c r="A10126" s="769">
        <v>4320</v>
      </c>
      <c r="B10126" s="769" t="s">
        <v>10283</v>
      </c>
      <c r="C10126" s="769" t="s">
        <v>5412</v>
      </c>
      <c r="D10126" s="878">
        <v>2.17</v>
      </c>
      <c r="E10126" s="877"/>
      <c r="F10126" s="857"/>
      <c r="G10126" s="859"/>
      <c r="H10126" s="859"/>
      <c r="I10126" s="859"/>
    </row>
    <row r="10127" spans="1:9" x14ac:dyDescent="0.25">
      <c r="A10127" s="769">
        <v>4318</v>
      </c>
      <c r="B10127" s="769" t="s">
        <v>10284</v>
      </c>
      <c r="C10127" s="769" t="s">
        <v>5412</v>
      </c>
      <c r="D10127" s="878">
        <v>1.05</v>
      </c>
      <c r="E10127" s="877"/>
      <c r="F10127" s="857"/>
      <c r="G10127" s="859"/>
      <c r="H10127" s="859"/>
      <c r="I10127" s="859"/>
    </row>
    <row r="10128" spans="1:9" x14ac:dyDescent="0.25">
      <c r="A10128" s="769">
        <v>40547</v>
      </c>
      <c r="B10128" s="769" t="s">
        <v>12577</v>
      </c>
      <c r="C10128" s="769" t="s">
        <v>5431</v>
      </c>
      <c r="D10128" s="878">
        <v>14.77</v>
      </c>
      <c r="E10128" s="877"/>
      <c r="F10128" s="857"/>
      <c r="G10128" s="859"/>
      <c r="H10128" s="859"/>
      <c r="I10128" s="859"/>
    </row>
    <row r="10129" spans="1:9" x14ac:dyDescent="0.25">
      <c r="A10129" s="769">
        <v>11962</v>
      </c>
      <c r="B10129" s="769" t="s">
        <v>10285</v>
      </c>
      <c r="C10129" s="769" t="s">
        <v>5412</v>
      </c>
      <c r="D10129" s="878">
        <v>0.12</v>
      </c>
      <c r="E10129" s="877"/>
      <c r="F10129" s="857"/>
      <c r="G10129" s="859"/>
      <c r="H10129" s="859"/>
      <c r="I10129" s="859"/>
    </row>
    <row r="10130" spans="1:9" x14ac:dyDescent="0.25">
      <c r="A10130" s="769">
        <v>4332</v>
      </c>
      <c r="B10130" s="769" t="s">
        <v>10286</v>
      </c>
      <c r="C10130" s="769" t="s">
        <v>5412</v>
      </c>
      <c r="D10130" s="878">
        <v>0.59</v>
      </c>
      <c r="E10130" s="877"/>
      <c r="F10130" s="857"/>
      <c r="G10130" s="859"/>
      <c r="H10130" s="859"/>
      <c r="I10130" s="859"/>
    </row>
    <row r="10131" spans="1:9" x14ac:dyDescent="0.25">
      <c r="A10131" s="769">
        <v>4331</v>
      </c>
      <c r="B10131" s="769" t="s">
        <v>10287</v>
      </c>
      <c r="C10131" s="769" t="s">
        <v>5412</v>
      </c>
      <c r="D10131" s="878">
        <v>2.21</v>
      </c>
      <c r="E10131" s="877"/>
      <c r="F10131" s="857"/>
      <c r="G10131" s="859"/>
      <c r="H10131" s="859"/>
      <c r="I10131" s="859"/>
    </row>
    <row r="10132" spans="1:9" x14ac:dyDescent="0.25">
      <c r="A10132" s="769">
        <v>4336</v>
      </c>
      <c r="B10132" s="769" t="s">
        <v>10288</v>
      </c>
      <c r="C10132" s="769" t="s">
        <v>5412</v>
      </c>
      <c r="D10132" s="878">
        <v>2.83</v>
      </c>
      <c r="E10132" s="877"/>
      <c r="F10132" s="857"/>
      <c r="G10132" s="859"/>
      <c r="H10132" s="859"/>
      <c r="I10132" s="859"/>
    </row>
    <row r="10133" spans="1:9" x14ac:dyDescent="0.25">
      <c r="A10133" s="769">
        <v>13294</v>
      </c>
      <c r="B10133" s="769" t="s">
        <v>10289</v>
      </c>
      <c r="C10133" s="769" t="s">
        <v>5412</v>
      </c>
      <c r="D10133" s="878">
        <v>0.81</v>
      </c>
      <c r="E10133" s="877"/>
      <c r="F10133" s="857"/>
      <c r="G10133" s="859"/>
      <c r="H10133" s="859"/>
      <c r="I10133" s="859"/>
    </row>
    <row r="10134" spans="1:9" x14ac:dyDescent="0.25">
      <c r="A10134" s="769">
        <v>11948</v>
      </c>
      <c r="B10134" s="769" t="s">
        <v>10290</v>
      </c>
      <c r="C10134" s="769" t="s">
        <v>5412</v>
      </c>
      <c r="D10134" s="878">
        <v>0.36</v>
      </c>
      <c r="E10134" s="877"/>
      <c r="F10134" s="857"/>
      <c r="G10134" s="859"/>
      <c r="H10134" s="859"/>
      <c r="I10134" s="859"/>
    </row>
    <row r="10135" spans="1:9" x14ac:dyDescent="0.25">
      <c r="A10135" s="769">
        <v>4382</v>
      </c>
      <c r="B10135" s="769" t="s">
        <v>10291</v>
      </c>
      <c r="C10135" s="769" t="s">
        <v>5412</v>
      </c>
      <c r="D10135" s="878">
        <v>0.61</v>
      </c>
      <c r="E10135" s="877"/>
      <c r="F10135" s="857"/>
      <c r="G10135" s="859"/>
      <c r="H10135" s="859"/>
      <c r="I10135" s="859"/>
    </row>
    <row r="10136" spans="1:9" x14ac:dyDescent="0.25">
      <c r="A10136" s="769">
        <v>4354</v>
      </c>
      <c r="B10136" s="769" t="s">
        <v>10292</v>
      </c>
      <c r="C10136" s="769" t="s">
        <v>5412</v>
      </c>
      <c r="D10136" s="878">
        <v>25.43</v>
      </c>
      <c r="E10136" s="877"/>
      <c r="F10136" s="857"/>
      <c r="G10136" s="859"/>
      <c r="H10136" s="859"/>
      <c r="I10136" s="859"/>
    </row>
    <row r="10137" spans="1:9" x14ac:dyDescent="0.25">
      <c r="A10137" s="769">
        <v>40839</v>
      </c>
      <c r="B10137" s="769" t="s">
        <v>10293</v>
      </c>
      <c r="C10137" s="769" t="s">
        <v>5431</v>
      </c>
      <c r="D10137" s="878">
        <v>61.2</v>
      </c>
      <c r="E10137" s="877"/>
      <c r="F10137" s="857"/>
      <c r="G10137" s="859"/>
      <c r="H10137" s="859"/>
      <c r="I10137" s="859"/>
    </row>
    <row r="10138" spans="1:9" x14ac:dyDescent="0.25">
      <c r="A10138" s="769">
        <v>40552</v>
      </c>
      <c r="B10138" s="769" t="s">
        <v>10294</v>
      </c>
      <c r="C10138" s="769" t="s">
        <v>5431</v>
      </c>
      <c r="D10138" s="878">
        <v>25.32</v>
      </c>
      <c r="E10138" s="877"/>
      <c r="F10138" s="857"/>
      <c r="G10138" s="859"/>
      <c r="H10138" s="859"/>
      <c r="I10138" s="859"/>
    </row>
    <row r="10139" spans="1:9" x14ac:dyDescent="0.25">
      <c r="A10139" s="769">
        <v>40549</v>
      </c>
      <c r="B10139" s="769" t="s">
        <v>10295</v>
      </c>
      <c r="C10139" s="769" t="s">
        <v>5431</v>
      </c>
      <c r="D10139" s="878">
        <v>100.24</v>
      </c>
      <c r="E10139" s="877"/>
      <c r="F10139" s="857"/>
      <c r="G10139" s="859"/>
      <c r="H10139" s="859"/>
      <c r="I10139" s="859"/>
    </row>
    <row r="10140" spans="1:9" x14ac:dyDescent="0.25">
      <c r="A10140" s="769">
        <v>4385</v>
      </c>
      <c r="B10140" s="769" t="s">
        <v>10296</v>
      </c>
      <c r="C10140" s="769" t="s">
        <v>5425</v>
      </c>
      <c r="D10140" s="878">
        <v>1285.71</v>
      </c>
      <c r="E10140" s="877"/>
      <c r="F10140" s="857"/>
      <c r="G10140" s="859"/>
      <c r="H10140" s="859"/>
      <c r="I10140" s="859"/>
    </row>
    <row r="10141" spans="1:9" x14ac:dyDescent="0.25">
      <c r="A10141" s="769">
        <v>38397</v>
      </c>
      <c r="B10141" s="769" t="s">
        <v>10297</v>
      </c>
      <c r="C10141" s="769" t="s">
        <v>5417</v>
      </c>
      <c r="D10141" s="878">
        <v>4.5999999999999996</v>
      </c>
      <c r="E10141" s="877"/>
      <c r="F10141" s="857"/>
      <c r="G10141" s="859"/>
      <c r="H10141" s="859"/>
      <c r="I10141" s="859"/>
    </row>
    <row r="10142" spans="1:9" x14ac:dyDescent="0.25">
      <c r="A10142" s="769">
        <v>20078</v>
      </c>
      <c r="B10142" s="769" t="s">
        <v>10298</v>
      </c>
      <c r="C10142" s="769" t="s">
        <v>5412</v>
      </c>
      <c r="D10142" s="878">
        <v>19.28</v>
      </c>
      <c r="E10142" s="877"/>
      <c r="F10142" s="857"/>
      <c r="G10142" s="859"/>
      <c r="H10142" s="859"/>
      <c r="I10142" s="859"/>
    </row>
    <row r="10143" spans="1:9" x14ac:dyDescent="0.25">
      <c r="A10143" s="769">
        <v>20079</v>
      </c>
      <c r="B10143" s="769" t="s">
        <v>10299</v>
      </c>
      <c r="C10143" s="769" t="s">
        <v>5412</v>
      </c>
      <c r="D10143" s="878">
        <v>120.26</v>
      </c>
      <c r="E10143" s="877"/>
      <c r="F10143" s="857"/>
      <c r="G10143" s="859"/>
      <c r="H10143" s="859"/>
      <c r="I10143" s="859"/>
    </row>
    <row r="10144" spans="1:9" x14ac:dyDescent="0.25">
      <c r="A10144" s="769">
        <v>39897</v>
      </c>
      <c r="B10144" s="769" t="s">
        <v>10300</v>
      </c>
      <c r="C10144" s="769" t="s">
        <v>5412</v>
      </c>
      <c r="D10144" s="878">
        <v>28.67</v>
      </c>
      <c r="E10144" s="877"/>
      <c r="F10144" s="857"/>
      <c r="G10144" s="859"/>
      <c r="H10144" s="859"/>
      <c r="I10144" s="859"/>
    </row>
    <row r="10145" spans="1:9" x14ac:dyDescent="0.25">
      <c r="A10145" s="769">
        <v>118</v>
      </c>
      <c r="B10145" s="769" t="s">
        <v>10301</v>
      </c>
      <c r="C10145" s="769" t="s">
        <v>5412</v>
      </c>
      <c r="D10145" s="878">
        <v>72.89</v>
      </c>
      <c r="E10145" s="877"/>
      <c r="F10145" s="857"/>
      <c r="G10145" s="859"/>
      <c r="H10145" s="859"/>
      <c r="I10145" s="859"/>
    </row>
    <row r="10146" spans="1:9" x14ac:dyDescent="0.25">
      <c r="A10146" s="769">
        <v>4396</v>
      </c>
      <c r="B10146" s="769" t="s">
        <v>10302</v>
      </c>
      <c r="C10146" s="769" t="s">
        <v>5414</v>
      </c>
      <c r="D10146" s="878">
        <v>190.33</v>
      </c>
      <c r="E10146" s="877"/>
      <c r="F10146" s="857"/>
      <c r="G10146" s="859"/>
      <c r="H10146" s="859"/>
      <c r="I10146" s="859"/>
    </row>
    <row r="10147" spans="1:9" x14ac:dyDescent="0.25">
      <c r="A10147" s="769">
        <v>36881</v>
      </c>
      <c r="B10147" s="769" t="s">
        <v>10303</v>
      </c>
      <c r="C10147" s="769" t="s">
        <v>5414</v>
      </c>
      <c r="D10147" s="878">
        <v>170.08</v>
      </c>
      <c r="E10147" s="877"/>
      <c r="F10147" s="857"/>
      <c r="G10147" s="859"/>
      <c r="H10147" s="859"/>
      <c r="I10147" s="859"/>
    </row>
    <row r="10148" spans="1:9" x14ac:dyDescent="0.25">
      <c r="A10148" s="769">
        <v>36882</v>
      </c>
      <c r="B10148" s="769" t="s">
        <v>10304</v>
      </c>
      <c r="C10148" s="769" t="s">
        <v>5414</v>
      </c>
      <c r="D10148" s="878">
        <v>198.42</v>
      </c>
      <c r="E10148" s="877"/>
      <c r="F10148" s="857"/>
      <c r="G10148" s="859"/>
      <c r="H10148" s="859"/>
      <c r="I10148" s="859"/>
    </row>
    <row r="10149" spans="1:9" x14ac:dyDescent="0.25">
      <c r="A10149" s="769">
        <v>4397</v>
      </c>
      <c r="B10149" s="769" t="s">
        <v>10305</v>
      </c>
      <c r="C10149" s="769" t="s">
        <v>5414</v>
      </c>
      <c r="D10149" s="878">
        <v>308.64</v>
      </c>
      <c r="E10149" s="877"/>
      <c r="F10149" s="857"/>
      <c r="G10149" s="859"/>
      <c r="H10149" s="859"/>
      <c r="I10149" s="859"/>
    </row>
    <row r="10150" spans="1:9" x14ac:dyDescent="0.25">
      <c r="A10150" s="769">
        <v>34754</v>
      </c>
      <c r="B10150" s="769" t="s">
        <v>10306</v>
      </c>
      <c r="C10150" s="769" t="s">
        <v>5414</v>
      </c>
      <c r="D10150" s="878">
        <v>571.5</v>
      </c>
      <c r="E10150" s="877"/>
      <c r="F10150" s="857"/>
      <c r="G10150" s="859"/>
      <c r="H10150" s="859"/>
      <c r="I10150" s="859"/>
    </row>
    <row r="10151" spans="1:9" x14ac:dyDescent="0.25">
      <c r="A10151" s="769">
        <v>25962</v>
      </c>
      <c r="B10151" s="769" t="s">
        <v>10307</v>
      </c>
      <c r="C10151" s="769" t="s">
        <v>5414</v>
      </c>
      <c r="D10151" s="878">
        <v>361.96</v>
      </c>
      <c r="E10151" s="877"/>
      <c r="F10151" s="857"/>
      <c r="G10151" s="859"/>
      <c r="H10151" s="859"/>
      <c r="I10151" s="859"/>
    </row>
    <row r="10152" spans="1:9" x14ac:dyDescent="0.25">
      <c r="A10152" s="769">
        <v>34752</v>
      </c>
      <c r="B10152" s="769" t="s">
        <v>10308</v>
      </c>
      <c r="C10152" s="769" t="s">
        <v>5414</v>
      </c>
      <c r="D10152" s="878">
        <v>637.41</v>
      </c>
      <c r="E10152" s="877"/>
      <c r="F10152" s="857"/>
      <c r="G10152" s="859"/>
      <c r="H10152" s="859"/>
      <c r="I10152" s="859"/>
    </row>
    <row r="10153" spans="1:9" x14ac:dyDescent="0.25">
      <c r="A10153" s="769">
        <v>4751</v>
      </c>
      <c r="B10153" s="769" t="s">
        <v>10309</v>
      </c>
      <c r="C10153" s="769" t="s">
        <v>5413</v>
      </c>
      <c r="D10153" s="878">
        <v>16.25</v>
      </c>
      <c r="E10153" s="877"/>
      <c r="F10153" s="857"/>
      <c r="G10153" s="859"/>
      <c r="H10153" s="859"/>
      <c r="I10153" s="859"/>
    </row>
    <row r="10154" spans="1:9" x14ac:dyDescent="0.25">
      <c r="A10154" s="769">
        <v>41066</v>
      </c>
      <c r="B10154" s="769" t="s">
        <v>10310</v>
      </c>
      <c r="C10154" s="769" t="s">
        <v>5421</v>
      </c>
      <c r="D10154" s="878">
        <v>2876.44</v>
      </c>
      <c r="E10154" s="877"/>
      <c r="F10154" s="857"/>
      <c r="G10154" s="859"/>
      <c r="H10154" s="859"/>
      <c r="I10154" s="859"/>
    </row>
    <row r="10155" spans="1:9" x14ac:dyDescent="0.25">
      <c r="A10155" s="769">
        <v>39604</v>
      </c>
      <c r="B10155" s="769" t="s">
        <v>10311</v>
      </c>
      <c r="C10155" s="769" t="s">
        <v>5412</v>
      </c>
      <c r="D10155" s="878">
        <v>10.18</v>
      </c>
      <c r="E10155" s="877"/>
      <c r="F10155" s="857"/>
      <c r="G10155" s="859"/>
      <c r="H10155" s="859"/>
      <c r="I10155" s="859"/>
    </row>
    <row r="10156" spans="1:9" x14ac:dyDescent="0.25">
      <c r="A10156" s="769">
        <v>39605</v>
      </c>
      <c r="B10156" s="769" t="s">
        <v>10312</v>
      </c>
      <c r="C10156" s="769" t="s">
        <v>5412</v>
      </c>
      <c r="D10156" s="878">
        <v>14.13</v>
      </c>
      <c r="E10156" s="877"/>
      <c r="F10156" s="857"/>
      <c r="G10156" s="859"/>
      <c r="H10156" s="859"/>
      <c r="I10156" s="859"/>
    </row>
    <row r="10157" spans="1:9" x14ac:dyDescent="0.25">
      <c r="A10157" s="769">
        <v>39606</v>
      </c>
      <c r="B10157" s="769" t="s">
        <v>10313</v>
      </c>
      <c r="C10157" s="769" t="s">
        <v>5412</v>
      </c>
      <c r="D10157" s="878">
        <v>17.95</v>
      </c>
      <c r="E10157" s="877"/>
      <c r="F10157" s="857"/>
      <c r="G10157" s="859"/>
      <c r="H10157" s="859"/>
      <c r="I10157" s="859"/>
    </row>
    <row r="10158" spans="1:9" x14ac:dyDescent="0.25">
      <c r="A10158" s="769">
        <v>39607</v>
      </c>
      <c r="B10158" s="769" t="s">
        <v>10314</v>
      </c>
      <c r="C10158" s="769" t="s">
        <v>5412</v>
      </c>
      <c r="D10158" s="878">
        <v>20.6</v>
      </c>
      <c r="E10158" s="877"/>
      <c r="F10158" s="857"/>
      <c r="G10158" s="859"/>
      <c r="H10158" s="859"/>
      <c r="I10158" s="859"/>
    </row>
    <row r="10159" spans="1:9" x14ac:dyDescent="0.25">
      <c r="A10159" s="769">
        <v>39594</v>
      </c>
      <c r="B10159" s="769" t="s">
        <v>10315</v>
      </c>
      <c r="C10159" s="769" t="s">
        <v>5412</v>
      </c>
      <c r="D10159" s="878">
        <v>195</v>
      </c>
      <c r="E10159" s="877"/>
      <c r="F10159" s="857"/>
      <c r="G10159" s="859"/>
      <c r="H10159" s="859"/>
      <c r="I10159" s="859"/>
    </row>
    <row r="10160" spans="1:9" x14ac:dyDescent="0.25">
      <c r="A10160" s="769">
        <v>39596</v>
      </c>
      <c r="B10160" s="769" t="s">
        <v>10316</v>
      </c>
      <c r="C10160" s="769" t="s">
        <v>5412</v>
      </c>
      <c r="D10160" s="878">
        <v>339.88</v>
      </c>
      <c r="E10160" s="877"/>
      <c r="F10160" s="857"/>
      <c r="G10160" s="859"/>
      <c r="H10160" s="859"/>
      <c r="I10160" s="859"/>
    </row>
    <row r="10161" spans="1:9" x14ac:dyDescent="0.25">
      <c r="A10161" s="769">
        <v>39595</v>
      </c>
      <c r="B10161" s="769" t="s">
        <v>10317</v>
      </c>
      <c r="C10161" s="769" t="s">
        <v>5412</v>
      </c>
      <c r="D10161" s="878">
        <v>285.3</v>
      </c>
      <c r="E10161" s="877"/>
      <c r="F10161" s="857"/>
      <c r="G10161" s="859"/>
      <c r="H10161" s="859"/>
      <c r="I10161" s="859"/>
    </row>
    <row r="10162" spans="1:9" x14ac:dyDescent="0.25">
      <c r="A10162" s="769">
        <v>39597</v>
      </c>
      <c r="B10162" s="769" t="s">
        <v>10318</v>
      </c>
      <c r="C10162" s="769" t="s">
        <v>5412</v>
      </c>
      <c r="D10162" s="878">
        <v>458.34</v>
      </c>
      <c r="E10162" s="877"/>
      <c r="F10162" s="857"/>
      <c r="G10162" s="859"/>
      <c r="H10162" s="859"/>
      <c r="I10162" s="859"/>
    </row>
    <row r="10163" spans="1:9" x14ac:dyDescent="0.25">
      <c r="A10163" s="769">
        <v>20209</v>
      </c>
      <c r="B10163" s="769" t="s">
        <v>10319</v>
      </c>
      <c r="C10163" s="769" t="s">
        <v>5416</v>
      </c>
      <c r="D10163" s="878">
        <v>20.87</v>
      </c>
      <c r="E10163" s="877"/>
      <c r="F10163" s="857"/>
      <c r="G10163" s="859"/>
      <c r="H10163" s="859"/>
      <c r="I10163" s="859"/>
    </row>
    <row r="10164" spans="1:9" x14ac:dyDescent="0.25">
      <c r="A10164" s="769">
        <v>4433</v>
      </c>
      <c r="B10164" s="769" t="s">
        <v>10320</v>
      </c>
      <c r="C10164" s="769" t="s">
        <v>5416</v>
      </c>
      <c r="D10164" s="878">
        <v>15.19</v>
      </c>
      <c r="E10164" s="877"/>
      <c r="F10164" s="857"/>
      <c r="G10164" s="859"/>
      <c r="H10164" s="859"/>
      <c r="I10164" s="859"/>
    </row>
    <row r="10165" spans="1:9" x14ac:dyDescent="0.25">
      <c r="A10165" s="769">
        <v>10731</v>
      </c>
      <c r="B10165" s="769" t="s">
        <v>10321</v>
      </c>
      <c r="C10165" s="769" t="s">
        <v>5414</v>
      </c>
      <c r="D10165" s="878">
        <v>25</v>
      </c>
      <c r="E10165" s="877"/>
      <c r="F10165" s="857"/>
      <c r="G10165" s="859"/>
      <c r="H10165" s="859"/>
      <c r="I10165" s="859"/>
    </row>
    <row r="10166" spans="1:9" x14ac:dyDescent="0.25">
      <c r="A10166" s="769">
        <v>4704</v>
      </c>
      <c r="B10166" s="769" t="s">
        <v>10322</v>
      </c>
      <c r="C10166" s="769" t="s">
        <v>5414</v>
      </c>
      <c r="D10166" s="878">
        <v>22.56</v>
      </c>
      <c r="E10166" s="877"/>
      <c r="F10166" s="857"/>
      <c r="G10166" s="859"/>
      <c r="H10166" s="859"/>
      <c r="I10166" s="859"/>
    </row>
    <row r="10167" spans="1:9" x14ac:dyDescent="0.25">
      <c r="A10167" s="769">
        <v>10730</v>
      </c>
      <c r="B10167" s="769" t="s">
        <v>10323</v>
      </c>
      <c r="C10167" s="769" t="s">
        <v>5414</v>
      </c>
      <c r="D10167" s="878">
        <v>24.17</v>
      </c>
      <c r="E10167" s="877"/>
      <c r="F10167" s="857"/>
      <c r="G10167" s="859"/>
      <c r="H10167" s="859"/>
      <c r="I10167" s="859"/>
    </row>
    <row r="10168" spans="1:9" x14ac:dyDescent="0.25">
      <c r="A10168" s="769">
        <v>4729</v>
      </c>
      <c r="B10168" s="769" t="s">
        <v>10324</v>
      </c>
      <c r="C10168" s="769" t="s">
        <v>5415</v>
      </c>
      <c r="D10168" s="878">
        <v>72.98</v>
      </c>
      <c r="E10168" s="877"/>
      <c r="F10168" s="857"/>
      <c r="G10168" s="859"/>
      <c r="H10168" s="859"/>
      <c r="I10168" s="859"/>
    </row>
    <row r="10169" spans="1:9" x14ac:dyDescent="0.25">
      <c r="A10169" s="769">
        <v>4720</v>
      </c>
      <c r="B10169" s="769" t="s">
        <v>10325</v>
      </c>
      <c r="C10169" s="769" t="s">
        <v>5415</v>
      </c>
      <c r="D10169" s="878">
        <v>79.8</v>
      </c>
      <c r="E10169" s="877"/>
      <c r="F10169" s="857"/>
      <c r="G10169" s="859"/>
      <c r="H10169" s="859"/>
      <c r="I10169" s="859"/>
    </row>
    <row r="10170" spans="1:9" x14ac:dyDescent="0.25">
      <c r="A10170" s="769">
        <v>4721</v>
      </c>
      <c r="B10170" s="769" t="s">
        <v>10326</v>
      </c>
      <c r="C10170" s="769" t="s">
        <v>5415</v>
      </c>
      <c r="D10170" s="878">
        <v>62.5</v>
      </c>
      <c r="E10170" s="877"/>
      <c r="F10170" s="857"/>
      <c r="G10170" s="859"/>
      <c r="H10170" s="859"/>
      <c r="I10170" s="859"/>
    </row>
    <row r="10171" spans="1:9" x14ac:dyDescent="0.25">
      <c r="A10171" s="769">
        <v>4718</v>
      </c>
      <c r="B10171" s="769" t="s">
        <v>10327</v>
      </c>
      <c r="C10171" s="769" t="s">
        <v>5415</v>
      </c>
      <c r="D10171" s="878">
        <v>62.5</v>
      </c>
      <c r="E10171" s="877"/>
      <c r="F10171" s="857"/>
      <c r="G10171" s="859"/>
      <c r="H10171" s="859"/>
      <c r="I10171" s="859"/>
    </row>
    <row r="10172" spans="1:9" x14ac:dyDescent="0.25">
      <c r="A10172" s="769">
        <v>4722</v>
      </c>
      <c r="B10172" s="769" t="s">
        <v>10328</v>
      </c>
      <c r="C10172" s="769" t="s">
        <v>5415</v>
      </c>
      <c r="D10172" s="878">
        <v>62.5</v>
      </c>
      <c r="E10172" s="877"/>
      <c r="F10172" s="857"/>
      <c r="G10172" s="859"/>
      <c r="H10172" s="859"/>
      <c r="I10172" s="859"/>
    </row>
    <row r="10173" spans="1:9" x14ac:dyDescent="0.25">
      <c r="A10173" s="769">
        <v>4723</v>
      </c>
      <c r="B10173" s="769" t="s">
        <v>10329</v>
      </c>
      <c r="C10173" s="769" t="s">
        <v>5415</v>
      </c>
      <c r="D10173" s="878">
        <v>68.180000000000007</v>
      </c>
      <c r="E10173" s="877"/>
      <c r="F10173" s="857"/>
      <c r="G10173" s="859"/>
      <c r="H10173" s="859"/>
      <c r="I10173" s="859"/>
    </row>
    <row r="10174" spans="1:9" x14ac:dyDescent="0.25">
      <c r="A10174" s="769">
        <v>4727</v>
      </c>
      <c r="B10174" s="769" t="s">
        <v>10330</v>
      </c>
      <c r="C10174" s="769" t="s">
        <v>5415</v>
      </c>
      <c r="D10174" s="878">
        <v>70.08</v>
      </c>
      <c r="E10174" s="877"/>
      <c r="F10174" s="857"/>
      <c r="G10174" s="859"/>
      <c r="H10174" s="859"/>
      <c r="I10174" s="859"/>
    </row>
    <row r="10175" spans="1:9" x14ac:dyDescent="0.25">
      <c r="A10175" s="769">
        <v>4748</v>
      </c>
      <c r="B10175" s="769" t="s">
        <v>10331</v>
      </c>
      <c r="C10175" s="769" t="s">
        <v>5415</v>
      </c>
      <c r="D10175" s="878">
        <v>67.62</v>
      </c>
      <c r="E10175" s="877"/>
      <c r="F10175" s="857"/>
      <c r="G10175" s="859"/>
      <c r="H10175" s="859"/>
      <c r="I10175" s="859"/>
    </row>
    <row r="10176" spans="1:9" x14ac:dyDescent="0.25">
      <c r="A10176" s="769">
        <v>4730</v>
      </c>
      <c r="B10176" s="769" t="s">
        <v>10332</v>
      </c>
      <c r="C10176" s="769" t="s">
        <v>5415</v>
      </c>
      <c r="D10176" s="878">
        <v>65.34</v>
      </c>
      <c r="E10176" s="877"/>
      <c r="F10176" s="857"/>
      <c r="G10176" s="859"/>
      <c r="H10176" s="859"/>
      <c r="I10176" s="859"/>
    </row>
    <row r="10177" spans="1:9" x14ac:dyDescent="0.25">
      <c r="A10177" s="769">
        <v>13186</v>
      </c>
      <c r="B10177" s="769" t="s">
        <v>10333</v>
      </c>
      <c r="C10177" s="769" t="s">
        <v>5415</v>
      </c>
      <c r="D10177" s="878">
        <v>76.459999999999994</v>
      </c>
      <c r="E10177" s="877"/>
      <c r="F10177" s="857"/>
      <c r="G10177" s="859"/>
      <c r="H10177" s="859"/>
      <c r="I10177" s="859"/>
    </row>
    <row r="10178" spans="1:9" x14ac:dyDescent="0.25">
      <c r="A10178" s="769">
        <v>10737</v>
      </c>
      <c r="B10178" s="769" t="s">
        <v>10334</v>
      </c>
      <c r="C10178" s="769" t="s">
        <v>5414</v>
      </c>
      <c r="D10178" s="878">
        <v>78.56</v>
      </c>
      <c r="E10178" s="877"/>
      <c r="F10178" s="857"/>
      <c r="G10178" s="859"/>
      <c r="H10178" s="859"/>
      <c r="I10178" s="859"/>
    </row>
    <row r="10179" spans="1:9" x14ac:dyDescent="0.25">
      <c r="A10179" s="769">
        <v>10734</v>
      </c>
      <c r="B10179" s="769" t="s">
        <v>10335</v>
      </c>
      <c r="C10179" s="769" t="s">
        <v>5414</v>
      </c>
      <c r="D10179" s="878">
        <v>46.73</v>
      </c>
      <c r="E10179" s="877"/>
      <c r="F10179" s="857"/>
      <c r="G10179" s="859"/>
      <c r="H10179" s="859"/>
      <c r="I10179" s="859"/>
    </row>
    <row r="10180" spans="1:9" x14ac:dyDescent="0.25">
      <c r="A10180" s="769">
        <v>4708</v>
      </c>
      <c r="B10180" s="769" t="s">
        <v>10336</v>
      </c>
      <c r="C10180" s="769" t="s">
        <v>5414</v>
      </c>
      <c r="D10180" s="878">
        <v>90.65</v>
      </c>
      <c r="E10180" s="877"/>
      <c r="F10180" s="857"/>
      <c r="G10180" s="859"/>
      <c r="H10180" s="859"/>
      <c r="I10180" s="859"/>
    </row>
    <row r="10181" spans="1:9" x14ac:dyDescent="0.25">
      <c r="A10181" s="769">
        <v>4712</v>
      </c>
      <c r="B10181" s="769" t="s">
        <v>10337</v>
      </c>
      <c r="C10181" s="769" t="s">
        <v>5414</v>
      </c>
      <c r="D10181" s="878">
        <v>44.31</v>
      </c>
      <c r="E10181" s="877"/>
      <c r="F10181" s="857"/>
      <c r="G10181" s="859"/>
      <c r="H10181" s="859"/>
      <c r="I10181" s="859"/>
    </row>
    <row r="10182" spans="1:9" x14ac:dyDescent="0.25">
      <c r="A10182" s="769">
        <v>4710</v>
      </c>
      <c r="B10182" s="769" t="s">
        <v>10338</v>
      </c>
      <c r="C10182" s="769" t="s">
        <v>5414</v>
      </c>
      <c r="D10182" s="878">
        <v>142.12</v>
      </c>
      <c r="E10182" s="877"/>
      <c r="F10182" s="857"/>
      <c r="G10182" s="859"/>
      <c r="H10182" s="859"/>
      <c r="I10182" s="859"/>
    </row>
    <row r="10183" spans="1:9" x14ac:dyDescent="0.25">
      <c r="A10183" s="769">
        <v>4746</v>
      </c>
      <c r="B10183" s="769" t="s">
        <v>10339</v>
      </c>
      <c r="C10183" s="769" t="s">
        <v>5415</v>
      </c>
      <c r="D10183" s="878">
        <v>60.61</v>
      </c>
      <c r="E10183" s="877"/>
      <c r="F10183" s="857"/>
      <c r="G10183" s="859"/>
      <c r="H10183" s="859"/>
      <c r="I10183" s="859"/>
    </row>
    <row r="10184" spans="1:9" x14ac:dyDescent="0.25">
      <c r="A10184" s="769">
        <v>4750</v>
      </c>
      <c r="B10184" s="769" t="s">
        <v>10340</v>
      </c>
      <c r="C10184" s="769" t="s">
        <v>5413</v>
      </c>
      <c r="D10184" s="878">
        <v>20.46</v>
      </c>
      <c r="E10184" s="877"/>
      <c r="F10184" s="857"/>
      <c r="G10184" s="859"/>
      <c r="H10184" s="859"/>
      <c r="I10184" s="859"/>
    </row>
    <row r="10185" spans="1:9" x14ac:dyDescent="0.25">
      <c r="A10185" s="769">
        <v>41065</v>
      </c>
      <c r="B10185" s="769" t="s">
        <v>10341</v>
      </c>
      <c r="C10185" s="769" t="s">
        <v>5421</v>
      </c>
      <c r="D10185" s="878">
        <v>3617.67</v>
      </c>
      <c r="E10185" s="877"/>
      <c r="F10185" s="857"/>
      <c r="G10185" s="859"/>
      <c r="H10185" s="859"/>
      <c r="I10185" s="859"/>
    </row>
    <row r="10186" spans="1:9" x14ac:dyDescent="0.25">
      <c r="A10186" s="769">
        <v>34747</v>
      </c>
      <c r="B10186" s="769" t="s">
        <v>10342</v>
      </c>
      <c r="C10186" s="769" t="s">
        <v>5416</v>
      </c>
      <c r="D10186" s="878">
        <v>76.98</v>
      </c>
      <c r="E10186" s="877"/>
      <c r="F10186" s="857"/>
      <c r="G10186" s="859"/>
      <c r="H10186" s="859"/>
      <c r="I10186" s="859"/>
    </row>
    <row r="10187" spans="1:9" x14ac:dyDescent="0.25">
      <c r="A10187" s="769">
        <v>4826</v>
      </c>
      <c r="B10187" s="769" t="s">
        <v>10343</v>
      </c>
      <c r="C10187" s="769" t="s">
        <v>5416</v>
      </c>
      <c r="D10187" s="878">
        <v>82.78</v>
      </c>
      <c r="E10187" s="877"/>
      <c r="F10187" s="857"/>
      <c r="G10187" s="859"/>
      <c r="H10187" s="859"/>
      <c r="I10187" s="859"/>
    </row>
    <row r="10188" spans="1:9" x14ac:dyDescent="0.25">
      <c r="A10188" s="769">
        <v>41975</v>
      </c>
      <c r="B10188" s="769" t="s">
        <v>10344</v>
      </c>
      <c r="C10188" s="769" t="s">
        <v>5414</v>
      </c>
      <c r="D10188" s="878">
        <v>66.040000000000006</v>
      </c>
      <c r="E10188" s="877"/>
      <c r="F10188" s="857"/>
      <c r="G10188" s="859"/>
      <c r="H10188" s="859"/>
      <c r="I10188" s="859"/>
    </row>
    <row r="10189" spans="1:9" x14ac:dyDescent="0.25">
      <c r="A10189" s="769">
        <v>4825</v>
      </c>
      <c r="B10189" s="769" t="s">
        <v>10345</v>
      </c>
      <c r="C10189" s="769" t="s">
        <v>5416</v>
      </c>
      <c r="D10189" s="878">
        <v>114.58</v>
      </c>
      <c r="E10189" s="877"/>
      <c r="F10189" s="857"/>
      <c r="G10189" s="859"/>
      <c r="H10189" s="859"/>
      <c r="I10189" s="859"/>
    </row>
    <row r="10190" spans="1:9" x14ac:dyDescent="0.25">
      <c r="A10190" s="769">
        <v>34744</v>
      </c>
      <c r="B10190" s="769" t="s">
        <v>10346</v>
      </c>
      <c r="C10190" s="769" t="s">
        <v>5414</v>
      </c>
      <c r="D10190" s="878">
        <v>27.9</v>
      </c>
      <c r="E10190" s="877"/>
      <c r="F10190" s="857"/>
      <c r="G10190" s="859"/>
      <c r="H10190" s="859"/>
      <c r="I10190" s="859"/>
    </row>
    <row r="10191" spans="1:9" x14ac:dyDescent="0.25">
      <c r="A10191" s="769">
        <v>39430</v>
      </c>
      <c r="B10191" s="769" t="s">
        <v>10347</v>
      </c>
      <c r="C10191" s="769" t="s">
        <v>5412</v>
      </c>
      <c r="D10191" s="878">
        <v>1.31</v>
      </c>
      <c r="E10191" s="877"/>
      <c r="F10191" s="857"/>
      <c r="G10191" s="859"/>
      <c r="H10191" s="859"/>
      <c r="I10191" s="859"/>
    </row>
    <row r="10192" spans="1:9" x14ac:dyDescent="0.25">
      <c r="A10192" s="769">
        <v>39573</v>
      </c>
      <c r="B10192" s="769" t="s">
        <v>10348</v>
      </c>
      <c r="C10192" s="769" t="s">
        <v>5412</v>
      </c>
      <c r="D10192" s="878">
        <v>1.29</v>
      </c>
      <c r="E10192" s="877"/>
      <c r="F10192" s="857"/>
      <c r="G10192" s="859"/>
      <c r="H10192" s="859"/>
      <c r="I10192" s="859"/>
    </row>
    <row r="10193" spans="1:9" x14ac:dyDescent="0.25">
      <c r="A10193" s="769">
        <v>38410</v>
      </c>
      <c r="B10193" s="769" t="s">
        <v>10349</v>
      </c>
      <c r="C10193" s="769" t="s">
        <v>5412</v>
      </c>
      <c r="D10193" s="878">
        <v>9683.5499999999993</v>
      </c>
      <c r="E10193" s="877"/>
      <c r="F10193" s="857"/>
      <c r="G10193" s="859"/>
      <c r="H10193" s="859"/>
      <c r="I10193" s="859"/>
    </row>
    <row r="10194" spans="1:9" x14ac:dyDescent="0.25">
      <c r="A10194" s="769">
        <v>4765</v>
      </c>
      <c r="B10194" s="769" t="s">
        <v>10350</v>
      </c>
      <c r="C10194" s="769" t="s">
        <v>5416</v>
      </c>
      <c r="D10194" s="878">
        <v>76.930000000000007</v>
      </c>
      <c r="E10194" s="877"/>
      <c r="F10194" s="857"/>
      <c r="G10194" s="859"/>
      <c r="H10194" s="859"/>
      <c r="I10194" s="859"/>
    </row>
    <row r="10195" spans="1:9" x14ac:dyDescent="0.25">
      <c r="A10195" s="769">
        <v>4766</v>
      </c>
      <c r="B10195" s="769" t="s">
        <v>10351</v>
      </c>
      <c r="C10195" s="769" t="s">
        <v>5417</v>
      </c>
      <c r="D10195" s="878">
        <v>6.13</v>
      </c>
      <c r="E10195" s="877"/>
      <c r="F10195" s="857"/>
      <c r="G10195" s="859"/>
      <c r="H10195" s="859"/>
      <c r="I10195" s="859"/>
    </row>
    <row r="10196" spans="1:9" x14ac:dyDescent="0.25">
      <c r="A10196" s="769">
        <v>4767</v>
      </c>
      <c r="B10196" s="769" t="s">
        <v>10351</v>
      </c>
      <c r="C10196" s="769" t="s">
        <v>5416</v>
      </c>
      <c r="D10196" s="878">
        <v>132.54</v>
      </c>
      <c r="E10196" s="877"/>
      <c r="F10196" s="857"/>
      <c r="G10196" s="859"/>
      <c r="H10196" s="859"/>
      <c r="I10196" s="859"/>
    </row>
    <row r="10197" spans="1:9" x14ac:dyDescent="0.25">
      <c r="A10197" s="769">
        <v>10963</v>
      </c>
      <c r="B10197" s="769" t="s">
        <v>10352</v>
      </c>
      <c r="C10197" s="769" t="s">
        <v>5416</v>
      </c>
      <c r="D10197" s="878">
        <v>210.06</v>
      </c>
      <c r="E10197" s="877"/>
      <c r="F10197" s="857"/>
      <c r="G10197" s="859"/>
      <c r="H10197" s="859"/>
      <c r="I10197" s="859"/>
    </row>
    <row r="10198" spans="1:9" x14ac:dyDescent="0.25">
      <c r="A10198" s="769">
        <v>10962</v>
      </c>
      <c r="B10198" s="769" t="s">
        <v>10353</v>
      </c>
      <c r="C10198" s="769" t="s">
        <v>5417</v>
      </c>
      <c r="D10198" s="878">
        <v>6.52</v>
      </c>
      <c r="E10198" s="877"/>
      <c r="F10198" s="857"/>
      <c r="G10198" s="859"/>
      <c r="H10198" s="859"/>
      <c r="I10198" s="859"/>
    </row>
    <row r="10199" spans="1:9" x14ac:dyDescent="0.25">
      <c r="A10199" s="769">
        <v>34742</v>
      </c>
      <c r="B10199" s="769" t="s">
        <v>10354</v>
      </c>
      <c r="C10199" s="769" t="s">
        <v>5417</v>
      </c>
      <c r="D10199" s="878">
        <v>6.11</v>
      </c>
      <c r="E10199" s="877"/>
      <c r="F10199" s="857"/>
      <c r="G10199" s="859"/>
      <c r="H10199" s="859"/>
      <c r="I10199" s="859"/>
    </row>
    <row r="10200" spans="1:9" x14ac:dyDescent="0.25">
      <c r="A10200" s="769">
        <v>4773</v>
      </c>
      <c r="B10200" s="769" t="s">
        <v>10355</v>
      </c>
      <c r="C10200" s="769" t="s">
        <v>5416</v>
      </c>
      <c r="D10200" s="878">
        <v>265.16000000000003</v>
      </c>
      <c r="E10200" s="877"/>
      <c r="F10200" s="857"/>
      <c r="G10200" s="859"/>
      <c r="H10200" s="859"/>
      <c r="I10200" s="859"/>
    </row>
    <row r="10201" spans="1:9" x14ac:dyDescent="0.25">
      <c r="A10201" s="769">
        <v>34740</v>
      </c>
      <c r="B10201" s="769" t="s">
        <v>10356</v>
      </c>
      <c r="C10201" s="769" t="s">
        <v>5417</v>
      </c>
      <c r="D10201" s="878">
        <v>6.11</v>
      </c>
      <c r="E10201" s="877"/>
      <c r="F10201" s="857"/>
      <c r="G10201" s="859"/>
      <c r="H10201" s="859"/>
      <c r="I10201" s="859"/>
    </row>
    <row r="10202" spans="1:9" x14ac:dyDescent="0.25">
      <c r="A10202" s="769">
        <v>4776</v>
      </c>
      <c r="B10202" s="769" t="s">
        <v>10357</v>
      </c>
      <c r="C10202" s="769" t="s">
        <v>5416</v>
      </c>
      <c r="D10202" s="878">
        <v>411.09</v>
      </c>
      <c r="E10202" s="877"/>
      <c r="F10202" s="857"/>
      <c r="G10202" s="859"/>
      <c r="H10202" s="859"/>
      <c r="I10202" s="859"/>
    </row>
    <row r="10203" spans="1:9" x14ac:dyDescent="0.25">
      <c r="A10203" s="769">
        <v>4774</v>
      </c>
      <c r="B10203" s="769" t="s">
        <v>10357</v>
      </c>
      <c r="C10203" s="769" t="s">
        <v>5417</v>
      </c>
      <c r="D10203" s="878">
        <v>6.13</v>
      </c>
      <c r="E10203" s="877"/>
      <c r="F10203" s="857"/>
      <c r="G10203" s="859"/>
      <c r="H10203" s="859"/>
      <c r="I10203" s="859"/>
    </row>
    <row r="10204" spans="1:9" x14ac:dyDescent="0.25">
      <c r="A10204" s="769">
        <v>40313</v>
      </c>
      <c r="B10204" s="769" t="s">
        <v>10358</v>
      </c>
      <c r="C10204" s="769" t="s">
        <v>5417</v>
      </c>
      <c r="D10204" s="878">
        <v>6.11</v>
      </c>
      <c r="E10204" s="877"/>
      <c r="F10204" s="857"/>
      <c r="G10204" s="859"/>
      <c r="H10204" s="859"/>
      <c r="I10204" s="859"/>
    </row>
    <row r="10205" spans="1:9" x14ac:dyDescent="0.25">
      <c r="A10205" s="769">
        <v>13340</v>
      </c>
      <c r="B10205" s="769" t="s">
        <v>10359</v>
      </c>
      <c r="C10205" s="769" t="s">
        <v>5416</v>
      </c>
      <c r="D10205" s="878">
        <v>25.92</v>
      </c>
      <c r="E10205" s="877"/>
      <c r="F10205" s="857"/>
      <c r="G10205" s="859"/>
      <c r="H10205" s="859"/>
      <c r="I10205" s="859"/>
    </row>
    <row r="10206" spans="1:9" x14ac:dyDescent="0.25">
      <c r="A10206" s="769">
        <v>10965</v>
      </c>
      <c r="B10206" s="769" t="s">
        <v>10360</v>
      </c>
      <c r="C10206" s="769" t="s">
        <v>5416</v>
      </c>
      <c r="D10206" s="878">
        <v>55.29</v>
      </c>
      <c r="E10206" s="877"/>
      <c r="F10206" s="857"/>
      <c r="G10206" s="859"/>
      <c r="H10206" s="859"/>
      <c r="I10206" s="859"/>
    </row>
    <row r="10207" spans="1:9" x14ac:dyDescent="0.25">
      <c r="A10207" s="769">
        <v>10966</v>
      </c>
      <c r="B10207" s="769" t="s">
        <v>10361</v>
      </c>
      <c r="C10207" s="769" t="s">
        <v>5417</v>
      </c>
      <c r="D10207" s="878">
        <v>6.18</v>
      </c>
      <c r="E10207" s="877"/>
      <c r="F10207" s="857"/>
      <c r="G10207" s="859"/>
      <c r="H10207" s="859"/>
      <c r="I10207" s="859"/>
    </row>
    <row r="10208" spans="1:9" x14ac:dyDescent="0.25">
      <c r="A10208" s="769">
        <v>40537</v>
      </c>
      <c r="B10208" s="769" t="s">
        <v>10362</v>
      </c>
      <c r="C10208" s="769" t="s">
        <v>5417</v>
      </c>
      <c r="D10208" s="878">
        <v>6.75</v>
      </c>
      <c r="E10208" s="877"/>
      <c r="F10208" s="857"/>
      <c r="G10208" s="859"/>
      <c r="H10208" s="859"/>
      <c r="I10208" s="859"/>
    </row>
    <row r="10209" spans="1:9" x14ac:dyDescent="0.25">
      <c r="A10209" s="769">
        <v>40536</v>
      </c>
      <c r="B10209" s="769" t="s">
        <v>10363</v>
      </c>
      <c r="C10209" s="769" t="s">
        <v>5417</v>
      </c>
      <c r="D10209" s="878">
        <v>6.75</v>
      </c>
      <c r="E10209" s="877"/>
      <c r="F10209" s="857"/>
      <c r="G10209" s="859"/>
      <c r="H10209" s="859"/>
      <c r="I10209" s="859"/>
    </row>
    <row r="10210" spans="1:9" x14ac:dyDescent="0.25">
      <c r="A10210" s="769">
        <v>40535</v>
      </c>
      <c r="B10210" s="769" t="s">
        <v>10364</v>
      </c>
      <c r="C10210" s="769" t="s">
        <v>5417</v>
      </c>
      <c r="D10210" s="878">
        <v>6.75</v>
      </c>
      <c r="E10210" s="877"/>
      <c r="F10210" s="857"/>
      <c r="G10210" s="859"/>
      <c r="H10210" s="859"/>
      <c r="I10210" s="859"/>
    </row>
    <row r="10211" spans="1:9" x14ac:dyDescent="0.25">
      <c r="A10211" s="769">
        <v>39427</v>
      </c>
      <c r="B10211" s="769" t="s">
        <v>10365</v>
      </c>
      <c r="C10211" s="769" t="s">
        <v>5416</v>
      </c>
      <c r="D10211" s="878">
        <v>3.47</v>
      </c>
      <c r="E10211" s="877"/>
      <c r="F10211" s="857"/>
      <c r="G10211" s="859"/>
      <c r="H10211" s="859"/>
      <c r="I10211" s="859"/>
    </row>
    <row r="10212" spans="1:9" x14ac:dyDescent="0.25">
      <c r="A10212" s="769">
        <v>39424</v>
      </c>
      <c r="B10212" s="769" t="s">
        <v>10366</v>
      </c>
      <c r="C10212" s="769" t="s">
        <v>5416</v>
      </c>
      <c r="D10212" s="878">
        <v>2.06</v>
      </c>
      <c r="E10212" s="877"/>
      <c r="F10212" s="857"/>
      <c r="G10212" s="859"/>
      <c r="H10212" s="859"/>
      <c r="I10212" s="859"/>
    </row>
    <row r="10213" spans="1:9" x14ac:dyDescent="0.25">
      <c r="A10213" s="769">
        <v>39425</v>
      </c>
      <c r="B10213" s="769" t="s">
        <v>10367</v>
      </c>
      <c r="C10213" s="769" t="s">
        <v>5416</v>
      </c>
      <c r="D10213" s="878">
        <v>2.04</v>
      </c>
      <c r="E10213" s="877"/>
      <c r="F10213" s="857"/>
      <c r="G10213" s="859"/>
      <c r="H10213" s="859"/>
      <c r="I10213" s="859"/>
    </row>
    <row r="10214" spans="1:9" x14ac:dyDescent="0.25">
      <c r="A10214" s="769">
        <v>40664</v>
      </c>
      <c r="B10214" s="769" t="s">
        <v>10368</v>
      </c>
      <c r="C10214" s="769" t="s">
        <v>5417</v>
      </c>
      <c r="D10214" s="878">
        <v>5.79</v>
      </c>
      <c r="E10214" s="877"/>
      <c r="F10214" s="857"/>
      <c r="G10214" s="859"/>
      <c r="H10214" s="859"/>
      <c r="I10214" s="859"/>
    </row>
    <row r="10215" spans="1:9" x14ac:dyDescent="0.25">
      <c r="A10215" s="769">
        <v>34360</v>
      </c>
      <c r="B10215" s="769" t="s">
        <v>10369</v>
      </c>
      <c r="C10215" s="769" t="s">
        <v>5417</v>
      </c>
      <c r="D10215" s="878">
        <v>36.39</v>
      </c>
      <c r="E10215" s="877"/>
      <c r="F10215" s="857"/>
      <c r="G10215" s="859"/>
      <c r="H10215" s="859"/>
      <c r="I10215" s="859"/>
    </row>
    <row r="10216" spans="1:9" x14ac:dyDescent="0.25">
      <c r="A10216" s="769">
        <v>20259</v>
      </c>
      <c r="B10216" s="769" t="s">
        <v>10370</v>
      </c>
      <c r="C10216" s="769" t="s">
        <v>5416</v>
      </c>
      <c r="D10216" s="878">
        <v>8.8000000000000007</v>
      </c>
      <c r="E10216" s="877"/>
      <c r="F10216" s="857"/>
      <c r="G10216" s="859"/>
      <c r="H10216" s="859"/>
      <c r="I10216" s="859"/>
    </row>
    <row r="10217" spans="1:9" x14ac:dyDescent="0.25">
      <c r="A10217" s="769">
        <v>14077</v>
      </c>
      <c r="B10217" s="769" t="s">
        <v>10371</v>
      </c>
      <c r="C10217" s="769" t="s">
        <v>5416</v>
      </c>
      <c r="D10217" s="878">
        <v>134.69</v>
      </c>
      <c r="E10217" s="877"/>
      <c r="F10217" s="857"/>
      <c r="G10217" s="859"/>
      <c r="H10217" s="859"/>
      <c r="I10217" s="859"/>
    </row>
    <row r="10218" spans="1:9" x14ac:dyDescent="0.25">
      <c r="A10218" s="769">
        <v>3678</v>
      </c>
      <c r="B10218" s="769" t="s">
        <v>10372</v>
      </c>
      <c r="C10218" s="769" t="s">
        <v>5416</v>
      </c>
      <c r="D10218" s="878">
        <v>60.88</v>
      </c>
      <c r="E10218" s="877"/>
      <c r="F10218" s="857"/>
      <c r="G10218" s="859"/>
      <c r="H10218" s="859"/>
      <c r="I10218" s="859"/>
    </row>
    <row r="10219" spans="1:9" x14ac:dyDescent="0.25">
      <c r="A10219" s="769">
        <v>39418</v>
      </c>
      <c r="B10219" s="769" t="s">
        <v>10373</v>
      </c>
      <c r="C10219" s="769" t="s">
        <v>5416</v>
      </c>
      <c r="D10219" s="878">
        <v>3.87</v>
      </c>
      <c r="E10219" s="877"/>
      <c r="F10219" s="857"/>
      <c r="G10219" s="859"/>
      <c r="H10219" s="859"/>
      <c r="I10219" s="859"/>
    </row>
    <row r="10220" spans="1:9" x14ac:dyDescent="0.25">
      <c r="A10220" s="769">
        <v>39419</v>
      </c>
      <c r="B10220" s="769" t="s">
        <v>10374</v>
      </c>
      <c r="C10220" s="769" t="s">
        <v>5416</v>
      </c>
      <c r="D10220" s="878">
        <v>4.72</v>
      </c>
      <c r="E10220" s="877"/>
      <c r="F10220" s="857"/>
      <c r="G10220" s="859"/>
      <c r="H10220" s="859"/>
      <c r="I10220" s="859"/>
    </row>
    <row r="10221" spans="1:9" x14ac:dyDescent="0.25">
      <c r="A10221" s="769">
        <v>39420</v>
      </c>
      <c r="B10221" s="769" t="s">
        <v>10375</v>
      </c>
      <c r="C10221" s="769" t="s">
        <v>5416</v>
      </c>
      <c r="D10221" s="878">
        <v>5.21</v>
      </c>
      <c r="E10221" s="877"/>
      <c r="F10221" s="857"/>
      <c r="G10221" s="859"/>
      <c r="H10221" s="859"/>
      <c r="I10221" s="859"/>
    </row>
    <row r="10222" spans="1:9" x14ac:dyDescent="0.25">
      <c r="A10222" s="769">
        <v>39571</v>
      </c>
      <c r="B10222" s="769" t="s">
        <v>10376</v>
      </c>
      <c r="C10222" s="769" t="s">
        <v>5416</v>
      </c>
      <c r="D10222" s="878">
        <v>3.15</v>
      </c>
      <c r="E10222" s="877"/>
      <c r="F10222" s="857"/>
      <c r="G10222" s="859"/>
      <c r="H10222" s="859"/>
      <c r="I10222" s="859"/>
    </row>
    <row r="10223" spans="1:9" x14ac:dyDescent="0.25">
      <c r="A10223" s="769">
        <v>39421</v>
      </c>
      <c r="B10223" s="769" t="s">
        <v>10377</v>
      </c>
      <c r="C10223" s="769" t="s">
        <v>5416</v>
      </c>
      <c r="D10223" s="878">
        <v>4.59</v>
      </c>
      <c r="E10223" s="877"/>
      <c r="F10223" s="857"/>
      <c r="G10223" s="859"/>
      <c r="H10223" s="859"/>
      <c r="I10223" s="859"/>
    </row>
    <row r="10224" spans="1:9" x14ac:dyDescent="0.25">
      <c r="A10224" s="769">
        <v>39422</v>
      </c>
      <c r="B10224" s="769" t="s">
        <v>10378</v>
      </c>
      <c r="C10224" s="769" t="s">
        <v>5416</v>
      </c>
      <c r="D10224" s="878">
        <v>5.36</v>
      </c>
      <c r="E10224" s="877"/>
      <c r="F10224" s="857"/>
      <c r="G10224" s="859"/>
      <c r="H10224" s="859"/>
      <c r="I10224" s="859"/>
    </row>
    <row r="10225" spans="1:9" x14ac:dyDescent="0.25">
      <c r="A10225" s="769">
        <v>39423</v>
      </c>
      <c r="B10225" s="769" t="s">
        <v>10379</v>
      </c>
      <c r="C10225" s="769" t="s">
        <v>5416</v>
      </c>
      <c r="D10225" s="878">
        <v>6.22</v>
      </c>
      <c r="E10225" s="877"/>
      <c r="F10225" s="857"/>
      <c r="G10225" s="859"/>
      <c r="H10225" s="859"/>
      <c r="I10225" s="859"/>
    </row>
    <row r="10226" spans="1:9" x14ac:dyDescent="0.25">
      <c r="A10226" s="769">
        <v>39426</v>
      </c>
      <c r="B10226" s="769" t="s">
        <v>10380</v>
      </c>
      <c r="C10226" s="769" t="s">
        <v>5416</v>
      </c>
      <c r="D10226" s="878">
        <v>13.99</v>
      </c>
      <c r="E10226" s="877"/>
      <c r="F10226" s="857"/>
      <c r="G10226" s="859"/>
      <c r="H10226" s="859"/>
      <c r="I10226" s="859"/>
    </row>
    <row r="10227" spans="1:9" x14ac:dyDescent="0.25">
      <c r="A10227" s="769">
        <v>39429</v>
      </c>
      <c r="B10227" s="769" t="s">
        <v>10381</v>
      </c>
      <c r="C10227" s="769" t="s">
        <v>5416</v>
      </c>
      <c r="D10227" s="878">
        <v>4.41</v>
      </c>
      <c r="E10227" s="877"/>
      <c r="F10227" s="857"/>
      <c r="G10227" s="859"/>
      <c r="H10227" s="859"/>
      <c r="I10227" s="859"/>
    </row>
    <row r="10228" spans="1:9" x14ac:dyDescent="0.25">
      <c r="A10228" s="769">
        <v>39428</v>
      </c>
      <c r="B10228" s="769" t="s">
        <v>10382</v>
      </c>
      <c r="C10228" s="769" t="s">
        <v>5416</v>
      </c>
      <c r="D10228" s="878">
        <v>3.37</v>
      </c>
      <c r="E10228" s="877"/>
      <c r="F10228" s="857"/>
      <c r="G10228" s="859"/>
      <c r="H10228" s="859"/>
      <c r="I10228" s="859"/>
    </row>
    <row r="10229" spans="1:9" x14ac:dyDescent="0.25">
      <c r="A10229" s="769">
        <v>39572</v>
      </c>
      <c r="B10229" s="769" t="s">
        <v>10383</v>
      </c>
      <c r="C10229" s="769" t="s">
        <v>5416</v>
      </c>
      <c r="D10229" s="878">
        <v>2.92</v>
      </c>
      <c r="E10229" s="877"/>
      <c r="F10229" s="857"/>
      <c r="G10229" s="859"/>
      <c r="H10229" s="859"/>
      <c r="I10229" s="859"/>
    </row>
    <row r="10230" spans="1:9" x14ac:dyDescent="0.25">
      <c r="A10230" s="769">
        <v>39570</v>
      </c>
      <c r="B10230" s="769" t="s">
        <v>10384</v>
      </c>
      <c r="C10230" s="769" t="s">
        <v>5416</v>
      </c>
      <c r="D10230" s="878">
        <v>3.09</v>
      </c>
      <c r="E10230" s="877"/>
      <c r="F10230" s="857"/>
      <c r="G10230" s="859"/>
      <c r="H10230" s="859"/>
      <c r="I10230" s="859"/>
    </row>
    <row r="10231" spans="1:9" x14ac:dyDescent="0.25">
      <c r="A10231" s="769">
        <v>39569</v>
      </c>
      <c r="B10231" s="769" t="s">
        <v>10385</v>
      </c>
      <c r="C10231" s="769" t="s">
        <v>5416</v>
      </c>
      <c r="D10231" s="878">
        <v>3.06</v>
      </c>
      <c r="E10231" s="877"/>
      <c r="F10231" s="857"/>
      <c r="G10231" s="859"/>
      <c r="H10231" s="859"/>
      <c r="I10231" s="859"/>
    </row>
    <row r="10232" spans="1:9" x14ac:dyDescent="0.25">
      <c r="A10232" s="769">
        <v>11552</v>
      </c>
      <c r="B10232" s="769" t="s">
        <v>10386</v>
      </c>
      <c r="C10232" s="769" t="s">
        <v>5416</v>
      </c>
      <c r="D10232" s="878">
        <v>8.65</v>
      </c>
      <c r="E10232" s="877"/>
      <c r="F10232" s="857"/>
      <c r="G10232" s="859"/>
      <c r="H10232" s="859"/>
      <c r="I10232" s="859"/>
    </row>
    <row r="10233" spans="1:9" x14ac:dyDescent="0.25">
      <c r="A10233" s="769">
        <v>40598</v>
      </c>
      <c r="B10233" s="769" t="s">
        <v>10387</v>
      </c>
      <c r="C10233" s="769" t="s">
        <v>5417</v>
      </c>
      <c r="D10233" s="878">
        <v>6.75</v>
      </c>
      <c r="E10233" s="877"/>
      <c r="F10233" s="857"/>
      <c r="G10233" s="859"/>
      <c r="H10233" s="859"/>
      <c r="I10233" s="859"/>
    </row>
    <row r="10234" spans="1:9" x14ac:dyDescent="0.25">
      <c r="A10234" s="769">
        <v>39029</v>
      </c>
      <c r="B10234" s="769" t="s">
        <v>10388</v>
      </c>
      <c r="C10234" s="769" t="s">
        <v>5416</v>
      </c>
      <c r="D10234" s="878">
        <v>9.8699999999999992</v>
      </c>
      <c r="E10234" s="877"/>
      <c r="F10234" s="857"/>
      <c r="G10234" s="859"/>
      <c r="H10234" s="859"/>
      <c r="I10234" s="859"/>
    </row>
    <row r="10235" spans="1:9" x14ac:dyDescent="0.25">
      <c r="A10235" s="769">
        <v>39028</v>
      </c>
      <c r="B10235" s="769" t="s">
        <v>10389</v>
      </c>
      <c r="C10235" s="769" t="s">
        <v>5416</v>
      </c>
      <c r="D10235" s="878">
        <v>5.75</v>
      </c>
      <c r="E10235" s="877"/>
      <c r="F10235" s="857"/>
      <c r="G10235" s="859"/>
      <c r="H10235" s="859"/>
      <c r="I10235" s="859"/>
    </row>
    <row r="10236" spans="1:9" x14ac:dyDescent="0.25">
      <c r="A10236" s="769">
        <v>39328</v>
      </c>
      <c r="B10236" s="769" t="s">
        <v>10390</v>
      </c>
      <c r="C10236" s="769" t="s">
        <v>5416</v>
      </c>
      <c r="D10236" s="878">
        <v>3.16</v>
      </c>
      <c r="E10236" s="877"/>
      <c r="F10236" s="857"/>
      <c r="G10236" s="859"/>
      <c r="H10236" s="859"/>
      <c r="I10236" s="859"/>
    </row>
    <row r="10237" spans="1:9" x14ac:dyDescent="0.25">
      <c r="A10237" s="769">
        <v>38541</v>
      </c>
      <c r="B10237" s="769" t="s">
        <v>10391</v>
      </c>
      <c r="C10237" s="769" t="s">
        <v>5412</v>
      </c>
      <c r="D10237" s="878">
        <v>2227207.13</v>
      </c>
      <c r="E10237" s="877"/>
      <c r="F10237" s="857"/>
      <c r="G10237" s="859"/>
      <c r="H10237" s="859"/>
      <c r="I10237" s="859"/>
    </row>
    <row r="10238" spans="1:9" x14ac:dyDescent="0.25">
      <c r="A10238" s="769">
        <v>38542</v>
      </c>
      <c r="B10238" s="769" t="s">
        <v>10392</v>
      </c>
      <c r="C10238" s="769" t="s">
        <v>5412</v>
      </c>
      <c r="D10238" s="878">
        <v>3463217.52</v>
      </c>
      <c r="E10238" s="877"/>
      <c r="F10238" s="857"/>
      <c r="G10238" s="859"/>
      <c r="H10238" s="859"/>
      <c r="I10238" s="859"/>
    </row>
    <row r="10239" spans="1:9" x14ac:dyDescent="0.25">
      <c r="A10239" s="769">
        <v>38543</v>
      </c>
      <c r="B10239" s="769" t="s">
        <v>10393</v>
      </c>
      <c r="C10239" s="769" t="s">
        <v>5412</v>
      </c>
      <c r="D10239" s="878">
        <v>847891.21</v>
      </c>
      <c r="E10239" s="877"/>
      <c r="F10239" s="857"/>
      <c r="G10239" s="859"/>
      <c r="H10239" s="859"/>
      <c r="I10239" s="859"/>
    </row>
    <row r="10240" spans="1:9" x14ac:dyDescent="0.25">
      <c r="A10240" s="769">
        <v>40406</v>
      </c>
      <c r="B10240" s="769" t="s">
        <v>10394</v>
      </c>
      <c r="C10240" s="769" t="s">
        <v>5412</v>
      </c>
      <c r="D10240" s="878">
        <v>43772.52</v>
      </c>
      <c r="E10240" s="877"/>
      <c r="F10240" s="857"/>
      <c r="G10240" s="859"/>
      <c r="H10240" s="859"/>
      <c r="I10240" s="859"/>
    </row>
    <row r="10241" spans="1:9" x14ac:dyDescent="0.25">
      <c r="A10241" s="769">
        <v>40789</v>
      </c>
      <c r="B10241" s="769" t="s">
        <v>10395</v>
      </c>
      <c r="C10241" s="769" t="s">
        <v>5412</v>
      </c>
      <c r="D10241" s="878">
        <v>6308.06</v>
      </c>
      <c r="E10241" s="877"/>
      <c r="F10241" s="857"/>
      <c r="G10241" s="859"/>
      <c r="H10241" s="859"/>
      <c r="I10241" s="859"/>
    </row>
    <row r="10242" spans="1:9" x14ac:dyDescent="0.25">
      <c r="A10242" s="769">
        <v>40791</v>
      </c>
      <c r="B10242" s="769" t="s">
        <v>10396</v>
      </c>
      <c r="C10242" s="769" t="s">
        <v>5412</v>
      </c>
      <c r="D10242" s="878">
        <v>19747</v>
      </c>
      <c r="E10242" s="877"/>
      <c r="F10242" s="857"/>
      <c r="G10242" s="859"/>
      <c r="H10242" s="859"/>
      <c r="I10242" s="859"/>
    </row>
    <row r="10243" spans="1:9" x14ac:dyDescent="0.25">
      <c r="A10243" s="769">
        <v>11651</v>
      </c>
      <c r="B10243" s="769" t="s">
        <v>10397</v>
      </c>
      <c r="C10243" s="769" t="s">
        <v>5412</v>
      </c>
      <c r="D10243" s="878">
        <v>10799.91</v>
      </c>
      <c r="E10243" s="877"/>
      <c r="F10243" s="857"/>
      <c r="G10243" s="859"/>
      <c r="H10243" s="859"/>
      <c r="I10243" s="859"/>
    </row>
    <row r="10244" spans="1:9" x14ac:dyDescent="0.25">
      <c r="A10244" s="769">
        <v>42002</v>
      </c>
      <c r="B10244" s="769" t="s">
        <v>10398</v>
      </c>
      <c r="C10244" s="769" t="s">
        <v>5412</v>
      </c>
      <c r="D10244" s="878">
        <v>726197.91</v>
      </c>
      <c r="E10244" s="877"/>
      <c r="F10244" s="857"/>
      <c r="G10244" s="859"/>
      <c r="H10244" s="859"/>
      <c r="I10244" s="859"/>
    </row>
    <row r="10245" spans="1:9" x14ac:dyDescent="0.25">
      <c r="A10245" s="769">
        <v>40435</v>
      </c>
      <c r="B10245" s="769" t="s">
        <v>10399</v>
      </c>
      <c r="C10245" s="769" t="s">
        <v>5412</v>
      </c>
      <c r="D10245" s="878">
        <v>465145.94</v>
      </c>
      <c r="E10245" s="877"/>
      <c r="F10245" s="857"/>
      <c r="G10245" s="859"/>
      <c r="H10245" s="859"/>
      <c r="I10245" s="859"/>
    </row>
    <row r="10246" spans="1:9" x14ac:dyDescent="0.25">
      <c r="A10246" s="769">
        <v>39012</v>
      </c>
      <c r="B10246" s="769" t="s">
        <v>10400</v>
      </c>
      <c r="C10246" s="769" t="s">
        <v>5412</v>
      </c>
      <c r="D10246" s="878">
        <v>485315.48</v>
      </c>
      <c r="E10246" s="877"/>
      <c r="F10246" s="857"/>
      <c r="G10246" s="859"/>
      <c r="H10246" s="859"/>
      <c r="I10246" s="859"/>
    </row>
    <row r="10247" spans="1:9" x14ac:dyDescent="0.25">
      <c r="A10247" s="769">
        <v>13617</v>
      </c>
      <c r="B10247" s="769" t="s">
        <v>12169</v>
      </c>
      <c r="C10247" s="769" t="s">
        <v>5412</v>
      </c>
      <c r="D10247" s="878">
        <v>48869.05</v>
      </c>
      <c r="E10247" s="877"/>
      <c r="F10247" s="857"/>
      <c r="G10247" s="859"/>
      <c r="H10247" s="859"/>
      <c r="I10247" s="859"/>
    </row>
    <row r="10248" spans="1:9" x14ac:dyDescent="0.25">
      <c r="A10248" s="769">
        <v>5327</v>
      </c>
      <c r="B10248" s="769" t="s">
        <v>10401</v>
      </c>
      <c r="C10248" s="769" t="s">
        <v>5417</v>
      </c>
      <c r="D10248" s="878">
        <v>27.21</v>
      </c>
      <c r="E10248" s="877"/>
      <c r="F10248" s="857"/>
      <c r="G10248" s="859"/>
      <c r="H10248" s="859"/>
      <c r="I10248" s="859"/>
    </row>
    <row r="10249" spans="1:9" x14ac:dyDescent="0.25">
      <c r="A10249" s="769">
        <v>35274</v>
      </c>
      <c r="B10249" s="769" t="s">
        <v>10402</v>
      </c>
      <c r="C10249" s="769" t="s">
        <v>5416</v>
      </c>
      <c r="D10249" s="878">
        <v>46.7</v>
      </c>
      <c r="E10249" s="877"/>
      <c r="F10249" s="857"/>
      <c r="G10249" s="859"/>
      <c r="H10249" s="859"/>
      <c r="I10249" s="859"/>
    </row>
    <row r="10250" spans="1:9" x14ac:dyDescent="0.25">
      <c r="A10250" s="769">
        <v>35275</v>
      </c>
      <c r="B10250" s="769" t="s">
        <v>10403</v>
      </c>
      <c r="C10250" s="769" t="s">
        <v>5416</v>
      </c>
      <c r="D10250" s="878">
        <v>99.73</v>
      </c>
      <c r="E10250" s="877"/>
      <c r="F10250" s="857"/>
      <c r="G10250" s="859"/>
      <c r="H10250" s="859"/>
      <c r="I10250" s="859"/>
    </row>
    <row r="10251" spans="1:9" x14ac:dyDescent="0.25">
      <c r="A10251" s="769">
        <v>35276</v>
      </c>
      <c r="B10251" s="769" t="s">
        <v>10404</v>
      </c>
      <c r="C10251" s="769" t="s">
        <v>5416</v>
      </c>
      <c r="D10251" s="878">
        <v>163.08000000000001</v>
      </c>
      <c r="E10251" s="877"/>
      <c r="F10251" s="857"/>
      <c r="G10251" s="859"/>
      <c r="H10251" s="859"/>
      <c r="I10251" s="859"/>
    </row>
    <row r="10252" spans="1:9" x14ac:dyDescent="0.25">
      <c r="A10252" s="769">
        <v>38386</v>
      </c>
      <c r="B10252" s="769" t="s">
        <v>10405</v>
      </c>
      <c r="C10252" s="769" t="s">
        <v>5412</v>
      </c>
      <c r="D10252" s="878">
        <v>4.1100000000000003</v>
      </c>
      <c r="E10252" s="877"/>
      <c r="F10252" s="857"/>
      <c r="G10252" s="859"/>
      <c r="H10252" s="859"/>
      <c r="I10252" s="859"/>
    </row>
    <row r="10253" spans="1:9" x14ac:dyDescent="0.25">
      <c r="A10253" s="769">
        <v>11091</v>
      </c>
      <c r="B10253" s="769" t="s">
        <v>10406</v>
      </c>
      <c r="C10253" s="769" t="s">
        <v>5412</v>
      </c>
      <c r="D10253" s="878">
        <v>1.05</v>
      </c>
      <c r="E10253" s="877"/>
      <c r="F10253" s="857"/>
      <c r="G10253" s="859"/>
      <c r="H10253" s="859"/>
      <c r="I10253" s="859"/>
    </row>
    <row r="10254" spans="1:9" x14ac:dyDescent="0.25">
      <c r="A10254" s="769">
        <v>37586</v>
      </c>
      <c r="B10254" s="769" t="s">
        <v>10407</v>
      </c>
      <c r="C10254" s="769" t="s">
        <v>5431</v>
      </c>
      <c r="D10254" s="878">
        <v>31.66</v>
      </c>
      <c r="E10254" s="877"/>
      <c r="F10254" s="857"/>
      <c r="G10254" s="859"/>
      <c r="H10254" s="859"/>
      <c r="I10254" s="859"/>
    </row>
    <row r="10255" spans="1:9" x14ac:dyDescent="0.25">
      <c r="A10255" s="769">
        <v>37395</v>
      </c>
      <c r="B10255" s="769" t="s">
        <v>10408</v>
      </c>
      <c r="C10255" s="769" t="s">
        <v>5431</v>
      </c>
      <c r="D10255" s="878">
        <v>27.22</v>
      </c>
      <c r="E10255" s="877"/>
      <c r="F10255" s="857"/>
      <c r="G10255" s="859"/>
      <c r="H10255" s="859"/>
      <c r="I10255" s="859"/>
    </row>
    <row r="10256" spans="1:9" x14ac:dyDescent="0.25">
      <c r="A10256" s="769">
        <v>14147</v>
      </c>
      <c r="B10256" s="769" t="s">
        <v>10409</v>
      </c>
      <c r="C10256" s="769" t="s">
        <v>5431</v>
      </c>
      <c r="D10256" s="878">
        <v>36.11</v>
      </c>
      <c r="E10256" s="877"/>
      <c r="F10256" s="857"/>
      <c r="G10256" s="859"/>
      <c r="H10256" s="859"/>
      <c r="I10256" s="859"/>
    </row>
    <row r="10257" spans="1:9" x14ac:dyDescent="0.25">
      <c r="A10257" s="769">
        <v>37396</v>
      </c>
      <c r="B10257" s="769" t="s">
        <v>10410</v>
      </c>
      <c r="C10257" s="769" t="s">
        <v>5431</v>
      </c>
      <c r="D10257" s="878">
        <v>22.27</v>
      </c>
      <c r="E10257" s="877"/>
      <c r="F10257" s="857"/>
      <c r="G10257" s="859"/>
      <c r="H10257" s="859"/>
      <c r="I10257" s="859"/>
    </row>
    <row r="10258" spans="1:9" x14ac:dyDescent="0.25">
      <c r="A10258" s="769">
        <v>37397</v>
      </c>
      <c r="B10258" s="769" t="s">
        <v>10411</v>
      </c>
      <c r="C10258" s="769" t="s">
        <v>5431</v>
      </c>
      <c r="D10258" s="878">
        <v>23.33</v>
      </c>
      <c r="E10258" s="877"/>
      <c r="F10258" s="857"/>
      <c r="G10258" s="859"/>
      <c r="H10258" s="859"/>
      <c r="I10258" s="859"/>
    </row>
    <row r="10259" spans="1:9" x14ac:dyDescent="0.25">
      <c r="A10259" s="769">
        <v>11559</v>
      </c>
      <c r="B10259" s="769" t="s">
        <v>10412</v>
      </c>
      <c r="C10259" s="769" t="s">
        <v>5412</v>
      </c>
      <c r="D10259" s="878">
        <v>3.98</v>
      </c>
      <c r="E10259" s="877"/>
      <c r="F10259" s="857"/>
      <c r="G10259" s="859"/>
      <c r="H10259" s="859"/>
      <c r="I10259" s="859"/>
    </row>
    <row r="10260" spans="1:9" x14ac:dyDescent="0.25">
      <c r="A10260" s="769">
        <v>444</v>
      </c>
      <c r="B10260" s="769" t="s">
        <v>10413</v>
      </c>
      <c r="C10260" s="769" t="s">
        <v>5412</v>
      </c>
      <c r="D10260" s="878">
        <v>24.7</v>
      </c>
      <c r="E10260" s="877"/>
      <c r="F10260" s="857"/>
      <c r="G10260" s="859"/>
      <c r="H10260" s="859"/>
      <c r="I10260" s="859"/>
    </row>
    <row r="10261" spans="1:9" x14ac:dyDescent="0.25">
      <c r="A10261" s="769">
        <v>445</v>
      </c>
      <c r="B10261" s="769" t="s">
        <v>10414</v>
      </c>
      <c r="C10261" s="769" t="s">
        <v>5412</v>
      </c>
      <c r="D10261" s="878">
        <v>33.81</v>
      </c>
      <c r="E10261" s="877"/>
      <c r="F10261" s="857"/>
      <c r="G10261" s="859"/>
      <c r="H10261" s="859"/>
      <c r="I10261" s="859"/>
    </row>
    <row r="10262" spans="1:9" x14ac:dyDescent="0.25">
      <c r="A10262" s="769">
        <v>4783</v>
      </c>
      <c r="B10262" s="769" t="s">
        <v>10415</v>
      </c>
      <c r="C10262" s="769" t="s">
        <v>5413</v>
      </c>
      <c r="D10262" s="878">
        <v>20.46</v>
      </c>
      <c r="E10262" s="877"/>
      <c r="F10262" s="857"/>
      <c r="G10262" s="859"/>
      <c r="H10262" s="859"/>
      <c r="I10262" s="859"/>
    </row>
    <row r="10263" spans="1:9" x14ac:dyDescent="0.25">
      <c r="A10263" s="769">
        <v>41079</v>
      </c>
      <c r="B10263" s="769" t="s">
        <v>10416</v>
      </c>
      <c r="C10263" s="769" t="s">
        <v>5421</v>
      </c>
      <c r="D10263" s="878">
        <v>3617.67</v>
      </c>
      <c r="E10263" s="877"/>
      <c r="F10263" s="857"/>
      <c r="G10263" s="859"/>
      <c r="H10263" s="859"/>
      <c r="I10263" s="859"/>
    </row>
    <row r="10264" spans="1:9" x14ac:dyDescent="0.25">
      <c r="A10264" s="769">
        <v>12874</v>
      </c>
      <c r="B10264" s="769" t="s">
        <v>10417</v>
      </c>
      <c r="C10264" s="769" t="s">
        <v>5413</v>
      </c>
      <c r="D10264" s="878">
        <v>18.190000000000001</v>
      </c>
      <c r="E10264" s="877"/>
      <c r="F10264" s="857"/>
      <c r="G10264" s="859"/>
      <c r="H10264" s="859"/>
      <c r="I10264" s="859"/>
    </row>
    <row r="10265" spans="1:9" x14ac:dyDescent="0.25">
      <c r="A10265" s="769">
        <v>41082</v>
      </c>
      <c r="B10265" s="769" t="s">
        <v>10418</v>
      </c>
      <c r="C10265" s="769" t="s">
        <v>5421</v>
      </c>
      <c r="D10265" s="878">
        <v>3221.14</v>
      </c>
      <c r="E10265" s="877"/>
      <c r="F10265" s="857"/>
      <c r="G10265" s="859"/>
      <c r="H10265" s="859"/>
      <c r="I10265" s="859"/>
    </row>
    <row r="10266" spans="1:9" x14ac:dyDescent="0.25">
      <c r="A10266" s="769">
        <v>4785</v>
      </c>
      <c r="B10266" s="769" t="s">
        <v>10419</v>
      </c>
      <c r="C10266" s="769" t="s">
        <v>5413</v>
      </c>
      <c r="D10266" s="878">
        <v>21.99</v>
      </c>
      <c r="E10266" s="877"/>
      <c r="F10266" s="857"/>
      <c r="G10266" s="859"/>
      <c r="H10266" s="859"/>
      <c r="I10266" s="859"/>
    </row>
    <row r="10267" spans="1:9" x14ac:dyDescent="0.25">
      <c r="A10267" s="769">
        <v>41081</v>
      </c>
      <c r="B10267" s="769" t="s">
        <v>10420</v>
      </c>
      <c r="C10267" s="769" t="s">
        <v>5421</v>
      </c>
      <c r="D10267" s="878">
        <v>3891.18</v>
      </c>
      <c r="E10267" s="877"/>
      <c r="F10267" s="857"/>
      <c r="G10267" s="859"/>
      <c r="H10267" s="859"/>
      <c r="I10267" s="859"/>
    </row>
    <row r="10268" spans="1:9" x14ac:dyDescent="0.25">
      <c r="A10268" s="769">
        <v>4801</v>
      </c>
      <c r="B10268" s="769" t="s">
        <v>10421</v>
      </c>
      <c r="C10268" s="769" t="s">
        <v>5414</v>
      </c>
      <c r="D10268" s="878">
        <v>49.47</v>
      </c>
      <c r="E10268" s="877"/>
      <c r="F10268" s="857"/>
      <c r="G10268" s="859"/>
      <c r="H10268" s="859"/>
      <c r="I10268" s="859"/>
    </row>
    <row r="10269" spans="1:9" x14ac:dyDescent="0.25">
      <c r="A10269" s="769">
        <v>4794</v>
      </c>
      <c r="B10269" s="769" t="s">
        <v>10422</v>
      </c>
      <c r="C10269" s="769" t="s">
        <v>5414</v>
      </c>
      <c r="D10269" s="878">
        <v>225.33</v>
      </c>
      <c r="E10269" s="877"/>
      <c r="F10269" s="857"/>
      <c r="G10269" s="859"/>
      <c r="H10269" s="859"/>
      <c r="I10269" s="859"/>
    </row>
    <row r="10270" spans="1:9" x14ac:dyDescent="0.25">
      <c r="A10270" s="769">
        <v>4796</v>
      </c>
      <c r="B10270" s="769" t="s">
        <v>10423</v>
      </c>
      <c r="C10270" s="769" t="s">
        <v>5414</v>
      </c>
      <c r="D10270" s="878">
        <v>136.86000000000001</v>
      </c>
      <c r="E10270" s="877"/>
      <c r="F10270" s="857"/>
      <c r="G10270" s="859"/>
      <c r="H10270" s="859"/>
      <c r="I10270" s="859"/>
    </row>
    <row r="10271" spans="1:9" x14ac:dyDescent="0.25">
      <c r="A10271" s="769">
        <v>4800</v>
      </c>
      <c r="B10271" s="769" t="s">
        <v>10424</v>
      </c>
      <c r="C10271" s="769" t="s">
        <v>5414</v>
      </c>
      <c r="D10271" s="878">
        <v>37.64</v>
      </c>
      <c r="E10271" s="877"/>
      <c r="F10271" s="857"/>
      <c r="G10271" s="859"/>
      <c r="H10271" s="859"/>
      <c r="I10271" s="859"/>
    </row>
    <row r="10272" spans="1:9" x14ac:dyDescent="0.25">
      <c r="A10272" s="769">
        <v>4795</v>
      </c>
      <c r="B10272" s="769" t="s">
        <v>10425</v>
      </c>
      <c r="C10272" s="769" t="s">
        <v>5414</v>
      </c>
      <c r="D10272" s="878">
        <v>219.35</v>
      </c>
      <c r="E10272" s="877"/>
      <c r="F10272" s="857"/>
      <c r="G10272" s="859"/>
      <c r="H10272" s="859"/>
      <c r="I10272" s="859"/>
    </row>
    <row r="10273" spans="1:9" x14ac:dyDescent="0.25">
      <c r="A10273" s="769">
        <v>39694</v>
      </c>
      <c r="B10273" s="769" t="s">
        <v>10426</v>
      </c>
      <c r="C10273" s="769" t="s">
        <v>5414</v>
      </c>
      <c r="D10273" s="878">
        <v>220.68</v>
      </c>
      <c r="E10273" s="877"/>
      <c r="F10273" s="857"/>
      <c r="G10273" s="859"/>
      <c r="H10273" s="859"/>
      <c r="I10273" s="859"/>
    </row>
    <row r="10274" spans="1:9" x14ac:dyDescent="0.25">
      <c r="A10274" s="769">
        <v>1292</v>
      </c>
      <c r="B10274" s="769" t="s">
        <v>10427</v>
      </c>
      <c r="C10274" s="769" t="s">
        <v>5414</v>
      </c>
      <c r="D10274" s="878">
        <v>43.66</v>
      </c>
      <c r="E10274" s="877"/>
      <c r="F10274" s="857"/>
      <c r="G10274" s="859"/>
      <c r="H10274" s="859"/>
      <c r="I10274" s="859"/>
    </row>
    <row r="10275" spans="1:9" x14ac:dyDescent="0.25">
      <c r="A10275" s="769">
        <v>1287</v>
      </c>
      <c r="B10275" s="769" t="s">
        <v>10428</v>
      </c>
      <c r="C10275" s="769" t="s">
        <v>5414</v>
      </c>
      <c r="D10275" s="878">
        <v>21.42</v>
      </c>
      <c r="E10275" s="877"/>
      <c r="F10275" s="857"/>
      <c r="G10275" s="859"/>
      <c r="H10275" s="859"/>
      <c r="I10275" s="859"/>
    </row>
    <row r="10276" spans="1:9" x14ac:dyDescent="0.25">
      <c r="A10276" s="769">
        <v>1297</v>
      </c>
      <c r="B10276" s="769" t="s">
        <v>10429</v>
      </c>
      <c r="C10276" s="769" t="s">
        <v>5414</v>
      </c>
      <c r="D10276" s="878">
        <v>17.760000000000002</v>
      </c>
      <c r="E10276" s="877"/>
      <c r="F10276" s="857"/>
      <c r="G10276" s="859"/>
      <c r="H10276" s="859"/>
      <c r="I10276" s="859"/>
    </row>
    <row r="10277" spans="1:9" x14ac:dyDescent="0.25">
      <c r="A10277" s="769">
        <v>4786</v>
      </c>
      <c r="B10277" s="769" t="s">
        <v>10430</v>
      </c>
      <c r="C10277" s="769" t="s">
        <v>5414</v>
      </c>
      <c r="D10277" s="878">
        <v>75.95</v>
      </c>
      <c r="E10277" s="877"/>
      <c r="F10277" s="857"/>
      <c r="G10277" s="859"/>
      <c r="H10277" s="859"/>
      <c r="I10277" s="859"/>
    </row>
    <row r="10278" spans="1:9" x14ac:dyDescent="0.25">
      <c r="A10278" s="769">
        <v>10840</v>
      </c>
      <c r="B10278" s="769" t="s">
        <v>10431</v>
      </c>
      <c r="C10278" s="769" t="s">
        <v>5414</v>
      </c>
      <c r="D10278" s="878">
        <v>275</v>
      </c>
      <c r="E10278" s="877"/>
      <c r="F10278" s="857"/>
      <c r="G10278" s="859"/>
      <c r="H10278" s="859"/>
      <c r="I10278" s="859"/>
    </row>
    <row r="10279" spans="1:9" x14ac:dyDescent="0.25">
      <c r="A10279" s="769">
        <v>10841</v>
      </c>
      <c r="B10279" s="769" t="s">
        <v>10432</v>
      </c>
      <c r="C10279" s="769" t="s">
        <v>5414</v>
      </c>
      <c r="D10279" s="878">
        <v>207.54</v>
      </c>
      <c r="E10279" s="877"/>
      <c r="F10279" s="857"/>
      <c r="G10279" s="859"/>
      <c r="H10279" s="859"/>
      <c r="I10279" s="859"/>
    </row>
    <row r="10280" spans="1:9" x14ac:dyDescent="0.25">
      <c r="A10280" s="769">
        <v>25980</v>
      </c>
      <c r="B10280" s="769" t="s">
        <v>10433</v>
      </c>
      <c r="C10280" s="769" t="s">
        <v>5414</v>
      </c>
      <c r="D10280" s="878">
        <v>265.19</v>
      </c>
      <c r="E10280" s="877"/>
      <c r="F10280" s="857"/>
      <c r="G10280" s="859"/>
      <c r="H10280" s="859"/>
      <c r="I10280" s="859"/>
    </row>
    <row r="10281" spans="1:9" x14ac:dyDescent="0.25">
      <c r="A10281" s="769">
        <v>10842</v>
      </c>
      <c r="B10281" s="769" t="s">
        <v>10434</v>
      </c>
      <c r="C10281" s="769" t="s">
        <v>5414</v>
      </c>
      <c r="D10281" s="878">
        <v>299.79000000000002</v>
      </c>
      <c r="E10281" s="877"/>
      <c r="F10281" s="857"/>
      <c r="G10281" s="859"/>
      <c r="H10281" s="859"/>
      <c r="I10281" s="859"/>
    </row>
    <row r="10282" spans="1:9" x14ac:dyDescent="0.25">
      <c r="A10282" s="769">
        <v>21108</v>
      </c>
      <c r="B10282" s="769" t="s">
        <v>10435</v>
      </c>
      <c r="C10282" s="769" t="s">
        <v>5414</v>
      </c>
      <c r="D10282" s="878">
        <v>58.19</v>
      </c>
      <c r="E10282" s="877"/>
      <c r="F10282" s="857"/>
      <c r="G10282" s="859"/>
      <c r="H10282" s="859"/>
      <c r="I10282" s="859"/>
    </row>
    <row r="10283" spans="1:9" x14ac:dyDescent="0.25">
      <c r="A10283" s="769">
        <v>38180</v>
      </c>
      <c r="B10283" s="769" t="s">
        <v>10436</v>
      </c>
      <c r="C10283" s="769" t="s">
        <v>5414</v>
      </c>
      <c r="D10283" s="878">
        <v>110.19</v>
      </c>
      <c r="E10283" s="877"/>
      <c r="F10283" s="857"/>
      <c r="G10283" s="859"/>
      <c r="H10283" s="859"/>
      <c r="I10283" s="859"/>
    </row>
    <row r="10284" spans="1:9" x14ac:dyDescent="0.25">
      <c r="A10284" s="769">
        <v>40648</v>
      </c>
      <c r="B10284" s="769" t="s">
        <v>10437</v>
      </c>
      <c r="C10284" s="769" t="s">
        <v>5414</v>
      </c>
      <c r="D10284" s="878">
        <v>145.82</v>
      </c>
      <c r="E10284" s="877"/>
      <c r="F10284" s="857"/>
      <c r="G10284" s="859"/>
      <c r="H10284" s="859"/>
      <c r="I10284" s="859"/>
    </row>
    <row r="10285" spans="1:9" x14ac:dyDescent="0.25">
      <c r="A10285" s="769">
        <v>40649</v>
      </c>
      <c r="B10285" s="769" t="s">
        <v>10438</v>
      </c>
      <c r="C10285" s="769" t="s">
        <v>5414</v>
      </c>
      <c r="D10285" s="878">
        <v>84.94</v>
      </c>
      <c r="E10285" s="877"/>
      <c r="F10285" s="857"/>
      <c r="G10285" s="859"/>
      <c r="H10285" s="859"/>
      <c r="I10285" s="859"/>
    </row>
    <row r="10286" spans="1:9" x14ac:dyDescent="0.25">
      <c r="A10286" s="769">
        <v>40650</v>
      </c>
      <c r="B10286" s="769" t="s">
        <v>10439</v>
      </c>
      <c r="C10286" s="769" t="s">
        <v>5414</v>
      </c>
      <c r="D10286" s="878">
        <v>109.36</v>
      </c>
      <c r="E10286" s="877"/>
      <c r="F10286" s="857"/>
      <c r="G10286" s="859"/>
      <c r="H10286" s="859"/>
      <c r="I10286" s="859"/>
    </row>
    <row r="10287" spans="1:9" x14ac:dyDescent="0.25">
      <c r="A10287" s="769">
        <v>40651</v>
      </c>
      <c r="B10287" s="769" t="s">
        <v>10440</v>
      </c>
      <c r="C10287" s="769" t="s">
        <v>5414</v>
      </c>
      <c r="D10287" s="878">
        <v>201.72</v>
      </c>
      <c r="E10287" s="877"/>
      <c r="F10287" s="857"/>
      <c r="G10287" s="859"/>
      <c r="H10287" s="859"/>
      <c r="I10287" s="859"/>
    </row>
    <row r="10288" spans="1:9" x14ac:dyDescent="0.25">
      <c r="A10288" s="769">
        <v>40652</v>
      </c>
      <c r="B10288" s="769" t="s">
        <v>10441</v>
      </c>
      <c r="C10288" s="769" t="s">
        <v>5414</v>
      </c>
      <c r="D10288" s="878">
        <v>108.15</v>
      </c>
      <c r="E10288" s="877"/>
      <c r="F10288" s="857"/>
      <c r="G10288" s="859"/>
      <c r="H10288" s="859"/>
      <c r="I10288" s="859"/>
    </row>
    <row r="10289" spans="1:9" x14ac:dyDescent="0.25">
      <c r="A10289" s="769">
        <v>40647</v>
      </c>
      <c r="B10289" s="769" t="s">
        <v>10442</v>
      </c>
      <c r="C10289" s="769" t="s">
        <v>5414</v>
      </c>
      <c r="D10289" s="878">
        <v>119.08</v>
      </c>
      <c r="E10289" s="877"/>
      <c r="F10289" s="857"/>
      <c r="G10289" s="859"/>
      <c r="H10289" s="859"/>
      <c r="I10289" s="859"/>
    </row>
    <row r="10290" spans="1:9" x14ac:dyDescent="0.25">
      <c r="A10290" s="769">
        <v>40653</v>
      </c>
      <c r="B10290" s="769" t="s">
        <v>10443</v>
      </c>
      <c r="C10290" s="769" t="s">
        <v>5414</v>
      </c>
      <c r="D10290" s="878">
        <v>91.14</v>
      </c>
      <c r="E10290" s="877"/>
      <c r="F10290" s="857"/>
      <c r="G10290" s="859"/>
      <c r="H10290" s="859"/>
      <c r="I10290" s="859"/>
    </row>
    <row r="10291" spans="1:9" x14ac:dyDescent="0.25">
      <c r="A10291" s="769">
        <v>36178</v>
      </c>
      <c r="B10291" s="769" t="s">
        <v>10444</v>
      </c>
      <c r="C10291" s="769" t="s">
        <v>5412</v>
      </c>
      <c r="D10291" s="878">
        <v>6.62</v>
      </c>
      <c r="E10291" s="877"/>
      <c r="F10291" s="857"/>
      <c r="G10291" s="859"/>
      <c r="H10291" s="859"/>
      <c r="I10291" s="859"/>
    </row>
    <row r="10292" spans="1:9" x14ac:dyDescent="0.25">
      <c r="A10292" s="769">
        <v>38195</v>
      </c>
      <c r="B10292" s="769" t="s">
        <v>10445</v>
      </c>
      <c r="C10292" s="769" t="s">
        <v>5414</v>
      </c>
      <c r="D10292" s="878">
        <v>68.73</v>
      </c>
      <c r="E10292" s="877"/>
      <c r="F10292" s="857"/>
      <c r="G10292" s="859"/>
      <c r="H10292" s="859"/>
      <c r="I10292" s="859"/>
    </row>
    <row r="10293" spans="1:9" x14ac:dyDescent="0.25">
      <c r="A10293" s="769">
        <v>38181</v>
      </c>
      <c r="B10293" s="769" t="s">
        <v>10446</v>
      </c>
      <c r="C10293" s="769" t="s">
        <v>5414</v>
      </c>
      <c r="D10293" s="878">
        <v>150.43</v>
      </c>
      <c r="E10293" s="877"/>
      <c r="F10293" s="857"/>
      <c r="G10293" s="859"/>
      <c r="H10293" s="859"/>
      <c r="I10293" s="859"/>
    </row>
    <row r="10294" spans="1:9" x14ac:dyDescent="0.25">
      <c r="A10294" s="769">
        <v>38182</v>
      </c>
      <c r="B10294" s="769" t="s">
        <v>10447</v>
      </c>
      <c r="C10294" s="769" t="s">
        <v>5414</v>
      </c>
      <c r="D10294" s="878">
        <v>143.29</v>
      </c>
      <c r="E10294" s="877"/>
      <c r="F10294" s="857"/>
      <c r="G10294" s="859"/>
      <c r="H10294" s="859"/>
      <c r="I10294" s="859"/>
    </row>
    <row r="10295" spans="1:9" x14ac:dyDescent="0.25">
      <c r="A10295" s="769">
        <v>38186</v>
      </c>
      <c r="B10295" s="769" t="s">
        <v>10448</v>
      </c>
      <c r="C10295" s="769" t="s">
        <v>5414</v>
      </c>
      <c r="D10295" s="878">
        <v>372.46</v>
      </c>
      <c r="E10295" s="877"/>
      <c r="F10295" s="857"/>
      <c r="G10295" s="859"/>
      <c r="H10295" s="859"/>
      <c r="I10295" s="859"/>
    </row>
    <row r="10296" spans="1:9" x14ac:dyDescent="0.25">
      <c r="A10296" s="769">
        <v>38185</v>
      </c>
      <c r="B10296" s="769" t="s">
        <v>10449</v>
      </c>
      <c r="C10296" s="769" t="s">
        <v>5414</v>
      </c>
      <c r="D10296" s="878">
        <v>331.62</v>
      </c>
      <c r="E10296" s="877"/>
      <c r="F10296" s="857"/>
      <c r="G10296" s="859"/>
      <c r="H10296" s="859"/>
      <c r="I10296" s="859"/>
    </row>
    <row r="10297" spans="1:9" x14ac:dyDescent="0.25">
      <c r="A10297" s="769">
        <v>40654</v>
      </c>
      <c r="B10297" s="769" t="s">
        <v>10450</v>
      </c>
      <c r="C10297" s="769" t="s">
        <v>5414</v>
      </c>
      <c r="D10297" s="878">
        <v>141.57</v>
      </c>
      <c r="E10297" s="877"/>
      <c r="F10297" s="857"/>
      <c r="G10297" s="859"/>
      <c r="H10297" s="859"/>
      <c r="I10297" s="859"/>
    </row>
    <row r="10298" spans="1:9" x14ac:dyDescent="0.25">
      <c r="A10298" s="769">
        <v>25981</v>
      </c>
      <c r="B10298" s="769" t="s">
        <v>10451</v>
      </c>
      <c r="C10298" s="769" t="s">
        <v>5414</v>
      </c>
      <c r="D10298" s="878">
        <v>219.07</v>
      </c>
      <c r="E10298" s="877"/>
      <c r="F10298" s="857"/>
      <c r="G10298" s="859"/>
      <c r="H10298" s="859"/>
      <c r="I10298" s="859"/>
    </row>
    <row r="10299" spans="1:9" x14ac:dyDescent="0.25">
      <c r="A10299" s="769">
        <v>4822</v>
      </c>
      <c r="B10299" s="769" t="s">
        <v>10452</v>
      </c>
      <c r="C10299" s="769" t="s">
        <v>5414</v>
      </c>
      <c r="D10299" s="878">
        <v>317.16000000000003</v>
      </c>
      <c r="E10299" s="877"/>
      <c r="F10299" s="857"/>
      <c r="G10299" s="859"/>
      <c r="H10299" s="859"/>
      <c r="I10299" s="859"/>
    </row>
    <row r="10300" spans="1:9" x14ac:dyDescent="0.25">
      <c r="A10300" s="769">
        <v>4818</v>
      </c>
      <c r="B10300" s="769" t="s">
        <v>10453</v>
      </c>
      <c r="C10300" s="769" t="s">
        <v>5414</v>
      </c>
      <c r="D10300" s="878">
        <v>326</v>
      </c>
      <c r="E10300" s="877"/>
      <c r="F10300" s="857"/>
      <c r="G10300" s="859"/>
      <c r="H10300" s="859"/>
      <c r="I10300" s="859"/>
    </row>
    <row r="10301" spans="1:9" x14ac:dyDescent="0.25">
      <c r="A10301" s="769">
        <v>39567</v>
      </c>
      <c r="B10301" s="769" t="s">
        <v>10454</v>
      </c>
      <c r="C10301" s="769" t="s">
        <v>5414</v>
      </c>
      <c r="D10301" s="878">
        <v>50.52</v>
      </c>
      <c r="E10301" s="877"/>
      <c r="F10301" s="857"/>
      <c r="G10301" s="859"/>
      <c r="H10301" s="859"/>
      <c r="I10301" s="859"/>
    </row>
    <row r="10302" spans="1:9" x14ac:dyDescent="0.25">
      <c r="A10302" s="769">
        <v>39566</v>
      </c>
      <c r="B10302" s="769" t="s">
        <v>10455</v>
      </c>
      <c r="C10302" s="769" t="s">
        <v>5414</v>
      </c>
      <c r="D10302" s="878">
        <v>58.36</v>
      </c>
      <c r="E10302" s="877"/>
      <c r="F10302" s="857"/>
      <c r="G10302" s="859"/>
      <c r="H10302" s="859"/>
      <c r="I10302" s="859"/>
    </row>
    <row r="10303" spans="1:9" x14ac:dyDescent="0.25">
      <c r="A10303" s="769">
        <v>11062</v>
      </c>
      <c r="B10303" s="769" t="s">
        <v>10456</v>
      </c>
      <c r="C10303" s="769" t="s">
        <v>5414</v>
      </c>
      <c r="D10303" s="878">
        <v>43.24</v>
      </c>
      <c r="E10303" s="877"/>
      <c r="F10303" s="857"/>
      <c r="G10303" s="859"/>
      <c r="H10303" s="859"/>
      <c r="I10303" s="859"/>
    </row>
    <row r="10304" spans="1:9" x14ac:dyDescent="0.25">
      <c r="A10304" s="769">
        <v>11063</v>
      </c>
      <c r="B10304" s="769" t="s">
        <v>10457</v>
      </c>
      <c r="C10304" s="769" t="s">
        <v>5414</v>
      </c>
      <c r="D10304" s="878">
        <v>41.87</v>
      </c>
      <c r="E10304" s="877"/>
      <c r="F10304" s="857"/>
      <c r="G10304" s="859"/>
      <c r="H10304" s="859"/>
      <c r="I10304" s="859"/>
    </row>
    <row r="10305" spans="1:9" x14ac:dyDescent="0.25">
      <c r="A10305" s="769">
        <v>13521</v>
      </c>
      <c r="B10305" s="769" t="s">
        <v>10458</v>
      </c>
      <c r="C10305" s="769" t="s">
        <v>5412</v>
      </c>
      <c r="D10305" s="878">
        <v>99</v>
      </c>
      <c r="E10305" s="877"/>
      <c r="F10305" s="857"/>
      <c r="G10305" s="859"/>
      <c r="H10305" s="859"/>
      <c r="I10305" s="859"/>
    </row>
    <row r="10306" spans="1:9" x14ac:dyDescent="0.25">
      <c r="A10306" s="769">
        <v>10851</v>
      </c>
      <c r="B10306" s="769" t="s">
        <v>10459</v>
      </c>
      <c r="C10306" s="769" t="s">
        <v>5412</v>
      </c>
      <c r="D10306" s="878">
        <v>45.38</v>
      </c>
      <c r="E10306" s="877"/>
      <c r="F10306" s="857"/>
      <c r="G10306" s="859"/>
      <c r="H10306" s="859"/>
      <c r="I10306" s="859"/>
    </row>
    <row r="10307" spans="1:9" x14ac:dyDescent="0.25">
      <c r="A10307" s="769">
        <v>39515</v>
      </c>
      <c r="B10307" s="769" t="s">
        <v>10460</v>
      </c>
      <c r="C10307" s="769" t="s">
        <v>5412</v>
      </c>
      <c r="D10307" s="878">
        <v>32.409999999999997</v>
      </c>
      <c r="E10307" s="877"/>
      <c r="F10307" s="857"/>
      <c r="G10307" s="859"/>
      <c r="H10307" s="859"/>
      <c r="I10307" s="859"/>
    </row>
    <row r="10308" spans="1:9" x14ac:dyDescent="0.25">
      <c r="A10308" s="769">
        <v>39516</v>
      </c>
      <c r="B10308" s="769" t="s">
        <v>10461</v>
      </c>
      <c r="C10308" s="769" t="s">
        <v>5412</v>
      </c>
      <c r="D10308" s="878">
        <v>27.32</v>
      </c>
      <c r="E10308" s="877"/>
      <c r="F10308" s="857"/>
      <c r="G10308" s="859"/>
      <c r="H10308" s="859"/>
      <c r="I10308" s="859"/>
    </row>
    <row r="10309" spans="1:9" x14ac:dyDescent="0.25">
      <c r="A10309" s="769">
        <v>39514</v>
      </c>
      <c r="B10309" s="769" t="s">
        <v>10462</v>
      </c>
      <c r="C10309" s="769" t="s">
        <v>5412</v>
      </c>
      <c r="D10309" s="878">
        <v>17</v>
      </c>
      <c r="E10309" s="877"/>
      <c r="F10309" s="857"/>
      <c r="G10309" s="859"/>
      <c r="H10309" s="859"/>
      <c r="I10309" s="859"/>
    </row>
    <row r="10310" spans="1:9" x14ac:dyDescent="0.25">
      <c r="A10310" s="769">
        <v>4812</v>
      </c>
      <c r="B10310" s="769" t="s">
        <v>10463</v>
      </c>
      <c r="C10310" s="769" t="s">
        <v>5414</v>
      </c>
      <c r="D10310" s="878">
        <v>13.96</v>
      </c>
      <c r="E10310" s="877"/>
      <c r="F10310" s="857"/>
      <c r="G10310" s="859"/>
      <c r="H10310" s="859"/>
      <c r="I10310" s="859"/>
    </row>
    <row r="10311" spans="1:9" x14ac:dyDescent="0.25">
      <c r="A10311" s="769">
        <v>10849</v>
      </c>
      <c r="B10311" s="769" t="s">
        <v>10464</v>
      </c>
      <c r="C10311" s="769" t="s">
        <v>5412</v>
      </c>
      <c r="D10311" s="878">
        <v>1440.01</v>
      </c>
      <c r="E10311" s="877"/>
      <c r="F10311" s="857"/>
      <c r="G10311" s="859"/>
      <c r="H10311" s="859"/>
      <c r="I10311" s="859"/>
    </row>
    <row r="10312" spans="1:9" x14ac:dyDescent="0.25">
      <c r="A10312" s="769">
        <v>10848</v>
      </c>
      <c r="B10312" s="769" t="s">
        <v>10465</v>
      </c>
      <c r="C10312" s="769" t="s">
        <v>5412</v>
      </c>
      <c r="D10312" s="878">
        <v>904.5</v>
      </c>
      <c r="E10312" s="877"/>
      <c r="F10312" s="857"/>
      <c r="G10312" s="859"/>
      <c r="H10312" s="859"/>
      <c r="I10312" s="859"/>
    </row>
    <row r="10313" spans="1:9" x14ac:dyDescent="0.25">
      <c r="A10313" s="769">
        <v>4813</v>
      </c>
      <c r="B10313" s="769" t="s">
        <v>12266</v>
      </c>
      <c r="C10313" s="769" t="s">
        <v>5414</v>
      </c>
      <c r="D10313" s="878">
        <v>300</v>
      </c>
      <c r="E10313" s="877"/>
      <c r="F10313" s="857"/>
      <c r="G10313" s="859"/>
      <c r="H10313" s="859"/>
      <c r="I10313" s="859"/>
    </row>
    <row r="10314" spans="1:9" x14ac:dyDescent="0.25">
      <c r="A10314" s="769">
        <v>37560</v>
      </c>
      <c r="B10314" s="769" t="s">
        <v>10466</v>
      </c>
      <c r="C10314" s="769" t="s">
        <v>5412</v>
      </c>
      <c r="D10314" s="878">
        <v>30</v>
      </c>
      <c r="E10314" s="877"/>
      <c r="F10314" s="857"/>
      <c r="G10314" s="859"/>
      <c r="H10314" s="859"/>
      <c r="I10314" s="859"/>
    </row>
    <row r="10315" spans="1:9" x14ac:dyDescent="0.25">
      <c r="A10315" s="769">
        <v>37557</v>
      </c>
      <c r="B10315" s="769" t="s">
        <v>10467</v>
      </c>
      <c r="C10315" s="769" t="s">
        <v>5412</v>
      </c>
      <c r="D10315" s="878">
        <v>9.11</v>
      </c>
      <c r="E10315" s="877"/>
      <c r="F10315" s="857"/>
      <c r="G10315" s="859"/>
      <c r="H10315" s="859"/>
      <c r="I10315" s="859"/>
    </row>
    <row r="10316" spans="1:9" x14ac:dyDescent="0.25">
      <c r="A10316" s="769">
        <v>37556</v>
      </c>
      <c r="B10316" s="769" t="s">
        <v>10468</v>
      </c>
      <c r="C10316" s="769" t="s">
        <v>5412</v>
      </c>
      <c r="D10316" s="878">
        <v>17.62</v>
      </c>
      <c r="E10316" s="877"/>
      <c r="F10316" s="857"/>
      <c r="G10316" s="859"/>
      <c r="H10316" s="859"/>
      <c r="I10316" s="859"/>
    </row>
    <row r="10317" spans="1:9" x14ac:dyDescent="0.25">
      <c r="A10317" s="769">
        <v>37559</v>
      </c>
      <c r="B10317" s="769" t="s">
        <v>10469</v>
      </c>
      <c r="C10317" s="769" t="s">
        <v>5412</v>
      </c>
      <c r="D10317" s="878">
        <v>21.62</v>
      </c>
      <c r="E10317" s="877"/>
      <c r="F10317" s="857"/>
      <c r="G10317" s="859"/>
      <c r="H10317" s="859"/>
      <c r="I10317" s="859"/>
    </row>
    <row r="10318" spans="1:9" x14ac:dyDescent="0.25">
      <c r="A10318" s="769">
        <v>37539</v>
      </c>
      <c r="B10318" s="769" t="s">
        <v>10470</v>
      </c>
      <c r="C10318" s="769" t="s">
        <v>5412</v>
      </c>
      <c r="D10318" s="878">
        <v>15.24</v>
      </c>
      <c r="E10318" s="877"/>
      <c r="F10318" s="857"/>
      <c r="G10318" s="859"/>
      <c r="H10318" s="859"/>
      <c r="I10318" s="859"/>
    </row>
    <row r="10319" spans="1:9" x14ac:dyDescent="0.25">
      <c r="A10319" s="769">
        <v>37558</v>
      </c>
      <c r="B10319" s="769" t="s">
        <v>10471</v>
      </c>
      <c r="C10319" s="769" t="s">
        <v>5412</v>
      </c>
      <c r="D10319" s="878">
        <v>28.41</v>
      </c>
      <c r="E10319" s="877"/>
      <c r="F10319" s="857"/>
      <c r="G10319" s="859"/>
      <c r="H10319" s="859"/>
      <c r="I10319" s="859"/>
    </row>
    <row r="10320" spans="1:9" x14ac:dyDescent="0.25">
      <c r="A10320" s="769">
        <v>34723</v>
      </c>
      <c r="B10320" s="769" t="s">
        <v>10472</v>
      </c>
      <c r="C10320" s="769" t="s">
        <v>5414</v>
      </c>
      <c r="D10320" s="878">
        <v>693</v>
      </c>
      <c r="E10320" s="877"/>
      <c r="F10320" s="857"/>
      <c r="G10320" s="859"/>
      <c r="H10320" s="859"/>
      <c r="I10320" s="859"/>
    </row>
    <row r="10321" spans="1:9" x14ac:dyDescent="0.25">
      <c r="A10321" s="769">
        <v>34721</v>
      </c>
      <c r="B10321" s="769" t="s">
        <v>10473</v>
      </c>
      <c r="C10321" s="769" t="s">
        <v>5414</v>
      </c>
      <c r="D10321" s="878">
        <v>864</v>
      </c>
      <c r="E10321" s="877"/>
      <c r="F10321" s="857"/>
      <c r="G10321" s="859"/>
      <c r="H10321" s="859"/>
      <c r="I10321" s="859"/>
    </row>
    <row r="10322" spans="1:9" x14ac:dyDescent="0.25">
      <c r="A10322" s="769">
        <v>4309</v>
      </c>
      <c r="B10322" s="769" t="s">
        <v>10474</v>
      </c>
      <c r="C10322" s="769" t="s">
        <v>5412</v>
      </c>
      <c r="D10322" s="878">
        <v>4.7</v>
      </c>
      <c r="E10322" s="877"/>
      <c r="F10322" s="857"/>
      <c r="G10322" s="859"/>
      <c r="H10322" s="859"/>
      <c r="I10322" s="859"/>
    </row>
    <row r="10323" spans="1:9" x14ac:dyDescent="0.25">
      <c r="A10323" s="769">
        <v>4307</v>
      </c>
      <c r="B10323" s="769" t="s">
        <v>10475</v>
      </c>
      <c r="C10323" s="769" t="s">
        <v>5412</v>
      </c>
      <c r="D10323" s="878">
        <v>8.0500000000000007</v>
      </c>
      <c r="E10323" s="877"/>
      <c r="F10323" s="857"/>
      <c r="G10323" s="859"/>
      <c r="H10323" s="859"/>
      <c r="I10323" s="859"/>
    </row>
    <row r="10324" spans="1:9" x14ac:dyDescent="0.25">
      <c r="A10324" s="769">
        <v>10850</v>
      </c>
      <c r="B10324" s="769" t="s">
        <v>10476</v>
      </c>
      <c r="C10324" s="769" t="s">
        <v>5412</v>
      </c>
      <c r="D10324" s="878">
        <v>45</v>
      </c>
      <c r="E10324" s="877"/>
      <c r="F10324" s="857"/>
      <c r="G10324" s="859"/>
      <c r="H10324" s="859"/>
      <c r="I10324" s="859"/>
    </row>
    <row r="10325" spans="1:9" x14ac:dyDescent="0.25">
      <c r="A10325" s="769">
        <v>42438</v>
      </c>
      <c r="B10325" s="769" t="s">
        <v>10477</v>
      </c>
      <c r="C10325" s="769" t="s">
        <v>5412</v>
      </c>
      <c r="D10325" s="878">
        <v>1187.6099999999999</v>
      </c>
      <c r="E10325" s="877"/>
      <c r="F10325" s="857"/>
      <c r="G10325" s="859"/>
      <c r="H10325" s="859"/>
      <c r="I10325" s="859"/>
    </row>
    <row r="10326" spans="1:9" x14ac:dyDescent="0.25">
      <c r="A10326" s="769">
        <v>4792</v>
      </c>
      <c r="B10326" s="769" t="s">
        <v>10478</v>
      </c>
      <c r="C10326" s="769" t="s">
        <v>5414</v>
      </c>
      <c r="D10326" s="878">
        <v>105.78</v>
      </c>
      <c r="E10326" s="877"/>
      <c r="F10326" s="857"/>
      <c r="G10326" s="859"/>
      <c r="H10326" s="859"/>
      <c r="I10326" s="859"/>
    </row>
    <row r="10327" spans="1:9" x14ac:dyDescent="0.25">
      <c r="A10327" s="769">
        <v>4790</v>
      </c>
      <c r="B10327" s="769" t="s">
        <v>10479</v>
      </c>
      <c r="C10327" s="769" t="s">
        <v>5414</v>
      </c>
      <c r="D10327" s="878">
        <v>63.6</v>
      </c>
      <c r="E10327" s="877"/>
      <c r="F10327" s="857"/>
      <c r="G10327" s="859"/>
      <c r="H10327" s="859"/>
      <c r="I10327" s="859"/>
    </row>
    <row r="10328" spans="1:9" x14ac:dyDescent="0.25">
      <c r="A10328" s="769">
        <v>40671</v>
      </c>
      <c r="B10328" s="769" t="s">
        <v>10480</v>
      </c>
      <c r="C10328" s="769" t="s">
        <v>5414</v>
      </c>
      <c r="D10328" s="878">
        <v>37.74</v>
      </c>
      <c r="E10328" s="877"/>
      <c r="F10328" s="857"/>
      <c r="G10328" s="859"/>
      <c r="H10328" s="859"/>
      <c r="I10328" s="859"/>
    </row>
    <row r="10329" spans="1:9" x14ac:dyDescent="0.25">
      <c r="A10329" s="769">
        <v>7552</v>
      </c>
      <c r="B10329" s="769" t="s">
        <v>10481</v>
      </c>
      <c r="C10329" s="769" t="s">
        <v>5412</v>
      </c>
      <c r="D10329" s="878">
        <v>22.9</v>
      </c>
      <c r="E10329" s="877"/>
      <c r="F10329" s="857"/>
      <c r="G10329" s="859"/>
      <c r="H10329" s="859"/>
      <c r="I10329" s="859"/>
    </row>
    <row r="10330" spans="1:9" x14ac:dyDescent="0.25">
      <c r="A10330" s="769">
        <v>4893</v>
      </c>
      <c r="B10330" s="769" t="s">
        <v>10482</v>
      </c>
      <c r="C10330" s="769" t="s">
        <v>5412</v>
      </c>
      <c r="D10330" s="878">
        <v>10</v>
      </c>
      <c r="E10330" s="877"/>
      <c r="F10330" s="857"/>
      <c r="G10330" s="859"/>
      <c r="H10330" s="859"/>
      <c r="I10330" s="859"/>
    </row>
    <row r="10331" spans="1:9" x14ac:dyDescent="0.25">
      <c r="A10331" s="769">
        <v>4894</v>
      </c>
      <c r="B10331" s="769" t="s">
        <v>10483</v>
      </c>
      <c r="C10331" s="769" t="s">
        <v>5412</v>
      </c>
      <c r="D10331" s="878">
        <v>8.58</v>
      </c>
      <c r="E10331" s="877"/>
      <c r="F10331" s="857"/>
      <c r="G10331" s="859"/>
      <c r="H10331" s="859"/>
      <c r="I10331" s="859"/>
    </row>
    <row r="10332" spans="1:9" x14ac:dyDescent="0.25">
      <c r="A10332" s="769">
        <v>4888</v>
      </c>
      <c r="B10332" s="769" t="s">
        <v>10484</v>
      </c>
      <c r="C10332" s="769" t="s">
        <v>5412</v>
      </c>
      <c r="D10332" s="878">
        <v>2.92</v>
      </c>
      <c r="E10332" s="877"/>
      <c r="F10332" s="857"/>
      <c r="G10332" s="859"/>
      <c r="H10332" s="859"/>
      <c r="I10332" s="859"/>
    </row>
    <row r="10333" spans="1:9" x14ac:dyDescent="0.25">
      <c r="A10333" s="769">
        <v>4890</v>
      </c>
      <c r="B10333" s="769" t="s">
        <v>10485</v>
      </c>
      <c r="C10333" s="769" t="s">
        <v>5412</v>
      </c>
      <c r="D10333" s="878">
        <v>5.49</v>
      </c>
      <c r="E10333" s="877"/>
      <c r="F10333" s="857"/>
      <c r="G10333" s="859"/>
      <c r="H10333" s="859"/>
      <c r="I10333" s="859"/>
    </row>
    <row r="10334" spans="1:9" x14ac:dyDescent="0.25">
      <c r="A10334" s="769">
        <v>12411</v>
      </c>
      <c r="B10334" s="769" t="s">
        <v>10486</v>
      </c>
      <c r="C10334" s="769" t="s">
        <v>5412</v>
      </c>
      <c r="D10334" s="878">
        <v>29.58</v>
      </c>
      <c r="E10334" s="877"/>
      <c r="F10334" s="857"/>
      <c r="G10334" s="859"/>
      <c r="H10334" s="859"/>
      <c r="I10334" s="859"/>
    </row>
    <row r="10335" spans="1:9" x14ac:dyDescent="0.25">
      <c r="A10335" s="769">
        <v>4891</v>
      </c>
      <c r="B10335" s="769" t="s">
        <v>10487</v>
      </c>
      <c r="C10335" s="769" t="s">
        <v>5412</v>
      </c>
      <c r="D10335" s="878">
        <v>14.79</v>
      </c>
      <c r="E10335" s="877"/>
      <c r="F10335" s="857"/>
      <c r="G10335" s="859"/>
      <c r="H10335" s="859"/>
      <c r="I10335" s="859"/>
    </row>
    <row r="10336" spans="1:9" x14ac:dyDescent="0.25">
      <c r="A10336" s="769">
        <v>4889</v>
      </c>
      <c r="B10336" s="769" t="s">
        <v>10488</v>
      </c>
      <c r="C10336" s="769" t="s">
        <v>5412</v>
      </c>
      <c r="D10336" s="878">
        <v>3.95</v>
      </c>
      <c r="E10336" s="877"/>
      <c r="F10336" s="857"/>
      <c r="G10336" s="859"/>
      <c r="H10336" s="859"/>
      <c r="I10336" s="859"/>
    </row>
    <row r="10337" spans="1:9" x14ac:dyDescent="0.25">
      <c r="A10337" s="769">
        <v>4892</v>
      </c>
      <c r="B10337" s="769" t="s">
        <v>10489</v>
      </c>
      <c r="C10337" s="769" t="s">
        <v>5412</v>
      </c>
      <c r="D10337" s="878">
        <v>41.42</v>
      </c>
      <c r="E10337" s="877"/>
      <c r="F10337" s="857"/>
      <c r="G10337" s="859"/>
      <c r="H10337" s="859"/>
      <c r="I10337" s="859"/>
    </row>
    <row r="10338" spans="1:9" x14ac:dyDescent="0.25">
      <c r="A10338" s="769">
        <v>12412</v>
      </c>
      <c r="B10338" s="769" t="s">
        <v>10490</v>
      </c>
      <c r="C10338" s="769" t="s">
        <v>5412</v>
      </c>
      <c r="D10338" s="878">
        <v>76.98</v>
      </c>
      <c r="E10338" s="877"/>
      <c r="F10338" s="857"/>
      <c r="G10338" s="859"/>
      <c r="H10338" s="859"/>
      <c r="I10338" s="859"/>
    </row>
    <row r="10339" spans="1:9" x14ac:dyDescent="0.25">
      <c r="A10339" s="769">
        <v>11073</v>
      </c>
      <c r="B10339" s="769" t="s">
        <v>10491</v>
      </c>
      <c r="C10339" s="769" t="s">
        <v>5412</v>
      </c>
      <c r="D10339" s="878">
        <v>3.1</v>
      </c>
      <c r="E10339" s="877"/>
      <c r="F10339" s="857"/>
      <c r="G10339" s="859"/>
      <c r="H10339" s="859"/>
      <c r="I10339" s="859"/>
    </row>
    <row r="10340" spans="1:9" x14ac:dyDescent="0.25">
      <c r="A10340" s="769">
        <v>11071</v>
      </c>
      <c r="B10340" s="769" t="s">
        <v>10492</v>
      </c>
      <c r="C10340" s="769" t="s">
        <v>5412</v>
      </c>
      <c r="D10340" s="878">
        <v>5.0199999999999996</v>
      </c>
      <c r="E10340" s="877"/>
      <c r="F10340" s="857"/>
      <c r="G10340" s="859"/>
      <c r="H10340" s="859"/>
      <c r="I10340" s="859"/>
    </row>
    <row r="10341" spans="1:9" x14ac:dyDescent="0.25">
      <c r="A10341" s="769">
        <v>11072</v>
      </c>
      <c r="B10341" s="769" t="s">
        <v>10493</v>
      </c>
      <c r="C10341" s="769" t="s">
        <v>5412</v>
      </c>
      <c r="D10341" s="878">
        <v>1.75</v>
      </c>
      <c r="E10341" s="877"/>
      <c r="F10341" s="857"/>
      <c r="G10341" s="859"/>
      <c r="H10341" s="859"/>
      <c r="I10341" s="859"/>
    </row>
    <row r="10342" spans="1:9" x14ac:dyDescent="0.25">
      <c r="A10342" s="769">
        <v>4895</v>
      </c>
      <c r="B10342" s="769" t="s">
        <v>10494</v>
      </c>
      <c r="C10342" s="769" t="s">
        <v>5412</v>
      </c>
      <c r="D10342" s="878">
        <v>0.35</v>
      </c>
      <c r="E10342" s="877"/>
      <c r="F10342" s="857"/>
      <c r="G10342" s="859"/>
      <c r="H10342" s="859"/>
      <c r="I10342" s="859"/>
    </row>
    <row r="10343" spans="1:9" x14ac:dyDescent="0.25">
      <c r="A10343" s="769">
        <v>4907</v>
      </c>
      <c r="B10343" s="769" t="s">
        <v>10495</v>
      </c>
      <c r="C10343" s="769" t="s">
        <v>5412</v>
      </c>
      <c r="D10343" s="878">
        <v>19.04</v>
      </c>
      <c r="E10343" s="877"/>
      <c r="F10343" s="857"/>
      <c r="G10343" s="859"/>
      <c r="H10343" s="859"/>
      <c r="I10343" s="859"/>
    </row>
    <row r="10344" spans="1:9" x14ac:dyDescent="0.25">
      <c r="A10344" s="769">
        <v>4902</v>
      </c>
      <c r="B10344" s="769" t="s">
        <v>10496</v>
      </c>
      <c r="C10344" s="769" t="s">
        <v>5412</v>
      </c>
      <c r="D10344" s="878">
        <v>43.09</v>
      </c>
      <c r="E10344" s="877"/>
      <c r="F10344" s="857"/>
      <c r="G10344" s="859"/>
      <c r="H10344" s="859"/>
      <c r="I10344" s="859"/>
    </row>
    <row r="10345" spans="1:9" x14ac:dyDescent="0.25">
      <c r="A10345" s="769">
        <v>4908</v>
      </c>
      <c r="B10345" s="769" t="s">
        <v>10497</v>
      </c>
      <c r="C10345" s="769" t="s">
        <v>5412</v>
      </c>
      <c r="D10345" s="878">
        <v>87.5</v>
      </c>
      <c r="E10345" s="877"/>
      <c r="F10345" s="857"/>
      <c r="G10345" s="859"/>
      <c r="H10345" s="859"/>
      <c r="I10345" s="859"/>
    </row>
    <row r="10346" spans="1:9" x14ac:dyDescent="0.25">
      <c r="A10346" s="769">
        <v>4909</v>
      </c>
      <c r="B10346" s="769" t="s">
        <v>10498</v>
      </c>
      <c r="C10346" s="769" t="s">
        <v>5412</v>
      </c>
      <c r="D10346" s="878">
        <v>169</v>
      </c>
      <c r="E10346" s="877"/>
      <c r="F10346" s="857"/>
      <c r="G10346" s="859"/>
      <c r="H10346" s="859"/>
      <c r="I10346" s="859"/>
    </row>
    <row r="10347" spans="1:9" x14ac:dyDescent="0.25">
      <c r="A10347" s="769">
        <v>4903</v>
      </c>
      <c r="B10347" s="769" t="s">
        <v>10499</v>
      </c>
      <c r="C10347" s="769" t="s">
        <v>5412</v>
      </c>
      <c r="D10347" s="878">
        <v>496.91</v>
      </c>
      <c r="E10347" s="877"/>
      <c r="F10347" s="857"/>
      <c r="G10347" s="859"/>
      <c r="H10347" s="859"/>
      <c r="I10347" s="859"/>
    </row>
    <row r="10348" spans="1:9" x14ac:dyDescent="0.25">
      <c r="A10348" s="769">
        <v>4897</v>
      </c>
      <c r="B10348" s="769" t="s">
        <v>10500</v>
      </c>
      <c r="C10348" s="769" t="s">
        <v>5412</v>
      </c>
      <c r="D10348" s="878">
        <v>1.51</v>
      </c>
      <c r="E10348" s="877"/>
      <c r="F10348" s="857"/>
      <c r="G10348" s="859"/>
      <c r="H10348" s="859"/>
      <c r="I10348" s="859"/>
    </row>
    <row r="10349" spans="1:9" x14ac:dyDescent="0.25">
      <c r="A10349" s="769">
        <v>4896</v>
      </c>
      <c r="B10349" s="769" t="s">
        <v>10501</v>
      </c>
      <c r="C10349" s="769" t="s">
        <v>5412</v>
      </c>
      <c r="D10349" s="878">
        <v>0.54</v>
      </c>
      <c r="E10349" s="877"/>
      <c r="F10349" s="857"/>
      <c r="G10349" s="859"/>
      <c r="H10349" s="859"/>
      <c r="I10349" s="859"/>
    </row>
    <row r="10350" spans="1:9" x14ac:dyDescent="0.25">
      <c r="A10350" s="769">
        <v>4900</v>
      </c>
      <c r="B10350" s="769" t="s">
        <v>10502</v>
      </c>
      <c r="C10350" s="769" t="s">
        <v>5412</v>
      </c>
      <c r="D10350" s="878">
        <v>4.5</v>
      </c>
      <c r="E10350" s="877"/>
      <c r="F10350" s="857"/>
      <c r="G10350" s="859"/>
      <c r="H10350" s="859"/>
      <c r="I10350" s="859"/>
    </row>
    <row r="10351" spans="1:9" x14ac:dyDescent="0.25">
      <c r="A10351" s="769">
        <v>4898</v>
      </c>
      <c r="B10351" s="769" t="s">
        <v>10503</v>
      </c>
      <c r="C10351" s="769" t="s">
        <v>5412</v>
      </c>
      <c r="D10351" s="878">
        <v>1.68</v>
      </c>
      <c r="E10351" s="877"/>
      <c r="F10351" s="857"/>
      <c r="G10351" s="859"/>
      <c r="H10351" s="859"/>
      <c r="I10351" s="859"/>
    </row>
    <row r="10352" spans="1:9" x14ac:dyDescent="0.25">
      <c r="A10352" s="769">
        <v>4899</v>
      </c>
      <c r="B10352" s="769" t="s">
        <v>10504</v>
      </c>
      <c r="C10352" s="769" t="s">
        <v>5412</v>
      </c>
      <c r="D10352" s="878">
        <v>6.18</v>
      </c>
      <c r="E10352" s="877"/>
      <c r="F10352" s="857"/>
      <c r="G10352" s="859"/>
      <c r="H10352" s="859"/>
      <c r="I10352" s="859"/>
    </row>
    <row r="10353" spans="1:9" x14ac:dyDescent="0.25">
      <c r="A10353" s="769">
        <v>11096</v>
      </c>
      <c r="B10353" s="769" t="s">
        <v>10505</v>
      </c>
      <c r="C10353" s="769" t="s">
        <v>5417</v>
      </c>
      <c r="D10353" s="878">
        <v>0.32</v>
      </c>
      <c r="E10353" s="877"/>
      <c r="F10353" s="857"/>
      <c r="G10353" s="859"/>
      <c r="H10353" s="859"/>
      <c r="I10353" s="859"/>
    </row>
    <row r="10354" spans="1:9" x14ac:dyDescent="0.25">
      <c r="A10354" s="769">
        <v>4741</v>
      </c>
      <c r="B10354" s="769" t="s">
        <v>10506</v>
      </c>
      <c r="C10354" s="769" t="s">
        <v>5415</v>
      </c>
      <c r="D10354" s="878">
        <v>59.66</v>
      </c>
      <c r="E10354" s="877"/>
      <c r="F10354" s="857"/>
      <c r="G10354" s="859"/>
      <c r="H10354" s="859"/>
      <c r="I10354" s="859"/>
    </row>
    <row r="10355" spans="1:9" x14ac:dyDescent="0.25">
      <c r="A10355" s="769">
        <v>4752</v>
      </c>
      <c r="B10355" s="769" t="s">
        <v>10507</v>
      </c>
      <c r="C10355" s="769" t="s">
        <v>5413</v>
      </c>
      <c r="D10355" s="878">
        <v>16.440000000000001</v>
      </c>
      <c r="E10355" s="877"/>
      <c r="F10355" s="857"/>
      <c r="G10355" s="859"/>
      <c r="H10355" s="859"/>
      <c r="I10355" s="859"/>
    </row>
    <row r="10356" spans="1:9" x14ac:dyDescent="0.25">
      <c r="A10356" s="769">
        <v>41091</v>
      </c>
      <c r="B10356" s="769" t="s">
        <v>10508</v>
      </c>
      <c r="C10356" s="769" t="s">
        <v>5421</v>
      </c>
      <c r="D10356" s="878">
        <v>2908.54</v>
      </c>
      <c r="E10356" s="877"/>
      <c r="F10356" s="857"/>
      <c r="G10356" s="859"/>
      <c r="H10356" s="859"/>
      <c r="I10356" s="859"/>
    </row>
    <row r="10357" spans="1:9" x14ac:dyDescent="0.25">
      <c r="A10357" s="769">
        <v>13954</v>
      </c>
      <c r="B10357" s="769" t="s">
        <v>10509</v>
      </c>
      <c r="C10357" s="769" t="s">
        <v>5412</v>
      </c>
      <c r="D10357" s="878">
        <v>4690.9399999999996</v>
      </c>
      <c r="E10357" s="877"/>
      <c r="F10357" s="857"/>
      <c r="G10357" s="859"/>
      <c r="H10357" s="859"/>
      <c r="I10357" s="859"/>
    </row>
    <row r="10358" spans="1:9" x14ac:dyDescent="0.25">
      <c r="A10358" s="769">
        <v>3411</v>
      </c>
      <c r="B10358" s="769" t="s">
        <v>10510</v>
      </c>
      <c r="C10358" s="769" t="s">
        <v>5417</v>
      </c>
      <c r="D10358" s="878">
        <v>32.89</v>
      </c>
      <c r="E10358" s="877"/>
      <c r="F10358" s="857"/>
      <c r="G10358" s="859"/>
      <c r="H10358" s="859"/>
      <c r="I10358" s="859"/>
    </row>
    <row r="10359" spans="1:9" x14ac:dyDescent="0.25">
      <c r="A10359" s="769">
        <v>39995</v>
      </c>
      <c r="B10359" s="769" t="s">
        <v>10511</v>
      </c>
      <c r="C10359" s="769" t="s">
        <v>5415</v>
      </c>
      <c r="D10359" s="878">
        <v>253.03</v>
      </c>
      <c r="E10359" s="877"/>
      <c r="F10359" s="857"/>
      <c r="G10359" s="859"/>
      <c r="H10359" s="859"/>
      <c r="I10359" s="859"/>
    </row>
    <row r="10360" spans="1:9" x14ac:dyDescent="0.25">
      <c r="A10360" s="769">
        <v>11615</v>
      </c>
      <c r="B10360" s="769" t="s">
        <v>10512</v>
      </c>
      <c r="C10360" s="769" t="s">
        <v>5414</v>
      </c>
      <c r="D10360" s="878">
        <v>2.14</v>
      </c>
      <c r="E10360" s="877"/>
      <c r="F10360" s="857"/>
      <c r="G10360" s="859"/>
      <c r="H10360" s="859"/>
      <c r="I10360" s="859"/>
    </row>
    <row r="10361" spans="1:9" x14ac:dyDescent="0.25">
      <c r="A10361" s="769">
        <v>3408</v>
      </c>
      <c r="B10361" s="769" t="s">
        <v>10513</v>
      </c>
      <c r="C10361" s="769" t="s">
        <v>5414</v>
      </c>
      <c r="D10361" s="878">
        <v>5.7</v>
      </c>
      <c r="E10361" s="877"/>
      <c r="F10361" s="857"/>
      <c r="G10361" s="859"/>
      <c r="H10361" s="859"/>
      <c r="I10361" s="859"/>
    </row>
    <row r="10362" spans="1:9" x14ac:dyDescent="0.25">
      <c r="A10362" s="769">
        <v>3409</v>
      </c>
      <c r="B10362" s="769" t="s">
        <v>10514</v>
      </c>
      <c r="C10362" s="769" t="s">
        <v>5414</v>
      </c>
      <c r="D10362" s="878">
        <v>14.25</v>
      </c>
      <c r="E10362" s="877"/>
      <c r="F10362" s="857"/>
      <c r="G10362" s="859"/>
      <c r="H10362" s="859"/>
      <c r="I10362" s="859"/>
    </row>
    <row r="10363" spans="1:9" x14ac:dyDescent="0.25">
      <c r="A10363" s="769">
        <v>11427</v>
      </c>
      <c r="B10363" s="769" t="s">
        <v>10515</v>
      </c>
      <c r="C10363" s="769" t="s">
        <v>5417</v>
      </c>
      <c r="D10363" s="878">
        <v>76.66</v>
      </c>
      <c r="E10363" s="877"/>
      <c r="F10363" s="857"/>
      <c r="G10363" s="859"/>
      <c r="H10363" s="859"/>
      <c r="I10363" s="859"/>
    </row>
    <row r="10364" spans="1:9" x14ac:dyDescent="0.25">
      <c r="A10364" s="769">
        <v>4491</v>
      </c>
      <c r="B10364" s="769" t="s">
        <v>10516</v>
      </c>
      <c r="C10364" s="769" t="s">
        <v>5416</v>
      </c>
      <c r="D10364" s="878">
        <v>2.96</v>
      </c>
      <c r="E10364" s="877"/>
      <c r="F10364" s="857"/>
      <c r="G10364" s="859"/>
      <c r="H10364" s="859"/>
      <c r="I10364" s="859"/>
    </row>
    <row r="10365" spans="1:9" x14ac:dyDescent="0.25">
      <c r="A10365" s="769">
        <v>26022</v>
      </c>
      <c r="B10365" s="769" t="s">
        <v>10517</v>
      </c>
      <c r="C10365" s="769" t="s">
        <v>5412</v>
      </c>
      <c r="D10365" s="878">
        <v>146.24</v>
      </c>
      <c r="E10365" s="877"/>
      <c r="F10365" s="857"/>
      <c r="G10365" s="859"/>
      <c r="H10365" s="859"/>
      <c r="I10365" s="859"/>
    </row>
    <row r="10366" spans="1:9" x14ac:dyDescent="0.25">
      <c r="A10366" s="769">
        <v>421</v>
      </c>
      <c r="B10366" s="769" t="s">
        <v>10518</v>
      </c>
      <c r="C10366" s="769" t="s">
        <v>5412</v>
      </c>
      <c r="D10366" s="878">
        <v>10.07</v>
      </c>
      <c r="E10366" s="877"/>
      <c r="F10366" s="857"/>
      <c r="G10366" s="859"/>
      <c r="H10366" s="859"/>
      <c r="I10366" s="859"/>
    </row>
    <row r="10367" spans="1:9" x14ac:dyDescent="0.25">
      <c r="A10367" s="769">
        <v>12362</v>
      </c>
      <c r="B10367" s="769" t="s">
        <v>10519</v>
      </c>
      <c r="C10367" s="769" t="s">
        <v>5412</v>
      </c>
      <c r="D10367" s="878">
        <v>13.42</v>
      </c>
      <c r="E10367" s="877"/>
      <c r="F10367" s="857"/>
      <c r="G10367" s="859"/>
      <c r="H10367" s="859"/>
      <c r="I10367" s="859"/>
    </row>
    <row r="10368" spans="1:9" x14ac:dyDescent="0.25">
      <c r="A10368" s="769">
        <v>14148</v>
      </c>
      <c r="B10368" s="769" t="s">
        <v>10520</v>
      </c>
      <c r="C10368" s="769" t="s">
        <v>5412</v>
      </c>
      <c r="D10368" s="878">
        <v>0.61</v>
      </c>
      <c r="E10368" s="877"/>
      <c r="F10368" s="857"/>
      <c r="G10368" s="859"/>
      <c r="H10368" s="859"/>
      <c r="I10368" s="859"/>
    </row>
    <row r="10369" spans="1:9" x14ac:dyDescent="0.25">
      <c r="A10369" s="769">
        <v>4341</v>
      </c>
      <c r="B10369" s="769" t="s">
        <v>10521</v>
      </c>
      <c r="C10369" s="769" t="s">
        <v>5412</v>
      </c>
      <c r="D10369" s="878">
        <v>0.54</v>
      </c>
      <c r="E10369" s="877"/>
      <c r="F10369" s="857"/>
      <c r="G10369" s="859"/>
      <c r="H10369" s="859"/>
      <c r="I10369" s="859"/>
    </row>
    <row r="10370" spans="1:9" x14ac:dyDescent="0.25">
      <c r="A10370" s="769">
        <v>4337</v>
      </c>
      <c r="B10370" s="769" t="s">
        <v>10522</v>
      </c>
      <c r="C10370" s="769" t="s">
        <v>5412</v>
      </c>
      <c r="D10370" s="878">
        <v>1.38</v>
      </c>
      <c r="E10370" s="877"/>
      <c r="F10370" s="857"/>
      <c r="G10370" s="859"/>
      <c r="H10370" s="859"/>
      <c r="I10370" s="859"/>
    </row>
    <row r="10371" spans="1:9" x14ac:dyDescent="0.25">
      <c r="A10371" s="769">
        <v>4339</v>
      </c>
      <c r="B10371" s="769" t="s">
        <v>10523</v>
      </c>
      <c r="C10371" s="769" t="s">
        <v>5412</v>
      </c>
      <c r="D10371" s="878">
        <v>0.28999999999999998</v>
      </c>
      <c r="E10371" s="877"/>
      <c r="F10371" s="857"/>
      <c r="G10371" s="859"/>
      <c r="H10371" s="859"/>
      <c r="I10371" s="859"/>
    </row>
    <row r="10372" spans="1:9" x14ac:dyDescent="0.25">
      <c r="A10372" s="769">
        <v>39997</v>
      </c>
      <c r="B10372" s="769" t="s">
        <v>10524</v>
      </c>
      <c r="C10372" s="769" t="s">
        <v>5412</v>
      </c>
      <c r="D10372" s="878">
        <v>0.16</v>
      </c>
      <c r="E10372" s="877"/>
      <c r="F10372" s="857"/>
      <c r="G10372" s="859"/>
      <c r="H10372" s="859"/>
      <c r="I10372" s="859"/>
    </row>
    <row r="10373" spans="1:9" x14ac:dyDescent="0.25">
      <c r="A10373" s="769">
        <v>11971</v>
      </c>
      <c r="B10373" s="769" t="s">
        <v>10525</v>
      </c>
      <c r="C10373" s="769" t="s">
        <v>5412</v>
      </c>
      <c r="D10373" s="878">
        <v>2.2799999999999998</v>
      </c>
      <c r="E10373" s="877"/>
      <c r="F10373" s="857"/>
      <c r="G10373" s="859"/>
      <c r="H10373" s="859"/>
      <c r="I10373" s="859"/>
    </row>
    <row r="10374" spans="1:9" x14ac:dyDescent="0.25">
      <c r="A10374" s="769">
        <v>4342</v>
      </c>
      <c r="B10374" s="769" t="s">
        <v>10526</v>
      </c>
      <c r="C10374" s="769" t="s">
        <v>5412</v>
      </c>
      <c r="D10374" s="878">
        <v>0.12</v>
      </c>
      <c r="E10374" s="877"/>
      <c r="F10374" s="857"/>
      <c r="G10374" s="859"/>
      <c r="H10374" s="859"/>
      <c r="I10374" s="859"/>
    </row>
    <row r="10375" spans="1:9" x14ac:dyDescent="0.25">
      <c r="A10375" s="769">
        <v>4330</v>
      </c>
      <c r="B10375" s="769" t="s">
        <v>10527</v>
      </c>
      <c r="C10375" s="769" t="s">
        <v>5412</v>
      </c>
      <c r="D10375" s="878">
        <v>0.08</v>
      </c>
      <c r="E10375" s="877"/>
      <c r="F10375" s="857"/>
      <c r="G10375" s="859"/>
      <c r="H10375" s="859"/>
      <c r="I10375" s="859"/>
    </row>
    <row r="10376" spans="1:9" x14ac:dyDescent="0.25">
      <c r="A10376" s="769">
        <v>4340</v>
      </c>
      <c r="B10376" s="769" t="s">
        <v>10528</v>
      </c>
      <c r="C10376" s="769" t="s">
        <v>5412</v>
      </c>
      <c r="D10376" s="878">
        <v>0.64</v>
      </c>
      <c r="E10376" s="877"/>
      <c r="F10376" s="857"/>
      <c r="G10376" s="859"/>
      <c r="H10376" s="859"/>
      <c r="I10376" s="859"/>
    </row>
    <row r="10377" spans="1:9" x14ac:dyDescent="0.25">
      <c r="A10377" s="769">
        <v>5088</v>
      </c>
      <c r="B10377" s="769" t="s">
        <v>10529</v>
      </c>
      <c r="C10377" s="769" t="s">
        <v>5412</v>
      </c>
      <c r="D10377" s="878">
        <v>2.54</v>
      </c>
      <c r="E10377" s="877"/>
      <c r="F10377" s="857"/>
      <c r="G10377" s="859"/>
      <c r="H10377" s="859"/>
      <c r="I10377" s="859"/>
    </row>
    <row r="10378" spans="1:9" x14ac:dyDescent="0.25">
      <c r="A10378" s="769">
        <v>11154</v>
      </c>
      <c r="B10378" s="769" t="s">
        <v>10530</v>
      </c>
      <c r="C10378" s="769" t="s">
        <v>5412</v>
      </c>
      <c r="D10378" s="878">
        <v>712.41</v>
      </c>
      <c r="E10378" s="877"/>
      <c r="F10378" s="857"/>
      <c r="G10378" s="859"/>
      <c r="H10378" s="859"/>
      <c r="I10378" s="859"/>
    </row>
    <row r="10379" spans="1:9" x14ac:dyDescent="0.25">
      <c r="A10379" s="769">
        <v>39021</v>
      </c>
      <c r="B10379" s="769" t="s">
        <v>10531</v>
      </c>
      <c r="C10379" s="769" t="s">
        <v>5412</v>
      </c>
      <c r="D10379" s="878">
        <v>320.44</v>
      </c>
      <c r="E10379" s="877"/>
      <c r="F10379" s="857"/>
      <c r="G10379" s="859"/>
      <c r="H10379" s="859"/>
      <c r="I10379" s="859"/>
    </row>
    <row r="10380" spans="1:9" x14ac:dyDescent="0.25">
      <c r="A10380" s="769">
        <v>39022</v>
      </c>
      <c r="B10380" s="769" t="s">
        <v>10532</v>
      </c>
      <c r="C10380" s="769" t="s">
        <v>5412</v>
      </c>
      <c r="D10380" s="878">
        <v>396.29</v>
      </c>
      <c r="E10380" s="877"/>
      <c r="F10380" s="857"/>
      <c r="G10380" s="859"/>
      <c r="H10380" s="859"/>
      <c r="I10380" s="859"/>
    </row>
    <row r="10381" spans="1:9" x14ac:dyDescent="0.25">
      <c r="A10381" s="769">
        <v>39024</v>
      </c>
      <c r="B10381" s="769" t="s">
        <v>10533</v>
      </c>
      <c r="C10381" s="769" t="s">
        <v>5412</v>
      </c>
      <c r="D10381" s="878">
        <v>1230.4000000000001</v>
      </c>
      <c r="E10381" s="877"/>
      <c r="F10381" s="857"/>
      <c r="G10381" s="859"/>
      <c r="H10381" s="859"/>
      <c r="I10381" s="859"/>
    </row>
    <row r="10382" spans="1:9" x14ac:dyDescent="0.25">
      <c r="A10382" s="769">
        <v>4914</v>
      </c>
      <c r="B10382" s="769" t="s">
        <v>10534</v>
      </c>
      <c r="C10382" s="769" t="s">
        <v>5414</v>
      </c>
      <c r="D10382" s="878">
        <v>997.64</v>
      </c>
      <c r="E10382" s="877"/>
      <c r="F10382" s="857"/>
      <c r="G10382" s="859"/>
      <c r="H10382" s="859"/>
      <c r="I10382" s="859"/>
    </row>
    <row r="10383" spans="1:9" x14ac:dyDescent="0.25">
      <c r="A10383" s="769">
        <v>4917</v>
      </c>
      <c r="B10383" s="769" t="s">
        <v>10535</v>
      </c>
      <c r="C10383" s="769" t="s">
        <v>5414</v>
      </c>
      <c r="D10383" s="878">
        <v>688.98</v>
      </c>
      <c r="E10383" s="877"/>
      <c r="F10383" s="857"/>
      <c r="G10383" s="859"/>
      <c r="H10383" s="859"/>
      <c r="I10383" s="859"/>
    </row>
    <row r="10384" spans="1:9" x14ac:dyDescent="0.25">
      <c r="A10384" s="769">
        <v>39025</v>
      </c>
      <c r="B10384" s="769" t="s">
        <v>10536</v>
      </c>
      <c r="C10384" s="769" t="s">
        <v>5412</v>
      </c>
      <c r="D10384" s="878">
        <v>1261.6500000000001</v>
      </c>
      <c r="E10384" s="877"/>
      <c r="F10384" s="857"/>
      <c r="G10384" s="859"/>
      <c r="H10384" s="859"/>
      <c r="I10384" s="859"/>
    </row>
    <row r="10385" spans="1:9" x14ac:dyDescent="0.25">
      <c r="A10385" s="769">
        <v>4930</v>
      </c>
      <c r="B10385" s="769" t="s">
        <v>10537</v>
      </c>
      <c r="C10385" s="769" t="s">
        <v>5414</v>
      </c>
      <c r="D10385" s="878">
        <v>344.38</v>
      </c>
      <c r="E10385" s="877"/>
      <c r="F10385" s="857"/>
      <c r="G10385" s="859"/>
      <c r="H10385" s="859"/>
      <c r="I10385" s="859"/>
    </row>
    <row r="10386" spans="1:9" x14ac:dyDescent="0.25">
      <c r="A10386" s="769">
        <v>4922</v>
      </c>
      <c r="B10386" s="769" t="s">
        <v>10538</v>
      </c>
      <c r="C10386" s="769" t="s">
        <v>5414</v>
      </c>
      <c r="D10386" s="878">
        <v>639.09</v>
      </c>
      <c r="E10386" s="877"/>
      <c r="F10386" s="857"/>
      <c r="G10386" s="859"/>
      <c r="H10386" s="859"/>
      <c r="I10386" s="859"/>
    </row>
    <row r="10387" spans="1:9" x14ac:dyDescent="0.25">
      <c r="A10387" s="769">
        <v>4911</v>
      </c>
      <c r="B10387" s="769" t="s">
        <v>10539</v>
      </c>
      <c r="C10387" s="769" t="s">
        <v>5414</v>
      </c>
      <c r="D10387" s="878">
        <v>166.17</v>
      </c>
      <c r="E10387" s="877"/>
      <c r="F10387" s="857"/>
      <c r="G10387" s="859"/>
      <c r="H10387" s="859"/>
      <c r="I10387" s="859"/>
    </row>
    <row r="10388" spans="1:9" x14ac:dyDescent="0.25">
      <c r="A10388" s="769">
        <v>37518</v>
      </c>
      <c r="B10388" s="769" t="s">
        <v>10540</v>
      </c>
      <c r="C10388" s="769" t="s">
        <v>5414</v>
      </c>
      <c r="D10388" s="878">
        <v>212.13</v>
      </c>
      <c r="E10388" s="877"/>
      <c r="F10388" s="857"/>
      <c r="G10388" s="859"/>
      <c r="H10388" s="859"/>
      <c r="I10388" s="859"/>
    </row>
    <row r="10389" spans="1:9" x14ac:dyDescent="0.25">
      <c r="A10389" s="769">
        <v>4910</v>
      </c>
      <c r="B10389" s="769" t="s">
        <v>10541</v>
      </c>
      <c r="C10389" s="769" t="s">
        <v>5414</v>
      </c>
      <c r="D10389" s="878">
        <v>166.17</v>
      </c>
      <c r="E10389" s="877"/>
      <c r="F10389" s="857"/>
      <c r="G10389" s="859"/>
      <c r="H10389" s="859"/>
      <c r="I10389" s="859"/>
    </row>
    <row r="10390" spans="1:9" x14ac:dyDescent="0.25">
      <c r="A10390" s="769">
        <v>4943</v>
      </c>
      <c r="B10390" s="769" t="s">
        <v>10542</v>
      </c>
      <c r="C10390" s="769" t="s">
        <v>5414</v>
      </c>
      <c r="D10390" s="878">
        <v>263.75</v>
      </c>
      <c r="E10390" s="877"/>
      <c r="F10390" s="857"/>
      <c r="G10390" s="859"/>
      <c r="H10390" s="859"/>
      <c r="I10390" s="859"/>
    </row>
    <row r="10391" spans="1:9" x14ac:dyDescent="0.25">
      <c r="A10391" s="769">
        <v>5002</v>
      </c>
      <c r="B10391" s="769" t="s">
        <v>10543</v>
      </c>
      <c r="C10391" s="769" t="s">
        <v>5414</v>
      </c>
      <c r="D10391" s="878">
        <v>294.17</v>
      </c>
      <c r="E10391" s="877"/>
      <c r="F10391" s="857"/>
      <c r="G10391" s="859"/>
      <c r="H10391" s="859"/>
      <c r="I10391" s="859"/>
    </row>
    <row r="10392" spans="1:9" x14ac:dyDescent="0.25">
      <c r="A10392" s="769">
        <v>4977</v>
      </c>
      <c r="B10392" s="769" t="s">
        <v>10544</v>
      </c>
      <c r="C10392" s="769" t="s">
        <v>5414</v>
      </c>
      <c r="D10392" s="878">
        <v>198.58</v>
      </c>
      <c r="E10392" s="877"/>
      <c r="F10392" s="857"/>
      <c r="G10392" s="859"/>
      <c r="H10392" s="859"/>
      <c r="I10392" s="859"/>
    </row>
    <row r="10393" spans="1:9" x14ac:dyDescent="0.25">
      <c r="A10393" s="769">
        <v>5028</v>
      </c>
      <c r="B10393" s="769" t="s">
        <v>10545</v>
      </c>
      <c r="C10393" s="769" t="s">
        <v>5414</v>
      </c>
      <c r="D10393" s="878">
        <v>485.89</v>
      </c>
      <c r="E10393" s="877"/>
      <c r="F10393" s="857"/>
      <c r="G10393" s="859"/>
      <c r="H10393" s="859"/>
      <c r="I10393" s="859"/>
    </row>
    <row r="10394" spans="1:9" x14ac:dyDescent="0.25">
      <c r="A10394" s="769">
        <v>4998</v>
      </c>
      <c r="B10394" s="769" t="s">
        <v>10546</v>
      </c>
      <c r="C10394" s="769" t="s">
        <v>5414</v>
      </c>
      <c r="D10394" s="878">
        <v>403.54</v>
      </c>
      <c r="E10394" s="877"/>
      <c r="F10394" s="857"/>
      <c r="G10394" s="859"/>
      <c r="H10394" s="859"/>
      <c r="I10394" s="859"/>
    </row>
    <row r="10395" spans="1:9" x14ac:dyDescent="0.25">
      <c r="A10395" s="769">
        <v>4969</v>
      </c>
      <c r="B10395" s="769" t="s">
        <v>10547</v>
      </c>
      <c r="C10395" s="769" t="s">
        <v>5414</v>
      </c>
      <c r="D10395" s="878">
        <v>280.85000000000002</v>
      </c>
      <c r="E10395" s="877"/>
      <c r="F10395" s="857"/>
      <c r="G10395" s="859"/>
      <c r="H10395" s="859"/>
      <c r="I10395" s="859"/>
    </row>
    <row r="10396" spans="1:9" x14ac:dyDescent="0.25">
      <c r="A10396" s="769">
        <v>11364</v>
      </c>
      <c r="B10396" s="769" t="s">
        <v>10548</v>
      </c>
      <c r="C10396" s="769" t="s">
        <v>5412</v>
      </c>
      <c r="D10396" s="878">
        <v>84.77</v>
      </c>
      <c r="E10396" s="877"/>
      <c r="F10396" s="857"/>
      <c r="G10396" s="859"/>
      <c r="H10396" s="859"/>
      <c r="I10396" s="859"/>
    </row>
    <row r="10397" spans="1:9" x14ac:dyDescent="0.25">
      <c r="A10397" s="769">
        <v>11365</v>
      </c>
      <c r="B10397" s="769" t="s">
        <v>10549</v>
      </c>
      <c r="C10397" s="769" t="s">
        <v>5412</v>
      </c>
      <c r="D10397" s="878">
        <v>91.29</v>
      </c>
      <c r="E10397" s="877"/>
      <c r="F10397" s="857"/>
      <c r="G10397" s="859"/>
      <c r="H10397" s="859"/>
      <c r="I10397" s="859"/>
    </row>
    <row r="10398" spans="1:9" x14ac:dyDescent="0.25">
      <c r="A10398" s="769">
        <v>11366</v>
      </c>
      <c r="B10398" s="769" t="s">
        <v>10550</v>
      </c>
      <c r="C10398" s="769" t="s">
        <v>5412</v>
      </c>
      <c r="D10398" s="878">
        <v>96.61</v>
      </c>
      <c r="E10398" s="877"/>
      <c r="F10398" s="857"/>
      <c r="G10398" s="859"/>
      <c r="H10398" s="859"/>
      <c r="I10398" s="859"/>
    </row>
    <row r="10399" spans="1:9" x14ac:dyDescent="0.25">
      <c r="A10399" s="769">
        <v>11367</v>
      </c>
      <c r="B10399" s="769" t="s">
        <v>10551</v>
      </c>
      <c r="C10399" s="769" t="s">
        <v>5414</v>
      </c>
      <c r="D10399" s="878">
        <v>74.42</v>
      </c>
      <c r="E10399" s="877"/>
      <c r="F10399" s="857"/>
      <c r="G10399" s="859"/>
      <c r="H10399" s="859"/>
      <c r="I10399" s="859"/>
    </row>
    <row r="10400" spans="1:9" x14ac:dyDescent="0.25">
      <c r="A10400" s="769">
        <v>4989</v>
      </c>
      <c r="B10400" s="769" t="s">
        <v>10552</v>
      </c>
      <c r="C10400" s="769" t="s">
        <v>5412</v>
      </c>
      <c r="D10400" s="878">
        <v>193.11</v>
      </c>
      <c r="E10400" s="877"/>
      <c r="F10400" s="857"/>
      <c r="G10400" s="859"/>
      <c r="H10400" s="859"/>
      <c r="I10400" s="859"/>
    </row>
    <row r="10401" spans="1:9" x14ac:dyDescent="0.25">
      <c r="A10401" s="769">
        <v>4982</v>
      </c>
      <c r="B10401" s="769" t="s">
        <v>10553</v>
      </c>
      <c r="C10401" s="769" t="s">
        <v>5412</v>
      </c>
      <c r="D10401" s="878">
        <v>167.65</v>
      </c>
      <c r="E10401" s="877"/>
      <c r="F10401" s="857"/>
      <c r="G10401" s="859"/>
      <c r="H10401" s="859"/>
      <c r="I10401" s="859"/>
    </row>
    <row r="10402" spans="1:9" x14ac:dyDescent="0.25">
      <c r="A10402" s="769">
        <v>20322</v>
      </c>
      <c r="B10402" s="769" t="s">
        <v>10554</v>
      </c>
      <c r="C10402" s="769" t="s">
        <v>5412</v>
      </c>
      <c r="D10402" s="878">
        <v>147.76</v>
      </c>
      <c r="E10402" s="877"/>
      <c r="F10402" s="857"/>
      <c r="G10402" s="859"/>
      <c r="H10402" s="859"/>
      <c r="I10402" s="859"/>
    </row>
    <row r="10403" spans="1:9" x14ac:dyDescent="0.25">
      <c r="A10403" s="769">
        <v>10553</v>
      </c>
      <c r="B10403" s="769" t="s">
        <v>10555</v>
      </c>
      <c r="C10403" s="769" t="s">
        <v>5412</v>
      </c>
      <c r="D10403" s="878">
        <v>157.54</v>
      </c>
      <c r="E10403" s="877"/>
      <c r="F10403" s="857"/>
      <c r="G10403" s="859"/>
      <c r="H10403" s="859"/>
      <c r="I10403" s="859"/>
    </row>
    <row r="10404" spans="1:9" x14ac:dyDescent="0.25">
      <c r="A10404" s="769">
        <v>5020</v>
      </c>
      <c r="B10404" s="769" t="s">
        <v>10556</v>
      </c>
      <c r="C10404" s="769" t="s">
        <v>5412</v>
      </c>
      <c r="D10404" s="878">
        <v>163.33000000000001</v>
      </c>
      <c r="E10404" s="877"/>
      <c r="F10404" s="857"/>
      <c r="G10404" s="859"/>
      <c r="H10404" s="859"/>
      <c r="I10404" s="859"/>
    </row>
    <row r="10405" spans="1:9" x14ac:dyDescent="0.25">
      <c r="A10405" s="769">
        <v>4962</v>
      </c>
      <c r="B10405" s="769" t="s">
        <v>10557</v>
      </c>
      <c r="C10405" s="769" t="s">
        <v>5412</v>
      </c>
      <c r="D10405" s="878">
        <v>159.13</v>
      </c>
      <c r="E10405" s="877"/>
      <c r="F10405" s="857"/>
      <c r="G10405" s="859"/>
      <c r="H10405" s="859"/>
      <c r="I10405" s="859"/>
    </row>
    <row r="10406" spans="1:9" x14ac:dyDescent="0.25">
      <c r="A10406" s="769">
        <v>4981</v>
      </c>
      <c r="B10406" s="769" t="s">
        <v>10558</v>
      </c>
      <c r="C10406" s="769" t="s">
        <v>5412</v>
      </c>
      <c r="D10406" s="878">
        <v>112.53</v>
      </c>
      <c r="E10406" s="877"/>
      <c r="F10406" s="857"/>
      <c r="G10406" s="859"/>
      <c r="H10406" s="859"/>
      <c r="I10406" s="859"/>
    </row>
    <row r="10407" spans="1:9" x14ac:dyDescent="0.25">
      <c r="A10407" s="769">
        <v>10554</v>
      </c>
      <c r="B10407" s="769" t="s">
        <v>10559</v>
      </c>
      <c r="C10407" s="769" t="s">
        <v>5412</v>
      </c>
      <c r="D10407" s="878">
        <v>176.07</v>
      </c>
      <c r="E10407" s="877"/>
      <c r="F10407" s="857"/>
      <c r="G10407" s="859"/>
      <c r="H10407" s="859"/>
      <c r="I10407" s="859"/>
    </row>
    <row r="10408" spans="1:9" x14ac:dyDescent="0.25">
      <c r="A10408" s="769">
        <v>4964</v>
      </c>
      <c r="B10408" s="769" t="s">
        <v>10560</v>
      </c>
      <c r="C10408" s="769" t="s">
        <v>5412</v>
      </c>
      <c r="D10408" s="878">
        <v>193.23</v>
      </c>
      <c r="E10408" s="877"/>
      <c r="F10408" s="857"/>
      <c r="G10408" s="859"/>
      <c r="H10408" s="859"/>
      <c r="I10408" s="859"/>
    </row>
    <row r="10409" spans="1:9" x14ac:dyDescent="0.25">
      <c r="A10409" s="769">
        <v>4992</v>
      </c>
      <c r="B10409" s="769" t="s">
        <v>10561</v>
      </c>
      <c r="C10409" s="769" t="s">
        <v>5412</v>
      </c>
      <c r="D10409" s="878">
        <v>191.64</v>
      </c>
      <c r="E10409" s="877"/>
      <c r="F10409" s="857"/>
      <c r="G10409" s="859"/>
      <c r="H10409" s="859"/>
      <c r="I10409" s="859"/>
    </row>
    <row r="10410" spans="1:9" x14ac:dyDescent="0.25">
      <c r="A10410" s="769">
        <v>10555</v>
      </c>
      <c r="B10410" s="769" t="s">
        <v>10562</v>
      </c>
      <c r="C10410" s="769" t="s">
        <v>5412</v>
      </c>
      <c r="D10410" s="878">
        <v>169.93</v>
      </c>
      <c r="E10410" s="877"/>
      <c r="F10410" s="857"/>
      <c r="G10410" s="859"/>
      <c r="H10410" s="859"/>
      <c r="I10410" s="859"/>
    </row>
    <row r="10411" spans="1:9" x14ac:dyDescent="0.25">
      <c r="A10411" s="769">
        <v>4987</v>
      </c>
      <c r="B10411" s="769" t="s">
        <v>10563</v>
      </c>
      <c r="C10411" s="769" t="s">
        <v>5412</v>
      </c>
      <c r="D10411" s="878">
        <v>176.07</v>
      </c>
      <c r="E10411" s="877"/>
      <c r="F10411" s="857"/>
      <c r="G10411" s="859"/>
      <c r="H10411" s="859"/>
      <c r="I10411" s="859"/>
    </row>
    <row r="10412" spans="1:9" x14ac:dyDescent="0.25">
      <c r="A10412" s="769">
        <v>10556</v>
      </c>
      <c r="B10412" s="769" t="s">
        <v>10564</v>
      </c>
      <c r="C10412" s="769" t="s">
        <v>5412</v>
      </c>
      <c r="D10412" s="878">
        <v>180.53</v>
      </c>
      <c r="E10412" s="877"/>
      <c r="F10412" s="857"/>
      <c r="G10412" s="859"/>
      <c r="H10412" s="859"/>
      <c r="I10412" s="859"/>
    </row>
    <row r="10413" spans="1:9" x14ac:dyDescent="0.25">
      <c r="A10413" s="769">
        <v>4958</v>
      </c>
      <c r="B10413" s="769" t="s">
        <v>10565</v>
      </c>
      <c r="C10413" s="769" t="s">
        <v>5414</v>
      </c>
      <c r="D10413" s="878">
        <v>103.17</v>
      </c>
      <c r="E10413" s="877"/>
      <c r="F10413" s="857"/>
      <c r="G10413" s="859"/>
      <c r="H10413" s="859"/>
      <c r="I10413" s="859"/>
    </row>
    <row r="10414" spans="1:9" x14ac:dyDescent="0.25">
      <c r="A10414" s="769">
        <v>39502</v>
      </c>
      <c r="B10414" s="769" t="s">
        <v>10566</v>
      </c>
      <c r="C10414" s="769" t="s">
        <v>5412</v>
      </c>
      <c r="D10414" s="878">
        <v>250.06</v>
      </c>
      <c r="E10414" s="877"/>
      <c r="F10414" s="857"/>
      <c r="G10414" s="859"/>
      <c r="H10414" s="859"/>
      <c r="I10414" s="859"/>
    </row>
    <row r="10415" spans="1:9" x14ac:dyDescent="0.25">
      <c r="A10415" s="769">
        <v>39504</v>
      </c>
      <c r="B10415" s="769" t="s">
        <v>10567</v>
      </c>
      <c r="C10415" s="769" t="s">
        <v>5412</v>
      </c>
      <c r="D10415" s="878">
        <v>177.32</v>
      </c>
      <c r="E10415" s="877"/>
      <c r="F10415" s="857"/>
      <c r="G10415" s="859"/>
      <c r="H10415" s="859"/>
      <c r="I10415" s="859"/>
    </row>
    <row r="10416" spans="1:9" x14ac:dyDescent="0.25">
      <c r="A10416" s="769">
        <v>39503</v>
      </c>
      <c r="B10416" s="769" t="s">
        <v>10568</v>
      </c>
      <c r="C10416" s="769" t="s">
        <v>5412</v>
      </c>
      <c r="D10416" s="878">
        <v>271.66000000000003</v>
      </c>
      <c r="E10416" s="877"/>
      <c r="F10416" s="857"/>
      <c r="G10416" s="859"/>
      <c r="H10416" s="859"/>
      <c r="I10416" s="859"/>
    </row>
    <row r="10417" spans="1:9" x14ac:dyDescent="0.25">
      <c r="A10417" s="769">
        <v>39505</v>
      </c>
      <c r="B10417" s="769" t="s">
        <v>10569</v>
      </c>
      <c r="C10417" s="769" t="s">
        <v>5412</v>
      </c>
      <c r="D10417" s="878">
        <v>193.23</v>
      </c>
      <c r="E10417" s="877"/>
      <c r="F10417" s="857"/>
      <c r="G10417" s="859"/>
      <c r="H10417" s="859"/>
      <c r="I10417" s="859"/>
    </row>
    <row r="10418" spans="1:9" x14ac:dyDescent="0.25">
      <c r="A10418" s="769">
        <v>25969</v>
      </c>
      <c r="B10418" s="769" t="s">
        <v>10570</v>
      </c>
      <c r="C10418" s="769" t="s">
        <v>5412</v>
      </c>
      <c r="D10418" s="878">
        <v>386.26</v>
      </c>
      <c r="E10418" s="877"/>
      <c r="F10418" s="857"/>
      <c r="G10418" s="859"/>
      <c r="H10418" s="859"/>
      <c r="I10418" s="859"/>
    </row>
    <row r="10419" spans="1:9" x14ac:dyDescent="0.25">
      <c r="A10419" s="769">
        <v>4944</v>
      </c>
      <c r="B10419" s="769" t="s">
        <v>10571</v>
      </c>
      <c r="C10419" s="769" t="s">
        <v>5414</v>
      </c>
      <c r="D10419" s="878">
        <v>323.45</v>
      </c>
      <c r="E10419" s="877"/>
      <c r="F10419" s="857"/>
      <c r="G10419" s="859"/>
      <c r="H10419" s="859"/>
      <c r="I10419" s="859"/>
    </row>
    <row r="10420" spans="1:9" x14ac:dyDescent="0.25">
      <c r="A10420" s="769">
        <v>21102</v>
      </c>
      <c r="B10420" s="769" t="s">
        <v>10572</v>
      </c>
      <c r="C10420" s="769" t="s">
        <v>5412</v>
      </c>
      <c r="D10420" s="878">
        <v>37.119999999999997</v>
      </c>
      <c r="E10420" s="877"/>
      <c r="F10420" s="857"/>
      <c r="G10420" s="859"/>
      <c r="H10420" s="859"/>
      <c r="I10420" s="859"/>
    </row>
    <row r="10421" spans="1:9" x14ac:dyDescent="0.25">
      <c r="A10421" s="769">
        <v>21101</v>
      </c>
      <c r="B10421" s="769" t="s">
        <v>10573</v>
      </c>
      <c r="C10421" s="769" t="s">
        <v>5412</v>
      </c>
      <c r="D10421" s="878">
        <v>23.84</v>
      </c>
      <c r="E10421" s="877"/>
      <c r="F10421" s="857"/>
      <c r="G10421" s="859"/>
      <c r="H10421" s="859"/>
      <c r="I10421" s="859"/>
    </row>
    <row r="10422" spans="1:9" x14ac:dyDescent="0.25">
      <c r="A10422" s="769">
        <v>34713</v>
      </c>
      <c r="B10422" s="769" t="s">
        <v>10574</v>
      </c>
      <c r="C10422" s="769" t="s">
        <v>5414</v>
      </c>
      <c r="D10422" s="878">
        <v>214.66</v>
      </c>
      <c r="E10422" s="877"/>
      <c r="F10422" s="857"/>
      <c r="G10422" s="859"/>
      <c r="H10422" s="859"/>
      <c r="I10422" s="859"/>
    </row>
    <row r="10423" spans="1:9" x14ac:dyDescent="0.25">
      <c r="A10423" s="769">
        <v>4947</v>
      </c>
      <c r="B10423" s="769" t="s">
        <v>10575</v>
      </c>
      <c r="C10423" s="769" t="s">
        <v>5414</v>
      </c>
      <c r="D10423" s="878">
        <v>442.56</v>
      </c>
      <c r="E10423" s="877"/>
      <c r="F10423" s="857"/>
      <c r="G10423" s="859"/>
      <c r="H10423" s="859"/>
      <c r="I10423" s="859"/>
    </row>
    <row r="10424" spans="1:9" x14ac:dyDescent="0.25">
      <c r="A10424" s="769">
        <v>37563</v>
      </c>
      <c r="B10424" s="769" t="s">
        <v>10576</v>
      </c>
      <c r="C10424" s="769" t="s">
        <v>5414</v>
      </c>
      <c r="D10424" s="878">
        <v>339.81</v>
      </c>
      <c r="E10424" s="877"/>
      <c r="F10424" s="857"/>
      <c r="G10424" s="859"/>
      <c r="H10424" s="859"/>
      <c r="I10424" s="859"/>
    </row>
    <row r="10425" spans="1:9" x14ac:dyDescent="0.25">
      <c r="A10425" s="769">
        <v>4948</v>
      </c>
      <c r="B10425" s="769" t="s">
        <v>10577</v>
      </c>
      <c r="C10425" s="769" t="s">
        <v>5414</v>
      </c>
      <c r="D10425" s="878">
        <v>308.39</v>
      </c>
      <c r="E10425" s="877"/>
      <c r="F10425" s="857"/>
      <c r="G10425" s="859"/>
      <c r="H10425" s="859"/>
      <c r="I10425" s="859"/>
    </row>
    <row r="10426" spans="1:9" x14ac:dyDescent="0.25">
      <c r="A10426" s="769">
        <v>37561</v>
      </c>
      <c r="B10426" s="769" t="s">
        <v>10578</v>
      </c>
      <c r="C10426" s="769" t="s">
        <v>5414</v>
      </c>
      <c r="D10426" s="878">
        <v>634.34</v>
      </c>
      <c r="E10426" s="877"/>
      <c r="F10426" s="857"/>
      <c r="G10426" s="859"/>
      <c r="H10426" s="859"/>
      <c r="I10426" s="859"/>
    </row>
    <row r="10427" spans="1:9" x14ac:dyDescent="0.25">
      <c r="A10427" s="769">
        <v>37562</v>
      </c>
      <c r="B10427" s="769" t="s">
        <v>10579</v>
      </c>
      <c r="C10427" s="769" t="s">
        <v>5414</v>
      </c>
      <c r="D10427" s="878">
        <v>406.86</v>
      </c>
      <c r="E10427" s="877"/>
      <c r="F10427" s="857"/>
      <c r="G10427" s="859"/>
      <c r="H10427" s="859"/>
      <c r="I10427" s="859"/>
    </row>
    <row r="10428" spans="1:9" x14ac:dyDescent="0.25">
      <c r="A10428" s="769">
        <v>37585</v>
      </c>
      <c r="B10428" s="769" t="s">
        <v>10580</v>
      </c>
      <c r="C10428" s="769" t="s">
        <v>5412</v>
      </c>
      <c r="D10428" s="878">
        <v>343.53</v>
      </c>
      <c r="E10428" s="877"/>
      <c r="F10428" s="857"/>
      <c r="G10428" s="859"/>
      <c r="H10428" s="859"/>
      <c r="I10428" s="859"/>
    </row>
    <row r="10429" spans="1:9" x14ac:dyDescent="0.25">
      <c r="A10429" s="769">
        <v>14164</v>
      </c>
      <c r="B10429" s="769" t="s">
        <v>10581</v>
      </c>
      <c r="C10429" s="769" t="s">
        <v>5412</v>
      </c>
      <c r="D10429" s="878">
        <v>1041.3800000000001</v>
      </c>
      <c r="E10429" s="877"/>
      <c r="F10429" s="857"/>
      <c r="G10429" s="859"/>
      <c r="H10429" s="859"/>
      <c r="I10429" s="859"/>
    </row>
    <row r="10430" spans="1:9" x14ac:dyDescent="0.25">
      <c r="A10430" s="769">
        <v>14163</v>
      </c>
      <c r="B10430" s="769" t="s">
        <v>10582</v>
      </c>
      <c r="C10430" s="769" t="s">
        <v>5412</v>
      </c>
      <c r="D10430" s="878">
        <v>1183.5899999999999</v>
      </c>
      <c r="E10430" s="877"/>
      <c r="F10430" s="857"/>
      <c r="G10430" s="859"/>
      <c r="H10430" s="859"/>
      <c r="I10430" s="859"/>
    </row>
    <row r="10431" spans="1:9" x14ac:dyDescent="0.25">
      <c r="A10431" s="769">
        <v>5051</v>
      </c>
      <c r="B10431" s="769" t="s">
        <v>10583</v>
      </c>
      <c r="C10431" s="769" t="s">
        <v>5412</v>
      </c>
      <c r="D10431" s="878">
        <v>1006.63</v>
      </c>
      <c r="E10431" s="877"/>
      <c r="F10431" s="857"/>
      <c r="G10431" s="859"/>
      <c r="H10431" s="859"/>
      <c r="I10431" s="859"/>
    </row>
    <row r="10432" spans="1:9" x14ac:dyDescent="0.25">
      <c r="A10432" s="769">
        <v>14162</v>
      </c>
      <c r="B10432" s="769" t="s">
        <v>10584</v>
      </c>
      <c r="C10432" s="769" t="s">
        <v>5412</v>
      </c>
      <c r="D10432" s="878">
        <v>1005.17</v>
      </c>
      <c r="E10432" s="877"/>
      <c r="F10432" s="857"/>
      <c r="G10432" s="859"/>
      <c r="H10432" s="859"/>
      <c r="I10432" s="859"/>
    </row>
    <row r="10433" spans="1:9" x14ac:dyDescent="0.25">
      <c r="A10433" s="769">
        <v>5052</v>
      </c>
      <c r="B10433" s="769" t="s">
        <v>10585</v>
      </c>
      <c r="C10433" s="769" t="s">
        <v>5412</v>
      </c>
      <c r="D10433" s="878">
        <v>750</v>
      </c>
      <c r="E10433" s="877"/>
      <c r="F10433" s="857"/>
      <c r="G10433" s="859"/>
      <c r="H10433" s="859"/>
      <c r="I10433" s="859"/>
    </row>
    <row r="10434" spans="1:9" x14ac:dyDescent="0.25">
      <c r="A10434" s="769">
        <v>14166</v>
      </c>
      <c r="B10434" s="769" t="s">
        <v>10586</v>
      </c>
      <c r="C10434" s="769" t="s">
        <v>5412</v>
      </c>
      <c r="D10434" s="878">
        <v>759.52</v>
      </c>
      <c r="E10434" s="877"/>
      <c r="F10434" s="857"/>
      <c r="G10434" s="859"/>
      <c r="H10434" s="859"/>
      <c r="I10434" s="859"/>
    </row>
    <row r="10435" spans="1:9" x14ac:dyDescent="0.25">
      <c r="A10435" s="769">
        <v>14165</v>
      </c>
      <c r="B10435" s="769" t="s">
        <v>10587</v>
      </c>
      <c r="C10435" s="769" t="s">
        <v>5412</v>
      </c>
      <c r="D10435" s="878">
        <v>1052.21</v>
      </c>
      <c r="E10435" s="877"/>
      <c r="F10435" s="857"/>
      <c r="G10435" s="859"/>
      <c r="H10435" s="859"/>
      <c r="I10435" s="859"/>
    </row>
    <row r="10436" spans="1:9" x14ac:dyDescent="0.25">
      <c r="A10436" s="769">
        <v>5050</v>
      </c>
      <c r="B10436" s="769" t="s">
        <v>10588</v>
      </c>
      <c r="C10436" s="769" t="s">
        <v>5412</v>
      </c>
      <c r="D10436" s="878">
        <v>258.97000000000003</v>
      </c>
      <c r="E10436" s="877"/>
      <c r="F10436" s="857"/>
      <c r="G10436" s="859"/>
      <c r="H10436" s="859"/>
      <c r="I10436" s="859"/>
    </row>
    <row r="10437" spans="1:9" x14ac:dyDescent="0.25">
      <c r="A10437" s="769">
        <v>12378</v>
      </c>
      <c r="B10437" s="769" t="s">
        <v>10589</v>
      </c>
      <c r="C10437" s="769" t="s">
        <v>5412</v>
      </c>
      <c r="D10437" s="878">
        <v>615.57000000000005</v>
      </c>
      <c r="E10437" s="877"/>
      <c r="F10437" s="857"/>
      <c r="G10437" s="859"/>
      <c r="H10437" s="859"/>
      <c r="I10437" s="859"/>
    </row>
    <row r="10438" spans="1:9" x14ac:dyDescent="0.25">
      <c r="A10438" s="769">
        <v>12366</v>
      </c>
      <c r="B10438" s="769" t="s">
        <v>10590</v>
      </c>
      <c r="C10438" s="769" t="s">
        <v>5412</v>
      </c>
      <c r="D10438" s="878">
        <v>870.08</v>
      </c>
      <c r="E10438" s="877"/>
      <c r="F10438" s="857"/>
      <c r="G10438" s="859"/>
      <c r="H10438" s="859"/>
      <c r="I10438" s="859"/>
    </row>
    <row r="10439" spans="1:9" x14ac:dyDescent="0.25">
      <c r="A10439" s="769">
        <v>5045</v>
      </c>
      <c r="B10439" s="769" t="s">
        <v>10591</v>
      </c>
      <c r="C10439" s="769" t="s">
        <v>5412</v>
      </c>
      <c r="D10439" s="878">
        <v>1211.6199999999999</v>
      </c>
      <c r="E10439" s="877"/>
      <c r="F10439" s="857"/>
      <c r="G10439" s="859"/>
      <c r="H10439" s="859"/>
      <c r="I10439" s="859"/>
    </row>
    <row r="10440" spans="1:9" x14ac:dyDescent="0.25">
      <c r="A10440" s="769">
        <v>5044</v>
      </c>
      <c r="B10440" s="769" t="s">
        <v>10592</v>
      </c>
      <c r="C10440" s="769" t="s">
        <v>5412</v>
      </c>
      <c r="D10440" s="878">
        <v>854.81</v>
      </c>
      <c r="E10440" s="877"/>
      <c r="F10440" s="857"/>
      <c r="G10440" s="859"/>
      <c r="H10440" s="859"/>
      <c r="I10440" s="859"/>
    </row>
    <row r="10441" spans="1:9" x14ac:dyDescent="0.25">
      <c r="A10441" s="769">
        <v>5055</v>
      </c>
      <c r="B10441" s="769" t="s">
        <v>10593</v>
      </c>
      <c r="C10441" s="769" t="s">
        <v>5412</v>
      </c>
      <c r="D10441" s="878">
        <v>1215.32</v>
      </c>
      <c r="E10441" s="877"/>
      <c r="F10441" s="857"/>
      <c r="G10441" s="859"/>
      <c r="H10441" s="859"/>
      <c r="I10441" s="859"/>
    </row>
    <row r="10442" spans="1:9" x14ac:dyDescent="0.25">
      <c r="A10442" s="769">
        <v>5053</v>
      </c>
      <c r="B10442" s="769" t="s">
        <v>10594</v>
      </c>
      <c r="C10442" s="769" t="s">
        <v>5412</v>
      </c>
      <c r="D10442" s="878">
        <v>945.92</v>
      </c>
      <c r="E10442" s="877"/>
      <c r="F10442" s="857"/>
      <c r="G10442" s="859"/>
      <c r="H10442" s="859"/>
      <c r="I10442" s="859"/>
    </row>
    <row r="10443" spans="1:9" x14ac:dyDescent="0.25">
      <c r="A10443" s="769">
        <v>5035</v>
      </c>
      <c r="B10443" s="769" t="s">
        <v>10595</v>
      </c>
      <c r="C10443" s="769" t="s">
        <v>5412</v>
      </c>
      <c r="D10443" s="878">
        <v>1546.55</v>
      </c>
      <c r="E10443" s="877"/>
      <c r="F10443" s="857"/>
      <c r="G10443" s="859"/>
      <c r="H10443" s="859"/>
      <c r="I10443" s="859"/>
    </row>
    <row r="10444" spans="1:9" x14ac:dyDescent="0.25">
      <c r="A10444" s="769">
        <v>5036</v>
      </c>
      <c r="B10444" s="769" t="s">
        <v>10596</v>
      </c>
      <c r="C10444" s="769" t="s">
        <v>5412</v>
      </c>
      <c r="D10444" s="878">
        <v>2581.71</v>
      </c>
      <c r="E10444" s="877"/>
      <c r="F10444" s="857"/>
      <c r="G10444" s="859"/>
      <c r="H10444" s="859"/>
      <c r="I10444" s="859"/>
    </row>
    <row r="10445" spans="1:9" x14ac:dyDescent="0.25">
      <c r="A10445" s="769">
        <v>5059</v>
      </c>
      <c r="B10445" s="769" t="s">
        <v>10597</v>
      </c>
      <c r="C10445" s="769" t="s">
        <v>5412</v>
      </c>
      <c r="D10445" s="878">
        <v>1209.55</v>
      </c>
      <c r="E10445" s="877"/>
      <c r="F10445" s="857"/>
      <c r="G10445" s="859"/>
      <c r="H10445" s="859"/>
      <c r="I10445" s="859"/>
    </row>
    <row r="10446" spans="1:9" x14ac:dyDescent="0.25">
      <c r="A10446" s="769">
        <v>5034</v>
      </c>
      <c r="B10446" s="769" t="s">
        <v>10598</v>
      </c>
      <c r="C10446" s="769" t="s">
        <v>5412</v>
      </c>
      <c r="D10446" s="878">
        <v>1669.07</v>
      </c>
      <c r="E10446" s="877"/>
      <c r="F10446" s="857"/>
      <c r="G10446" s="859"/>
      <c r="H10446" s="859"/>
      <c r="I10446" s="859"/>
    </row>
    <row r="10447" spans="1:9" x14ac:dyDescent="0.25">
      <c r="A10447" s="769">
        <v>5056</v>
      </c>
      <c r="B10447" s="769" t="s">
        <v>10599</v>
      </c>
      <c r="C10447" s="769" t="s">
        <v>5412</v>
      </c>
      <c r="D10447" s="878">
        <v>1296.9000000000001</v>
      </c>
      <c r="E10447" s="877"/>
      <c r="F10447" s="857"/>
      <c r="G10447" s="859"/>
      <c r="H10447" s="859"/>
      <c r="I10447" s="859"/>
    </row>
    <row r="10448" spans="1:9" x14ac:dyDescent="0.25">
      <c r="A10448" s="769">
        <v>5057</v>
      </c>
      <c r="B10448" s="769" t="s">
        <v>10600</v>
      </c>
      <c r="C10448" s="769" t="s">
        <v>5412</v>
      </c>
      <c r="D10448" s="878">
        <v>1040.1099999999999</v>
      </c>
      <c r="E10448" s="877"/>
      <c r="F10448" s="857"/>
      <c r="G10448" s="859"/>
      <c r="H10448" s="859"/>
      <c r="I10448" s="859"/>
    </row>
    <row r="10449" spans="1:9" x14ac:dyDescent="0.25">
      <c r="A10449" s="769">
        <v>5033</v>
      </c>
      <c r="B10449" s="769" t="s">
        <v>10601</v>
      </c>
      <c r="C10449" s="769" t="s">
        <v>5412</v>
      </c>
      <c r="D10449" s="878">
        <v>863.45</v>
      </c>
      <c r="E10449" s="877"/>
      <c r="F10449" s="857"/>
      <c r="G10449" s="859"/>
      <c r="H10449" s="859"/>
      <c r="I10449" s="859"/>
    </row>
    <row r="10450" spans="1:9" x14ac:dyDescent="0.25">
      <c r="A10450" s="769">
        <v>5038</v>
      </c>
      <c r="B10450" s="769" t="s">
        <v>10602</v>
      </c>
      <c r="C10450" s="769" t="s">
        <v>5412</v>
      </c>
      <c r="D10450" s="878">
        <v>703.71</v>
      </c>
      <c r="E10450" s="877"/>
      <c r="F10450" s="857"/>
      <c r="G10450" s="859"/>
      <c r="H10450" s="859"/>
      <c r="I10450" s="859"/>
    </row>
    <row r="10451" spans="1:9" x14ac:dyDescent="0.25">
      <c r="A10451" s="769">
        <v>12372</v>
      </c>
      <c r="B10451" s="769" t="s">
        <v>10603</v>
      </c>
      <c r="C10451" s="769" t="s">
        <v>5412</v>
      </c>
      <c r="D10451" s="878">
        <v>927.34</v>
      </c>
      <c r="E10451" s="877"/>
      <c r="F10451" s="857"/>
      <c r="G10451" s="859"/>
      <c r="H10451" s="859"/>
      <c r="I10451" s="859"/>
    </row>
    <row r="10452" spans="1:9" x14ac:dyDescent="0.25">
      <c r="A10452" s="769">
        <v>13339</v>
      </c>
      <c r="B10452" s="769" t="s">
        <v>10604</v>
      </c>
      <c r="C10452" s="769" t="s">
        <v>5412</v>
      </c>
      <c r="D10452" s="878">
        <v>1378.6</v>
      </c>
      <c r="E10452" s="877"/>
      <c r="F10452" s="857"/>
      <c r="G10452" s="859"/>
      <c r="H10452" s="859"/>
      <c r="I10452" s="859"/>
    </row>
    <row r="10453" spans="1:9" x14ac:dyDescent="0.25">
      <c r="A10453" s="769">
        <v>12373</v>
      </c>
      <c r="B10453" s="769" t="s">
        <v>10605</v>
      </c>
      <c r="C10453" s="769" t="s">
        <v>5412</v>
      </c>
      <c r="D10453" s="878">
        <v>1443.68</v>
      </c>
      <c r="E10453" s="877"/>
      <c r="F10453" s="857"/>
      <c r="G10453" s="859"/>
      <c r="H10453" s="859"/>
      <c r="I10453" s="859"/>
    </row>
    <row r="10454" spans="1:9" x14ac:dyDescent="0.25">
      <c r="A10454" s="769">
        <v>12388</v>
      </c>
      <c r="B10454" s="769" t="s">
        <v>10606</v>
      </c>
      <c r="C10454" s="769" t="s">
        <v>5412</v>
      </c>
      <c r="D10454" s="878">
        <v>153.29</v>
      </c>
      <c r="E10454" s="877"/>
      <c r="F10454" s="857"/>
      <c r="G10454" s="859"/>
      <c r="H10454" s="859"/>
      <c r="I10454" s="859"/>
    </row>
    <row r="10455" spans="1:9" x14ac:dyDescent="0.25">
      <c r="A10455" s="769">
        <v>34695</v>
      </c>
      <c r="B10455" s="769" t="s">
        <v>10607</v>
      </c>
      <c r="C10455" s="769" t="s">
        <v>5412</v>
      </c>
      <c r="D10455" s="878">
        <v>992.96</v>
      </c>
      <c r="E10455" s="877"/>
      <c r="F10455" s="857"/>
      <c r="G10455" s="859"/>
      <c r="H10455" s="859"/>
      <c r="I10455" s="859"/>
    </row>
    <row r="10456" spans="1:9" x14ac:dyDescent="0.25">
      <c r="A10456" s="769">
        <v>34692</v>
      </c>
      <c r="B10456" s="769" t="s">
        <v>10608</v>
      </c>
      <c r="C10456" s="769" t="s">
        <v>5412</v>
      </c>
      <c r="D10456" s="878">
        <v>2383.12</v>
      </c>
      <c r="E10456" s="877"/>
      <c r="F10456" s="857"/>
      <c r="G10456" s="859"/>
      <c r="H10456" s="859"/>
      <c r="I10456" s="859"/>
    </row>
    <row r="10457" spans="1:9" x14ac:dyDescent="0.25">
      <c r="A10457" s="769">
        <v>26028</v>
      </c>
      <c r="B10457" s="769" t="s">
        <v>10609</v>
      </c>
      <c r="C10457" s="769" t="s">
        <v>5426</v>
      </c>
      <c r="D10457" s="878">
        <v>242.5</v>
      </c>
      <c r="E10457" s="877"/>
      <c r="F10457" s="857"/>
      <c r="G10457" s="859"/>
      <c r="H10457" s="859"/>
      <c r="I10457" s="859"/>
    </row>
    <row r="10458" spans="1:9" x14ac:dyDescent="0.25">
      <c r="A10458" s="769">
        <v>11844</v>
      </c>
      <c r="B10458" s="769" t="s">
        <v>10610</v>
      </c>
      <c r="C10458" s="769" t="s">
        <v>5416</v>
      </c>
      <c r="D10458" s="878">
        <v>63.41</v>
      </c>
      <c r="E10458" s="877"/>
      <c r="F10458" s="857"/>
      <c r="G10458" s="859"/>
      <c r="H10458" s="859"/>
      <c r="I10458" s="859"/>
    </row>
    <row r="10459" spans="1:9" x14ac:dyDescent="0.25">
      <c r="A10459" s="769">
        <v>4465</v>
      </c>
      <c r="B10459" s="769" t="s">
        <v>10611</v>
      </c>
      <c r="C10459" s="769" t="s">
        <v>5416</v>
      </c>
      <c r="D10459" s="878">
        <v>60.76</v>
      </c>
      <c r="E10459" s="877"/>
      <c r="F10459" s="857"/>
      <c r="G10459" s="859"/>
      <c r="H10459" s="859"/>
      <c r="I10459" s="859"/>
    </row>
    <row r="10460" spans="1:9" x14ac:dyDescent="0.25">
      <c r="A10460" s="769">
        <v>35273</v>
      </c>
      <c r="B10460" s="769" t="s">
        <v>10612</v>
      </c>
      <c r="C10460" s="769" t="s">
        <v>5416</v>
      </c>
      <c r="D10460" s="878">
        <v>67.14</v>
      </c>
      <c r="E10460" s="877"/>
      <c r="F10460" s="857"/>
      <c r="G10460" s="859"/>
      <c r="H10460" s="859"/>
      <c r="I10460" s="859"/>
    </row>
    <row r="10461" spans="1:9" x14ac:dyDescent="0.25">
      <c r="A10461" s="769">
        <v>4470</v>
      </c>
      <c r="B10461" s="769" t="s">
        <v>10613</v>
      </c>
      <c r="C10461" s="769" t="s">
        <v>5416</v>
      </c>
      <c r="D10461" s="878">
        <v>100.33</v>
      </c>
      <c r="E10461" s="877"/>
      <c r="F10461" s="857"/>
      <c r="G10461" s="859"/>
      <c r="H10461" s="859"/>
      <c r="I10461" s="859"/>
    </row>
    <row r="10462" spans="1:9" x14ac:dyDescent="0.25">
      <c r="A10462" s="769">
        <v>20204</v>
      </c>
      <c r="B10462" s="769" t="s">
        <v>10614</v>
      </c>
      <c r="C10462" s="769" t="s">
        <v>5416</v>
      </c>
      <c r="D10462" s="878">
        <v>89.54</v>
      </c>
      <c r="E10462" s="877"/>
      <c r="F10462" s="857"/>
      <c r="G10462" s="859"/>
      <c r="H10462" s="859"/>
      <c r="I10462" s="859"/>
    </row>
    <row r="10463" spans="1:9" x14ac:dyDescent="0.25">
      <c r="A10463" s="769">
        <v>20208</v>
      </c>
      <c r="B10463" s="769" t="s">
        <v>10615</v>
      </c>
      <c r="C10463" s="769" t="s">
        <v>5416</v>
      </c>
      <c r="D10463" s="878">
        <v>105.12</v>
      </c>
      <c r="E10463" s="877"/>
      <c r="F10463" s="857"/>
      <c r="G10463" s="859"/>
      <c r="H10463" s="859"/>
      <c r="I10463" s="859"/>
    </row>
    <row r="10464" spans="1:9" x14ac:dyDescent="0.25">
      <c r="A10464" s="769">
        <v>4437</v>
      </c>
      <c r="B10464" s="769" t="s">
        <v>10616</v>
      </c>
      <c r="C10464" s="769" t="s">
        <v>5416</v>
      </c>
      <c r="D10464" s="878">
        <v>72.650000000000006</v>
      </c>
      <c r="E10464" s="877"/>
      <c r="F10464" s="857"/>
      <c r="G10464" s="859"/>
      <c r="H10464" s="859"/>
      <c r="I10464" s="859"/>
    </row>
    <row r="10465" spans="1:9" x14ac:dyDescent="0.25">
      <c r="A10465" s="769">
        <v>14580</v>
      </c>
      <c r="B10465" s="769" t="s">
        <v>10617</v>
      </c>
      <c r="C10465" s="769" t="s">
        <v>5416</v>
      </c>
      <c r="D10465" s="878">
        <v>79.13</v>
      </c>
      <c r="E10465" s="877"/>
      <c r="F10465" s="857"/>
      <c r="G10465" s="859"/>
      <c r="H10465" s="859"/>
      <c r="I10465" s="859"/>
    </row>
    <row r="10466" spans="1:9" x14ac:dyDescent="0.25">
      <c r="A10466" s="769">
        <v>40304</v>
      </c>
      <c r="B10466" s="769" t="s">
        <v>10618</v>
      </c>
      <c r="C10466" s="769" t="s">
        <v>5417</v>
      </c>
      <c r="D10466" s="878">
        <v>13.05</v>
      </c>
      <c r="E10466" s="877"/>
      <c r="F10466" s="857"/>
      <c r="G10466" s="859"/>
      <c r="H10466" s="859"/>
      <c r="I10466" s="859"/>
    </row>
    <row r="10467" spans="1:9" x14ac:dyDescent="0.25">
      <c r="A10467" s="769">
        <v>5065</v>
      </c>
      <c r="B10467" s="769" t="s">
        <v>10619</v>
      </c>
      <c r="C10467" s="769" t="s">
        <v>5417</v>
      </c>
      <c r="D10467" s="878">
        <v>20.12</v>
      </c>
      <c r="E10467" s="877"/>
      <c r="F10467" s="857"/>
      <c r="G10467" s="859"/>
      <c r="H10467" s="859"/>
      <c r="I10467" s="859"/>
    </row>
    <row r="10468" spans="1:9" x14ac:dyDescent="0.25">
      <c r="A10468" s="769">
        <v>5072</v>
      </c>
      <c r="B10468" s="769" t="s">
        <v>10620</v>
      </c>
      <c r="C10468" s="769" t="s">
        <v>5417</v>
      </c>
      <c r="D10468" s="878">
        <v>18.61</v>
      </c>
      <c r="E10468" s="877"/>
      <c r="F10468" s="857"/>
      <c r="G10468" s="859"/>
      <c r="H10468" s="859"/>
      <c r="I10468" s="859"/>
    </row>
    <row r="10469" spans="1:9" x14ac:dyDescent="0.25">
      <c r="A10469" s="769">
        <v>5066</v>
      </c>
      <c r="B10469" s="769" t="s">
        <v>10621</v>
      </c>
      <c r="C10469" s="769" t="s">
        <v>5417</v>
      </c>
      <c r="D10469" s="878">
        <v>13.94</v>
      </c>
      <c r="E10469" s="877"/>
      <c r="F10469" s="857"/>
      <c r="G10469" s="859"/>
      <c r="H10469" s="859"/>
      <c r="I10469" s="859"/>
    </row>
    <row r="10470" spans="1:9" x14ac:dyDescent="0.25">
      <c r="A10470" s="769">
        <v>5063</v>
      </c>
      <c r="B10470" s="769" t="s">
        <v>10622</v>
      </c>
      <c r="C10470" s="769" t="s">
        <v>5417</v>
      </c>
      <c r="D10470" s="878">
        <v>12.62</v>
      </c>
      <c r="E10470" s="877"/>
      <c r="F10470" s="857"/>
      <c r="G10470" s="859"/>
      <c r="H10470" s="859"/>
      <c r="I10470" s="859"/>
    </row>
    <row r="10471" spans="1:9" x14ac:dyDescent="0.25">
      <c r="A10471" s="769">
        <v>20247</v>
      </c>
      <c r="B10471" s="769" t="s">
        <v>10623</v>
      </c>
      <c r="C10471" s="769" t="s">
        <v>5417</v>
      </c>
      <c r="D10471" s="878">
        <v>11.71</v>
      </c>
      <c r="E10471" s="877"/>
      <c r="F10471" s="857"/>
      <c r="G10471" s="859"/>
      <c r="H10471" s="859"/>
      <c r="I10471" s="859"/>
    </row>
    <row r="10472" spans="1:9" x14ac:dyDescent="0.25">
      <c r="A10472" s="769">
        <v>5074</v>
      </c>
      <c r="B10472" s="769" t="s">
        <v>10624</v>
      </c>
      <c r="C10472" s="769" t="s">
        <v>5417</v>
      </c>
      <c r="D10472" s="878">
        <v>11.85</v>
      </c>
      <c r="E10472" s="877"/>
      <c r="F10472" s="857"/>
      <c r="G10472" s="859"/>
      <c r="H10472" s="859"/>
      <c r="I10472" s="859"/>
    </row>
    <row r="10473" spans="1:9" x14ac:dyDescent="0.25">
      <c r="A10473" s="769">
        <v>5067</v>
      </c>
      <c r="B10473" s="769" t="s">
        <v>10625</v>
      </c>
      <c r="C10473" s="769" t="s">
        <v>5417</v>
      </c>
      <c r="D10473" s="878">
        <v>11.27</v>
      </c>
      <c r="E10473" s="877"/>
      <c r="F10473" s="857"/>
      <c r="G10473" s="859"/>
      <c r="H10473" s="859"/>
      <c r="I10473" s="859"/>
    </row>
    <row r="10474" spans="1:9" x14ac:dyDescent="0.25">
      <c r="A10474" s="769">
        <v>5078</v>
      </c>
      <c r="B10474" s="769" t="s">
        <v>10626</v>
      </c>
      <c r="C10474" s="769" t="s">
        <v>5417</v>
      </c>
      <c r="D10474" s="878">
        <v>11.14</v>
      </c>
      <c r="E10474" s="877"/>
      <c r="F10474" s="857"/>
      <c r="G10474" s="859"/>
      <c r="H10474" s="859"/>
      <c r="I10474" s="859"/>
    </row>
    <row r="10475" spans="1:9" x14ac:dyDescent="0.25">
      <c r="A10475" s="769">
        <v>5068</v>
      </c>
      <c r="B10475" s="769" t="s">
        <v>10627</v>
      </c>
      <c r="C10475" s="769" t="s">
        <v>5417</v>
      </c>
      <c r="D10475" s="878">
        <v>10.58</v>
      </c>
      <c r="E10475" s="877"/>
      <c r="F10475" s="857"/>
      <c r="G10475" s="859"/>
      <c r="H10475" s="859"/>
      <c r="I10475" s="859"/>
    </row>
    <row r="10476" spans="1:9" x14ac:dyDescent="0.25">
      <c r="A10476" s="769">
        <v>5073</v>
      </c>
      <c r="B10476" s="769" t="s">
        <v>10628</v>
      </c>
      <c r="C10476" s="769" t="s">
        <v>5417</v>
      </c>
      <c r="D10476" s="878">
        <v>10.78</v>
      </c>
      <c r="E10476" s="877"/>
      <c r="F10476" s="857"/>
      <c r="G10476" s="859"/>
      <c r="H10476" s="859"/>
      <c r="I10476" s="859"/>
    </row>
    <row r="10477" spans="1:9" x14ac:dyDescent="0.25">
      <c r="A10477" s="769">
        <v>5069</v>
      </c>
      <c r="B10477" s="769" t="s">
        <v>10629</v>
      </c>
      <c r="C10477" s="769" t="s">
        <v>5417</v>
      </c>
      <c r="D10477" s="878">
        <v>10.78</v>
      </c>
      <c r="E10477" s="877"/>
      <c r="F10477" s="857"/>
      <c r="G10477" s="859"/>
      <c r="H10477" s="859"/>
      <c r="I10477" s="859"/>
    </row>
    <row r="10478" spans="1:9" x14ac:dyDescent="0.25">
      <c r="A10478" s="769">
        <v>5070</v>
      </c>
      <c r="B10478" s="769" t="s">
        <v>10630</v>
      </c>
      <c r="C10478" s="769" t="s">
        <v>5417</v>
      </c>
      <c r="D10478" s="878">
        <v>10.9</v>
      </c>
      <c r="E10478" s="877"/>
      <c r="F10478" s="857"/>
      <c r="G10478" s="859"/>
      <c r="H10478" s="859"/>
      <c r="I10478" s="859"/>
    </row>
    <row r="10479" spans="1:9" x14ac:dyDescent="0.25">
      <c r="A10479" s="769">
        <v>5071</v>
      </c>
      <c r="B10479" s="769" t="s">
        <v>10631</v>
      </c>
      <c r="C10479" s="769" t="s">
        <v>5417</v>
      </c>
      <c r="D10479" s="878">
        <v>10.58</v>
      </c>
      <c r="E10479" s="877"/>
      <c r="F10479" s="857"/>
      <c r="G10479" s="859"/>
      <c r="H10479" s="859"/>
      <c r="I10479" s="859"/>
    </row>
    <row r="10480" spans="1:9" x14ac:dyDescent="0.25">
      <c r="A10480" s="769">
        <v>5061</v>
      </c>
      <c r="B10480" s="769" t="s">
        <v>10632</v>
      </c>
      <c r="C10480" s="769" t="s">
        <v>5417</v>
      </c>
      <c r="D10480" s="878">
        <v>10.4</v>
      </c>
      <c r="E10480" s="877"/>
      <c r="F10480" s="857"/>
      <c r="G10480" s="859"/>
      <c r="H10480" s="859"/>
      <c r="I10480" s="859"/>
    </row>
    <row r="10481" spans="1:9" x14ac:dyDescent="0.25">
      <c r="A10481" s="769">
        <v>5075</v>
      </c>
      <c r="B10481" s="769" t="s">
        <v>10633</v>
      </c>
      <c r="C10481" s="769" t="s">
        <v>5417</v>
      </c>
      <c r="D10481" s="878">
        <v>10.58</v>
      </c>
      <c r="E10481" s="877"/>
      <c r="F10481" s="857"/>
      <c r="G10481" s="859"/>
      <c r="H10481" s="859"/>
      <c r="I10481" s="859"/>
    </row>
    <row r="10482" spans="1:9" x14ac:dyDescent="0.25">
      <c r="A10482" s="769">
        <v>39027</v>
      </c>
      <c r="B10482" s="769" t="s">
        <v>10634</v>
      </c>
      <c r="C10482" s="769" t="s">
        <v>5417</v>
      </c>
      <c r="D10482" s="878">
        <v>10.57</v>
      </c>
      <c r="E10482" s="877"/>
      <c r="F10482" s="857"/>
      <c r="G10482" s="859"/>
      <c r="H10482" s="859"/>
      <c r="I10482" s="859"/>
    </row>
    <row r="10483" spans="1:9" x14ac:dyDescent="0.25">
      <c r="A10483" s="769">
        <v>5062</v>
      </c>
      <c r="B10483" s="769" t="s">
        <v>10635</v>
      </c>
      <c r="C10483" s="769" t="s">
        <v>5417</v>
      </c>
      <c r="D10483" s="878">
        <v>10.72</v>
      </c>
      <c r="E10483" s="877"/>
      <c r="F10483" s="857"/>
      <c r="G10483" s="859"/>
      <c r="H10483" s="859"/>
      <c r="I10483" s="859"/>
    </row>
    <row r="10484" spans="1:9" x14ac:dyDescent="0.25">
      <c r="A10484" s="769">
        <v>40568</v>
      </c>
      <c r="B10484" s="769" t="s">
        <v>10636</v>
      </c>
      <c r="C10484" s="769" t="s">
        <v>5417</v>
      </c>
      <c r="D10484" s="878">
        <v>10.66</v>
      </c>
      <c r="E10484" s="877"/>
      <c r="F10484" s="857"/>
      <c r="G10484" s="859"/>
      <c r="H10484" s="859"/>
      <c r="I10484" s="859"/>
    </row>
    <row r="10485" spans="1:9" x14ac:dyDescent="0.25">
      <c r="A10485" s="769">
        <v>39026</v>
      </c>
      <c r="B10485" s="769" t="s">
        <v>10637</v>
      </c>
      <c r="C10485" s="769" t="s">
        <v>5417</v>
      </c>
      <c r="D10485" s="878">
        <v>11.89</v>
      </c>
      <c r="E10485" s="877"/>
      <c r="F10485" s="857"/>
      <c r="G10485" s="859"/>
      <c r="H10485" s="859"/>
      <c r="I10485" s="859"/>
    </row>
    <row r="10486" spans="1:9" x14ac:dyDescent="0.25">
      <c r="A10486" s="769">
        <v>11572</v>
      </c>
      <c r="B10486" s="769" t="s">
        <v>10638</v>
      </c>
      <c r="C10486" s="769" t="s">
        <v>5412</v>
      </c>
      <c r="D10486" s="878">
        <v>15.96</v>
      </c>
      <c r="E10486" s="877"/>
      <c r="F10486" s="857"/>
      <c r="G10486" s="859"/>
      <c r="H10486" s="859"/>
      <c r="I10486" s="859"/>
    </row>
    <row r="10487" spans="1:9" x14ac:dyDescent="0.25">
      <c r="A10487" s="769">
        <v>42431</v>
      </c>
      <c r="B10487" s="769" t="s">
        <v>10639</v>
      </c>
      <c r="C10487" s="769" t="s">
        <v>5412</v>
      </c>
      <c r="D10487" s="878">
        <v>2248.1799999999998</v>
      </c>
      <c r="E10487" s="877"/>
      <c r="F10487" s="857"/>
      <c r="G10487" s="859"/>
      <c r="H10487" s="859"/>
      <c r="I10487" s="859"/>
    </row>
    <row r="10488" spans="1:9" x14ac:dyDescent="0.25">
      <c r="A10488" s="769">
        <v>11149</v>
      </c>
      <c r="B10488" s="769" t="s">
        <v>10640</v>
      </c>
      <c r="C10488" s="769" t="s">
        <v>5432</v>
      </c>
      <c r="D10488" s="878">
        <v>159.72</v>
      </c>
      <c r="E10488" s="877"/>
      <c r="F10488" s="857"/>
      <c r="G10488" s="859"/>
      <c r="H10488" s="859"/>
      <c r="I10488" s="859"/>
    </row>
    <row r="10489" spans="1:9" x14ac:dyDescent="0.25">
      <c r="A10489" s="769">
        <v>511</v>
      </c>
      <c r="B10489" s="769" t="s">
        <v>10641</v>
      </c>
      <c r="C10489" s="769" t="s">
        <v>5418</v>
      </c>
      <c r="D10489" s="878">
        <v>15.81</v>
      </c>
      <c r="E10489" s="877"/>
      <c r="F10489" s="857"/>
      <c r="G10489" s="859"/>
      <c r="H10489" s="859"/>
      <c r="I10489" s="859"/>
    </row>
    <row r="10490" spans="1:9" x14ac:dyDescent="0.25">
      <c r="A10490" s="769">
        <v>11174</v>
      </c>
      <c r="B10490" s="769" t="s">
        <v>10642</v>
      </c>
      <c r="C10490" s="769" t="s">
        <v>5419</v>
      </c>
      <c r="D10490" s="878">
        <v>453.48</v>
      </c>
      <c r="E10490" s="877"/>
      <c r="F10490" s="857"/>
      <c r="G10490" s="859"/>
      <c r="H10490" s="859"/>
      <c r="I10490" s="859"/>
    </row>
    <row r="10491" spans="1:9" x14ac:dyDescent="0.25">
      <c r="A10491" s="769">
        <v>37540</v>
      </c>
      <c r="B10491" s="769" t="s">
        <v>10643</v>
      </c>
      <c r="C10491" s="769" t="s">
        <v>5412</v>
      </c>
      <c r="D10491" s="878">
        <v>53806.8</v>
      </c>
      <c r="E10491" s="877"/>
      <c r="F10491" s="857"/>
      <c r="G10491" s="859"/>
      <c r="H10491" s="859"/>
      <c r="I10491" s="859"/>
    </row>
    <row r="10492" spans="1:9" x14ac:dyDescent="0.25">
      <c r="A10492" s="769">
        <v>37548</v>
      </c>
      <c r="B10492" s="769" t="s">
        <v>10644</v>
      </c>
      <c r="C10492" s="769" t="s">
        <v>5412</v>
      </c>
      <c r="D10492" s="878">
        <v>71320.639999999999</v>
      </c>
      <c r="E10492" s="877"/>
      <c r="F10492" s="857"/>
      <c r="G10492" s="859"/>
      <c r="H10492" s="859"/>
      <c r="I10492" s="859"/>
    </row>
    <row r="10493" spans="1:9" x14ac:dyDescent="0.25">
      <c r="A10493" s="769">
        <v>39828</v>
      </c>
      <c r="B10493" s="769" t="s">
        <v>10645</v>
      </c>
      <c r="C10493" s="769" t="s">
        <v>5412</v>
      </c>
      <c r="D10493" s="878">
        <v>427.85</v>
      </c>
      <c r="E10493" s="877"/>
      <c r="F10493" s="857"/>
      <c r="G10493" s="859"/>
      <c r="H10493" s="859"/>
      <c r="I10493" s="859"/>
    </row>
    <row r="10494" spans="1:9" x14ac:dyDescent="0.25">
      <c r="A10494" s="769">
        <v>12273</v>
      </c>
      <c r="B10494" s="769" t="s">
        <v>10646</v>
      </c>
      <c r="C10494" s="769" t="s">
        <v>5412</v>
      </c>
      <c r="D10494" s="878">
        <v>52.55</v>
      </c>
      <c r="E10494" s="877"/>
      <c r="F10494" s="857"/>
      <c r="G10494" s="859"/>
      <c r="H10494" s="859"/>
      <c r="I10494" s="859"/>
    </row>
    <row r="10495" spans="1:9" x14ac:dyDescent="0.25">
      <c r="A10495" s="769">
        <v>38392</v>
      </c>
      <c r="B10495" s="769" t="s">
        <v>10647</v>
      </c>
      <c r="C10495" s="769" t="s">
        <v>5412</v>
      </c>
      <c r="D10495" s="878">
        <v>45.34</v>
      </c>
      <c r="E10495" s="877"/>
      <c r="F10495" s="857"/>
      <c r="G10495" s="859"/>
      <c r="H10495" s="859"/>
      <c r="I10495" s="859"/>
    </row>
    <row r="10496" spans="1:9" x14ac:dyDescent="0.25">
      <c r="A10496" s="769">
        <v>11735</v>
      </c>
      <c r="B10496" s="769" t="s">
        <v>10648</v>
      </c>
      <c r="C10496" s="769" t="s">
        <v>5412</v>
      </c>
      <c r="D10496" s="878">
        <v>3.33</v>
      </c>
      <c r="E10496" s="877"/>
      <c r="F10496" s="857"/>
      <c r="G10496" s="859"/>
      <c r="H10496" s="859"/>
      <c r="I10496" s="859"/>
    </row>
    <row r="10497" spans="1:9" x14ac:dyDescent="0.25">
      <c r="A10497" s="769">
        <v>11733</v>
      </c>
      <c r="B10497" s="769" t="s">
        <v>10649</v>
      </c>
      <c r="C10497" s="769" t="s">
        <v>5412</v>
      </c>
      <c r="D10497" s="878">
        <v>1.63</v>
      </c>
      <c r="E10497" s="877"/>
      <c r="F10497" s="857"/>
      <c r="G10497" s="859"/>
      <c r="H10497" s="859"/>
      <c r="I10497" s="859"/>
    </row>
    <row r="10498" spans="1:9" x14ac:dyDescent="0.25">
      <c r="A10498" s="769">
        <v>11734</v>
      </c>
      <c r="B10498" s="769" t="s">
        <v>10650</v>
      </c>
      <c r="C10498" s="769" t="s">
        <v>5412</v>
      </c>
      <c r="D10498" s="878">
        <v>2.5099999999999998</v>
      </c>
      <c r="E10498" s="877"/>
      <c r="F10498" s="857"/>
      <c r="G10498" s="859"/>
      <c r="H10498" s="859"/>
      <c r="I10498" s="859"/>
    </row>
    <row r="10499" spans="1:9" x14ac:dyDescent="0.25">
      <c r="A10499" s="769">
        <v>11737</v>
      </c>
      <c r="B10499" s="769" t="s">
        <v>10651</v>
      </c>
      <c r="C10499" s="769" t="s">
        <v>5412</v>
      </c>
      <c r="D10499" s="878">
        <v>4.45</v>
      </c>
      <c r="E10499" s="877"/>
      <c r="F10499" s="857"/>
      <c r="G10499" s="859"/>
      <c r="H10499" s="859"/>
      <c r="I10499" s="859"/>
    </row>
    <row r="10500" spans="1:9" x14ac:dyDescent="0.25">
      <c r="A10500" s="769">
        <v>11738</v>
      </c>
      <c r="B10500" s="769" t="s">
        <v>10652</v>
      </c>
      <c r="C10500" s="769" t="s">
        <v>5412</v>
      </c>
      <c r="D10500" s="878">
        <v>7.23</v>
      </c>
      <c r="E10500" s="877"/>
      <c r="F10500" s="857"/>
      <c r="G10500" s="859"/>
      <c r="H10500" s="859"/>
      <c r="I10500" s="859"/>
    </row>
    <row r="10501" spans="1:9" x14ac:dyDescent="0.25">
      <c r="A10501" s="769">
        <v>36143</v>
      </c>
      <c r="B10501" s="769" t="s">
        <v>10653</v>
      </c>
      <c r="C10501" s="769" t="s">
        <v>5412</v>
      </c>
      <c r="D10501" s="878">
        <v>27.36</v>
      </c>
      <c r="E10501" s="877"/>
      <c r="F10501" s="857"/>
      <c r="G10501" s="859"/>
      <c r="H10501" s="859"/>
      <c r="I10501" s="859"/>
    </row>
    <row r="10502" spans="1:9" x14ac:dyDescent="0.25">
      <c r="A10502" s="769">
        <v>36142</v>
      </c>
      <c r="B10502" s="769" t="s">
        <v>10654</v>
      </c>
      <c r="C10502" s="769" t="s">
        <v>5412</v>
      </c>
      <c r="D10502" s="878">
        <v>2</v>
      </c>
      <c r="E10502" s="877"/>
      <c r="F10502" s="857"/>
      <c r="G10502" s="859"/>
      <c r="H10502" s="859"/>
      <c r="I10502" s="859"/>
    </row>
    <row r="10503" spans="1:9" x14ac:dyDescent="0.25">
      <c r="A10503" s="769">
        <v>36146</v>
      </c>
      <c r="B10503" s="769" t="s">
        <v>10655</v>
      </c>
      <c r="C10503" s="769" t="s">
        <v>5412</v>
      </c>
      <c r="D10503" s="878">
        <v>226.95</v>
      </c>
      <c r="E10503" s="877"/>
      <c r="F10503" s="857"/>
      <c r="G10503" s="859"/>
      <c r="H10503" s="859"/>
      <c r="I10503" s="859"/>
    </row>
    <row r="10504" spans="1:9" x14ac:dyDescent="0.25">
      <c r="A10504" s="769">
        <v>39015</v>
      </c>
      <c r="B10504" s="769" t="s">
        <v>10656</v>
      </c>
      <c r="C10504" s="769" t="s">
        <v>5412</v>
      </c>
      <c r="D10504" s="878">
        <v>0.56999999999999995</v>
      </c>
      <c r="E10504" s="877"/>
      <c r="F10504" s="857"/>
      <c r="G10504" s="859"/>
      <c r="H10504" s="859"/>
      <c r="I10504" s="859"/>
    </row>
    <row r="10505" spans="1:9" x14ac:dyDescent="0.25">
      <c r="A10505" s="769">
        <v>38377</v>
      </c>
      <c r="B10505" s="769" t="s">
        <v>10657</v>
      </c>
      <c r="C10505" s="769" t="s">
        <v>5412</v>
      </c>
      <c r="D10505" s="878">
        <v>23.32</v>
      </c>
      <c r="E10505" s="877"/>
      <c r="F10505" s="857"/>
      <c r="G10505" s="859"/>
      <c r="H10505" s="859"/>
      <c r="I10505" s="859"/>
    </row>
    <row r="10506" spans="1:9" x14ac:dyDescent="0.25">
      <c r="A10506" s="769">
        <v>38376</v>
      </c>
      <c r="B10506" s="769" t="s">
        <v>10658</v>
      </c>
      <c r="C10506" s="769" t="s">
        <v>5412</v>
      </c>
      <c r="D10506" s="878">
        <v>26.59</v>
      </c>
      <c r="E10506" s="877"/>
      <c r="F10506" s="857"/>
      <c r="G10506" s="859"/>
      <c r="H10506" s="859"/>
      <c r="I10506" s="859"/>
    </row>
    <row r="10507" spans="1:9" x14ac:dyDescent="0.25">
      <c r="A10507" s="769">
        <v>38116</v>
      </c>
      <c r="B10507" s="769" t="s">
        <v>10659</v>
      </c>
      <c r="C10507" s="769" t="s">
        <v>5412</v>
      </c>
      <c r="D10507" s="878">
        <v>5.45</v>
      </c>
      <c r="E10507" s="877"/>
      <c r="F10507" s="857"/>
      <c r="G10507" s="859"/>
      <c r="H10507" s="859"/>
      <c r="I10507" s="859"/>
    </row>
    <row r="10508" spans="1:9" x14ac:dyDescent="0.25">
      <c r="A10508" s="769">
        <v>38066</v>
      </c>
      <c r="B10508" s="769" t="s">
        <v>10660</v>
      </c>
      <c r="C10508" s="769" t="s">
        <v>5412</v>
      </c>
      <c r="D10508" s="878">
        <v>9</v>
      </c>
      <c r="E10508" s="877"/>
      <c r="F10508" s="857"/>
      <c r="G10508" s="859"/>
      <c r="H10508" s="859"/>
      <c r="I10508" s="859"/>
    </row>
    <row r="10509" spans="1:9" x14ac:dyDescent="0.25">
      <c r="A10509" s="769">
        <v>38117</v>
      </c>
      <c r="B10509" s="769" t="s">
        <v>10661</v>
      </c>
      <c r="C10509" s="769" t="s">
        <v>5412</v>
      </c>
      <c r="D10509" s="878">
        <v>9.2799999999999994</v>
      </c>
      <c r="E10509" s="877"/>
      <c r="F10509" s="857"/>
      <c r="G10509" s="859"/>
      <c r="H10509" s="859"/>
      <c r="I10509" s="859"/>
    </row>
    <row r="10510" spans="1:9" x14ac:dyDescent="0.25">
      <c r="A10510" s="769">
        <v>38067</v>
      </c>
      <c r="B10510" s="769" t="s">
        <v>10662</v>
      </c>
      <c r="C10510" s="769" t="s">
        <v>5412</v>
      </c>
      <c r="D10510" s="878">
        <v>12.67</v>
      </c>
      <c r="E10510" s="877"/>
      <c r="F10510" s="857"/>
      <c r="G10510" s="859"/>
      <c r="H10510" s="859"/>
      <c r="I10510" s="859"/>
    </row>
    <row r="10511" spans="1:9" x14ac:dyDescent="0.25">
      <c r="A10511" s="769">
        <v>41757</v>
      </c>
      <c r="B10511" s="769" t="s">
        <v>10663</v>
      </c>
      <c r="C10511" s="769" t="s">
        <v>5412</v>
      </c>
      <c r="D10511" s="878">
        <v>3230.19</v>
      </c>
      <c r="E10511" s="877"/>
      <c r="F10511" s="857"/>
      <c r="G10511" s="859"/>
      <c r="H10511" s="859"/>
      <c r="I10511" s="859"/>
    </row>
    <row r="10512" spans="1:9" x14ac:dyDescent="0.25">
      <c r="A10512" s="769">
        <v>5080</v>
      </c>
      <c r="B10512" s="769" t="s">
        <v>10664</v>
      </c>
      <c r="C10512" s="769" t="s">
        <v>5412</v>
      </c>
      <c r="D10512" s="878">
        <v>11.31</v>
      </c>
      <c r="E10512" s="877"/>
      <c r="F10512" s="857"/>
      <c r="G10512" s="859"/>
      <c r="H10512" s="859"/>
      <c r="I10512" s="859"/>
    </row>
    <row r="10513" spans="1:9" x14ac:dyDescent="0.25">
      <c r="A10513" s="769">
        <v>11522</v>
      </c>
      <c r="B10513" s="769" t="s">
        <v>10665</v>
      </c>
      <c r="C10513" s="769" t="s">
        <v>5412</v>
      </c>
      <c r="D10513" s="878">
        <v>14.14</v>
      </c>
      <c r="E10513" s="877"/>
      <c r="F10513" s="857"/>
      <c r="G10513" s="859"/>
      <c r="H10513" s="859"/>
      <c r="I10513" s="859"/>
    </row>
    <row r="10514" spans="1:9" x14ac:dyDescent="0.25">
      <c r="A10514" s="769">
        <v>11523</v>
      </c>
      <c r="B10514" s="769" t="s">
        <v>10666</v>
      </c>
      <c r="C10514" s="769" t="s">
        <v>5412</v>
      </c>
      <c r="D10514" s="878">
        <v>13.23</v>
      </c>
      <c r="E10514" s="877"/>
      <c r="F10514" s="857"/>
      <c r="G10514" s="859"/>
      <c r="H10514" s="859"/>
      <c r="I10514" s="859"/>
    </row>
    <row r="10515" spans="1:9" x14ac:dyDescent="0.25">
      <c r="A10515" s="769">
        <v>11524</v>
      </c>
      <c r="B10515" s="769" t="s">
        <v>10667</v>
      </c>
      <c r="C10515" s="769" t="s">
        <v>5412</v>
      </c>
      <c r="D10515" s="878">
        <v>27.25</v>
      </c>
      <c r="E10515" s="877"/>
      <c r="F10515" s="857"/>
      <c r="G10515" s="859"/>
      <c r="H10515" s="859"/>
      <c r="I10515" s="859"/>
    </row>
    <row r="10516" spans="1:9" x14ac:dyDescent="0.25">
      <c r="A10516" s="769">
        <v>38168</v>
      </c>
      <c r="B10516" s="769" t="s">
        <v>10668</v>
      </c>
      <c r="C10516" s="769" t="s">
        <v>5412</v>
      </c>
      <c r="D10516" s="878">
        <v>131.53</v>
      </c>
      <c r="E10516" s="877"/>
      <c r="F10516" s="857"/>
      <c r="G10516" s="859"/>
      <c r="H10516" s="859"/>
      <c r="I10516" s="859"/>
    </row>
    <row r="10517" spans="1:9" x14ac:dyDescent="0.25">
      <c r="A10517" s="769">
        <v>13393</v>
      </c>
      <c r="B10517" s="769" t="s">
        <v>10669</v>
      </c>
      <c r="C10517" s="769" t="s">
        <v>5412</v>
      </c>
      <c r="D10517" s="878">
        <v>213.24</v>
      </c>
      <c r="E10517" s="877"/>
      <c r="F10517" s="857"/>
      <c r="G10517" s="859"/>
      <c r="H10517" s="859"/>
      <c r="I10517" s="859"/>
    </row>
    <row r="10518" spans="1:9" x14ac:dyDescent="0.25">
      <c r="A10518" s="769">
        <v>13395</v>
      </c>
      <c r="B10518" s="769" t="s">
        <v>10670</v>
      </c>
      <c r="C10518" s="769" t="s">
        <v>5412</v>
      </c>
      <c r="D10518" s="878">
        <v>255.7</v>
      </c>
      <c r="E10518" s="877"/>
      <c r="F10518" s="857"/>
      <c r="G10518" s="859"/>
      <c r="H10518" s="859"/>
      <c r="I10518" s="859"/>
    </row>
    <row r="10519" spans="1:9" x14ac:dyDescent="0.25">
      <c r="A10519" s="769">
        <v>12039</v>
      </c>
      <c r="B10519" s="769" t="s">
        <v>10671</v>
      </c>
      <c r="C10519" s="769" t="s">
        <v>5412</v>
      </c>
      <c r="D10519" s="878">
        <v>342.15</v>
      </c>
      <c r="E10519" s="877"/>
      <c r="F10519" s="857"/>
      <c r="G10519" s="859"/>
      <c r="H10519" s="859"/>
      <c r="I10519" s="859"/>
    </row>
    <row r="10520" spans="1:9" x14ac:dyDescent="0.25">
      <c r="A10520" s="769">
        <v>13396</v>
      </c>
      <c r="B10520" s="769" t="s">
        <v>10672</v>
      </c>
      <c r="C10520" s="769" t="s">
        <v>5412</v>
      </c>
      <c r="D10520" s="878">
        <v>547.25</v>
      </c>
      <c r="E10520" s="877"/>
      <c r="F10520" s="857"/>
      <c r="G10520" s="859"/>
      <c r="H10520" s="859"/>
      <c r="I10520" s="859"/>
    </row>
    <row r="10521" spans="1:9" x14ac:dyDescent="0.25">
      <c r="A10521" s="769">
        <v>13397</v>
      </c>
      <c r="B10521" s="769" t="s">
        <v>10673</v>
      </c>
      <c r="C10521" s="769" t="s">
        <v>5412</v>
      </c>
      <c r="D10521" s="878">
        <v>553.12</v>
      </c>
      <c r="E10521" s="877"/>
      <c r="F10521" s="857"/>
      <c r="G10521" s="859"/>
      <c r="H10521" s="859"/>
      <c r="I10521" s="859"/>
    </row>
    <row r="10522" spans="1:9" x14ac:dyDescent="0.25">
      <c r="A10522" s="769">
        <v>12041</v>
      </c>
      <c r="B10522" s="769" t="s">
        <v>10674</v>
      </c>
      <c r="C10522" s="769" t="s">
        <v>5412</v>
      </c>
      <c r="D10522" s="878">
        <v>748.54</v>
      </c>
      <c r="E10522" s="877"/>
      <c r="F10522" s="857"/>
      <c r="G10522" s="859"/>
      <c r="H10522" s="859"/>
      <c r="I10522" s="859"/>
    </row>
    <row r="10523" spans="1:9" x14ac:dyDescent="0.25">
      <c r="A10523" s="769">
        <v>12043</v>
      </c>
      <c r="B10523" s="769" t="s">
        <v>10675</v>
      </c>
      <c r="C10523" s="769" t="s">
        <v>5412</v>
      </c>
      <c r="D10523" s="878">
        <v>863.13</v>
      </c>
      <c r="E10523" s="877"/>
      <c r="F10523" s="857"/>
      <c r="G10523" s="859"/>
      <c r="H10523" s="859"/>
      <c r="I10523" s="859"/>
    </row>
    <row r="10524" spans="1:9" x14ac:dyDescent="0.25">
      <c r="A10524" s="769">
        <v>39762</v>
      </c>
      <c r="B10524" s="769" t="s">
        <v>10676</v>
      </c>
      <c r="C10524" s="769" t="s">
        <v>5412</v>
      </c>
      <c r="D10524" s="878">
        <v>583.14</v>
      </c>
      <c r="E10524" s="877"/>
      <c r="F10524" s="857"/>
      <c r="G10524" s="859"/>
      <c r="H10524" s="859"/>
      <c r="I10524" s="859"/>
    </row>
    <row r="10525" spans="1:9" x14ac:dyDescent="0.25">
      <c r="A10525" s="769">
        <v>12042</v>
      </c>
      <c r="B10525" s="769" t="s">
        <v>10677</v>
      </c>
      <c r="C10525" s="769" t="s">
        <v>5412</v>
      </c>
      <c r="D10525" s="878">
        <v>583.29</v>
      </c>
      <c r="E10525" s="877"/>
      <c r="F10525" s="857"/>
      <c r="G10525" s="859"/>
      <c r="H10525" s="859"/>
      <c r="I10525" s="859"/>
    </row>
    <row r="10526" spans="1:9" x14ac:dyDescent="0.25">
      <c r="A10526" s="769">
        <v>39763</v>
      </c>
      <c r="B10526" s="769" t="s">
        <v>10678</v>
      </c>
      <c r="C10526" s="769" t="s">
        <v>5412</v>
      </c>
      <c r="D10526" s="878">
        <v>880.08</v>
      </c>
      <c r="E10526" s="877"/>
      <c r="F10526" s="857"/>
      <c r="G10526" s="859"/>
      <c r="H10526" s="859"/>
      <c r="I10526" s="859"/>
    </row>
    <row r="10527" spans="1:9" x14ac:dyDescent="0.25">
      <c r="A10527" s="769">
        <v>39756</v>
      </c>
      <c r="B10527" s="769" t="s">
        <v>10679</v>
      </c>
      <c r="C10527" s="769" t="s">
        <v>5412</v>
      </c>
      <c r="D10527" s="878">
        <v>266.82</v>
      </c>
      <c r="E10527" s="877"/>
      <c r="F10527" s="857"/>
      <c r="G10527" s="859"/>
      <c r="H10527" s="859"/>
      <c r="I10527" s="859"/>
    </row>
    <row r="10528" spans="1:9" x14ac:dyDescent="0.25">
      <c r="A10528" s="769">
        <v>12038</v>
      </c>
      <c r="B10528" s="769" t="s">
        <v>10680</v>
      </c>
      <c r="C10528" s="769" t="s">
        <v>5412</v>
      </c>
      <c r="D10528" s="878">
        <v>297.88</v>
      </c>
      <c r="E10528" s="877"/>
      <c r="F10528" s="857"/>
      <c r="G10528" s="859"/>
      <c r="H10528" s="859"/>
      <c r="I10528" s="859"/>
    </row>
    <row r="10529" spans="1:9" x14ac:dyDescent="0.25">
      <c r="A10529" s="769">
        <v>12040</v>
      </c>
      <c r="B10529" s="769" t="s">
        <v>10681</v>
      </c>
      <c r="C10529" s="769" t="s">
        <v>5412</v>
      </c>
      <c r="D10529" s="878">
        <v>380.61</v>
      </c>
      <c r="E10529" s="877"/>
      <c r="F10529" s="857"/>
      <c r="G10529" s="859"/>
      <c r="H10529" s="859"/>
      <c r="I10529" s="859"/>
    </row>
    <row r="10530" spans="1:9" x14ac:dyDescent="0.25">
      <c r="A10530" s="769">
        <v>39757</v>
      </c>
      <c r="B10530" s="769" t="s">
        <v>10682</v>
      </c>
      <c r="C10530" s="769" t="s">
        <v>5412</v>
      </c>
      <c r="D10530" s="878">
        <v>406.98</v>
      </c>
      <c r="E10530" s="877"/>
      <c r="F10530" s="857"/>
      <c r="G10530" s="859"/>
      <c r="H10530" s="859"/>
      <c r="I10530" s="859"/>
    </row>
    <row r="10531" spans="1:9" x14ac:dyDescent="0.25">
      <c r="A10531" s="769">
        <v>39758</v>
      </c>
      <c r="B10531" s="769" t="s">
        <v>10683</v>
      </c>
      <c r="C10531" s="769" t="s">
        <v>5412</v>
      </c>
      <c r="D10531" s="878">
        <v>528.29</v>
      </c>
      <c r="E10531" s="877"/>
      <c r="F10531" s="857"/>
      <c r="G10531" s="859"/>
      <c r="H10531" s="859"/>
      <c r="I10531" s="859"/>
    </row>
    <row r="10532" spans="1:9" x14ac:dyDescent="0.25">
      <c r="A10532" s="769">
        <v>39759</v>
      </c>
      <c r="B10532" s="769" t="s">
        <v>10684</v>
      </c>
      <c r="C10532" s="769" t="s">
        <v>5412</v>
      </c>
      <c r="D10532" s="878">
        <v>721.8</v>
      </c>
      <c r="E10532" s="877"/>
      <c r="F10532" s="857"/>
      <c r="G10532" s="859"/>
      <c r="H10532" s="859"/>
      <c r="I10532" s="859"/>
    </row>
    <row r="10533" spans="1:9" x14ac:dyDescent="0.25">
      <c r="A10533" s="769">
        <v>39760</v>
      </c>
      <c r="B10533" s="769" t="s">
        <v>10685</v>
      </c>
      <c r="C10533" s="769" t="s">
        <v>5412</v>
      </c>
      <c r="D10533" s="878">
        <v>725.11</v>
      </c>
      <c r="E10533" s="877"/>
      <c r="F10533" s="857"/>
      <c r="G10533" s="859"/>
      <c r="H10533" s="859"/>
      <c r="I10533" s="859"/>
    </row>
    <row r="10534" spans="1:9" x14ac:dyDescent="0.25">
      <c r="A10534" s="769">
        <v>39761</v>
      </c>
      <c r="B10534" s="769" t="s">
        <v>10686</v>
      </c>
      <c r="C10534" s="769" t="s">
        <v>5412</v>
      </c>
      <c r="D10534" s="878">
        <v>928.03</v>
      </c>
      <c r="E10534" s="877"/>
      <c r="F10534" s="857"/>
      <c r="G10534" s="859"/>
      <c r="H10534" s="859"/>
      <c r="I10534" s="859"/>
    </row>
    <row r="10535" spans="1:9" x14ac:dyDescent="0.25">
      <c r="A10535" s="769">
        <v>39765</v>
      </c>
      <c r="B10535" s="769" t="s">
        <v>10687</v>
      </c>
      <c r="C10535" s="769" t="s">
        <v>5412</v>
      </c>
      <c r="D10535" s="878">
        <v>41.2</v>
      </c>
      <c r="E10535" s="877"/>
      <c r="F10535" s="857"/>
      <c r="G10535" s="859"/>
      <c r="H10535" s="859"/>
      <c r="I10535" s="859"/>
    </row>
    <row r="10536" spans="1:9" x14ac:dyDescent="0.25">
      <c r="A10536" s="769">
        <v>13399</v>
      </c>
      <c r="B10536" s="769" t="s">
        <v>10688</v>
      </c>
      <c r="C10536" s="769" t="s">
        <v>5412</v>
      </c>
      <c r="D10536" s="878">
        <v>23.43</v>
      </c>
      <c r="E10536" s="877"/>
      <c r="F10536" s="857"/>
      <c r="G10536" s="859"/>
      <c r="H10536" s="859"/>
      <c r="I10536" s="859"/>
    </row>
    <row r="10537" spans="1:9" x14ac:dyDescent="0.25">
      <c r="A10537" s="769">
        <v>39764</v>
      </c>
      <c r="B10537" s="769" t="s">
        <v>10689</v>
      </c>
      <c r="C10537" s="769" t="s">
        <v>5412</v>
      </c>
      <c r="D10537" s="878">
        <v>32.22</v>
      </c>
      <c r="E10537" s="877"/>
      <c r="F10537" s="857"/>
      <c r="G10537" s="859"/>
      <c r="H10537" s="859"/>
      <c r="I10537" s="859"/>
    </row>
    <row r="10538" spans="1:9" x14ac:dyDescent="0.25">
      <c r="A10538" s="769">
        <v>39805</v>
      </c>
      <c r="B10538" s="769" t="s">
        <v>10690</v>
      </c>
      <c r="C10538" s="769" t="s">
        <v>5412</v>
      </c>
      <c r="D10538" s="878">
        <v>108.58</v>
      </c>
      <c r="E10538" s="877"/>
      <c r="F10538" s="857"/>
      <c r="G10538" s="859"/>
      <c r="H10538" s="859"/>
      <c r="I10538" s="859"/>
    </row>
    <row r="10539" spans="1:9" x14ac:dyDescent="0.25">
      <c r="A10539" s="769">
        <v>39806</v>
      </c>
      <c r="B10539" s="769" t="s">
        <v>10691</v>
      </c>
      <c r="C10539" s="769" t="s">
        <v>5412</v>
      </c>
      <c r="D10539" s="878">
        <v>205.04</v>
      </c>
      <c r="E10539" s="877"/>
      <c r="F10539" s="857"/>
      <c r="G10539" s="859"/>
      <c r="H10539" s="859"/>
      <c r="I10539" s="859"/>
    </row>
    <row r="10540" spans="1:9" x14ac:dyDescent="0.25">
      <c r="A10540" s="769">
        <v>39807</v>
      </c>
      <c r="B10540" s="769" t="s">
        <v>10692</v>
      </c>
      <c r="C10540" s="769" t="s">
        <v>5412</v>
      </c>
      <c r="D10540" s="878">
        <v>289.06</v>
      </c>
      <c r="E10540" s="877"/>
      <c r="F10540" s="857"/>
      <c r="G10540" s="859"/>
      <c r="H10540" s="859"/>
      <c r="I10540" s="859"/>
    </row>
    <row r="10541" spans="1:9" x14ac:dyDescent="0.25">
      <c r="A10541" s="769">
        <v>39804</v>
      </c>
      <c r="B10541" s="769" t="s">
        <v>10693</v>
      </c>
      <c r="C10541" s="769" t="s">
        <v>5412</v>
      </c>
      <c r="D10541" s="878">
        <v>60.97</v>
      </c>
      <c r="E10541" s="877"/>
      <c r="F10541" s="857"/>
      <c r="G10541" s="859"/>
      <c r="H10541" s="859"/>
      <c r="I10541" s="859"/>
    </row>
    <row r="10542" spans="1:9" x14ac:dyDescent="0.25">
      <c r="A10542" s="769">
        <v>39796</v>
      </c>
      <c r="B10542" s="769" t="s">
        <v>10694</v>
      </c>
      <c r="C10542" s="769" t="s">
        <v>5412</v>
      </c>
      <c r="D10542" s="878">
        <v>62.13</v>
      </c>
      <c r="E10542" s="877"/>
      <c r="F10542" s="857"/>
      <c r="G10542" s="859"/>
      <c r="H10542" s="859"/>
      <c r="I10542" s="859"/>
    </row>
    <row r="10543" spans="1:9" x14ac:dyDescent="0.25">
      <c r="A10543" s="769">
        <v>39797</v>
      </c>
      <c r="B10543" s="769" t="s">
        <v>10695</v>
      </c>
      <c r="C10543" s="769" t="s">
        <v>5412</v>
      </c>
      <c r="D10543" s="878">
        <v>82.5</v>
      </c>
      <c r="E10543" s="877"/>
      <c r="F10543" s="857"/>
      <c r="G10543" s="859"/>
      <c r="H10543" s="859"/>
      <c r="I10543" s="859"/>
    </row>
    <row r="10544" spans="1:9" x14ac:dyDescent="0.25">
      <c r="A10544" s="769">
        <v>39798</v>
      </c>
      <c r="B10544" s="769" t="s">
        <v>10696</v>
      </c>
      <c r="C10544" s="769" t="s">
        <v>5412</v>
      </c>
      <c r="D10544" s="878">
        <v>137.53</v>
      </c>
      <c r="E10544" s="877"/>
      <c r="F10544" s="857"/>
      <c r="G10544" s="859"/>
      <c r="H10544" s="859"/>
      <c r="I10544" s="859"/>
    </row>
    <row r="10545" spans="1:9" x14ac:dyDescent="0.25">
      <c r="A10545" s="769">
        <v>39794</v>
      </c>
      <c r="B10545" s="769" t="s">
        <v>10697</v>
      </c>
      <c r="C10545" s="769" t="s">
        <v>5412</v>
      </c>
      <c r="D10545" s="878">
        <v>19.55</v>
      </c>
      <c r="E10545" s="877"/>
      <c r="F10545" s="857"/>
      <c r="G10545" s="859"/>
      <c r="H10545" s="859"/>
      <c r="I10545" s="859"/>
    </row>
    <row r="10546" spans="1:9" x14ac:dyDescent="0.25">
      <c r="A10546" s="769">
        <v>39795</v>
      </c>
      <c r="B10546" s="769" t="s">
        <v>10698</v>
      </c>
      <c r="C10546" s="769" t="s">
        <v>5412</v>
      </c>
      <c r="D10546" s="878">
        <v>27.37</v>
      </c>
      <c r="E10546" s="877"/>
      <c r="F10546" s="857"/>
      <c r="G10546" s="859"/>
      <c r="H10546" s="859"/>
      <c r="I10546" s="859"/>
    </row>
    <row r="10547" spans="1:9" x14ac:dyDescent="0.25">
      <c r="A10547" s="769">
        <v>39801</v>
      </c>
      <c r="B10547" s="769" t="s">
        <v>10699</v>
      </c>
      <c r="C10547" s="769" t="s">
        <v>5412</v>
      </c>
      <c r="D10547" s="878">
        <v>70.040000000000006</v>
      </c>
      <c r="E10547" s="877"/>
      <c r="F10547" s="857"/>
      <c r="G10547" s="859"/>
      <c r="H10547" s="859"/>
      <c r="I10547" s="859"/>
    </row>
    <row r="10548" spans="1:9" x14ac:dyDescent="0.25">
      <c r="A10548" s="769">
        <v>39802</v>
      </c>
      <c r="B10548" s="769" t="s">
        <v>10700</v>
      </c>
      <c r="C10548" s="769" t="s">
        <v>5412</v>
      </c>
      <c r="D10548" s="878">
        <v>116.32</v>
      </c>
      <c r="E10548" s="877"/>
      <c r="F10548" s="857"/>
      <c r="G10548" s="859"/>
      <c r="H10548" s="859"/>
      <c r="I10548" s="859"/>
    </row>
    <row r="10549" spans="1:9" x14ac:dyDescent="0.25">
      <c r="A10549" s="769">
        <v>39803</v>
      </c>
      <c r="B10549" s="769" t="s">
        <v>10701</v>
      </c>
      <c r="C10549" s="769" t="s">
        <v>5412</v>
      </c>
      <c r="D10549" s="878">
        <v>161.18</v>
      </c>
      <c r="E10549" s="877"/>
      <c r="F10549" s="857"/>
      <c r="G10549" s="859"/>
      <c r="H10549" s="859"/>
      <c r="I10549" s="859"/>
    </row>
    <row r="10550" spans="1:9" x14ac:dyDescent="0.25">
      <c r="A10550" s="769">
        <v>39799</v>
      </c>
      <c r="B10550" s="769" t="s">
        <v>10702</v>
      </c>
      <c r="C10550" s="769" t="s">
        <v>5412</v>
      </c>
      <c r="D10550" s="878">
        <v>26.48</v>
      </c>
      <c r="E10550" s="877"/>
      <c r="F10550" s="857"/>
      <c r="G10550" s="859"/>
      <c r="H10550" s="859"/>
      <c r="I10550" s="859"/>
    </row>
    <row r="10551" spans="1:9" x14ac:dyDescent="0.25">
      <c r="A10551" s="769">
        <v>39800</v>
      </c>
      <c r="B10551" s="769" t="s">
        <v>10703</v>
      </c>
      <c r="C10551" s="769" t="s">
        <v>5412</v>
      </c>
      <c r="D10551" s="878">
        <v>44.56</v>
      </c>
      <c r="E10551" s="877"/>
      <c r="F10551" s="857"/>
      <c r="G10551" s="859"/>
      <c r="H10551" s="859"/>
      <c r="I10551" s="859"/>
    </row>
    <row r="10552" spans="1:9" x14ac:dyDescent="0.25">
      <c r="A10552" s="769">
        <v>4224</v>
      </c>
      <c r="B10552" s="769" t="s">
        <v>10704</v>
      </c>
      <c r="C10552" s="769" t="s">
        <v>5418</v>
      </c>
      <c r="D10552" s="878">
        <v>11.88</v>
      </c>
      <c r="E10552" s="877"/>
      <c r="F10552" s="857"/>
      <c r="G10552" s="859"/>
      <c r="H10552" s="859"/>
      <c r="I10552" s="859"/>
    </row>
    <row r="10553" spans="1:9" x14ac:dyDescent="0.25">
      <c r="A10553" s="769">
        <v>21059</v>
      </c>
      <c r="B10553" s="769" t="s">
        <v>10705</v>
      </c>
      <c r="C10553" s="769" t="s">
        <v>5412</v>
      </c>
      <c r="D10553" s="878">
        <v>30.66</v>
      </c>
      <c r="E10553" s="877"/>
      <c r="F10553" s="857"/>
      <c r="G10553" s="859"/>
      <c r="H10553" s="859"/>
      <c r="I10553" s="859"/>
    </row>
    <row r="10554" spans="1:9" x14ac:dyDescent="0.25">
      <c r="A10554" s="769">
        <v>11234</v>
      </c>
      <c r="B10554" s="769" t="s">
        <v>10706</v>
      </c>
      <c r="C10554" s="769" t="s">
        <v>5412</v>
      </c>
      <c r="D10554" s="878">
        <v>46.22</v>
      </c>
      <c r="E10554" s="877"/>
      <c r="F10554" s="857"/>
      <c r="G10554" s="859"/>
      <c r="H10554" s="859"/>
      <c r="I10554" s="859"/>
    </row>
    <row r="10555" spans="1:9" x14ac:dyDescent="0.25">
      <c r="A10555" s="769">
        <v>21060</v>
      </c>
      <c r="B10555" s="769" t="s">
        <v>10707</v>
      </c>
      <c r="C10555" s="769" t="s">
        <v>5412</v>
      </c>
      <c r="D10555" s="878">
        <v>56.88</v>
      </c>
      <c r="E10555" s="877"/>
      <c r="F10555" s="857"/>
      <c r="G10555" s="859"/>
      <c r="H10555" s="859"/>
      <c r="I10555" s="859"/>
    </row>
    <row r="10556" spans="1:9" x14ac:dyDescent="0.25">
      <c r="A10556" s="769">
        <v>21061</v>
      </c>
      <c r="B10556" s="769" t="s">
        <v>10708</v>
      </c>
      <c r="C10556" s="769" t="s">
        <v>5412</v>
      </c>
      <c r="D10556" s="878">
        <v>71.11</v>
      </c>
      <c r="E10556" s="877"/>
      <c r="F10556" s="857"/>
      <c r="G10556" s="859"/>
      <c r="H10556" s="859"/>
      <c r="I10556" s="859"/>
    </row>
    <row r="10557" spans="1:9" x14ac:dyDescent="0.25">
      <c r="A10557" s="769">
        <v>21062</v>
      </c>
      <c r="B10557" s="769" t="s">
        <v>10709</v>
      </c>
      <c r="C10557" s="769" t="s">
        <v>5412</v>
      </c>
      <c r="D10557" s="878">
        <v>112</v>
      </c>
      <c r="E10557" s="877"/>
      <c r="F10557" s="857"/>
      <c r="G10557" s="859"/>
      <c r="H10557" s="859"/>
      <c r="I10557" s="859"/>
    </row>
    <row r="10558" spans="1:9" x14ac:dyDescent="0.25">
      <c r="A10558" s="769">
        <v>11708</v>
      </c>
      <c r="B10558" s="769" t="s">
        <v>10710</v>
      </c>
      <c r="C10558" s="769" t="s">
        <v>5412</v>
      </c>
      <c r="D10558" s="878">
        <v>12.22</v>
      </c>
      <c r="E10558" s="877"/>
      <c r="F10558" s="857"/>
      <c r="G10558" s="859"/>
      <c r="H10558" s="859"/>
      <c r="I10558" s="859"/>
    </row>
    <row r="10559" spans="1:9" x14ac:dyDescent="0.25">
      <c r="A10559" s="769">
        <v>11709</v>
      </c>
      <c r="B10559" s="769" t="s">
        <v>10711</v>
      </c>
      <c r="C10559" s="769" t="s">
        <v>5412</v>
      </c>
      <c r="D10559" s="878">
        <v>28.71</v>
      </c>
      <c r="E10559" s="877"/>
      <c r="F10559" s="857"/>
      <c r="G10559" s="859"/>
      <c r="H10559" s="859"/>
      <c r="I10559" s="859"/>
    </row>
    <row r="10560" spans="1:9" x14ac:dyDescent="0.25">
      <c r="A10560" s="769">
        <v>11710</v>
      </c>
      <c r="B10560" s="769" t="s">
        <v>10712</v>
      </c>
      <c r="C10560" s="769" t="s">
        <v>5412</v>
      </c>
      <c r="D10560" s="878">
        <v>66</v>
      </c>
      <c r="E10560" s="877"/>
      <c r="F10560" s="857"/>
      <c r="G10560" s="859"/>
      <c r="H10560" s="859"/>
      <c r="I10560" s="859"/>
    </row>
    <row r="10561" spans="1:9" x14ac:dyDescent="0.25">
      <c r="A10561" s="769">
        <v>11707</v>
      </c>
      <c r="B10561" s="769" t="s">
        <v>10713</v>
      </c>
      <c r="C10561" s="769" t="s">
        <v>5412</v>
      </c>
      <c r="D10561" s="878">
        <v>9.15</v>
      </c>
      <c r="E10561" s="877"/>
      <c r="F10561" s="857"/>
      <c r="G10561" s="859"/>
      <c r="H10561" s="859"/>
      <c r="I10561" s="859"/>
    </row>
    <row r="10562" spans="1:9" x14ac:dyDescent="0.25">
      <c r="A10562" s="769">
        <v>11739</v>
      </c>
      <c r="B10562" s="769" t="s">
        <v>10714</v>
      </c>
      <c r="C10562" s="769" t="s">
        <v>5412</v>
      </c>
      <c r="D10562" s="878">
        <v>4.8499999999999996</v>
      </c>
      <c r="E10562" s="877"/>
      <c r="F10562" s="857"/>
      <c r="G10562" s="859"/>
      <c r="H10562" s="859"/>
      <c r="I10562" s="859"/>
    </row>
    <row r="10563" spans="1:9" x14ac:dyDescent="0.25">
      <c r="A10563" s="769">
        <v>11711</v>
      </c>
      <c r="B10563" s="769" t="s">
        <v>10715</v>
      </c>
      <c r="C10563" s="769" t="s">
        <v>5412</v>
      </c>
      <c r="D10563" s="878">
        <v>7.1</v>
      </c>
      <c r="E10563" s="877"/>
      <c r="F10563" s="857"/>
      <c r="G10563" s="859"/>
      <c r="H10563" s="859"/>
      <c r="I10563" s="859"/>
    </row>
    <row r="10564" spans="1:9" x14ac:dyDescent="0.25">
      <c r="A10564" s="769">
        <v>5102</v>
      </c>
      <c r="B10564" s="769" t="s">
        <v>10716</v>
      </c>
      <c r="C10564" s="769" t="s">
        <v>5412</v>
      </c>
      <c r="D10564" s="878">
        <v>6.86</v>
      </c>
      <c r="E10564" s="877"/>
      <c r="F10564" s="857"/>
      <c r="G10564" s="859"/>
      <c r="H10564" s="859"/>
      <c r="I10564" s="859"/>
    </row>
    <row r="10565" spans="1:9" x14ac:dyDescent="0.25">
      <c r="A10565" s="769">
        <v>11741</v>
      </c>
      <c r="B10565" s="769" t="s">
        <v>10717</v>
      </c>
      <c r="C10565" s="769" t="s">
        <v>5412</v>
      </c>
      <c r="D10565" s="878">
        <v>5</v>
      </c>
      <c r="E10565" s="877"/>
      <c r="F10565" s="857"/>
      <c r="G10565" s="859"/>
      <c r="H10565" s="859"/>
      <c r="I10565" s="859"/>
    </row>
    <row r="10566" spans="1:9" x14ac:dyDescent="0.25">
      <c r="A10566" s="769">
        <v>11743</v>
      </c>
      <c r="B10566" s="769" t="s">
        <v>10718</v>
      </c>
      <c r="C10566" s="769" t="s">
        <v>5412</v>
      </c>
      <c r="D10566" s="878">
        <v>4.54</v>
      </c>
      <c r="E10566" s="877"/>
      <c r="F10566" s="857"/>
      <c r="G10566" s="859"/>
      <c r="H10566" s="859"/>
      <c r="I10566" s="859"/>
    </row>
    <row r="10567" spans="1:9" x14ac:dyDescent="0.25">
      <c r="A10567" s="769">
        <v>11745</v>
      </c>
      <c r="B10567" s="769" t="s">
        <v>10719</v>
      </c>
      <c r="C10567" s="769" t="s">
        <v>5412</v>
      </c>
      <c r="D10567" s="878">
        <v>6.45</v>
      </c>
      <c r="E10567" s="877"/>
      <c r="F10567" s="857"/>
      <c r="G10567" s="859"/>
      <c r="H10567" s="859"/>
      <c r="I10567" s="859"/>
    </row>
    <row r="10568" spans="1:9" x14ac:dyDescent="0.25">
      <c r="A10568" s="769">
        <v>25961</v>
      </c>
      <c r="B10568" s="769" t="s">
        <v>10720</v>
      </c>
      <c r="C10568" s="769" t="s">
        <v>5413</v>
      </c>
      <c r="D10568" s="878">
        <v>14.61</v>
      </c>
      <c r="E10568" s="877"/>
      <c r="F10568" s="857"/>
      <c r="G10568" s="859"/>
      <c r="H10568" s="859"/>
      <c r="I10568" s="859"/>
    </row>
    <row r="10569" spans="1:9" x14ac:dyDescent="0.25">
      <c r="A10569" s="769">
        <v>40985</v>
      </c>
      <c r="B10569" s="769" t="s">
        <v>10721</v>
      </c>
      <c r="C10569" s="769" t="s">
        <v>5421</v>
      </c>
      <c r="D10569" s="878">
        <v>2587.6</v>
      </c>
      <c r="E10569" s="877"/>
      <c r="F10569" s="857"/>
      <c r="G10569" s="859"/>
      <c r="H10569" s="859"/>
      <c r="I10569" s="859"/>
    </row>
    <row r="10570" spans="1:9" x14ac:dyDescent="0.25">
      <c r="A10570" s="769">
        <v>1088</v>
      </c>
      <c r="B10570" s="769" t="s">
        <v>10722</v>
      </c>
      <c r="C10570" s="769" t="s">
        <v>5412</v>
      </c>
      <c r="D10570" s="878">
        <v>13.96</v>
      </c>
      <c r="E10570" s="877"/>
      <c r="F10570" s="857"/>
      <c r="G10570" s="859"/>
      <c r="H10570" s="859"/>
      <c r="I10570" s="859"/>
    </row>
    <row r="10571" spans="1:9" x14ac:dyDescent="0.25">
      <c r="A10571" s="769">
        <v>1087</v>
      </c>
      <c r="B10571" s="769" t="s">
        <v>10723</v>
      </c>
      <c r="C10571" s="769" t="s">
        <v>5412</v>
      </c>
      <c r="D10571" s="878">
        <v>17.440000000000001</v>
      </c>
      <c r="E10571" s="877"/>
      <c r="F10571" s="857"/>
      <c r="G10571" s="859"/>
      <c r="H10571" s="859"/>
      <c r="I10571" s="859"/>
    </row>
    <row r="10572" spans="1:9" x14ac:dyDescent="0.25">
      <c r="A10572" s="769">
        <v>38777</v>
      </c>
      <c r="B10572" s="769" t="s">
        <v>10724</v>
      </c>
      <c r="C10572" s="769" t="s">
        <v>5412</v>
      </c>
      <c r="D10572" s="878">
        <v>34.729999999999997</v>
      </c>
      <c r="E10572" s="877"/>
      <c r="F10572" s="857"/>
      <c r="G10572" s="859"/>
      <c r="H10572" s="859"/>
      <c r="I10572" s="859"/>
    </row>
    <row r="10573" spans="1:9" x14ac:dyDescent="0.25">
      <c r="A10573" s="769">
        <v>1086</v>
      </c>
      <c r="B10573" s="769" t="s">
        <v>10725</v>
      </c>
      <c r="C10573" s="769" t="s">
        <v>5412</v>
      </c>
      <c r="D10573" s="878">
        <v>18.329999999999998</v>
      </c>
      <c r="E10573" s="877"/>
      <c r="F10573" s="857"/>
      <c r="G10573" s="859"/>
      <c r="H10573" s="859"/>
      <c r="I10573" s="859"/>
    </row>
    <row r="10574" spans="1:9" x14ac:dyDescent="0.25">
      <c r="A10574" s="769">
        <v>1079</v>
      </c>
      <c r="B10574" s="769" t="s">
        <v>10726</v>
      </c>
      <c r="C10574" s="769" t="s">
        <v>5412</v>
      </c>
      <c r="D10574" s="878">
        <v>18.940000000000001</v>
      </c>
      <c r="E10574" s="877"/>
      <c r="F10574" s="857"/>
      <c r="G10574" s="859"/>
      <c r="H10574" s="859"/>
      <c r="I10574" s="859"/>
    </row>
    <row r="10575" spans="1:9" x14ac:dyDescent="0.25">
      <c r="A10575" s="769">
        <v>39374</v>
      </c>
      <c r="B10575" s="769" t="s">
        <v>10727</v>
      </c>
      <c r="C10575" s="769" t="s">
        <v>5412</v>
      </c>
      <c r="D10575" s="878">
        <v>114.31</v>
      </c>
      <c r="E10575" s="877"/>
      <c r="F10575" s="857"/>
      <c r="G10575" s="859"/>
      <c r="H10575" s="859"/>
      <c r="I10575" s="859"/>
    </row>
    <row r="10576" spans="1:9" x14ac:dyDescent="0.25">
      <c r="A10576" s="769">
        <v>1082</v>
      </c>
      <c r="B10576" s="769" t="s">
        <v>10728</v>
      </c>
      <c r="C10576" s="769" t="s">
        <v>5412</v>
      </c>
      <c r="D10576" s="878">
        <v>119.11</v>
      </c>
      <c r="E10576" s="877"/>
      <c r="F10576" s="857"/>
      <c r="G10576" s="859"/>
      <c r="H10576" s="859"/>
      <c r="I10576" s="859"/>
    </row>
    <row r="10577" spans="1:9" x14ac:dyDescent="0.25">
      <c r="A10577" s="769">
        <v>12316</v>
      </c>
      <c r="B10577" s="769" t="s">
        <v>10729</v>
      </c>
      <c r="C10577" s="769" t="s">
        <v>5412</v>
      </c>
      <c r="D10577" s="878">
        <v>54.59</v>
      </c>
      <c r="E10577" s="877"/>
      <c r="F10577" s="857"/>
      <c r="G10577" s="859"/>
      <c r="H10577" s="859"/>
      <c r="I10577" s="859"/>
    </row>
    <row r="10578" spans="1:9" x14ac:dyDescent="0.25">
      <c r="A10578" s="769">
        <v>12317</v>
      </c>
      <c r="B10578" s="769" t="s">
        <v>10730</v>
      </c>
      <c r="C10578" s="769" t="s">
        <v>5412</v>
      </c>
      <c r="D10578" s="878">
        <v>65.099999999999994</v>
      </c>
      <c r="E10578" s="877"/>
      <c r="F10578" s="857"/>
      <c r="G10578" s="859"/>
      <c r="H10578" s="859"/>
      <c r="I10578" s="859"/>
    </row>
    <row r="10579" spans="1:9" x14ac:dyDescent="0.25">
      <c r="A10579" s="769">
        <v>12318</v>
      </c>
      <c r="B10579" s="769" t="s">
        <v>10731</v>
      </c>
      <c r="C10579" s="769" t="s">
        <v>5412</v>
      </c>
      <c r="D10579" s="878">
        <v>75</v>
      </c>
      <c r="E10579" s="877"/>
      <c r="F10579" s="857"/>
      <c r="G10579" s="859"/>
      <c r="H10579" s="859"/>
      <c r="I10579" s="859"/>
    </row>
    <row r="10580" spans="1:9" x14ac:dyDescent="0.25">
      <c r="A10580" s="769">
        <v>5104</v>
      </c>
      <c r="B10580" s="769" t="s">
        <v>10732</v>
      </c>
      <c r="C10580" s="769" t="s">
        <v>5417</v>
      </c>
      <c r="D10580" s="878">
        <v>59.34</v>
      </c>
      <c r="E10580" s="877"/>
      <c r="F10580" s="857"/>
      <c r="G10580" s="859"/>
      <c r="H10580" s="859"/>
      <c r="I10580" s="859"/>
    </row>
    <row r="10581" spans="1:9" x14ac:dyDescent="0.25">
      <c r="A10581" s="769">
        <v>26023</v>
      </c>
      <c r="B10581" s="769" t="s">
        <v>10733</v>
      </c>
      <c r="C10581" s="769" t="s">
        <v>5412</v>
      </c>
      <c r="D10581" s="878">
        <v>51.95</v>
      </c>
      <c r="E10581" s="877"/>
      <c r="F10581" s="857"/>
      <c r="G10581" s="859"/>
      <c r="H10581" s="859"/>
      <c r="I10581" s="859"/>
    </row>
    <row r="10582" spans="1:9" x14ac:dyDescent="0.25">
      <c r="A10582" s="769">
        <v>2710</v>
      </c>
      <c r="B10582" s="769" t="s">
        <v>10734</v>
      </c>
      <c r="C10582" s="769" t="s">
        <v>5412</v>
      </c>
      <c r="D10582" s="878">
        <v>41.49</v>
      </c>
      <c r="E10582" s="877"/>
      <c r="F10582" s="857"/>
      <c r="G10582" s="859"/>
      <c r="H10582" s="859"/>
      <c r="I10582" s="859"/>
    </row>
    <row r="10583" spans="1:9" x14ac:dyDescent="0.25">
      <c r="A10583" s="769">
        <v>14575</v>
      </c>
      <c r="B10583" s="769" t="s">
        <v>10735</v>
      </c>
      <c r="C10583" s="769" t="s">
        <v>5412</v>
      </c>
      <c r="D10583" s="878">
        <v>3901578.26</v>
      </c>
      <c r="E10583" s="877"/>
      <c r="F10583" s="857"/>
      <c r="G10583" s="859"/>
      <c r="H10583" s="859"/>
      <c r="I10583" s="859"/>
    </row>
    <row r="10584" spans="1:9" x14ac:dyDescent="0.25">
      <c r="A10584" s="769">
        <v>20034</v>
      </c>
      <c r="B10584" s="769" t="s">
        <v>10736</v>
      </c>
      <c r="C10584" s="769" t="s">
        <v>5412</v>
      </c>
      <c r="D10584" s="878">
        <v>62.25</v>
      </c>
      <c r="E10584" s="877"/>
      <c r="F10584" s="857"/>
      <c r="G10584" s="859"/>
      <c r="H10584" s="859"/>
      <c r="I10584" s="859"/>
    </row>
    <row r="10585" spans="1:9" x14ac:dyDescent="0.25">
      <c r="A10585" s="769">
        <v>20036</v>
      </c>
      <c r="B10585" s="769" t="s">
        <v>10737</v>
      </c>
      <c r="C10585" s="769" t="s">
        <v>5412</v>
      </c>
      <c r="D10585" s="878">
        <v>119.75</v>
      </c>
      <c r="E10585" s="877"/>
      <c r="F10585" s="857"/>
      <c r="G10585" s="859"/>
      <c r="H10585" s="859"/>
      <c r="I10585" s="859"/>
    </row>
    <row r="10586" spans="1:9" x14ac:dyDescent="0.25">
      <c r="A10586" s="769">
        <v>20037</v>
      </c>
      <c r="B10586" s="769" t="s">
        <v>10738</v>
      </c>
      <c r="C10586" s="769" t="s">
        <v>5412</v>
      </c>
      <c r="D10586" s="878">
        <v>225.88</v>
      </c>
      <c r="E10586" s="877"/>
      <c r="F10586" s="857"/>
      <c r="G10586" s="859"/>
      <c r="H10586" s="859"/>
      <c r="I10586" s="859"/>
    </row>
    <row r="10587" spans="1:9" x14ac:dyDescent="0.25">
      <c r="A10587" s="769">
        <v>20043</v>
      </c>
      <c r="B10587" s="769" t="s">
        <v>10739</v>
      </c>
      <c r="C10587" s="769" t="s">
        <v>5412</v>
      </c>
      <c r="D10587" s="878">
        <v>4.22</v>
      </c>
      <c r="E10587" s="877"/>
      <c r="F10587" s="857"/>
      <c r="G10587" s="859"/>
      <c r="H10587" s="859"/>
      <c r="I10587" s="859"/>
    </row>
    <row r="10588" spans="1:9" x14ac:dyDescent="0.25">
      <c r="A10588" s="769">
        <v>20044</v>
      </c>
      <c r="B10588" s="769" t="s">
        <v>10740</v>
      </c>
      <c r="C10588" s="769" t="s">
        <v>5412</v>
      </c>
      <c r="D10588" s="878">
        <v>4.93</v>
      </c>
      <c r="E10588" s="877"/>
      <c r="F10588" s="857"/>
      <c r="G10588" s="859"/>
      <c r="H10588" s="859"/>
      <c r="I10588" s="859"/>
    </row>
    <row r="10589" spans="1:9" x14ac:dyDescent="0.25">
      <c r="A10589" s="769">
        <v>20042</v>
      </c>
      <c r="B10589" s="769" t="s">
        <v>10741</v>
      </c>
      <c r="C10589" s="769" t="s">
        <v>5412</v>
      </c>
      <c r="D10589" s="878">
        <v>3.57</v>
      </c>
      <c r="E10589" s="877"/>
      <c r="F10589" s="857"/>
      <c r="G10589" s="859"/>
      <c r="H10589" s="859"/>
      <c r="I10589" s="859"/>
    </row>
    <row r="10590" spans="1:9" x14ac:dyDescent="0.25">
      <c r="A10590" s="769">
        <v>20046</v>
      </c>
      <c r="B10590" s="769" t="s">
        <v>10742</v>
      </c>
      <c r="C10590" s="769" t="s">
        <v>5412</v>
      </c>
      <c r="D10590" s="878">
        <v>10.46</v>
      </c>
      <c r="E10590" s="877"/>
      <c r="F10590" s="857"/>
      <c r="G10590" s="859"/>
      <c r="H10590" s="859"/>
      <c r="I10590" s="859"/>
    </row>
    <row r="10591" spans="1:9" x14ac:dyDescent="0.25">
      <c r="A10591" s="769">
        <v>20047</v>
      </c>
      <c r="B10591" s="769" t="s">
        <v>10743</v>
      </c>
      <c r="C10591" s="769" t="s">
        <v>5412</v>
      </c>
      <c r="D10591" s="878">
        <v>28.58</v>
      </c>
      <c r="E10591" s="877"/>
      <c r="F10591" s="857"/>
      <c r="G10591" s="859"/>
      <c r="H10591" s="859"/>
      <c r="I10591" s="859"/>
    </row>
    <row r="10592" spans="1:9" x14ac:dyDescent="0.25">
      <c r="A10592" s="769">
        <v>20045</v>
      </c>
      <c r="B10592" s="769" t="s">
        <v>10744</v>
      </c>
      <c r="C10592" s="769" t="s">
        <v>5412</v>
      </c>
      <c r="D10592" s="878">
        <v>4.3</v>
      </c>
      <c r="E10592" s="877"/>
      <c r="F10592" s="857"/>
      <c r="G10592" s="859"/>
      <c r="H10592" s="859"/>
      <c r="I10592" s="859"/>
    </row>
    <row r="10593" spans="1:9" x14ac:dyDescent="0.25">
      <c r="A10593" s="769">
        <v>20972</v>
      </c>
      <c r="B10593" s="769" t="s">
        <v>10745</v>
      </c>
      <c r="C10593" s="769" t="s">
        <v>5412</v>
      </c>
      <c r="D10593" s="878">
        <v>51.03</v>
      </c>
      <c r="E10593" s="877"/>
      <c r="F10593" s="857"/>
      <c r="G10593" s="859"/>
      <c r="H10593" s="859"/>
      <c r="I10593" s="859"/>
    </row>
    <row r="10594" spans="1:9" x14ac:dyDescent="0.25">
      <c r="A10594" s="769">
        <v>20032</v>
      </c>
      <c r="B10594" s="769" t="s">
        <v>10746</v>
      </c>
      <c r="C10594" s="769" t="s">
        <v>5412</v>
      </c>
      <c r="D10594" s="878">
        <v>49.1</v>
      </c>
      <c r="E10594" s="877"/>
      <c r="F10594" s="857"/>
      <c r="G10594" s="859"/>
      <c r="H10594" s="859"/>
      <c r="I10594" s="859"/>
    </row>
    <row r="10595" spans="1:9" x14ac:dyDescent="0.25">
      <c r="A10595" s="769">
        <v>11321</v>
      </c>
      <c r="B10595" s="769" t="s">
        <v>10747</v>
      </c>
      <c r="C10595" s="769" t="s">
        <v>5412</v>
      </c>
      <c r="D10595" s="878">
        <v>22.38</v>
      </c>
      <c r="E10595" s="877"/>
      <c r="F10595" s="857"/>
      <c r="G10595" s="859"/>
      <c r="H10595" s="859"/>
      <c r="I10595" s="859"/>
    </row>
    <row r="10596" spans="1:9" x14ac:dyDescent="0.25">
      <c r="A10596" s="769">
        <v>11323</v>
      </c>
      <c r="B10596" s="769" t="s">
        <v>10748</v>
      </c>
      <c r="C10596" s="769" t="s">
        <v>5412</v>
      </c>
      <c r="D10596" s="878">
        <v>25.74</v>
      </c>
      <c r="E10596" s="877"/>
      <c r="F10596" s="857"/>
      <c r="G10596" s="859"/>
      <c r="H10596" s="859"/>
      <c r="I10596" s="859"/>
    </row>
    <row r="10597" spans="1:9" x14ac:dyDescent="0.25">
      <c r="A10597" s="769">
        <v>20327</v>
      </c>
      <c r="B10597" s="769" t="s">
        <v>10749</v>
      </c>
      <c r="C10597" s="769" t="s">
        <v>5412</v>
      </c>
      <c r="D10597" s="878">
        <v>14.61</v>
      </c>
      <c r="E10597" s="877"/>
      <c r="F10597" s="857"/>
      <c r="G10597" s="859"/>
      <c r="H10597" s="859"/>
      <c r="I10597" s="859"/>
    </row>
    <row r="10598" spans="1:9" x14ac:dyDescent="0.25">
      <c r="A10598" s="769">
        <v>25966</v>
      </c>
      <c r="B10598" s="769" t="s">
        <v>10750</v>
      </c>
      <c r="C10598" s="769" t="s">
        <v>5418</v>
      </c>
      <c r="D10598" s="878">
        <v>15.18</v>
      </c>
      <c r="E10598" s="877"/>
      <c r="F10598" s="857"/>
      <c r="G10598" s="859"/>
      <c r="H10598" s="859"/>
      <c r="I10598" s="859"/>
    </row>
    <row r="10599" spans="1:9" x14ac:dyDescent="0.25">
      <c r="A10599" s="769">
        <v>13390</v>
      </c>
      <c r="B10599" s="769" t="s">
        <v>10751</v>
      </c>
      <c r="C10599" s="769" t="s">
        <v>5412</v>
      </c>
      <c r="D10599" s="878">
        <v>68.900000000000006</v>
      </c>
      <c r="E10599" s="877"/>
      <c r="F10599" s="857"/>
      <c r="G10599" s="859"/>
      <c r="H10599" s="859"/>
      <c r="I10599" s="859"/>
    </row>
    <row r="10600" spans="1:9" x14ac:dyDescent="0.25">
      <c r="A10600" s="769">
        <v>6034</v>
      </c>
      <c r="B10600" s="769" t="s">
        <v>10752</v>
      </c>
      <c r="C10600" s="769" t="s">
        <v>5412</v>
      </c>
      <c r="D10600" s="878">
        <v>8.84</v>
      </c>
      <c r="E10600" s="877"/>
      <c r="F10600" s="857"/>
      <c r="G10600" s="859"/>
      <c r="H10600" s="859"/>
      <c r="I10600" s="859"/>
    </row>
    <row r="10601" spans="1:9" x14ac:dyDescent="0.25">
      <c r="A10601" s="769">
        <v>6036</v>
      </c>
      <c r="B10601" s="769" t="s">
        <v>10753</v>
      </c>
      <c r="C10601" s="769" t="s">
        <v>5412</v>
      </c>
      <c r="D10601" s="878">
        <v>12.04</v>
      </c>
      <c r="E10601" s="877"/>
      <c r="F10601" s="857"/>
      <c r="G10601" s="859"/>
      <c r="H10601" s="859"/>
      <c r="I10601" s="859"/>
    </row>
    <row r="10602" spans="1:9" x14ac:dyDescent="0.25">
      <c r="A10602" s="769">
        <v>6031</v>
      </c>
      <c r="B10602" s="769" t="s">
        <v>10754</v>
      </c>
      <c r="C10602" s="769" t="s">
        <v>5412</v>
      </c>
      <c r="D10602" s="878">
        <v>14.15</v>
      </c>
      <c r="E10602" s="877"/>
      <c r="F10602" s="857"/>
      <c r="G10602" s="859"/>
      <c r="H10602" s="859"/>
      <c r="I10602" s="859"/>
    </row>
    <row r="10603" spans="1:9" x14ac:dyDescent="0.25">
      <c r="A10603" s="769">
        <v>6029</v>
      </c>
      <c r="B10603" s="769" t="s">
        <v>10755</v>
      </c>
      <c r="C10603" s="769" t="s">
        <v>5412</v>
      </c>
      <c r="D10603" s="878">
        <v>14.3</v>
      </c>
      <c r="E10603" s="877"/>
      <c r="F10603" s="857"/>
      <c r="G10603" s="859"/>
      <c r="H10603" s="859"/>
      <c r="I10603" s="859"/>
    </row>
    <row r="10604" spans="1:9" x14ac:dyDescent="0.25">
      <c r="A10604" s="769">
        <v>6033</v>
      </c>
      <c r="B10604" s="769" t="s">
        <v>10756</v>
      </c>
      <c r="C10604" s="769" t="s">
        <v>5412</v>
      </c>
      <c r="D10604" s="878">
        <v>18.84</v>
      </c>
      <c r="E10604" s="877"/>
      <c r="F10604" s="857"/>
      <c r="G10604" s="859"/>
      <c r="H10604" s="859"/>
      <c r="I10604" s="859"/>
    </row>
    <row r="10605" spans="1:9" x14ac:dyDescent="0.25">
      <c r="A10605" s="769">
        <v>11672</v>
      </c>
      <c r="B10605" s="769" t="s">
        <v>10757</v>
      </c>
      <c r="C10605" s="769" t="s">
        <v>5412</v>
      </c>
      <c r="D10605" s="878">
        <v>41</v>
      </c>
      <c r="E10605" s="877"/>
      <c r="F10605" s="857"/>
      <c r="G10605" s="859"/>
      <c r="H10605" s="859"/>
      <c r="I10605" s="859"/>
    </row>
    <row r="10606" spans="1:9" x14ac:dyDescent="0.25">
      <c r="A10606" s="769">
        <v>11669</v>
      </c>
      <c r="B10606" s="769" t="s">
        <v>10758</v>
      </c>
      <c r="C10606" s="769" t="s">
        <v>5412</v>
      </c>
      <c r="D10606" s="878">
        <v>39.04</v>
      </c>
      <c r="E10606" s="877"/>
      <c r="F10606" s="857"/>
      <c r="G10606" s="859"/>
      <c r="H10606" s="859"/>
      <c r="I10606" s="859"/>
    </row>
    <row r="10607" spans="1:9" x14ac:dyDescent="0.25">
      <c r="A10607" s="769">
        <v>11670</v>
      </c>
      <c r="B10607" s="769" t="s">
        <v>10759</v>
      </c>
      <c r="C10607" s="769" t="s">
        <v>5412</v>
      </c>
      <c r="D10607" s="878">
        <v>14.95</v>
      </c>
      <c r="E10607" s="877"/>
      <c r="F10607" s="857"/>
      <c r="G10607" s="859"/>
      <c r="H10607" s="859"/>
      <c r="I10607" s="859"/>
    </row>
    <row r="10608" spans="1:9" x14ac:dyDescent="0.25">
      <c r="A10608" s="769">
        <v>20055</v>
      </c>
      <c r="B10608" s="769" t="s">
        <v>10760</v>
      </c>
      <c r="C10608" s="769" t="s">
        <v>5412</v>
      </c>
      <c r="D10608" s="878">
        <v>29.24</v>
      </c>
      <c r="E10608" s="877"/>
      <c r="F10608" s="857"/>
      <c r="G10608" s="859"/>
      <c r="H10608" s="859"/>
      <c r="I10608" s="859"/>
    </row>
    <row r="10609" spans="1:9" x14ac:dyDescent="0.25">
      <c r="A10609" s="769">
        <v>11671</v>
      </c>
      <c r="B10609" s="769" t="s">
        <v>10761</v>
      </c>
      <c r="C10609" s="769" t="s">
        <v>5412</v>
      </c>
      <c r="D10609" s="878">
        <v>62.74</v>
      </c>
      <c r="E10609" s="877"/>
      <c r="F10609" s="857"/>
      <c r="G10609" s="859"/>
      <c r="H10609" s="859"/>
      <c r="I10609" s="859"/>
    </row>
    <row r="10610" spans="1:9" x14ac:dyDescent="0.25">
      <c r="A10610" s="769">
        <v>6032</v>
      </c>
      <c r="B10610" s="769" t="s">
        <v>10762</v>
      </c>
      <c r="C10610" s="769" t="s">
        <v>5412</v>
      </c>
      <c r="D10610" s="878">
        <v>17.920000000000002</v>
      </c>
      <c r="E10610" s="877"/>
      <c r="F10610" s="857"/>
      <c r="G10610" s="859"/>
      <c r="H10610" s="859"/>
      <c r="I10610" s="859"/>
    </row>
    <row r="10611" spans="1:9" x14ac:dyDescent="0.25">
      <c r="A10611" s="769">
        <v>11673</v>
      </c>
      <c r="B10611" s="769" t="s">
        <v>10763</v>
      </c>
      <c r="C10611" s="769" t="s">
        <v>5412</v>
      </c>
      <c r="D10611" s="878">
        <v>14.11</v>
      </c>
      <c r="E10611" s="877"/>
      <c r="F10611" s="857"/>
      <c r="G10611" s="859"/>
      <c r="H10611" s="859"/>
      <c r="I10611" s="859"/>
    </row>
    <row r="10612" spans="1:9" x14ac:dyDescent="0.25">
      <c r="A10612" s="769">
        <v>11674</v>
      </c>
      <c r="B10612" s="769" t="s">
        <v>10764</v>
      </c>
      <c r="C10612" s="769" t="s">
        <v>5412</v>
      </c>
      <c r="D10612" s="878">
        <v>18.170000000000002</v>
      </c>
      <c r="E10612" s="877"/>
      <c r="F10612" s="857"/>
      <c r="G10612" s="859"/>
      <c r="H10612" s="859"/>
      <c r="I10612" s="859"/>
    </row>
    <row r="10613" spans="1:9" x14ac:dyDescent="0.25">
      <c r="A10613" s="769">
        <v>11675</v>
      </c>
      <c r="B10613" s="769" t="s">
        <v>10765</v>
      </c>
      <c r="C10613" s="769" t="s">
        <v>5412</v>
      </c>
      <c r="D10613" s="878">
        <v>28.85</v>
      </c>
      <c r="E10613" s="877"/>
      <c r="F10613" s="857"/>
      <c r="G10613" s="859"/>
      <c r="H10613" s="859"/>
      <c r="I10613" s="859"/>
    </row>
    <row r="10614" spans="1:9" x14ac:dyDescent="0.25">
      <c r="A10614" s="769">
        <v>11676</v>
      </c>
      <c r="B10614" s="769" t="s">
        <v>10766</v>
      </c>
      <c r="C10614" s="769" t="s">
        <v>5412</v>
      </c>
      <c r="D10614" s="878">
        <v>38.590000000000003</v>
      </c>
      <c r="E10614" s="877"/>
      <c r="F10614" s="857"/>
      <c r="G10614" s="859"/>
      <c r="H10614" s="859"/>
      <c r="I10614" s="859"/>
    </row>
    <row r="10615" spans="1:9" x14ac:dyDescent="0.25">
      <c r="A10615" s="769">
        <v>11677</v>
      </c>
      <c r="B10615" s="769" t="s">
        <v>10767</v>
      </c>
      <c r="C10615" s="769" t="s">
        <v>5412</v>
      </c>
      <c r="D10615" s="878">
        <v>39.85</v>
      </c>
      <c r="E10615" s="877"/>
      <c r="F10615" s="857"/>
      <c r="G10615" s="859"/>
      <c r="H10615" s="859"/>
      <c r="I10615" s="859"/>
    </row>
    <row r="10616" spans="1:9" x14ac:dyDescent="0.25">
      <c r="A10616" s="769">
        <v>11678</v>
      </c>
      <c r="B10616" s="769" t="s">
        <v>10768</v>
      </c>
      <c r="C10616" s="769" t="s">
        <v>5412</v>
      </c>
      <c r="D10616" s="878">
        <v>72.989999999999995</v>
      </c>
      <c r="E10616" s="877"/>
      <c r="F10616" s="857"/>
      <c r="G10616" s="859"/>
      <c r="H10616" s="859"/>
      <c r="I10616" s="859"/>
    </row>
    <row r="10617" spans="1:9" x14ac:dyDescent="0.25">
      <c r="A10617" s="769">
        <v>6038</v>
      </c>
      <c r="B10617" s="769" t="s">
        <v>10769</v>
      </c>
      <c r="C10617" s="769" t="s">
        <v>5412</v>
      </c>
      <c r="D10617" s="878">
        <v>4.63</v>
      </c>
      <c r="E10617" s="877"/>
      <c r="F10617" s="857"/>
      <c r="G10617" s="859"/>
      <c r="H10617" s="859"/>
      <c r="I10617" s="859"/>
    </row>
    <row r="10618" spans="1:9" x14ac:dyDescent="0.25">
      <c r="A10618" s="769">
        <v>11718</v>
      </c>
      <c r="B10618" s="769" t="s">
        <v>10770</v>
      </c>
      <c r="C10618" s="769" t="s">
        <v>5412</v>
      </c>
      <c r="D10618" s="878">
        <v>13.2</v>
      </c>
      <c r="E10618" s="877"/>
      <c r="F10618" s="857"/>
      <c r="G10618" s="859"/>
      <c r="H10618" s="859"/>
      <c r="I10618" s="859"/>
    </row>
    <row r="10619" spans="1:9" x14ac:dyDescent="0.25">
      <c r="A10619" s="769">
        <v>6037</v>
      </c>
      <c r="B10619" s="769" t="s">
        <v>10771</v>
      </c>
      <c r="C10619" s="769" t="s">
        <v>5412</v>
      </c>
      <c r="D10619" s="878">
        <v>9.6300000000000008</v>
      </c>
      <c r="E10619" s="877"/>
      <c r="F10619" s="857"/>
      <c r="G10619" s="859"/>
      <c r="H10619" s="859"/>
      <c r="I10619" s="859"/>
    </row>
    <row r="10620" spans="1:9" x14ac:dyDescent="0.25">
      <c r="A10620" s="769">
        <v>11719</v>
      </c>
      <c r="B10620" s="769" t="s">
        <v>10772</v>
      </c>
      <c r="C10620" s="769" t="s">
        <v>5412</v>
      </c>
      <c r="D10620" s="878">
        <v>10.71</v>
      </c>
      <c r="E10620" s="877"/>
      <c r="F10620" s="857"/>
      <c r="G10620" s="859"/>
      <c r="H10620" s="859"/>
      <c r="I10620" s="859"/>
    </row>
    <row r="10621" spans="1:9" x14ac:dyDescent="0.25">
      <c r="A10621" s="769">
        <v>6019</v>
      </c>
      <c r="B10621" s="769" t="s">
        <v>10773</v>
      </c>
      <c r="C10621" s="769" t="s">
        <v>5412</v>
      </c>
      <c r="D10621" s="878">
        <v>33.450000000000003</v>
      </c>
      <c r="E10621" s="877"/>
      <c r="F10621" s="857"/>
      <c r="G10621" s="859"/>
      <c r="H10621" s="859"/>
      <c r="I10621" s="859"/>
    </row>
    <row r="10622" spans="1:9" x14ac:dyDescent="0.25">
      <c r="A10622" s="769">
        <v>6010</v>
      </c>
      <c r="B10622" s="769" t="s">
        <v>10774</v>
      </c>
      <c r="C10622" s="769" t="s">
        <v>5412</v>
      </c>
      <c r="D10622" s="878">
        <v>57.55</v>
      </c>
      <c r="E10622" s="877"/>
      <c r="F10622" s="857"/>
      <c r="G10622" s="859"/>
      <c r="H10622" s="859"/>
      <c r="I10622" s="859"/>
    </row>
    <row r="10623" spans="1:9" x14ac:dyDescent="0.25">
      <c r="A10623" s="769">
        <v>6017</v>
      </c>
      <c r="B10623" s="769" t="s">
        <v>10775</v>
      </c>
      <c r="C10623" s="769" t="s">
        <v>5412</v>
      </c>
      <c r="D10623" s="878">
        <v>45.59</v>
      </c>
      <c r="E10623" s="877"/>
      <c r="F10623" s="857"/>
      <c r="G10623" s="859"/>
      <c r="H10623" s="859"/>
      <c r="I10623" s="859"/>
    </row>
    <row r="10624" spans="1:9" x14ac:dyDescent="0.25">
      <c r="A10624" s="769">
        <v>6020</v>
      </c>
      <c r="B10624" s="769" t="s">
        <v>10776</v>
      </c>
      <c r="C10624" s="769" t="s">
        <v>5412</v>
      </c>
      <c r="D10624" s="878">
        <v>20.09</v>
      </c>
      <c r="E10624" s="877"/>
      <c r="F10624" s="857"/>
      <c r="G10624" s="859"/>
      <c r="H10624" s="859"/>
      <c r="I10624" s="859"/>
    </row>
    <row r="10625" spans="1:9" x14ac:dyDescent="0.25">
      <c r="A10625" s="769">
        <v>6028</v>
      </c>
      <c r="B10625" s="769" t="s">
        <v>10777</v>
      </c>
      <c r="C10625" s="769" t="s">
        <v>5412</v>
      </c>
      <c r="D10625" s="878">
        <v>80.16</v>
      </c>
      <c r="E10625" s="877"/>
      <c r="F10625" s="857"/>
      <c r="G10625" s="859"/>
      <c r="H10625" s="859"/>
      <c r="I10625" s="859"/>
    </row>
    <row r="10626" spans="1:9" x14ac:dyDescent="0.25">
      <c r="A10626" s="769">
        <v>6011</v>
      </c>
      <c r="B10626" s="769" t="s">
        <v>10778</v>
      </c>
      <c r="C10626" s="769" t="s">
        <v>5412</v>
      </c>
      <c r="D10626" s="878">
        <v>166.26</v>
      </c>
      <c r="E10626" s="877"/>
      <c r="F10626" s="857"/>
      <c r="G10626" s="859"/>
      <c r="H10626" s="859"/>
      <c r="I10626" s="859"/>
    </row>
    <row r="10627" spans="1:9" x14ac:dyDescent="0.25">
      <c r="A10627" s="769">
        <v>6012</v>
      </c>
      <c r="B10627" s="769" t="s">
        <v>10779</v>
      </c>
      <c r="C10627" s="769" t="s">
        <v>5412</v>
      </c>
      <c r="D10627" s="878">
        <v>201.28</v>
      </c>
      <c r="E10627" s="877"/>
      <c r="F10627" s="857"/>
      <c r="G10627" s="859"/>
      <c r="H10627" s="859"/>
      <c r="I10627" s="859"/>
    </row>
    <row r="10628" spans="1:9" x14ac:dyDescent="0.25">
      <c r="A10628" s="769">
        <v>6016</v>
      </c>
      <c r="B10628" s="769" t="s">
        <v>10780</v>
      </c>
      <c r="C10628" s="769" t="s">
        <v>5412</v>
      </c>
      <c r="D10628" s="878">
        <v>21.19</v>
      </c>
      <c r="E10628" s="877"/>
      <c r="F10628" s="857"/>
      <c r="G10628" s="859"/>
      <c r="H10628" s="859"/>
      <c r="I10628" s="859"/>
    </row>
    <row r="10629" spans="1:9" x14ac:dyDescent="0.25">
      <c r="A10629" s="769">
        <v>6027</v>
      </c>
      <c r="B10629" s="769" t="s">
        <v>10781</v>
      </c>
      <c r="C10629" s="769" t="s">
        <v>5412</v>
      </c>
      <c r="D10629" s="878">
        <v>419.41</v>
      </c>
      <c r="E10629" s="877"/>
      <c r="F10629" s="857"/>
      <c r="G10629" s="859"/>
      <c r="H10629" s="859"/>
      <c r="I10629" s="859"/>
    </row>
    <row r="10630" spans="1:9" x14ac:dyDescent="0.25">
      <c r="A10630" s="769">
        <v>6013</v>
      </c>
      <c r="B10630" s="769" t="s">
        <v>10782</v>
      </c>
      <c r="C10630" s="769" t="s">
        <v>5412</v>
      </c>
      <c r="D10630" s="878">
        <v>63.29</v>
      </c>
      <c r="E10630" s="877"/>
      <c r="F10630" s="857"/>
      <c r="G10630" s="859"/>
      <c r="H10630" s="859"/>
      <c r="I10630" s="859"/>
    </row>
    <row r="10631" spans="1:9" x14ac:dyDescent="0.25">
      <c r="A10631" s="769">
        <v>6015</v>
      </c>
      <c r="B10631" s="769" t="s">
        <v>10783</v>
      </c>
      <c r="C10631" s="769" t="s">
        <v>5412</v>
      </c>
      <c r="D10631" s="878">
        <v>92.03</v>
      </c>
      <c r="E10631" s="877"/>
      <c r="F10631" s="857"/>
      <c r="G10631" s="859"/>
      <c r="H10631" s="859"/>
      <c r="I10631" s="859"/>
    </row>
    <row r="10632" spans="1:9" x14ac:dyDescent="0.25">
      <c r="A10632" s="769">
        <v>6014</v>
      </c>
      <c r="B10632" s="769" t="s">
        <v>10784</v>
      </c>
      <c r="C10632" s="769" t="s">
        <v>5412</v>
      </c>
      <c r="D10632" s="878">
        <v>87.99</v>
      </c>
      <c r="E10632" s="877"/>
      <c r="F10632" s="857"/>
      <c r="G10632" s="859"/>
      <c r="H10632" s="859"/>
      <c r="I10632" s="859"/>
    </row>
    <row r="10633" spans="1:9" x14ac:dyDescent="0.25">
      <c r="A10633" s="769">
        <v>6006</v>
      </c>
      <c r="B10633" s="769" t="s">
        <v>10785</v>
      </c>
      <c r="C10633" s="769" t="s">
        <v>5412</v>
      </c>
      <c r="D10633" s="878">
        <v>45.83</v>
      </c>
      <c r="E10633" s="877"/>
      <c r="F10633" s="857"/>
      <c r="G10633" s="859"/>
      <c r="H10633" s="859"/>
      <c r="I10633" s="859"/>
    </row>
    <row r="10634" spans="1:9" x14ac:dyDescent="0.25">
      <c r="A10634" s="769">
        <v>6005</v>
      </c>
      <c r="B10634" s="769" t="s">
        <v>10786</v>
      </c>
      <c r="C10634" s="769" t="s">
        <v>5412</v>
      </c>
      <c r="D10634" s="878">
        <v>51.7</v>
      </c>
      <c r="E10634" s="877"/>
      <c r="F10634" s="857"/>
      <c r="G10634" s="859"/>
      <c r="H10634" s="859"/>
      <c r="I10634" s="859"/>
    </row>
    <row r="10635" spans="1:9" x14ac:dyDescent="0.25">
      <c r="A10635" s="769">
        <v>11756</v>
      </c>
      <c r="B10635" s="769" t="s">
        <v>10787</v>
      </c>
      <c r="C10635" s="769" t="s">
        <v>5412</v>
      </c>
      <c r="D10635" s="878">
        <v>24.69</v>
      </c>
      <c r="E10635" s="877"/>
      <c r="F10635" s="857"/>
      <c r="G10635" s="859"/>
      <c r="H10635" s="859"/>
      <c r="I10635" s="859"/>
    </row>
    <row r="10636" spans="1:9" x14ac:dyDescent="0.25">
      <c r="A10636" s="769">
        <v>10904</v>
      </c>
      <c r="B10636" s="769" t="s">
        <v>10788</v>
      </c>
      <c r="C10636" s="769" t="s">
        <v>5412</v>
      </c>
      <c r="D10636" s="878">
        <v>71.45</v>
      </c>
      <c r="E10636" s="877"/>
      <c r="F10636" s="857"/>
      <c r="G10636" s="859"/>
      <c r="H10636" s="859"/>
      <c r="I10636" s="859"/>
    </row>
    <row r="10637" spans="1:9" x14ac:dyDescent="0.25">
      <c r="A10637" s="769">
        <v>11752</v>
      </c>
      <c r="B10637" s="769" t="s">
        <v>10789</v>
      </c>
      <c r="C10637" s="769" t="s">
        <v>5412</v>
      </c>
      <c r="D10637" s="878">
        <v>14.23</v>
      </c>
      <c r="E10637" s="877"/>
      <c r="F10637" s="857"/>
      <c r="G10637" s="859"/>
      <c r="H10637" s="859"/>
      <c r="I10637" s="859"/>
    </row>
    <row r="10638" spans="1:9" x14ac:dyDescent="0.25">
      <c r="A10638" s="769">
        <v>11753</v>
      </c>
      <c r="B10638" s="769" t="s">
        <v>10790</v>
      </c>
      <c r="C10638" s="769" t="s">
        <v>5412</v>
      </c>
      <c r="D10638" s="878">
        <v>17</v>
      </c>
      <c r="E10638" s="877"/>
      <c r="F10638" s="857"/>
      <c r="G10638" s="859"/>
      <c r="H10638" s="859"/>
      <c r="I10638" s="859"/>
    </row>
    <row r="10639" spans="1:9" x14ac:dyDescent="0.25">
      <c r="A10639" s="769">
        <v>6021</v>
      </c>
      <c r="B10639" s="769" t="s">
        <v>10791</v>
      </c>
      <c r="C10639" s="769" t="s">
        <v>5412</v>
      </c>
      <c r="D10639" s="878">
        <v>47.17</v>
      </c>
      <c r="E10639" s="877"/>
      <c r="F10639" s="857"/>
      <c r="G10639" s="859"/>
      <c r="H10639" s="859"/>
      <c r="I10639" s="859"/>
    </row>
    <row r="10640" spans="1:9" x14ac:dyDescent="0.25">
      <c r="A10640" s="769">
        <v>6024</v>
      </c>
      <c r="B10640" s="769" t="s">
        <v>10792</v>
      </c>
      <c r="C10640" s="769" t="s">
        <v>5412</v>
      </c>
      <c r="D10640" s="878">
        <v>48.76</v>
      </c>
      <c r="E10640" s="877"/>
      <c r="F10640" s="857"/>
      <c r="G10640" s="859"/>
      <c r="H10640" s="859"/>
      <c r="I10640" s="859"/>
    </row>
    <row r="10641" spans="1:9" x14ac:dyDescent="0.25">
      <c r="A10641" s="769">
        <v>38379</v>
      </c>
      <c r="B10641" s="769" t="s">
        <v>10793</v>
      </c>
      <c r="C10641" s="769" t="s">
        <v>5416</v>
      </c>
      <c r="D10641" s="878">
        <v>31.2</v>
      </c>
      <c r="E10641" s="877"/>
      <c r="F10641" s="857"/>
      <c r="G10641" s="859"/>
      <c r="H10641" s="859"/>
      <c r="I10641" s="859"/>
    </row>
    <row r="10642" spans="1:9" x14ac:dyDescent="0.25">
      <c r="A10642" s="769">
        <v>13897</v>
      </c>
      <c r="B10642" s="769" t="s">
        <v>10794</v>
      </c>
      <c r="C10642" s="769" t="s">
        <v>5412</v>
      </c>
      <c r="D10642" s="878">
        <v>4278.1400000000003</v>
      </c>
      <c r="E10642" s="877"/>
      <c r="F10642" s="857"/>
      <c r="G10642" s="859"/>
      <c r="H10642" s="859"/>
      <c r="I10642" s="859"/>
    </row>
    <row r="10643" spans="1:9" x14ac:dyDescent="0.25">
      <c r="A10643" s="769">
        <v>10640</v>
      </c>
      <c r="B10643" s="769" t="s">
        <v>10795</v>
      </c>
      <c r="C10643" s="769" t="s">
        <v>5412</v>
      </c>
      <c r="D10643" s="878">
        <v>9265.56</v>
      </c>
      <c r="E10643" s="877"/>
      <c r="F10643" s="857"/>
      <c r="G10643" s="859"/>
      <c r="H10643" s="859"/>
      <c r="I10643" s="859"/>
    </row>
    <row r="10644" spans="1:9" x14ac:dyDescent="0.25">
      <c r="A10644" s="769">
        <v>11086</v>
      </c>
      <c r="B10644" s="769" t="s">
        <v>10796</v>
      </c>
      <c r="C10644" s="769" t="s">
        <v>5415</v>
      </c>
      <c r="D10644" s="878">
        <v>56.19</v>
      </c>
      <c r="E10644" s="877"/>
      <c r="F10644" s="857"/>
      <c r="G10644" s="859"/>
      <c r="H10644" s="859"/>
      <c r="I10644" s="859"/>
    </row>
    <row r="10645" spans="1:9" x14ac:dyDescent="0.25">
      <c r="A10645" s="769">
        <v>34356</v>
      </c>
      <c r="B10645" s="769" t="s">
        <v>10797</v>
      </c>
      <c r="C10645" s="769" t="s">
        <v>5417</v>
      </c>
      <c r="D10645" s="878">
        <v>2.29</v>
      </c>
      <c r="E10645" s="877"/>
      <c r="F10645" s="857"/>
      <c r="G10645" s="859"/>
      <c r="H10645" s="859"/>
      <c r="I10645" s="859"/>
    </row>
    <row r="10646" spans="1:9" x14ac:dyDescent="0.25">
      <c r="A10646" s="769">
        <v>34357</v>
      </c>
      <c r="B10646" s="769" t="s">
        <v>10798</v>
      </c>
      <c r="C10646" s="769" t="s">
        <v>5417</v>
      </c>
      <c r="D10646" s="878">
        <v>2.54</v>
      </c>
      <c r="E10646" s="877"/>
      <c r="F10646" s="857"/>
      <c r="G10646" s="859"/>
      <c r="H10646" s="859"/>
      <c r="I10646" s="859"/>
    </row>
    <row r="10647" spans="1:9" x14ac:dyDescent="0.25">
      <c r="A10647" s="769">
        <v>37329</v>
      </c>
      <c r="B10647" s="769" t="s">
        <v>10799</v>
      </c>
      <c r="C10647" s="769" t="s">
        <v>5417</v>
      </c>
      <c r="D10647" s="878">
        <v>35.44</v>
      </c>
      <c r="E10647" s="877"/>
      <c r="F10647" s="857"/>
      <c r="G10647" s="859"/>
      <c r="H10647" s="859"/>
      <c r="I10647" s="859"/>
    </row>
    <row r="10648" spans="1:9" x14ac:dyDescent="0.25">
      <c r="A10648" s="769">
        <v>37398</v>
      </c>
      <c r="B10648" s="769" t="s">
        <v>10800</v>
      </c>
      <c r="C10648" s="769" t="s">
        <v>5417</v>
      </c>
      <c r="D10648" s="878">
        <v>45.36</v>
      </c>
      <c r="E10648" s="877"/>
      <c r="F10648" s="857"/>
      <c r="G10648" s="859"/>
      <c r="H10648" s="859"/>
      <c r="I10648" s="859"/>
    </row>
    <row r="10649" spans="1:9" x14ac:dyDescent="0.25">
      <c r="A10649" s="769">
        <v>2510</v>
      </c>
      <c r="B10649" s="769" t="s">
        <v>10801</v>
      </c>
      <c r="C10649" s="769" t="s">
        <v>5412</v>
      </c>
      <c r="D10649" s="878">
        <v>17.25</v>
      </c>
      <c r="E10649" s="877"/>
      <c r="F10649" s="857"/>
      <c r="G10649" s="859"/>
      <c r="H10649" s="859"/>
      <c r="I10649" s="859"/>
    </row>
    <row r="10650" spans="1:9" x14ac:dyDescent="0.25">
      <c r="A10650" s="769">
        <v>12359</v>
      </c>
      <c r="B10650" s="769" t="s">
        <v>10802</v>
      </c>
      <c r="C10650" s="769" t="s">
        <v>5412</v>
      </c>
      <c r="D10650" s="878">
        <v>102.75</v>
      </c>
      <c r="E10650" s="877"/>
      <c r="F10650" s="857"/>
      <c r="G10650" s="859"/>
      <c r="H10650" s="859"/>
      <c r="I10650" s="859"/>
    </row>
    <row r="10651" spans="1:9" x14ac:dyDescent="0.25">
      <c r="A10651" s="769">
        <v>5320</v>
      </c>
      <c r="B10651" s="769" t="s">
        <v>10803</v>
      </c>
      <c r="C10651" s="769" t="s">
        <v>5418</v>
      </c>
      <c r="D10651" s="878">
        <v>30.36</v>
      </c>
      <c r="E10651" s="877"/>
      <c r="F10651" s="857"/>
      <c r="G10651" s="859"/>
      <c r="H10651" s="859"/>
      <c r="I10651" s="859"/>
    </row>
    <row r="10652" spans="1:9" x14ac:dyDescent="0.25">
      <c r="A10652" s="769">
        <v>7353</v>
      </c>
      <c r="B10652" s="769" t="s">
        <v>10804</v>
      </c>
      <c r="C10652" s="769" t="s">
        <v>5418</v>
      </c>
      <c r="D10652" s="878">
        <v>24.56</v>
      </c>
      <c r="E10652" s="877"/>
      <c r="F10652" s="857"/>
      <c r="G10652" s="859"/>
      <c r="H10652" s="859"/>
      <c r="I10652" s="859"/>
    </row>
    <row r="10653" spans="1:9" x14ac:dyDescent="0.25">
      <c r="A10653" s="769">
        <v>36144</v>
      </c>
      <c r="B10653" s="769" t="s">
        <v>10805</v>
      </c>
      <c r="C10653" s="769" t="s">
        <v>5412</v>
      </c>
      <c r="D10653" s="878">
        <v>1.49</v>
      </c>
      <c r="E10653" s="877"/>
      <c r="F10653" s="857"/>
      <c r="G10653" s="859"/>
      <c r="H10653" s="859"/>
      <c r="I10653" s="859"/>
    </row>
    <row r="10654" spans="1:9" x14ac:dyDescent="0.25">
      <c r="A10654" s="769">
        <v>10518</v>
      </c>
      <c r="B10654" s="769" t="s">
        <v>10806</v>
      </c>
      <c r="C10654" s="769" t="s">
        <v>5412</v>
      </c>
      <c r="D10654" s="878">
        <v>57.99</v>
      </c>
      <c r="E10654" s="877"/>
      <c r="F10654" s="857"/>
      <c r="G10654" s="859"/>
      <c r="H10654" s="859"/>
      <c r="I10654" s="859"/>
    </row>
    <row r="10655" spans="1:9" x14ac:dyDescent="0.25">
      <c r="A10655" s="769">
        <v>36530</v>
      </c>
      <c r="B10655" s="769" t="s">
        <v>10807</v>
      </c>
      <c r="C10655" s="769" t="s">
        <v>5412</v>
      </c>
      <c r="D10655" s="878">
        <v>228643.89</v>
      </c>
      <c r="E10655" s="877"/>
      <c r="F10655" s="857"/>
      <c r="G10655" s="859"/>
      <c r="H10655" s="859"/>
      <c r="I10655" s="859"/>
    </row>
    <row r="10656" spans="1:9" x14ac:dyDescent="0.25">
      <c r="A10656" s="769">
        <v>6046</v>
      </c>
      <c r="B10656" s="769" t="s">
        <v>10808</v>
      </c>
      <c r="C10656" s="769" t="s">
        <v>5412</v>
      </c>
      <c r="D10656" s="878">
        <v>248000</v>
      </c>
      <c r="E10656" s="877"/>
      <c r="F10656" s="857"/>
      <c r="G10656" s="859"/>
      <c r="H10656" s="859"/>
      <c r="I10656" s="859"/>
    </row>
    <row r="10657" spans="1:9" x14ac:dyDescent="0.25">
      <c r="A10657" s="769">
        <v>36531</v>
      </c>
      <c r="B10657" s="769" t="s">
        <v>10809</v>
      </c>
      <c r="C10657" s="769" t="s">
        <v>5412</v>
      </c>
      <c r="D10657" s="878">
        <v>257073.15</v>
      </c>
      <c r="E10657" s="877"/>
      <c r="F10657" s="857"/>
      <c r="G10657" s="859"/>
      <c r="H10657" s="859"/>
      <c r="I10657" s="859"/>
    </row>
    <row r="10658" spans="1:9" x14ac:dyDescent="0.25">
      <c r="A10658" s="769">
        <v>34684</v>
      </c>
      <c r="B10658" s="769" t="s">
        <v>10810</v>
      </c>
      <c r="C10658" s="769" t="s">
        <v>5414</v>
      </c>
      <c r="D10658" s="878">
        <v>179.63</v>
      </c>
      <c r="E10658" s="877"/>
      <c r="F10658" s="857"/>
      <c r="G10658" s="859"/>
      <c r="H10658" s="859"/>
      <c r="I10658" s="859"/>
    </row>
    <row r="10659" spans="1:9" x14ac:dyDescent="0.25">
      <c r="A10659" s="769">
        <v>34683</v>
      </c>
      <c r="B10659" s="769" t="s">
        <v>10811</v>
      </c>
      <c r="C10659" s="769" t="s">
        <v>5414</v>
      </c>
      <c r="D10659" s="878">
        <v>112.27</v>
      </c>
      <c r="E10659" s="877"/>
      <c r="F10659" s="857"/>
      <c r="G10659" s="859"/>
      <c r="H10659" s="859"/>
      <c r="I10659" s="859"/>
    </row>
    <row r="10660" spans="1:9" x14ac:dyDescent="0.25">
      <c r="A10660" s="769">
        <v>533</v>
      </c>
      <c r="B10660" s="769" t="s">
        <v>10812</v>
      </c>
      <c r="C10660" s="769" t="s">
        <v>5414</v>
      </c>
      <c r="D10660" s="878">
        <v>16.940000000000001</v>
      </c>
      <c r="E10660" s="877"/>
      <c r="F10660" s="857"/>
      <c r="G10660" s="859"/>
      <c r="H10660" s="859"/>
      <c r="I10660" s="859"/>
    </row>
    <row r="10661" spans="1:9" x14ac:dyDescent="0.25">
      <c r="A10661" s="769">
        <v>10515</v>
      </c>
      <c r="B10661" s="769" t="s">
        <v>10813</v>
      </c>
      <c r="C10661" s="769" t="s">
        <v>5414</v>
      </c>
      <c r="D10661" s="878">
        <v>43.69</v>
      </c>
      <c r="E10661" s="877"/>
      <c r="F10661" s="857"/>
      <c r="G10661" s="859"/>
      <c r="H10661" s="859"/>
      <c r="I10661" s="859"/>
    </row>
    <row r="10662" spans="1:9" x14ac:dyDescent="0.25">
      <c r="A10662" s="769">
        <v>536</v>
      </c>
      <c r="B10662" s="769" t="s">
        <v>10814</v>
      </c>
      <c r="C10662" s="769" t="s">
        <v>5414</v>
      </c>
      <c r="D10662" s="878">
        <v>28.71</v>
      </c>
      <c r="E10662" s="877"/>
      <c r="F10662" s="857"/>
      <c r="G10662" s="859"/>
      <c r="H10662" s="859"/>
      <c r="I10662" s="859"/>
    </row>
    <row r="10663" spans="1:9" x14ac:dyDescent="0.25">
      <c r="A10663" s="769">
        <v>153</v>
      </c>
      <c r="B10663" s="769" t="s">
        <v>10815</v>
      </c>
      <c r="C10663" s="769" t="s">
        <v>5418</v>
      </c>
      <c r="D10663" s="878">
        <v>82.25</v>
      </c>
      <c r="E10663" s="877"/>
      <c r="F10663" s="857"/>
      <c r="G10663" s="859"/>
      <c r="H10663" s="859"/>
      <c r="I10663" s="859"/>
    </row>
    <row r="10664" spans="1:9" x14ac:dyDescent="0.25">
      <c r="A10664" s="769">
        <v>34682</v>
      </c>
      <c r="B10664" s="769" t="s">
        <v>10816</v>
      </c>
      <c r="C10664" s="769" t="s">
        <v>5414</v>
      </c>
      <c r="D10664" s="878">
        <v>85.85</v>
      </c>
      <c r="E10664" s="877"/>
      <c r="F10664" s="857"/>
      <c r="G10664" s="859"/>
      <c r="H10664" s="859"/>
      <c r="I10664" s="859"/>
    </row>
    <row r="10665" spans="1:9" x14ac:dyDescent="0.25">
      <c r="A10665" s="769">
        <v>20205</v>
      </c>
      <c r="B10665" s="769" t="s">
        <v>10817</v>
      </c>
      <c r="C10665" s="769" t="s">
        <v>5416</v>
      </c>
      <c r="D10665" s="878">
        <v>3.23</v>
      </c>
      <c r="E10665" s="877"/>
      <c r="F10665" s="857"/>
      <c r="G10665" s="859"/>
      <c r="H10665" s="859"/>
      <c r="I10665" s="859"/>
    </row>
    <row r="10666" spans="1:9" x14ac:dyDescent="0.25">
      <c r="A10666" s="769">
        <v>4412</v>
      </c>
      <c r="B10666" s="769" t="s">
        <v>10818</v>
      </c>
      <c r="C10666" s="769" t="s">
        <v>5416</v>
      </c>
      <c r="D10666" s="878">
        <v>2.04</v>
      </c>
      <c r="E10666" s="877"/>
      <c r="F10666" s="857"/>
      <c r="G10666" s="859"/>
      <c r="H10666" s="859"/>
      <c r="I10666" s="859"/>
    </row>
    <row r="10667" spans="1:9" x14ac:dyDescent="0.25">
      <c r="A10667" s="769">
        <v>4408</v>
      </c>
      <c r="B10667" s="769" t="s">
        <v>10819</v>
      </c>
      <c r="C10667" s="769" t="s">
        <v>5416</v>
      </c>
      <c r="D10667" s="878">
        <v>2.77</v>
      </c>
      <c r="E10667" s="877"/>
      <c r="F10667" s="857"/>
      <c r="G10667" s="859"/>
      <c r="H10667" s="859"/>
      <c r="I10667" s="859"/>
    </row>
    <row r="10668" spans="1:9" x14ac:dyDescent="0.25">
      <c r="A10668" s="769">
        <v>4505</v>
      </c>
      <c r="B10668" s="769" t="s">
        <v>10820</v>
      </c>
      <c r="C10668" s="769" t="s">
        <v>5416</v>
      </c>
      <c r="D10668" s="878">
        <v>1.32</v>
      </c>
      <c r="E10668" s="877"/>
      <c r="F10668" s="857"/>
      <c r="G10668" s="859"/>
      <c r="H10668" s="859"/>
      <c r="I10668" s="859"/>
    </row>
    <row r="10669" spans="1:9" x14ac:dyDescent="0.25">
      <c r="A10669" s="769">
        <v>10559</v>
      </c>
      <c r="B10669" s="769" t="s">
        <v>10821</v>
      </c>
      <c r="C10669" s="769" t="s">
        <v>5412</v>
      </c>
      <c r="D10669" s="878">
        <v>2569</v>
      </c>
      <c r="E10669" s="877"/>
      <c r="F10669" s="857"/>
      <c r="G10669" s="859"/>
      <c r="H10669" s="859"/>
      <c r="I10669" s="859"/>
    </row>
    <row r="10670" spans="1:9" x14ac:dyDescent="0.25">
      <c r="A10670" s="769">
        <v>10664</v>
      </c>
      <c r="B10670" s="769" t="s">
        <v>10822</v>
      </c>
      <c r="C10670" s="769" t="s">
        <v>5412</v>
      </c>
      <c r="D10670" s="878">
        <v>6981.99</v>
      </c>
      <c r="E10670" s="877"/>
      <c r="F10670" s="857"/>
      <c r="G10670" s="859"/>
      <c r="H10670" s="859"/>
      <c r="I10670" s="859"/>
    </row>
    <row r="10671" spans="1:9" x14ac:dyDescent="0.25">
      <c r="A10671" s="769">
        <v>36250</v>
      </c>
      <c r="B10671" s="769" t="s">
        <v>10823</v>
      </c>
      <c r="C10671" s="769" t="s">
        <v>5416</v>
      </c>
      <c r="D10671" s="878">
        <v>2.61</v>
      </c>
      <c r="E10671" s="877"/>
      <c r="F10671" s="857"/>
      <c r="G10671" s="859"/>
      <c r="H10671" s="859"/>
      <c r="I10671" s="859"/>
    </row>
    <row r="10672" spans="1:9" x14ac:dyDescent="0.25">
      <c r="A10672" s="769">
        <v>10857</v>
      </c>
      <c r="B10672" s="769" t="s">
        <v>10824</v>
      </c>
      <c r="C10672" s="769" t="s">
        <v>5416</v>
      </c>
      <c r="D10672" s="878">
        <v>9.74</v>
      </c>
      <c r="E10672" s="877"/>
      <c r="F10672" s="857"/>
      <c r="G10672" s="859"/>
      <c r="H10672" s="859"/>
      <c r="I10672" s="859"/>
    </row>
    <row r="10673" spans="1:9" x14ac:dyDescent="0.25">
      <c r="A10673" s="769">
        <v>4803</v>
      </c>
      <c r="B10673" s="769" t="s">
        <v>10825</v>
      </c>
      <c r="C10673" s="769" t="s">
        <v>5416</v>
      </c>
      <c r="D10673" s="878">
        <v>20.11</v>
      </c>
      <c r="E10673" s="877"/>
      <c r="F10673" s="857"/>
      <c r="G10673" s="859"/>
      <c r="H10673" s="859"/>
      <c r="I10673" s="859"/>
    </row>
    <row r="10674" spans="1:9" x14ac:dyDescent="0.25">
      <c r="A10674" s="769">
        <v>6186</v>
      </c>
      <c r="B10674" s="769" t="s">
        <v>10826</v>
      </c>
      <c r="C10674" s="769" t="s">
        <v>5416</v>
      </c>
      <c r="D10674" s="878">
        <v>5.4</v>
      </c>
      <c r="E10674" s="877"/>
      <c r="F10674" s="857"/>
      <c r="G10674" s="859"/>
      <c r="H10674" s="859"/>
      <c r="I10674" s="859"/>
    </row>
    <row r="10675" spans="1:9" x14ac:dyDescent="0.25">
      <c r="A10675" s="769">
        <v>4829</v>
      </c>
      <c r="B10675" s="769" t="s">
        <v>10827</v>
      </c>
      <c r="C10675" s="769" t="s">
        <v>5416</v>
      </c>
      <c r="D10675" s="878">
        <v>38.81</v>
      </c>
      <c r="E10675" s="877"/>
      <c r="F10675" s="857"/>
      <c r="G10675" s="859"/>
      <c r="H10675" s="859"/>
      <c r="I10675" s="859"/>
    </row>
    <row r="10676" spans="1:9" x14ac:dyDescent="0.25">
      <c r="A10676" s="769">
        <v>39829</v>
      </c>
      <c r="B10676" s="769" t="s">
        <v>10828</v>
      </c>
      <c r="C10676" s="769" t="s">
        <v>5416</v>
      </c>
      <c r="D10676" s="878">
        <v>19.64</v>
      </c>
      <c r="E10676" s="877"/>
      <c r="F10676" s="857"/>
      <c r="G10676" s="859"/>
      <c r="H10676" s="859"/>
      <c r="I10676" s="859"/>
    </row>
    <row r="10677" spans="1:9" x14ac:dyDescent="0.25">
      <c r="A10677" s="769">
        <v>20231</v>
      </c>
      <c r="B10677" s="769" t="s">
        <v>10829</v>
      </c>
      <c r="C10677" s="769" t="s">
        <v>5416</v>
      </c>
      <c r="D10677" s="878">
        <v>40.93</v>
      </c>
      <c r="E10677" s="877"/>
      <c r="F10677" s="857"/>
      <c r="G10677" s="859"/>
      <c r="H10677" s="859"/>
      <c r="I10677" s="859"/>
    </row>
    <row r="10678" spans="1:9" x14ac:dyDescent="0.25">
      <c r="A10678" s="769">
        <v>4804</v>
      </c>
      <c r="B10678" s="769" t="s">
        <v>10830</v>
      </c>
      <c r="C10678" s="769" t="s">
        <v>5416</v>
      </c>
      <c r="D10678" s="878">
        <v>15.44</v>
      </c>
      <c r="E10678" s="877"/>
      <c r="F10678" s="857"/>
      <c r="G10678" s="859"/>
      <c r="H10678" s="859"/>
      <c r="I10678" s="859"/>
    </row>
    <row r="10679" spans="1:9" x14ac:dyDescent="0.25">
      <c r="A10679" s="769">
        <v>34680</v>
      </c>
      <c r="B10679" s="769" t="s">
        <v>10831</v>
      </c>
      <c r="C10679" s="769" t="s">
        <v>5416</v>
      </c>
      <c r="D10679" s="878">
        <v>26.41</v>
      </c>
      <c r="E10679" s="877"/>
      <c r="F10679" s="857"/>
      <c r="G10679" s="859"/>
      <c r="H10679" s="859"/>
      <c r="I10679" s="859"/>
    </row>
    <row r="10680" spans="1:9" x14ac:dyDescent="0.25">
      <c r="A10680" s="769">
        <v>11573</v>
      </c>
      <c r="B10680" s="769" t="s">
        <v>10832</v>
      </c>
      <c r="C10680" s="769" t="s">
        <v>5412</v>
      </c>
      <c r="D10680" s="878">
        <v>6.4</v>
      </c>
      <c r="E10680" s="877"/>
      <c r="F10680" s="857"/>
      <c r="G10680" s="859"/>
      <c r="H10680" s="859"/>
      <c r="I10680" s="859"/>
    </row>
    <row r="10681" spans="1:9" x14ac:dyDescent="0.25">
      <c r="A10681" s="769">
        <v>38401</v>
      </c>
      <c r="B10681" s="769" t="s">
        <v>10833</v>
      </c>
      <c r="C10681" s="769" t="s">
        <v>5412</v>
      </c>
      <c r="D10681" s="878">
        <v>7.98</v>
      </c>
      <c r="E10681" s="877"/>
      <c r="F10681" s="857"/>
      <c r="G10681" s="859"/>
      <c r="H10681" s="859"/>
      <c r="I10681" s="859"/>
    </row>
    <row r="10682" spans="1:9" x14ac:dyDescent="0.25">
      <c r="A10682" s="769">
        <v>38179</v>
      </c>
      <c r="B10682" s="769" t="s">
        <v>10834</v>
      </c>
      <c r="C10682" s="769" t="s">
        <v>5412</v>
      </c>
      <c r="D10682" s="878">
        <v>28.05</v>
      </c>
      <c r="E10682" s="877"/>
      <c r="F10682" s="857"/>
      <c r="G10682" s="859"/>
      <c r="H10682" s="859"/>
      <c r="I10682" s="859"/>
    </row>
    <row r="10683" spans="1:9" x14ac:dyDescent="0.25">
      <c r="A10683" s="769">
        <v>11575</v>
      </c>
      <c r="B10683" s="769" t="s">
        <v>10835</v>
      </c>
      <c r="C10683" s="769" t="s">
        <v>5412</v>
      </c>
      <c r="D10683" s="878">
        <v>30.27</v>
      </c>
      <c r="E10683" s="877"/>
      <c r="F10683" s="857"/>
      <c r="G10683" s="859"/>
      <c r="H10683" s="859"/>
      <c r="I10683" s="859"/>
    </row>
    <row r="10684" spans="1:9" x14ac:dyDescent="0.25">
      <c r="A10684" s="769">
        <v>20256</v>
      </c>
      <c r="B10684" s="769" t="s">
        <v>10836</v>
      </c>
      <c r="C10684" s="769" t="s">
        <v>5412</v>
      </c>
      <c r="D10684" s="878">
        <v>0.36</v>
      </c>
      <c r="E10684" s="877"/>
      <c r="F10684" s="857"/>
      <c r="G10684" s="859"/>
      <c r="H10684" s="859"/>
      <c r="I10684" s="859"/>
    </row>
    <row r="10685" spans="1:9" x14ac:dyDescent="0.25">
      <c r="A10685" s="769">
        <v>14511</v>
      </c>
      <c r="B10685" s="769" t="s">
        <v>10837</v>
      </c>
      <c r="C10685" s="769" t="s">
        <v>5412</v>
      </c>
      <c r="D10685" s="878">
        <v>492543.6</v>
      </c>
      <c r="E10685" s="877"/>
      <c r="F10685" s="857"/>
      <c r="G10685" s="859"/>
      <c r="H10685" s="859"/>
      <c r="I10685" s="859"/>
    </row>
    <row r="10686" spans="1:9" x14ac:dyDescent="0.25">
      <c r="A10686" s="769">
        <v>10642</v>
      </c>
      <c r="B10686" s="769" t="s">
        <v>10838</v>
      </c>
      <c r="C10686" s="769" t="s">
        <v>5412</v>
      </c>
      <c r="D10686" s="878">
        <v>464000</v>
      </c>
      <c r="E10686" s="877"/>
      <c r="F10686" s="857"/>
      <c r="G10686" s="859"/>
      <c r="H10686" s="859"/>
      <c r="I10686" s="859"/>
    </row>
    <row r="10687" spans="1:9" x14ac:dyDescent="0.25">
      <c r="A10687" s="769">
        <v>14489</v>
      </c>
      <c r="B10687" s="769" t="s">
        <v>10839</v>
      </c>
      <c r="C10687" s="769" t="s">
        <v>5412</v>
      </c>
      <c r="D10687" s="878">
        <v>411559.36</v>
      </c>
      <c r="E10687" s="877"/>
      <c r="F10687" s="857"/>
      <c r="G10687" s="859"/>
      <c r="H10687" s="859"/>
      <c r="I10687" s="859"/>
    </row>
    <row r="10688" spans="1:9" x14ac:dyDescent="0.25">
      <c r="A10688" s="769">
        <v>14513</v>
      </c>
      <c r="B10688" s="769" t="s">
        <v>10840</v>
      </c>
      <c r="C10688" s="769" t="s">
        <v>5412</v>
      </c>
      <c r="D10688" s="878">
        <v>308679.28999999998</v>
      </c>
      <c r="E10688" s="877"/>
      <c r="F10688" s="857"/>
      <c r="G10688" s="859"/>
      <c r="H10688" s="859"/>
      <c r="I10688" s="859"/>
    </row>
    <row r="10689" spans="1:9" x14ac:dyDescent="0.25">
      <c r="A10689" s="769">
        <v>13600</v>
      </c>
      <c r="B10689" s="769" t="s">
        <v>10841</v>
      </c>
      <c r="C10689" s="769" t="s">
        <v>5412</v>
      </c>
      <c r="D10689" s="878">
        <v>398283.21</v>
      </c>
      <c r="E10689" s="877"/>
      <c r="F10689" s="857"/>
      <c r="G10689" s="859"/>
      <c r="H10689" s="859"/>
      <c r="I10689" s="859"/>
    </row>
    <row r="10690" spans="1:9" x14ac:dyDescent="0.25">
      <c r="A10690" s="769">
        <v>10646</v>
      </c>
      <c r="B10690" s="769" t="s">
        <v>10842</v>
      </c>
      <c r="C10690" s="769" t="s">
        <v>5412</v>
      </c>
      <c r="D10690" s="878">
        <v>296893.59999999998</v>
      </c>
      <c r="E10690" s="877"/>
      <c r="F10690" s="857"/>
      <c r="G10690" s="859"/>
      <c r="H10690" s="859"/>
      <c r="I10690" s="859"/>
    </row>
    <row r="10691" spans="1:9" x14ac:dyDescent="0.25">
      <c r="A10691" s="769">
        <v>6070</v>
      </c>
      <c r="B10691" s="769" t="s">
        <v>10843</v>
      </c>
      <c r="C10691" s="769" t="s">
        <v>5412</v>
      </c>
      <c r="D10691" s="878">
        <v>405668.56</v>
      </c>
      <c r="E10691" s="877"/>
      <c r="F10691" s="857"/>
      <c r="G10691" s="859"/>
      <c r="H10691" s="859"/>
      <c r="I10691" s="859"/>
    </row>
    <row r="10692" spans="1:9" x14ac:dyDescent="0.25">
      <c r="A10692" s="769">
        <v>6069</v>
      </c>
      <c r="B10692" s="769" t="s">
        <v>10844</v>
      </c>
      <c r="C10692" s="769" t="s">
        <v>5412</v>
      </c>
      <c r="D10692" s="878">
        <v>89618.3</v>
      </c>
      <c r="E10692" s="877"/>
      <c r="F10692" s="857"/>
      <c r="G10692" s="859"/>
      <c r="H10692" s="859"/>
      <c r="I10692" s="859"/>
    </row>
    <row r="10693" spans="1:9" x14ac:dyDescent="0.25">
      <c r="A10693" s="769">
        <v>14626</v>
      </c>
      <c r="B10693" s="769" t="s">
        <v>10845</v>
      </c>
      <c r="C10693" s="769" t="s">
        <v>5412</v>
      </c>
      <c r="D10693" s="878">
        <v>444114.3</v>
      </c>
      <c r="E10693" s="877"/>
      <c r="F10693" s="857"/>
      <c r="G10693" s="859"/>
      <c r="H10693" s="859"/>
      <c r="I10693" s="859"/>
    </row>
    <row r="10694" spans="1:9" x14ac:dyDescent="0.25">
      <c r="A10694" s="769">
        <v>6067</v>
      </c>
      <c r="B10694" s="769" t="s">
        <v>10846</v>
      </c>
      <c r="C10694" s="769" t="s">
        <v>5412</v>
      </c>
      <c r="D10694" s="878">
        <v>364571.43</v>
      </c>
      <c r="E10694" s="877"/>
      <c r="F10694" s="857"/>
      <c r="G10694" s="859"/>
      <c r="H10694" s="859"/>
      <c r="I10694" s="859"/>
    </row>
    <row r="10695" spans="1:9" x14ac:dyDescent="0.25">
      <c r="A10695" s="769">
        <v>38393</v>
      </c>
      <c r="B10695" s="769" t="s">
        <v>10847</v>
      </c>
      <c r="C10695" s="769" t="s">
        <v>5412</v>
      </c>
      <c r="D10695" s="878">
        <v>12.7</v>
      </c>
      <c r="E10695" s="877"/>
      <c r="F10695" s="857"/>
      <c r="G10695" s="859"/>
      <c r="H10695" s="859"/>
      <c r="I10695" s="859"/>
    </row>
    <row r="10696" spans="1:9" x14ac:dyDescent="0.25">
      <c r="A10696" s="769">
        <v>38390</v>
      </c>
      <c r="B10696" s="769" t="s">
        <v>10848</v>
      </c>
      <c r="C10696" s="769" t="s">
        <v>5412</v>
      </c>
      <c r="D10696" s="878">
        <v>28.17</v>
      </c>
      <c r="E10696" s="877"/>
      <c r="F10696" s="857"/>
      <c r="G10696" s="859"/>
      <c r="H10696" s="859"/>
      <c r="I10696" s="859"/>
    </row>
    <row r="10697" spans="1:9" x14ac:dyDescent="0.25">
      <c r="A10697" s="769">
        <v>36532</v>
      </c>
      <c r="B10697" s="769" t="s">
        <v>10849</v>
      </c>
      <c r="C10697" s="769" t="s">
        <v>5412</v>
      </c>
      <c r="D10697" s="878">
        <v>16889.37</v>
      </c>
      <c r="E10697" s="877"/>
      <c r="F10697" s="857"/>
      <c r="G10697" s="859"/>
      <c r="H10697" s="859"/>
      <c r="I10697" s="859"/>
    </row>
    <row r="10698" spans="1:9" x14ac:dyDescent="0.25">
      <c r="A10698" s="769">
        <v>11578</v>
      </c>
      <c r="B10698" s="769" t="s">
        <v>10850</v>
      </c>
      <c r="C10698" s="769" t="s">
        <v>5412</v>
      </c>
      <c r="D10698" s="878">
        <v>9.7200000000000006</v>
      </c>
      <c r="E10698" s="877"/>
      <c r="F10698" s="857"/>
      <c r="G10698" s="859"/>
      <c r="H10698" s="859"/>
      <c r="I10698" s="859"/>
    </row>
    <row r="10699" spans="1:9" x14ac:dyDescent="0.25">
      <c r="A10699" s="769">
        <v>11577</v>
      </c>
      <c r="B10699" s="769" t="s">
        <v>10851</v>
      </c>
      <c r="C10699" s="769" t="s">
        <v>5412</v>
      </c>
      <c r="D10699" s="878">
        <v>9.2799999999999994</v>
      </c>
      <c r="E10699" s="877"/>
      <c r="F10699" s="857"/>
      <c r="G10699" s="859"/>
      <c r="H10699" s="859"/>
      <c r="I10699" s="859"/>
    </row>
    <row r="10700" spans="1:9" x14ac:dyDescent="0.25">
      <c r="A10700" s="769">
        <v>42432</v>
      </c>
      <c r="B10700" s="769" t="s">
        <v>10852</v>
      </c>
      <c r="C10700" s="769" t="s">
        <v>5412</v>
      </c>
      <c r="D10700" s="878">
        <v>1377.27</v>
      </c>
      <c r="E10700" s="877"/>
      <c r="F10700" s="857"/>
      <c r="G10700" s="859"/>
      <c r="H10700" s="859"/>
      <c r="I10700" s="859"/>
    </row>
    <row r="10701" spans="1:9" x14ac:dyDescent="0.25">
      <c r="A10701" s="769">
        <v>42437</v>
      </c>
      <c r="B10701" s="769" t="s">
        <v>10853</v>
      </c>
      <c r="C10701" s="769" t="s">
        <v>5412</v>
      </c>
      <c r="D10701" s="878">
        <v>1047.0899999999999</v>
      </c>
      <c r="E10701" s="877"/>
      <c r="F10701" s="857"/>
      <c r="G10701" s="859"/>
      <c r="H10701" s="859"/>
      <c r="I10701" s="859"/>
    </row>
    <row r="10702" spans="1:9" x14ac:dyDescent="0.25">
      <c r="A10702" s="769">
        <v>1116</v>
      </c>
      <c r="B10702" s="769" t="s">
        <v>10854</v>
      </c>
      <c r="C10702" s="769" t="s">
        <v>5416</v>
      </c>
      <c r="D10702" s="878">
        <v>15.04</v>
      </c>
      <c r="E10702" s="877"/>
      <c r="F10702" s="857"/>
      <c r="G10702" s="859"/>
      <c r="H10702" s="859"/>
      <c r="I10702" s="859"/>
    </row>
    <row r="10703" spans="1:9" x14ac:dyDescent="0.25">
      <c r="A10703" s="769">
        <v>1115</v>
      </c>
      <c r="B10703" s="769" t="s">
        <v>10855</v>
      </c>
      <c r="C10703" s="769" t="s">
        <v>5416</v>
      </c>
      <c r="D10703" s="878">
        <v>18.28</v>
      </c>
      <c r="E10703" s="877"/>
      <c r="F10703" s="857"/>
      <c r="G10703" s="859"/>
      <c r="H10703" s="859"/>
      <c r="I10703" s="859"/>
    </row>
    <row r="10704" spans="1:9" x14ac:dyDescent="0.25">
      <c r="A10704" s="769">
        <v>1113</v>
      </c>
      <c r="B10704" s="769" t="s">
        <v>10856</v>
      </c>
      <c r="C10704" s="769" t="s">
        <v>5416</v>
      </c>
      <c r="D10704" s="878">
        <v>20.05</v>
      </c>
      <c r="E10704" s="877"/>
      <c r="F10704" s="857"/>
      <c r="G10704" s="859"/>
      <c r="H10704" s="859"/>
      <c r="I10704" s="859"/>
    </row>
    <row r="10705" spans="1:9" x14ac:dyDescent="0.25">
      <c r="A10705" s="769">
        <v>1114</v>
      </c>
      <c r="B10705" s="769" t="s">
        <v>10857</v>
      </c>
      <c r="C10705" s="769" t="s">
        <v>5416</v>
      </c>
      <c r="D10705" s="878">
        <v>30.08</v>
      </c>
      <c r="E10705" s="877"/>
      <c r="F10705" s="857"/>
      <c r="G10705" s="859"/>
      <c r="H10705" s="859"/>
      <c r="I10705" s="859"/>
    </row>
    <row r="10706" spans="1:9" x14ac:dyDescent="0.25">
      <c r="A10706" s="769">
        <v>40872</v>
      </c>
      <c r="B10706" s="769" t="s">
        <v>10858</v>
      </c>
      <c r="C10706" s="769" t="s">
        <v>5416</v>
      </c>
      <c r="D10706" s="878">
        <v>17.14</v>
      </c>
      <c r="E10706" s="877"/>
      <c r="F10706" s="857"/>
      <c r="G10706" s="859"/>
      <c r="H10706" s="859"/>
      <c r="I10706" s="859"/>
    </row>
    <row r="10707" spans="1:9" x14ac:dyDescent="0.25">
      <c r="A10707" s="769">
        <v>20214</v>
      </c>
      <c r="B10707" s="769" t="s">
        <v>10859</v>
      </c>
      <c r="C10707" s="769" t="s">
        <v>5412</v>
      </c>
      <c r="D10707" s="878">
        <v>28.42</v>
      </c>
      <c r="E10707" s="877"/>
      <c r="F10707" s="857"/>
      <c r="G10707" s="859"/>
      <c r="H10707" s="859"/>
      <c r="I10707" s="859"/>
    </row>
    <row r="10708" spans="1:9" x14ac:dyDescent="0.25">
      <c r="A10708" s="769">
        <v>11064</v>
      </c>
      <c r="B10708" s="769" t="s">
        <v>10860</v>
      </c>
      <c r="C10708" s="769" t="s">
        <v>5412</v>
      </c>
      <c r="D10708" s="878">
        <v>12.05</v>
      </c>
      <c r="E10708" s="877"/>
      <c r="F10708" s="857"/>
      <c r="G10708" s="859"/>
      <c r="H10708" s="859"/>
      <c r="I10708" s="859"/>
    </row>
    <row r="10709" spans="1:9" x14ac:dyDescent="0.25">
      <c r="A10709" s="769">
        <v>7237</v>
      </c>
      <c r="B10709" s="769" t="s">
        <v>10861</v>
      </c>
      <c r="C10709" s="769" t="s">
        <v>5412</v>
      </c>
      <c r="D10709" s="878">
        <v>16.440000000000001</v>
      </c>
      <c r="E10709" s="877"/>
      <c r="F10709" s="857"/>
      <c r="G10709" s="859"/>
      <c r="H10709" s="859"/>
      <c r="I10709" s="859"/>
    </row>
    <row r="10710" spans="1:9" x14ac:dyDescent="0.25">
      <c r="A10710" s="769">
        <v>16</v>
      </c>
      <c r="B10710" s="769" t="s">
        <v>10862</v>
      </c>
      <c r="C10710" s="769" t="s">
        <v>5417</v>
      </c>
      <c r="D10710" s="878">
        <v>6.33</v>
      </c>
      <c r="E10710" s="877"/>
      <c r="F10710" s="857"/>
      <c r="G10710" s="859"/>
      <c r="H10710" s="859"/>
      <c r="I10710" s="859"/>
    </row>
    <row r="10711" spans="1:9" x14ac:dyDescent="0.25">
      <c r="A10711" s="769">
        <v>11757</v>
      </c>
      <c r="B10711" s="769" t="s">
        <v>10863</v>
      </c>
      <c r="C10711" s="769" t="s">
        <v>5412</v>
      </c>
      <c r="D10711" s="878">
        <v>30.42</v>
      </c>
      <c r="E10711" s="877"/>
      <c r="F10711" s="857"/>
      <c r="G10711" s="859"/>
      <c r="H10711" s="859"/>
      <c r="I10711" s="859"/>
    </row>
    <row r="10712" spans="1:9" x14ac:dyDescent="0.25">
      <c r="A10712" s="769">
        <v>11758</v>
      </c>
      <c r="B10712" s="769" t="s">
        <v>10864</v>
      </c>
      <c r="C10712" s="769" t="s">
        <v>5412</v>
      </c>
      <c r="D10712" s="878">
        <v>56.45</v>
      </c>
      <c r="E10712" s="877"/>
      <c r="F10712" s="857"/>
      <c r="G10712" s="859"/>
      <c r="H10712" s="859"/>
      <c r="I10712" s="859"/>
    </row>
    <row r="10713" spans="1:9" x14ac:dyDescent="0.25">
      <c r="A10713" s="769">
        <v>37526</v>
      </c>
      <c r="B10713" s="769" t="s">
        <v>10865</v>
      </c>
      <c r="C10713" s="769" t="s">
        <v>5412</v>
      </c>
      <c r="D10713" s="878">
        <v>1.99</v>
      </c>
      <c r="E10713" s="877"/>
      <c r="F10713" s="857"/>
      <c r="G10713" s="859"/>
      <c r="H10713" s="859"/>
      <c r="I10713" s="859"/>
    </row>
    <row r="10714" spans="1:9" x14ac:dyDescent="0.25">
      <c r="A10714" s="769">
        <v>6076</v>
      </c>
      <c r="B10714" s="769" t="s">
        <v>10866</v>
      </c>
      <c r="C10714" s="769" t="s">
        <v>5415</v>
      </c>
      <c r="D10714" s="878">
        <v>52.91</v>
      </c>
      <c r="E10714" s="877"/>
      <c r="F10714" s="857"/>
      <c r="G10714" s="859"/>
      <c r="H10714" s="859"/>
      <c r="I10714" s="859"/>
    </row>
    <row r="10715" spans="1:9" x14ac:dyDescent="0.25">
      <c r="A10715" s="769">
        <v>13109</v>
      </c>
      <c r="B10715" s="769" t="s">
        <v>10867</v>
      </c>
      <c r="C10715" s="769" t="s">
        <v>5412</v>
      </c>
      <c r="D10715" s="878">
        <v>176.02</v>
      </c>
      <c r="E10715" s="877"/>
      <c r="F10715" s="857"/>
      <c r="G10715" s="859"/>
      <c r="H10715" s="859"/>
      <c r="I10715" s="859"/>
    </row>
    <row r="10716" spans="1:9" x14ac:dyDescent="0.25">
      <c r="A10716" s="769">
        <v>13110</v>
      </c>
      <c r="B10716" s="769" t="s">
        <v>10868</v>
      </c>
      <c r="C10716" s="769" t="s">
        <v>5412</v>
      </c>
      <c r="D10716" s="878">
        <v>231.65</v>
      </c>
      <c r="E10716" s="877"/>
      <c r="F10716" s="857"/>
      <c r="G10716" s="859"/>
      <c r="H10716" s="859"/>
      <c r="I10716" s="859"/>
    </row>
    <row r="10717" spans="1:9" x14ac:dyDescent="0.25">
      <c r="A10717" s="769">
        <v>7581</v>
      </c>
      <c r="B10717" s="769" t="s">
        <v>10869</v>
      </c>
      <c r="C10717" s="769" t="s">
        <v>5412</v>
      </c>
      <c r="D10717" s="878">
        <v>3.54</v>
      </c>
      <c r="E10717" s="877"/>
      <c r="F10717" s="857"/>
      <c r="G10717" s="859"/>
      <c r="H10717" s="859"/>
      <c r="I10717" s="859"/>
    </row>
    <row r="10718" spans="1:9" x14ac:dyDescent="0.25">
      <c r="A10718" s="769">
        <v>20206</v>
      </c>
      <c r="B10718" s="769" t="s">
        <v>10870</v>
      </c>
      <c r="C10718" s="769" t="s">
        <v>5416</v>
      </c>
      <c r="D10718" s="878">
        <v>9.57</v>
      </c>
      <c r="E10718" s="877"/>
      <c r="F10718" s="857"/>
      <c r="G10718" s="859"/>
      <c r="H10718" s="859"/>
      <c r="I10718" s="859"/>
    </row>
    <row r="10719" spans="1:9" x14ac:dyDescent="0.25">
      <c r="A10719" s="769">
        <v>4460</v>
      </c>
      <c r="B10719" s="769" t="s">
        <v>10871</v>
      </c>
      <c r="C10719" s="769" t="s">
        <v>5416</v>
      </c>
      <c r="D10719" s="878">
        <v>11.49</v>
      </c>
      <c r="E10719" s="877"/>
      <c r="F10719" s="857"/>
      <c r="G10719" s="859"/>
      <c r="H10719" s="859"/>
      <c r="I10719" s="859"/>
    </row>
    <row r="10720" spans="1:9" x14ac:dyDescent="0.25">
      <c r="A10720" s="769">
        <v>6204</v>
      </c>
      <c r="B10720" s="769" t="s">
        <v>10872</v>
      </c>
      <c r="C10720" s="769" t="s">
        <v>5416</v>
      </c>
      <c r="D10720" s="878">
        <v>17.170000000000002</v>
      </c>
      <c r="E10720" s="877"/>
      <c r="F10720" s="857"/>
      <c r="G10720" s="859"/>
      <c r="H10720" s="859"/>
      <c r="I10720" s="859"/>
    </row>
    <row r="10721" spans="1:9" x14ac:dyDescent="0.25">
      <c r="A10721" s="769">
        <v>4417</v>
      </c>
      <c r="B10721" s="769" t="s">
        <v>10873</v>
      </c>
      <c r="C10721" s="769" t="s">
        <v>5416</v>
      </c>
      <c r="D10721" s="878">
        <v>6.6</v>
      </c>
      <c r="E10721" s="877"/>
      <c r="F10721" s="857"/>
      <c r="G10721" s="859"/>
      <c r="H10721" s="859"/>
      <c r="I10721" s="859"/>
    </row>
    <row r="10722" spans="1:9" x14ac:dyDescent="0.25">
      <c r="A10722" s="769">
        <v>4517</v>
      </c>
      <c r="B10722" s="769" t="s">
        <v>10874</v>
      </c>
      <c r="C10722" s="769" t="s">
        <v>5416</v>
      </c>
      <c r="D10722" s="878">
        <v>1.06</v>
      </c>
      <c r="E10722" s="877"/>
      <c r="F10722" s="857"/>
      <c r="G10722" s="859"/>
      <c r="H10722" s="859"/>
      <c r="I10722" s="859"/>
    </row>
    <row r="10723" spans="1:9" x14ac:dyDescent="0.25">
      <c r="A10723" s="769">
        <v>4512</v>
      </c>
      <c r="B10723" s="769" t="s">
        <v>10875</v>
      </c>
      <c r="C10723" s="769" t="s">
        <v>5416</v>
      </c>
      <c r="D10723" s="878">
        <v>0.77</v>
      </c>
      <c r="E10723" s="877"/>
      <c r="F10723" s="857"/>
      <c r="G10723" s="859"/>
      <c r="H10723" s="859"/>
      <c r="I10723" s="859"/>
    </row>
    <row r="10724" spans="1:9" x14ac:dyDescent="0.25">
      <c r="A10724" s="769">
        <v>4415</v>
      </c>
      <c r="B10724" s="769" t="s">
        <v>10876</v>
      </c>
      <c r="C10724" s="769" t="s">
        <v>5416</v>
      </c>
      <c r="D10724" s="878">
        <v>5.54</v>
      </c>
      <c r="E10724" s="877"/>
      <c r="F10724" s="857"/>
      <c r="G10724" s="859"/>
      <c r="H10724" s="859"/>
      <c r="I10724" s="859"/>
    </row>
    <row r="10725" spans="1:9" x14ac:dyDescent="0.25">
      <c r="A10725" s="769">
        <v>37373</v>
      </c>
      <c r="B10725" s="769" t="s">
        <v>10877</v>
      </c>
      <c r="C10725" s="769" t="s">
        <v>5413</v>
      </c>
      <c r="D10725" s="878">
        <v>7.0000000000000007E-2</v>
      </c>
      <c r="E10725" s="877"/>
      <c r="F10725" s="857"/>
      <c r="G10725" s="859"/>
      <c r="H10725" s="859"/>
      <c r="I10725" s="859"/>
    </row>
    <row r="10726" spans="1:9" x14ac:dyDescent="0.25">
      <c r="A10726" s="769">
        <v>40864</v>
      </c>
      <c r="B10726" s="769" t="s">
        <v>10878</v>
      </c>
      <c r="C10726" s="769" t="s">
        <v>5421</v>
      </c>
      <c r="D10726" s="878">
        <v>13.07</v>
      </c>
      <c r="E10726" s="877"/>
      <c r="F10726" s="857"/>
      <c r="G10726" s="859"/>
      <c r="H10726" s="859"/>
      <c r="I10726" s="859"/>
    </row>
    <row r="10727" spans="1:9" x14ac:dyDescent="0.25">
      <c r="A10727" s="769">
        <v>4734</v>
      </c>
      <c r="B10727" s="769" t="s">
        <v>10879</v>
      </c>
      <c r="C10727" s="769" t="s">
        <v>5415</v>
      </c>
      <c r="D10727" s="878">
        <v>79.97</v>
      </c>
      <c r="E10727" s="877"/>
      <c r="F10727" s="857"/>
      <c r="G10727" s="859"/>
      <c r="H10727" s="859"/>
      <c r="I10727" s="859"/>
    </row>
    <row r="10728" spans="1:9" x14ac:dyDescent="0.25">
      <c r="A10728" s="769">
        <v>6085</v>
      </c>
      <c r="B10728" s="769" t="s">
        <v>10880</v>
      </c>
      <c r="C10728" s="769" t="s">
        <v>5418</v>
      </c>
      <c r="D10728" s="878">
        <v>5.95</v>
      </c>
      <c r="E10728" s="877"/>
      <c r="F10728" s="857"/>
      <c r="G10728" s="859"/>
      <c r="H10728" s="859"/>
      <c r="I10728" s="859"/>
    </row>
    <row r="10729" spans="1:9" x14ac:dyDescent="0.25">
      <c r="A10729" s="769">
        <v>38396</v>
      </c>
      <c r="B10729" s="769" t="s">
        <v>10881</v>
      </c>
      <c r="C10729" s="769" t="s">
        <v>5412</v>
      </c>
      <c r="D10729" s="878">
        <v>408.53</v>
      </c>
      <c r="E10729" s="877"/>
      <c r="F10729" s="857"/>
      <c r="G10729" s="859"/>
      <c r="H10729" s="859"/>
      <c r="I10729" s="859"/>
    </row>
    <row r="10730" spans="1:9" x14ac:dyDescent="0.25">
      <c r="A10730" s="769">
        <v>6090</v>
      </c>
      <c r="B10730" s="769" t="s">
        <v>10882</v>
      </c>
      <c r="C10730" s="769" t="s">
        <v>5418</v>
      </c>
      <c r="D10730" s="878">
        <v>11.3</v>
      </c>
      <c r="E10730" s="877"/>
      <c r="F10730" s="857"/>
      <c r="G10730" s="859"/>
      <c r="H10730" s="859"/>
      <c r="I10730" s="859"/>
    </row>
    <row r="10731" spans="1:9" x14ac:dyDescent="0.25">
      <c r="A10731" s="769">
        <v>11622</v>
      </c>
      <c r="B10731" s="769" t="s">
        <v>10883</v>
      </c>
      <c r="C10731" s="769" t="s">
        <v>5417</v>
      </c>
      <c r="D10731" s="878">
        <v>53.2</v>
      </c>
      <c r="E10731" s="877"/>
      <c r="F10731" s="857"/>
      <c r="G10731" s="859"/>
      <c r="H10731" s="859"/>
      <c r="I10731" s="859"/>
    </row>
    <row r="10732" spans="1:9" x14ac:dyDescent="0.25">
      <c r="A10732" s="769">
        <v>6094</v>
      </c>
      <c r="B10732" s="769" t="s">
        <v>10884</v>
      </c>
      <c r="C10732" s="769" t="s">
        <v>5417</v>
      </c>
      <c r="D10732" s="878">
        <v>19.11</v>
      </c>
      <c r="E10732" s="877"/>
      <c r="F10732" s="857"/>
      <c r="G10732" s="859"/>
      <c r="H10732" s="859"/>
      <c r="I10732" s="859"/>
    </row>
    <row r="10733" spans="1:9" x14ac:dyDescent="0.25">
      <c r="A10733" s="769">
        <v>7317</v>
      </c>
      <c r="B10733" s="769" t="s">
        <v>10885</v>
      </c>
      <c r="C10733" s="769" t="s">
        <v>5417</v>
      </c>
      <c r="D10733" s="878">
        <v>24.68</v>
      </c>
      <c r="E10733" s="877"/>
      <c r="F10733" s="857"/>
      <c r="G10733" s="859"/>
      <c r="H10733" s="859"/>
      <c r="I10733" s="859"/>
    </row>
    <row r="10734" spans="1:9" x14ac:dyDescent="0.25">
      <c r="A10734" s="769">
        <v>142</v>
      </c>
      <c r="B10734" s="769" t="s">
        <v>10886</v>
      </c>
      <c r="C10734" s="769" t="s">
        <v>5434</v>
      </c>
      <c r="D10734" s="878">
        <v>27.93</v>
      </c>
      <c r="E10734" s="877"/>
      <c r="F10734" s="857"/>
      <c r="G10734" s="859"/>
      <c r="H10734" s="859"/>
      <c r="I10734" s="859"/>
    </row>
    <row r="10735" spans="1:9" x14ac:dyDescent="0.25">
      <c r="A10735" s="769">
        <v>38123</v>
      </c>
      <c r="B10735" s="769" t="s">
        <v>10887</v>
      </c>
      <c r="C10735" s="769" t="s">
        <v>5417</v>
      </c>
      <c r="D10735" s="878">
        <v>73.55</v>
      </c>
      <c r="E10735" s="877"/>
      <c r="F10735" s="857"/>
      <c r="G10735" s="859"/>
      <c r="H10735" s="859"/>
      <c r="I10735" s="859"/>
    </row>
    <row r="10736" spans="1:9" x14ac:dyDescent="0.25">
      <c r="A10736" s="769">
        <v>42701</v>
      </c>
      <c r="B10736" s="769" t="s">
        <v>10888</v>
      </c>
      <c r="C10736" s="769" t="s">
        <v>5412</v>
      </c>
      <c r="D10736" s="878">
        <v>28.95</v>
      </c>
      <c r="E10736" s="877"/>
      <c r="F10736" s="857"/>
      <c r="G10736" s="859"/>
      <c r="H10736" s="859"/>
      <c r="I10736" s="859"/>
    </row>
    <row r="10737" spans="1:9" x14ac:dyDescent="0.25">
      <c r="A10737" s="769">
        <v>42702</v>
      </c>
      <c r="B10737" s="769" t="s">
        <v>10889</v>
      </c>
      <c r="C10737" s="769" t="s">
        <v>5412</v>
      </c>
      <c r="D10737" s="878">
        <v>51.44</v>
      </c>
      <c r="E10737" s="877"/>
      <c r="F10737" s="857"/>
      <c r="G10737" s="859"/>
      <c r="H10737" s="859"/>
      <c r="I10737" s="859"/>
    </row>
    <row r="10738" spans="1:9" x14ac:dyDescent="0.25">
      <c r="A10738" s="769">
        <v>37955</v>
      </c>
      <c r="B10738" s="769" t="s">
        <v>10890</v>
      </c>
      <c r="C10738" s="769" t="s">
        <v>5412</v>
      </c>
      <c r="D10738" s="878">
        <v>66.67</v>
      </c>
      <c r="E10738" s="877"/>
      <c r="F10738" s="857"/>
      <c r="G10738" s="859"/>
      <c r="H10738" s="859"/>
      <c r="I10738" s="859"/>
    </row>
    <row r="10739" spans="1:9" x14ac:dyDescent="0.25">
      <c r="A10739" s="769">
        <v>42699</v>
      </c>
      <c r="B10739" s="769" t="s">
        <v>10891</v>
      </c>
      <c r="C10739" s="769" t="s">
        <v>5412</v>
      </c>
      <c r="D10739" s="878">
        <v>17.68</v>
      </c>
      <c r="E10739" s="877"/>
      <c r="F10739" s="857"/>
      <c r="G10739" s="859"/>
      <c r="H10739" s="859"/>
      <c r="I10739" s="859"/>
    </row>
    <row r="10740" spans="1:9" x14ac:dyDescent="0.25">
      <c r="A10740" s="769">
        <v>42700</v>
      </c>
      <c r="B10740" s="769" t="s">
        <v>10892</v>
      </c>
      <c r="C10740" s="769" t="s">
        <v>5412</v>
      </c>
      <c r="D10740" s="878">
        <v>50.42</v>
      </c>
      <c r="E10740" s="877"/>
      <c r="F10740" s="857"/>
      <c r="G10740" s="859"/>
      <c r="H10740" s="859"/>
      <c r="I10740" s="859"/>
    </row>
    <row r="10741" spans="1:9" x14ac:dyDescent="0.25">
      <c r="A10741" s="769">
        <v>37743</v>
      </c>
      <c r="B10741" s="769" t="s">
        <v>10893</v>
      </c>
      <c r="C10741" s="769" t="s">
        <v>5412</v>
      </c>
      <c r="D10741" s="878">
        <v>118650.34</v>
      </c>
      <c r="E10741" s="877"/>
      <c r="F10741" s="857"/>
      <c r="G10741" s="859"/>
      <c r="H10741" s="859"/>
      <c r="I10741" s="859"/>
    </row>
    <row r="10742" spans="1:9" x14ac:dyDescent="0.25">
      <c r="A10742" s="769">
        <v>37744</v>
      </c>
      <c r="B10742" s="769" t="s">
        <v>10894</v>
      </c>
      <c r="C10742" s="769" t="s">
        <v>5412</v>
      </c>
      <c r="D10742" s="878">
        <v>139510.48000000001</v>
      </c>
      <c r="E10742" s="877"/>
      <c r="F10742" s="857"/>
      <c r="G10742" s="859"/>
      <c r="H10742" s="859"/>
      <c r="I10742" s="859"/>
    </row>
    <row r="10743" spans="1:9" x14ac:dyDescent="0.25">
      <c r="A10743" s="769">
        <v>37741</v>
      </c>
      <c r="B10743" s="769" t="s">
        <v>10895</v>
      </c>
      <c r="C10743" s="769" t="s">
        <v>5412</v>
      </c>
      <c r="D10743" s="878">
        <v>107888.11</v>
      </c>
      <c r="E10743" s="877"/>
      <c r="F10743" s="857"/>
      <c r="G10743" s="859"/>
      <c r="H10743" s="859"/>
      <c r="I10743" s="859"/>
    </row>
    <row r="10744" spans="1:9" x14ac:dyDescent="0.25">
      <c r="A10744" s="769">
        <v>39396</v>
      </c>
      <c r="B10744" s="769" t="s">
        <v>10896</v>
      </c>
      <c r="C10744" s="769" t="s">
        <v>5412</v>
      </c>
      <c r="D10744" s="878">
        <v>33.79</v>
      </c>
      <c r="E10744" s="877"/>
      <c r="F10744" s="857"/>
      <c r="G10744" s="859"/>
      <c r="H10744" s="859"/>
      <c r="I10744" s="859"/>
    </row>
    <row r="10745" spans="1:9" x14ac:dyDescent="0.25">
      <c r="A10745" s="769">
        <v>39392</v>
      </c>
      <c r="B10745" s="769" t="s">
        <v>10897</v>
      </c>
      <c r="C10745" s="769" t="s">
        <v>5412</v>
      </c>
      <c r="D10745" s="878">
        <v>38.11</v>
      </c>
      <c r="E10745" s="877"/>
      <c r="F10745" s="857"/>
      <c r="G10745" s="859"/>
      <c r="H10745" s="859"/>
      <c r="I10745" s="859"/>
    </row>
    <row r="10746" spans="1:9" x14ac:dyDescent="0.25">
      <c r="A10746" s="769">
        <v>39393</v>
      </c>
      <c r="B10746" s="769" t="s">
        <v>10898</v>
      </c>
      <c r="C10746" s="769" t="s">
        <v>5412</v>
      </c>
      <c r="D10746" s="878">
        <v>23.57</v>
      </c>
      <c r="E10746" s="877"/>
      <c r="F10746" s="857"/>
      <c r="G10746" s="859"/>
      <c r="H10746" s="859"/>
      <c r="I10746" s="859"/>
    </row>
    <row r="10747" spans="1:9" x14ac:dyDescent="0.25">
      <c r="A10747" s="769">
        <v>39394</v>
      </c>
      <c r="B10747" s="769" t="s">
        <v>10899</v>
      </c>
      <c r="C10747" s="769" t="s">
        <v>5412</v>
      </c>
      <c r="D10747" s="878">
        <v>26.53</v>
      </c>
      <c r="E10747" s="877"/>
      <c r="F10747" s="857"/>
      <c r="G10747" s="859"/>
      <c r="H10747" s="859"/>
      <c r="I10747" s="859"/>
    </row>
    <row r="10748" spans="1:9" x14ac:dyDescent="0.25">
      <c r="A10748" s="769">
        <v>39395</v>
      </c>
      <c r="B10748" s="769" t="s">
        <v>10900</v>
      </c>
      <c r="C10748" s="769" t="s">
        <v>5412</v>
      </c>
      <c r="D10748" s="878">
        <v>24.67</v>
      </c>
      <c r="E10748" s="877"/>
      <c r="F10748" s="857"/>
      <c r="G10748" s="859"/>
      <c r="H10748" s="859"/>
      <c r="I10748" s="859"/>
    </row>
    <row r="10749" spans="1:9" x14ac:dyDescent="0.25">
      <c r="A10749" s="769">
        <v>14618</v>
      </c>
      <c r="B10749" s="769" t="s">
        <v>10901</v>
      </c>
      <c r="C10749" s="769" t="s">
        <v>5412</v>
      </c>
      <c r="D10749" s="878">
        <v>1020.88</v>
      </c>
      <c r="E10749" s="877"/>
      <c r="F10749" s="857"/>
      <c r="G10749" s="859"/>
      <c r="H10749" s="859"/>
      <c r="I10749" s="859"/>
    </row>
    <row r="10750" spans="1:9" x14ac:dyDescent="0.25">
      <c r="A10750" s="769">
        <v>40269</v>
      </c>
      <c r="B10750" s="769" t="s">
        <v>10902</v>
      </c>
      <c r="C10750" s="769" t="s">
        <v>5412</v>
      </c>
      <c r="D10750" s="878">
        <v>4113.0600000000004</v>
      </c>
      <c r="E10750" s="877"/>
      <c r="F10750" s="857"/>
      <c r="G10750" s="859"/>
      <c r="H10750" s="859"/>
      <c r="I10750" s="859"/>
    </row>
    <row r="10751" spans="1:9" x14ac:dyDescent="0.25">
      <c r="A10751" s="769">
        <v>6110</v>
      </c>
      <c r="B10751" s="769" t="s">
        <v>10903</v>
      </c>
      <c r="C10751" s="769" t="s">
        <v>5413</v>
      </c>
      <c r="D10751" s="878">
        <v>20.46</v>
      </c>
      <c r="E10751" s="877"/>
      <c r="F10751" s="857"/>
      <c r="G10751" s="859"/>
      <c r="H10751" s="859"/>
      <c r="I10751" s="859"/>
    </row>
    <row r="10752" spans="1:9" x14ac:dyDescent="0.25">
      <c r="A10752" s="769">
        <v>40910</v>
      </c>
      <c r="B10752" s="769" t="s">
        <v>10904</v>
      </c>
      <c r="C10752" s="769" t="s">
        <v>5421</v>
      </c>
      <c r="D10752" s="878">
        <v>3617.67</v>
      </c>
      <c r="E10752" s="877"/>
      <c r="F10752" s="857"/>
      <c r="G10752" s="859"/>
      <c r="H10752" s="859"/>
      <c r="I10752" s="859"/>
    </row>
    <row r="10753" spans="1:9" x14ac:dyDescent="0.25">
      <c r="A10753" s="769">
        <v>6111</v>
      </c>
      <c r="B10753" s="769" t="s">
        <v>10905</v>
      </c>
      <c r="C10753" s="769" t="s">
        <v>5413</v>
      </c>
      <c r="D10753" s="878">
        <v>14.33</v>
      </c>
      <c r="E10753" s="877"/>
      <c r="F10753" s="857"/>
      <c r="G10753" s="859"/>
      <c r="H10753" s="859"/>
      <c r="I10753" s="859"/>
    </row>
    <row r="10754" spans="1:9" x14ac:dyDescent="0.25">
      <c r="A10754" s="769">
        <v>41084</v>
      </c>
      <c r="B10754" s="769" t="s">
        <v>10906</v>
      </c>
      <c r="C10754" s="769" t="s">
        <v>5421</v>
      </c>
      <c r="D10754" s="878">
        <v>2535.0100000000002</v>
      </c>
      <c r="E10754" s="877"/>
      <c r="F10754" s="857"/>
      <c r="G10754" s="859"/>
      <c r="H10754" s="859"/>
      <c r="I10754" s="859"/>
    </row>
    <row r="10755" spans="1:9" x14ac:dyDescent="0.25">
      <c r="A10755" s="769">
        <v>25950</v>
      </c>
      <c r="B10755" s="769" t="s">
        <v>10907</v>
      </c>
      <c r="C10755" s="769" t="s">
        <v>5415</v>
      </c>
      <c r="D10755" s="878">
        <v>31.68</v>
      </c>
      <c r="E10755" s="877"/>
      <c r="F10755" s="857"/>
      <c r="G10755" s="859"/>
      <c r="H10755" s="859"/>
      <c r="I10755" s="859"/>
    </row>
    <row r="10756" spans="1:9" x14ac:dyDescent="0.25">
      <c r="A10756" s="769">
        <v>38637</v>
      </c>
      <c r="B10756" s="769" t="s">
        <v>10908</v>
      </c>
      <c r="C10756" s="769" t="s">
        <v>5412</v>
      </c>
      <c r="D10756" s="878">
        <v>228.05</v>
      </c>
      <c r="E10756" s="877"/>
      <c r="F10756" s="857"/>
      <c r="G10756" s="859"/>
      <c r="H10756" s="859"/>
      <c r="I10756" s="859"/>
    </row>
    <row r="10757" spans="1:9" x14ac:dyDescent="0.25">
      <c r="A10757" s="769">
        <v>6150</v>
      </c>
      <c r="B10757" s="769" t="s">
        <v>10909</v>
      </c>
      <c r="C10757" s="769" t="s">
        <v>5412</v>
      </c>
      <c r="D10757" s="878">
        <v>230.84</v>
      </c>
      <c r="E10757" s="877"/>
      <c r="F10757" s="857"/>
      <c r="G10757" s="859"/>
      <c r="H10757" s="859"/>
      <c r="I10757" s="859"/>
    </row>
    <row r="10758" spans="1:9" x14ac:dyDescent="0.25">
      <c r="A10758" s="769">
        <v>6136</v>
      </c>
      <c r="B10758" s="769" t="s">
        <v>10910</v>
      </c>
      <c r="C10758" s="769" t="s">
        <v>5412</v>
      </c>
      <c r="D10758" s="878">
        <v>181.45</v>
      </c>
      <c r="E10758" s="877"/>
      <c r="F10758" s="857"/>
      <c r="G10758" s="859"/>
      <c r="H10758" s="859"/>
      <c r="I10758" s="859"/>
    </row>
    <row r="10759" spans="1:9" x14ac:dyDescent="0.25">
      <c r="A10759" s="769">
        <v>38638</v>
      </c>
      <c r="B10759" s="769" t="s">
        <v>10911</v>
      </c>
      <c r="C10759" s="769" t="s">
        <v>5412</v>
      </c>
      <c r="D10759" s="878">
        <v>192.17</v>
      </c>
      <c r="E10759" s="877"/>
      <c r="F10759" s="857"/>
      <c r="G10759" s="859"/>
      <c r="H10759" s="859"/>
      <c r="I10759" s="859"/>
    </row>
    <row r="10760" spans="1:9" x14ac:dyDescent="0.25">
      <c r="A10760" s="769">
        <v>20262</v>
      </c>
      <c r="B10760" s="769" t="s">
        <v>10912</v>
      </c>
      <c r="C10760" s="769" t="s">
        <v>5412</v>
      </c>
      <c r="D10760" s="878">
        <v>9.35</v>
      </c>
      <c r="E10760" s="877"/>
      <c r="F10760" s="857"/>
      <c r="G10760" s="859"/>
      <c r="H10760" s="859"/>
      <c r="I10760" s="859"/>
    </row>
    <row r="10761" spans="1:9" x14ac:dyDescent="0.25">
      <c r="A10761" s="769">
        <v>6148</v>
      </c>
      <c r="B10761" s="769" t="s">
        <v>10913</v>
      </c>
      <c r="C10761" s="769" t="s">
        <v>5412</v>
      </c>
      <c r="D10761" s="878">
        <v>6.21</v>
      </c>
      <c r="E10761" s="877"/>
      <c r="F10761" s="857"/>
      <c r="G10761" s="859"/>
      <c r="H10761" s="859"/>
      <c r="I10761" s="859"/>
    </row>
    <row r="10762" spans="1:9" x14ac:dyDescent="0.25">
      <c r="A10762" s="769">
        <v>6145</v>
      </c>
      <c r="B10762" s="769" t="s">
        <v>10914</v>
      </c>
      <c r="C10762" s="769" t="s">
        <v>5412</v>
      </c>
      <c r="D10762" s="878">
        <v>11.14</v>
      </c>
      <c r="E10762" s="877"/>
      <c r="F10762" s="857"/>
      <c r="G10762" s="859"/>
      <c r="H10762" s="859"/>
      <c r="I10762" s="859"/>
    </row>
    <row r="10763" spans="1:9" x14ac:dyDescent="0.25">
      <c r="A10763" s="769">
        <v>6149</v>
      </c>
      <c r="B10763" s="769" t="s">
        <v>10915</v>
      </c>
      <c r="C10763" s="769" t="s">
        <v>5412</v>
      </c>
      <c r="D10763" s="878">
        <v>10.51</v>
      </c>
      <c r="E10763" s="877"/>
      <c r="F10763" s="857"/>
      <c r="G10763" s="859"/>
      <c r="H10763" s="859"/>
      <c r="I10763" s="859"/>
    </row>
    <row r="10764" spans="1:9" x14ac:dyDescent="0.25">
      <c r="A10764" s="769">
        <v>6146</v>
      </c>
      <c r="B10764" s="769" t="s">
        <v>10916</v>
      </c>
      <c r="C10764" s="769" t="s">
        <v>5412</v>
      </c>
      <c r="D10764" s="878">
        <v>11.15</v>
      </c>
      <c r="E10764" s="877"/>
      <c r="F10764" s="857"/>
      <c r="G10764" s="859"/>
      <c r="H10764" s="859"/>
      <c r="I10764" s="859"/>
    </row>
    <row r="10765" spans="1:9" x14ac:dyDescent="0.25">
      <c r="A10765" s="769">
        <v>26026</v>
      </c>
      <c r="B10765" s="769" t="s">
        <v>10917</v>
      </c>
      <c r="C10765" s="769" t="s">
        <v>5417</v>
      </c>
      <c r="D10765" s="878">
        <v>2.2799999999999998</v>
      </c>
      <c r="E10765" s="877"/>
      <c r="F10765" s="857"/>
      <c r="G10765" s="859"/>
      <c r="H10765" s="859"/>
      <c r="I10765" s="859"/>
    </row>
    <row r="10766" spans="1:9" x14ac:dyDescent="0.25">
      <c r="A10766" s="769">
        <v>39961</v>
      </c>
      <c r="B10766" s="769" t="s">
        <v>10918</v>
      </c>
      <c r="C10766" s="769" t="s">
        <v>5412</v>
      </c>
      <c r="D10766" s="878">
        <v>10</v>
      </c>
      <c r="E10766" s="877"/>
      <c r="F10766" s="857"/>
      <c r="G10766" s="859"/>
      <c r="H10766" s="859"/>
      <c r="I10766" s="859"/>
    </row>
    <row r="10767" spans="1:9" x14ac:dyDescent="0.25">
      <c r="A10767" s="769">
        <v>42433</v>
      </c>
      <c r="B10767" s="769" t="s">
        <v>10919</v>
      </c>
      <c r="C10767" s="769" t="s">
        <v>5412</v>
      </c>
      <c r="D10767" s="878">
        <v>2720.4</v>
      </c>
      <c r="E10767" s="877"/>
      <c r="F10767" s="857"/>
      <c r="G10767" s="859"/>
      <c r="H10767" s="859"/>
      <c r="I10767" s="859"/>
    </row>
    <row r="10768" spans="1:9" x14ac:dyDescent="0.25">
      <c r="A10768" s="769">
        <v>42434</v>
      </c>
      <c r="B10768" s="769" t="s">
        <v>10920</v>
      </c>
      <c r="C10768" s="769" t="s">
        <v>5412</v>
      </c>
      <c r="D10768" s="878">
        <v>2939.79</v>
      </c>
      <c r="E10768" s="877"/>
      <c r="F10768" s="857"/>
      <c r="G10768" s="859"/>
      <c r="H10768" s="859"/>
      <c r="I10768" s="859"/>
    </row>
    <row r="10769" spans="1:9" x14ac:dyDescent="0.25">
      <c r="A10769" s="769">
        <v>42435</v>
      </c>
      <c r="B10769" s="769" t="s">
        <v>10921</v>
      </c>
      <c r="C10769" s="769" t="s">
        <v>5412</v>
      </c>
      <c r="D10769" s="878">
        <v>1465.96</v>
      </c>
      <c r="E10769" s="877"/>
      <c r="F10769" s="857"/>
      <c r="G10769" s="859"/>
      <c r="H10769" s="859"/>
      <c r="I10769" s="859"/>
    </row>
    <row r="10770" spans="1:9" x14ac:dyDescent="0.25">
      <c r="A10770" s="769">
        <v>38061</v>
      </c>
      <c r="B10770" s="769" t="s">
        <v>10922</v>
      </c>
      <c r="C10770" s="769" t="s">
        <v>5412</v>
      </c>
      <c r="D10770" s="878">
        <v>40.200000000000003</v>
      </c>
      <c r="E10770" s="877"/>
      <c r="F10770" s="857"/>
      <c r="G10770" s="859"/>
      <c r="H10770" s="859"/>
      <c r="I10770" s="859"/>
    </row>
    <row r="10771" spans="1:9" x14ac:dyDescent="0.25">
      <c r="A10771" s="769">
        <v>20250</v>
      </c>
      <c r="B10771" s="769" t="s">
        <v>10923</v>
      </c>
      <c r="C10771" s="769" t="s">
        <v>5417</v>
      </c>
      <c r="D10771" s="878">
        <v>9</v>
      </c>
      <c r="E10771" s="877"/>
      <c r="F10771" s="857"/>
      <c r="G10771" s="859"/>
      <c r="H10771" s="859"/>
      <c r="I10771" s="859"/>
    </row>
    <row r="10772" spans="1:9" x14ac:dyDescent="0.25">
      <c r="A10772" s="769">
        <v>39965</v>
      </c>
      <c r="B10772" s="769" t="s">
        <v>10924</v>
      </c>
      <c r="C10772" s="769" t="s">
        <v>5414</v>
      </c>
      <c r="D10772" s="878">
        <v>1325.85</v>
      </c>
      <c r="E10772" s="877"/>
      <c r="F10772" s="857"/>
      <c r="G10772" s="859"/>
      <c r="H10772" s="859"/>
      <c r="I10772" s="859"/>
    </row>
    <row r="10773" spans="1:9" x14ac:dyDescent="0.25">
      <c r="A10773" s="769">
        <v>39964</v>
      </c>
      <c r="B10773" s="769" t="s">
        <v>12267</v>
      </c>
      <c r="C10773" s="769" t="s">
        <v>5414</v>
      </c>
      <c r="D10773" s="878">
        <v>1126.1600000000001</v>
      </c>
      <c r="E10773" s="877"/>
      <c r="F10773" s="857"/>
      <c r="G10773" s="859"/>
      <c r="H10773" s="859"/>
      <c r="I10773" s="859"/>
    </row>
    <row r="10774" spans="1:9" x14ac:dyDescent="0.25">
      <c r="A10774" s="769">
        <v>7</v>
      </c>
      <c r="B10774" s="769" t="s">
        <v>10925</v>
      </c>
      <c r="C10774" s="769" t="s">
        <v>5417</v>
      </c>
      <c r="D10774" s="878">
        <v>10.51</v>
      </c>
      <c r="E10774" s="877"/>
      <c r="F10774" s="857"/>
      <c r="G10774" s="859"/>
      <c r="H10774" s="859"/>
      <c r="I10774" s="859"/>
    </row>
    <row r="10775" spans="1:9" x14ac:dyDescent="0.25">
      <c r="A10775" s="769">
        <v>13388</v>
      </c>
      <c r="B10775" s="769" t="s">
        <v>10926</v>
      </c>
      <c r="C10775" s="769" t="s">
        <v>5417</v>
      </c>
      <c r="D10775" s="878">
        <v>133.43</v>
      </c>
      <c r="E10775" s="877"/>
      <c r="F10775" s="857"/>
      <c r="G10775" s="859"/>
      <c r="H10775" s="859"/>
      <c r="I10775" s="859"/>
    </row>
    <row r="10776" spans="1:9" x14ac:dyDescent="0.25">
      <c r="A10776" s="769">
        <v>39914</v>
      </c>
      <c r="B10776" s="769" t="s">
        <v>10927</v>
      </c>
      <c r="C10776" s="769" t="s">
        <v>5417</v>
      </c>
      <c r="D10776" s="878">
        <v>135.53</v>
      </c>
      <c r="E10776" s="877"/>
      <c r="F10776" s="857"/>
      <c r="G10776" s="859"/>
      <c r="H10776" s="859"/>
      <c r="I10776" s="859"/>
    </row>
    <row r="10777" spans="1:9" x14ac:dyDescent="0.25">
      <c r="A10777" s="769">
        <v>12732</v>
      </c>
      <c r="B10777" s="769" t="s">
        <v>10928</v>
      </c>
      <c r="C10777" s="769" t="s">
        <v>5412</v>
      </c>
      <c r="D10777" s="878">
        <v>156.38</v>
      </c>
      <c r="E10777" s="877"/>
      <c r="F10777" s="857"/>
      <c r="G10777" s="859"/>
      <c r="H10777" s="859"/>
      <c r="I10777" s="859"/>
    </row>
    <row r="10778" spans="1:9" x14ac:dyDescent="0.25">
      <c r="A10778" s="769">
        <v>6160</v>
      </c>
      <c r="B10778" s="769" t="s">
        <v>10929</v>
      </c>
      <c r="C10778" s="769" t="s">
        <v>5413</v>
      </c>
      <c r="D10778" s="878">
        <v>20.46</v>
      </c>
      <c r="E10778" s="877"/>
      <c r="F10778" s="857"/>
      <c r="G10778" s="859"/>
      <c r="H10778" s="859"/>
      <c r="I10778" s="859"/>
    </row>
    <row r="10779" spans="1:9" x14ac:dyDescent="0.25">
      <c r="A10779" s="769">
        <v>41087</v>
      </c>
      <c r="B10779" s="769" t="s">
        <v>10930</v>
      </c>
      <c r="C10779" s="769" t="s">
        <v>5421</v>
      </c>
      <c r="D10779" s="878">
        <v>3617.67</v>
      </c>
      <c r="E10779" s="877"/>
      <c r="F10779" s="857"/>
      <c r="G10779" s="859"/>
      <c r="H10779" s="859"/>
      <c r="I10779" s="859"/>
    </row>
    <row r="10780" spans="1:9" x14ac:dyDescent="0.25">
      <c r="A10780" s="769">
        <v>6166</v>
      </c>
      <c r="B10780" s="769" t="s">
        <v>10931</v>
      </c>
      <c r="C10780" s="769" t="s">
        <v>5413</v>
      </c>
      <c r="D10780" s="878">
        <v>18.579999999999998</v>
      </c>
      <c r="E10780" s="877"/>
      <c r="F10780" s="857"/>
      <c r="G10780" s="859"/>
      <c r="H10780" s="859"/>
      <c r="I10780" s="859"/>
    </row>
    <row r="10781" spans="1:9" x14ac:dyDescent="0.25">
      <c r="A10781" s="769">
        <v>41088</v>
      </c>
      <c r="B10781" s="769" t="s">
        <v>10932</v>
      </c>
      <c r="C10781" s="769" t="s">
        <v>5421</v>
      </c>
      <c r="D10781" s="878">
        <v>3285.91</v>
      </c>
      <c r="E10781" s="877"/>
      <c r="F10781" s="857"/>
      <c r="G10781" s="859"/>
      <c r="H10781" s="859"/>
      <c r="I10781" s="859"/>
    </row>
    <row r="10782" spans="1:9" x14ac:dyDescent="0.25">
      <c r="A10782" s="769">
        <v>20232</v>
      </c>
      <c r="B10782" s="769" t="s">
        <v>10933</v>
      </c>
      <c r="C10782" s="769" t="s">
        <v>5416</v>
      </c>
      <c r="D10782" s="878">
        <v>57.94</v>
      </c>
      <c r="E10782" s="877"/>
      <c r="F10782" s="857"/>
      <c r="G10782" s="859"/>
      <c r="H10782" s="859"/>
      <c r="I10782" s="859"/>
    </row>
    <row r="10783" spans="1:9" x14ac:dyDescent="0.25">
      <c r="A10783" s="769">
        <v>10856</v>
      </c>
      <c r="B10783" s="769" t="s">
        <v>10934</v>
      </c>
      <c r="C10783" s="769" t="s">
        <v>5416</v>
      </c>
      <c r="D10783" s="878">
        <v>72.64</v>
      </c>
      <c r="E10783" s="877"/>
      <c r="F10783" s="857"/>
      <c r="G10783" s="859"/>
      <c r="H10783" s="859"/>
      <c r="I10783" s="859"/>
    </row>
    <row r="10784" spans="1:9" x14ac:dyDescent="0.25">
      <c r="A10784" s="769">
        <v>4828</v>
      </c>
      <c r="B10784" s="769" t="s">
        <v>10935</v>
      </c>
      <c r="C10784" s="769" t="s">
        <v>5416</v>
      </c>
      <c r="D10784" s="878">
        <v>57.92</v>
      </c>
      <c r="E10784" s="877"/>
      <c r="F10784" s="857"/>
      <c r="G10784" s="859"/>
      <c r="H10784" s="859"/>
      <c r="I10784" s="859"/>
    </row>
    <row r="10785" spans="1:9" x14ac:dyDescent="0.25">
      <c r="A10785" s="769">
        <v>20249</v>
      </c>
      <c r="B10785" s="769" t="s">
        <v>10936</v>
      </c>
      <c r="C10785" s="769" t="s">
        <v>5416</v>
      </c>
      <c r="D10785" s="878">
        <v>31.72</v>
      </c>
      <c r="E10785" s="877"/>
      <c r="F10785" s="857"/>
      <c r="G10785" s="859"/>
      <c r="H10785" s="859"/>
      <c r="I10785" s="859"/>
    </row>
    <row r="10786" spans="1:9" x14ac:dyDescent="0.25">
      <c r="A10786" s="769">
        <v>11609</v>
      </c>
      <c r="B10786" s="769" t="s">
        <v>10937</v>
      </c>
      <c r="C10786" s="769" t="s">
        <v>5418</v>
      </c>
      <c r="D10786" s="878">
        <v>9.2200000000000006</v>
      </c>
      <c r="E10786" s="877"/>
      <c r="F10786" s="857"/>
      <c r="G10786" s="859"/>
      <c r="H10786" s="859"/>
      <c r="I10786" s="859"/>
    </row>
    <row r="10787" spans="1:9" x14ac:dyDescent="0.25">
      <c r="A10787" s="769">
        <v>20083</v>
      </c>
      <c r="B10787" s="769" t="s">
        <v>10938</v>
      </c>
      <c r="C10787" s="769" t="s">
        <v>5412</v>
      </c>
      <c r="D10787" s="878">
        <v>45.73</v>
      </c>
      <c r="E10787" s="877"/>
      <c r="F10787" s="857"/>
      <c r="G10787" s="859"/>
      <c r="H10787" s="859"/>
      <c r="I10787" s="859"/>
    </row>
    <row r="10788" spans="1:9" x14ac:dyDescent="0.25">
      <c r="A10788" s="769">
        <v>20082</v>
      </c>
      <c r="B10788" s="769" t="s">
        <v>10939</v>
      </c>
      <c r="C10788" s="769" t="s">
        <v>5412</v>
      </c>
      <c r="D10788" s="878">
        <v>17.809999999999999</v>
      </c>
      <c r="E10788" s="877"/>
      <c r="F10788" s="857"/>
      <c r="G10788" s="859"/>
      <c r="H10788" s="859"/>
      <c r="I10788" s="859"/>
    </row>
    <row r="10789" spans="1:9" x14ac:dyDescent="0.25">
      <c r="A10789" s="769">
        <v>5318</v>
      </c>
      <c r="B10789" s="769" t="s">
        <v>10940</v>
      </c>
      <c r="C10789" s="769" t="s">
        <v>5418</v>
      </c>
      <c r="D10789" s="878">
        <v>11.29</v>
      </c>
      <c r="E10789" s="877"/>
      <c r="F10789" s="857"/>
      <c r="G10789" s="859"/>
      <c r="H10789" s="859"/>
      <c r="I10789" s="859"/>
    </row>
    <row r="10790" spans="1:9" x14ac:dyDescent="0.25">
      <c r="A10790" s="769">
        <v>10691</v>
      </c>
      <c r="B10790" s="769" t="s">
        <v>10941</v>
      </c>
      <c r="C10790" s="769" t="s">
        <v>5418</v>
      </c>
      <c r="D10790" s="878">
        <v>34.67</v>
      </c>
      <c r="E10790" s="877"/>
      <c r="F10790" s="857"/>
      <c r="G10790" s="859"/>
      <c r="H10790" s="859"/>
      <c r="I10790" s="859"/>
    </row>
    <row r="10791" spans="1:9" x14ac:dyDescent="0.25">
      <c r="A10791" s="769">
        <v>12295</v>
      </c>
      <c r="B10791" s="769" t="s">
        <v>10942</v>
      </c>
      <c r="C10791" s="769" t="s">
        <v>5412</v>
      </c>
      <c r="D10791" s="878">
        <v>3.07</v>
      </c>
      <c r="E10791" s="877"/>
      <c r="F10791" s="857"/>
      <c r="G10791" s="859"/>
      <c r="H10791" s="859"/>
      <c r="I10791" s="859"/>
    </row>
    <row r="10792" spans="1:9" x14ac:dyDescent="0.25">
      <c r="A10792" s="769">
        <v>12296</v>
      </c>
      <c r="B10792" s="769" t="s">
        <v>10943</v>
      </c>
      <c r="C10792" s="769" t="s">
        <v>5412</v>
      </c>
      <c r="D10792" s="878">
        <v>3.97</v>
      </c>
      <c r="E10792" s="877"/>
      <c r="F10792" s="857"/>
      <c r="G10792" s="859"/>
      <c r="H10792" s="859"/>
      <c r="I10792" s="859"/>
    </row>
    <row r="10793" spans="1:9" x14ac:dyDescent="0.25">
      <c r="A10793" s="769">
        <v>12294</v>
      </c>
      <c r="B10793" s="769" t="s">
        <v>10944</v>
      </c>
      <c r="C10793" s="769" t="s">
        <v>5412</v>
      </c>
      <c r="D10793" s="878">
        <v>9.5399999999999991</v>
      </c>
      <c r="E10793" s="877"/>
      <c r="F10793" s="857"/>
      <c r="G10793" s="859"/>
      <c r="H10793" s="859"/>
      <c r="I10793" s="859"/>
    </row>
    <row r="10794" spans="1:9" x14ac:dyDescent="0.25">
      <c r="A10794" s="769">
        <v>14543</v>
      </c>
      <c r="B10794" s="769" t="s">
        <v>10945</v>
      </c>
      <c r="C10794" s="769" t="s">
        <v>5412</v>
      </c>
      <c r="D10794" s="878">
        <v>6.81</v>
      </c>
      <c r="E10794" s="877"/>
      <c r="F10794" s="857"/>
      <c r="G10794" s="859"/>
      <c r="H10794" s="859"/>
      <c r="I10794" s="859"/>
    </row>
    <row r="10795" spans="1:9" x14ac:dyDescent="0.25">
      <c r="A10795" s="769">
        <v>13329</v>
      </c>
      <c r="B10795" s="769" t="s">
        <v>10946</v>
      </c>
      <c r="C10795" s="769" t="s">
        <v>5412</v>
      </c>
      <c r="D10795" s="878">
        <v>4</v>
      </c>
      <c r="E10795" s="877"/>
      <c r="F10795" s="857"/>
      <c r="G10795" s="859"/>
      <c r="H10795" s="859"/>
      <c r="I10795" s="859"/>
    </row>
    <row r="10796" spans="1:9" x14ac:dyDescent="0.25">
      <c r="A10796" s="769">
        <v>21044</v>
      </c>
      <c r="B10796" s="769" t="s">
        <v>10947</v>
      </c>
      <c r="C10796" s="769" t="s">
        <v>5412</v>
      </c>
      <c r="D10796" s="878">
        <v>15.92</v>
      </c>
      <c r="E10796" s="877"/>
      <c r="F10796" s="857"/>
      <c r="G10796" s="859"/>
      <c r="H10796" s="859"/>
      <c r="I10796" s="859"/>
    </row>
    <row r="10797" spans="1:9" x14ac:dyDescent="0.25">
      <c r="A10797" s="769">
        <v>21045</v>
      </c>
      <c r="B10797" s="769" t="s">
        <v>10948</v>
      </c>
      <c r="C10797" s="769" t="s">
        <v>5412</v>
      </c>
      <c r="D10797" s="878">
        <v>21.8</v>
      </c>
      <c r="E10797" s="877"/>
      <c r="F10797" s="857"/>
      <c r="G10797" s="859"/>
      <c r="H10797" s="859"/>
      <c r="I10797" s="859"/>
    </row>
    <row r="10798" spans="1:9" x14ac:dyDescent="0.25">
      <c r="A10798" s="769">
        <v>21040</v>
      </c>
      <c r="B10798" s="769" t="s">
        <v>10949</v>
      </c>
      <c r="C10798" s="769" t="s">
        <v>5412</v>
      </c>
      <c r="D10798" s="878">
        <v>15.58</v>
      </c>
      <c r="E10798" s="877"/>
      <c r="F10798" s="857"/>
      <c r="G10798" s="859"/>
      <c r="H10798" s="859"/>
      <c r="I10798" s="859"/>
    </row>
    <row r="10799" spans="1:9" x14ac:dyDescent="0.25">
      <c r="A10799" s="769">
        <v>21041</v>
      </c>
      <c r="B10799" s="769" t="s">
        <v>10950</v>
      </c>
      <c r="C10799" s="769" t="s">
        <v>5412</v>
      </c>
      <c r="D10799" s="878">
        <v>18.8</v>
      </c>
      <c r="E10799" s="877"/>
      <c r="F10799" s="857"/>
      <c r="G10799" s="859"/>
      <c r="H10799" s="859"/>
      <c r="I10799" s="859"/>
    </row>
    <row r="10800" spans="1:9" x14ac:dyDescent="0.25">
      <c r="A10800" s="769">
        <v>21047</v>
      </c>
      <c r="B10800" s="769" t="s">
        <v>10951</v>
      </c>
      <c r="C10800" s="769" t="s">
        <v>5412</v>
      </c>
      <c r="D10800" s="878">
        <v>23.47</v>
      </c>
      <c r="E10800" s="877"/>
      <c r="F10800" s="857"/>
      <c r="G10800" s="859"/>
      <c r="H10800" s="859"/>
      <c r="I10800" s="859"/>
    </row>
    <row r="10801" spans="1:9" x14ac:dyDescent="0.25">
      <c r="A10801" s="769">
        <v>21043</v>
      </c>
      <c r="B10801" s="769" t="s">
        <v>10952</v>
      </c>
      <c r="C10801" s="769" t="s">
        <v>5412</v>
      </c>
      <c r="D10801" s="878">
        <v>22.85</v>
      </c>
      <c r="E10801" s="877"/>
      <c r="F10801" s="857"/>
      <c r="G10801" s="859"/>
      <c r="H10801" s="859"/>
      <c r="I10801" s="859"/>
    </row>
    <row r="10802" spans="1:9" x14ac:dyDescent="0.25">
      <c r="A10802" s="769">
        <v>21042</v>
      </c>
      <c r="B10802" s="769" t="s">
        <v>10953</v>
      </c>
      <c r="C10802" s="769" t="s">
        <v>5412</v>
      </c>
      <c r="D10802" s="878">
        <v>18.09</v>
      </c>
      <c r="E10802" s="877"/>
      <c r="F10802" s="857"/>
      <c r="G10802" s="859"/>
      <c r="H10802" s="859"/>
      <c r="I10802" s="859"/>
    </row>
    <row r="10803" spans="1:9" x14ac:dyDescent="0.25">
      <c r="A10803" s="769">
        <v>11895</v>
      </c>
      <c r="B10803" s="769" t="s">
        <v>10954</v>
      </c>
      <c r="C10803" s="769" t="s">
        <v>5412</v>
      </c>
      <c r="D10803" s="878">
        <v>802.15</v>
      </c>
      <c r="E10803" s="877"/>
      <c r="F10803" s="857"/>
      <c r="G10803" s="859"/>
      <c r="H10803" s="859"/>
      <c r="I10803" s="859"/>
    </row>
    <row r="10804" spans="1:9" x14ac:dyDescent="0.25">
      <c r="A10804" s="769">
        <v>11896</v>
      </c>
      <c r="B10804" s="769" t="s">
        <v>10955</v>
      </c>
      <c r="C10804" s="769" t="s">
        <v>5412</v>
      </c>
      <c r="D10804" s="878">
        <v>4204.3999999999996</v>
      </c>
      <c r="E10804" s="877"/>
      <c r="F10804" s="857"/>
      <c r="G10804" s="859"/>
      <c r="H10804" s="859"/>
      <c r="I10804" s="859"/>
    </row>
    <row r="10805" spans="1:9" x14ac:dyDescent="0.25">
      <c r="A10805" s="769">
        <v>11897</v>
      </c>
      <c r="B10805" s="769" t="s">
        <v>10956</v>
      </c>
      <c r="C10805" s="769" t="s">
        <v>5412</v>
      </c>
      <c r="D10805" s="878">
        <v>5486</v>
      </c>
      <c r="E10805" s="877"/>
      <c r="F10805" s="857"/>
      <c r="G10805" s="859"/>
      <c r="H10805" s="859"/>
      <c r="I10805" s="859"/>
    </row>
    <row r="10806" spans="1:9" x14ac:dyDescent="0.25">
      <c r="A10806" s="769">
        <v>11898</v>
      </c>
      <c r="B10806" s="769" t="s">
        <v>10957</v>
      </c>
      <c r="C10806" s="769" t="s">
        <v>5412</v>
      </c>
      <c r="D10806" s="878">
        <v>5762.61</v>
      </c>
      <c r="E10806" s="877"/>
      <c r="F10806" s="857"/>
      <c r="G10806" s="859"/>
      <c r="H10806" s="859"/>
      <c r="I10806" s="859"/>
    </row>
    <row r="10807" spans="1:9" x14ac:dyDescent="0.25">
      <c r="A10807" s="769">
        <v>3282</v>
      </c>
      <c r="B10807" s="769" t="s">
        <v>10958</v>
      </c>
      <c r="C10807" s="769" t="s">
        <v>5412</v>
      </c>
      <c r="D10807" s="878">
        <v>583.16999999999996</v>
      </c>
      <c r="E10807" s="877"/>
      <c r="F10807" s="857"/>
      <c r="G10807" s="859"/>
      <c r="H10807" s="859"/>
      <c r="I10807" s="859"/>
    </row>
    <row r="10808" spans="1:9" x14ac:dyDescent="0.25">
      <c r="A10808" s="769">
        <v>11899</v>
      </c>
      <c r="B10808" s="769" t="s">
        <v>10959</v>
      </c>
      <c r="C10808" s="769" t="s">
        <v>5412</v>
      </c>
      <c r="D10808" s="878">
        <v>2844.42</v>
      </c>
      <c r="E10808" s="877"/>
      <c r="F10808" s="857"/>
      <c r="G10808" s="859"/>
      <c r="H10808" s="859"/>
      <c r="I10808" s="859"/>
    </row>
    <row r="10809" spans="1:9" x14ac:dyDescent="0.25">
      <c r="A10809" s="769">
        <v>11900</v>
      </c>
      <c r="B10809" s="769" t="s">
        <v>10960</v>
      </c>
      <c r="C10809" s="769" t="s">
        <v>5412</v>
      </c>
      <c r="D10809" s="878">
        <v>3900.13</v>
      </c>
      <c r="E10809" s="877"/>
      <c r="F10809" s="857"/>
      <c r="G10809" s="859"/>
      <c r="H10809" s="859"/>
      <c r="I10809" s="859"/>
    </row>
    <row r="10810" spans="1:9" x14ac:dyDescent="0.25">
      <c r="A10810" s="769">
        <v>14149</v>
      </c>
      <c r="B10810" s="769" t="s">
        <v>10961</v>
      </c>
      <c r="C10810" s="769" t="s">
        <v>5431</v>
      </c>
      <c r="D10810" s="878">
        <v>128.51</v>
      </c>
      <c r="E10810" s="877"/>
      <c r="F10810" s="857"/>
      <c r="G10810" s="859"/>
      <c r="H10810" s="859"/>
      <c r="I10810" s="859"/>
    </row>
    <row r="10811" spans="1:9" x14ac:dyDescent="0.25">
      <c r="A10811" s="769">
        <v>38099</v>
      </c>
      <c r="B10811" s="769" t="s">
        <v>10962</v>
      </c>
      <c r="C10811" s="769" t="s">
        <v>5412</v>
      </c>
      <c r="D10811" s="878">
        <v>1.43</v>
      </c>
      <c r="E10811" s="877"/>
      <c r="F10811" s="857"/>
      <c r="G10811" s="859"/>
      <c r="H10811" s="859"/>
      <c r="I10811" s="859"/>
    </row>
    <row r="10812" spans="1:9" x14ac:dyDescent="0.25">
      <c r="A10812" s="769">
        <v>38100</v>
      </c>
      <c r="B10812" s="769" t="s">
        <v>10963</v>
      </c>
      <c r="C10812" s="769" t="s">
        <v>5412</v>
      </c>
      <c r="D10812" s="878">
        <v>2.34</v>
      </c>
      <c r="E10812" s="877"/>
      <c r="F10812" s="857"/>
      <c r="G10812" s="859"/>
      <c r="H10812" s="859"/>
      <c r="I10812" s="859"/>
    </row>
    <row r="10813" spans="1:9" x14ac:dyDescent="0.25">
      <c r="A10813" s="769">
        <v>20061</v>
      </c>
      <c r="B10813" s="769" t="s">
        <v>10964</v>
      </c>
      <c r="C10813" s="769" t="s">
        <v>5412</v>
      </c>
      <c r="D10813" s="878">
        <v>2.84</v>
      </c>
      <c r="E10813" s="877"/>
      <c r="F10813" s="857"/>
      <c r="G10813" s="859"/>
      <c r="H10813" s="859"/>
      <c r="I10813" s="859"/>
    </row>
    <row r="10814" spans="1:9" x14ac:dyDescent="0.25">
      <c r="A10814" s="769">
        <v>7576</v>
      </c>
      <c r="B10814" s="769" t="s">
        <v>10965</v>
      </c>
      <c r="C10814" s="769" t="s">
        <v>5412</v>
      </c>
      <c r="D10814" s="878">
        <v>145.44</v>
      </c>
      <c r="E10814" s="877"/>
      <c r="F10814" s="857"/>
      <c r="G10814" s="859"/>
      <c r="H10814" s="859"/>
      <c r="I10814" s="859"/>
    </row>
    <row r="10815" spans="1:9" x14ac:dyDescent="0.25">
      <c r="A10815" s="769">
        <v>3384</v>
      </c>
      <c r="B10815" s="769" t="s">
        <v>10966</v>
      </c>
      <c r="C10815" s="769" t="s">
        <v>5412</v>
      </c>
      <c r="D10815" s="878">
        <v>4.49</v>
      </c>
      <c r="E10815" s="877"/>
      <c r="F10815" s="857"/>
      <c r="G10815" s="859"/>
      <c r="H10815" s="859"/>
      <c r="I10815" s="859"/>
    </row>
    <row r="10816" spans="1:9" x14ac:dyDescent="0.25">
      <c r="A10816" s="769">
        <v>7572</v>
      </c>
      <c r="B10816" s="769" t="s">
        <v>10967</v>
      </c>
      <c r="C10816" s="769" t="s">
        <v>5412</v>
      </c>
      <c r="D10816" s="878">
        <v>6.43</v>
      </c>
      <c r="E10816" s="877"/>
      <c r="F10816" s="857"/>
      <c r="G10816" s="859"/>
      <c r="H10816" s="859"/>
      <c r="I10816" s="859"/>
    </row>
    <row r="10817" spans="1:9" x14ac:dyDescent="0.25">
      <c r="A10817" s="769">
        <v>3396</v>
      </c>
      <c r="B10817" s="769" t="s">
        <v>10968</v>
      </c>
      <c r="C10817" s="769" t="s">
        <v>5412</v>
      </c>
      <c r="D10817" s="878">
        <v>4.55</v>
      </c>
      <c r="E10817" s="877"/>
      <c r="F10817" s="857"/>
      <c r="G10817" s="859"/>
      <c r="H10817" s="859"/>
      <c r="I10817" s="859"/>
    </row>
    <row r="10818" spans="1:9" x14ac:dyDescent="0.25">
      <c r="A10818" s="769">
        <v>37590</v>
      </c>
      <c r="B10818" s="769" t="s">
        <v>10969</v>
      </c>
      <c r="C10818" s="769" t="s">
        <v>5412</v>
      </c>
      <c r="D10818" s="878">
        <v>21.12</v>
      </c>
      <c r="E10818" s="877"/>
      <c r="F10818" s="857"/>
      <c r="G10818" s="859"/>
      <c r="H10818" s="859"/>
      <c r="I10818" s="859"/>
    </row>
    <row r="10819" spans="1:9" x14ac:dyDescent="0.25">
      <c r="A10819" s="769">
        <v>37591</v>
      </c>
      <c r="B10819" s="769" t="s">
        <v>10970</v>
      </c>
      <c r="C10819" s="769" t="s">
        <v>5412</v>
      </c>
      <c r="D10819" s="878">
        <v>29.39</v>
      </c>
      <c r="E10819" s="877"/>
      <c r="F10819" s="857"/>
      <c r="G10819" s="859"/>
      <c r="H10819" s="859"/>
      <c r="I10819" s="859"/>
    </row>
    <row r="10820" spans="1:9" x14ac:dyDescent="0.25">
      <c r="A10820" s="769">
        <v>12626</v>
      </c>
      <c r="B10820" s="769" t="s">
        <v>10971</v>
      </c>
      <c r="C10820" s="769" t="s">
        <v>5412</v>
      </c>
      <c r="D10820" s="878">
        <v>13.65</v>
      </c>
      <c r="E10820" s="877"/>
      <c r="F10820" s="857"/>
      <c r="G10820" s="859"/>
      <c r="H10820" s="859"/>
      <c r="I10820" s="859"/>
    </row>
    <row r="10821" spans="1:9" x14ac:dyDescent="0.25">
      <c r="A10821" s="769">
        <v>11033</v>
      </c>
      <c r="B10821" s="769" t="s">
        <v>10972</v>
      </c>
      <c r="C10821" s="769" t="s">
        <v>5412</v>
      </c>
      <c r="D10821" s="878">
        <v>4.5</v>
      </c>
      <c r="E10821" s="877"/>
      <c r="F10821" s="857"/>
      <c r="G10821" s="859"/>
      <c r="H10821" s="859"/>
      <c r="I10821" s="859"/>
    </row>
    <row r="10822" spans="1:9" x14ac:dyDescent="0.25">
      <c r="A10822" s="769">
        <v>390</v>
      </c>
      <c r="B10822" s="769" t="s">
        <v>10973</v>
      </c>
      <c r="C10822" s="769" t="s">
        <v>5412</v>
      </c>
      <c r="D10822" s="878">
        <v>9.15</v>
      </c>
      <c r="E10822" s="877"/>
      <c r="F10822" s="857"/>
      <c r="G10822" s="859"/>
      <c r="H10822" s="859"/>
      <c r="I10822" s="859"/>
    </row>
    <row r="10823" spans="1:9" x14ac:dyDescent="0.25">
      <c r="A10823" s="769">
        <v>42436</v>
      </c>
      <c r="B10823" s="769" t="s">
        <v>10974</v>
      </c>
      <c r="C10823" s="769" t="s">
        <v>5412</v>
      </c>
      <c r="D10823" s="878">
        <v>1534.45</v>
      </c>
      <c r="E10823" s="877"/>
      <c r="F10823" s="857"/>
      <c r="G10823" s="859"/>
      <c r="H10823" s="859"/>
      <c r="I10823" s="859"/>
    </row>
    <row r="10824" spans="1:9" x14ac:dyDescent="0.25">
      <c r="A10824" s="769">
        <v>6178</v>
      </c>
      <c r="B10824" s="769" t="s">
        <v>10975</v>
      </c>
      <c r="C10824" s="769" t="s">
        <v>5414</v>
      </c>
      <c r="D10824" s="878">
        <v>90.1</v>
      </c>
      <c r="E10824" s="877"/>
      <c r="F10824" s="857"/>
      <c r="G10824" s="859"/>
      <c r="H10824" s="859"/>
      <c r="I10824" s="859"/>
    </row>
    <row r="10825" spans="1:9" x14ac:dyDescent="0.25">
      <c r="A10825" s="769">
        <v>6180</v>
      </c>
      <c r="B10825" s="769" t="s">
        <v>10976</v>
      </c>
      <c r="C10825" s="769" t="s">
        <v>5414</v>
      </c>
      <c r="D10825" s="878">
        <v>97.25</v>
      </c>
      <c r="E10825" s="877"/>
      <c r="F10825" s="857"/>
      <c r="G10825" s="859"/>
      <c r="H10825" s="859"/>
      <c r="I10825" s="859"/>
    </row>
    <row r="10826" spans="1:9" x14ac:dyDescent="0.25">
      <c r="A10826" s="769">
        <v>6182</v>
      </c>
      <c r="B10826" s="769" t="s">
        <v>10977</v>
      </c>
      <c r="C10826" s="769" t="s">
        <v>5414</v>
      </c>
      <c r="D10826" s="878">
        <v>120.71</v>
      </c>
      <c r="E10826" s="877"/>
      <c r="F10826" s="857"/>
      <c r="G10826" s="859"/>
      <c r="H10826" s="859"/>
      <c r="I10826" s="859"/>
    </row>
    <row r="10827" spans="1:9" x14ac:dyDescent="0.25">
      <c r="A10827" s="769">
        <v>3993</v>
      </c>
      <c r="B10827" s="769" t="s">
        <v>10978</v>
      </c>
      <c r="C10827" s="769" t="s">
        <v>5414</v>
      </c>
      <c r="D10827" s="878">
        <v>124.15</v>
      </c>
      <c r="E10827" s="877"/>
      <c r="F10827" s="857"/>
      <c r="G10827" s="859"/>
      <c r="H10827" s="859"/>
      <c r="I10827" s="859"/>
    </row>
    <row r="10828" spans="1:9" x14ac:dyDescent="0.25">
      <c r="A10828" s="769">
        <v>3990</v>
      </c>
      <c r="B10828" s="769" t="s">
        <v>10979</v>
      </c>
      <c r="C10828" s="769" t="s">
        <v>5416</v>
      </c>
      <c r="D10828" s="878">
        <v>27.43</v>
      </c>
      <c r="E10828" s="877"/>
      <c r="F10828" s="857"/>
      <c r="G10828" s="859"/>
      <c r="H10828" s="859"/>
      <c r="I10828" s="859"/>
    </row>
    <row r="10829" spans="1:9" x14ac:dyDescent="0.25">
      <c r="A10829" s="769">
        <v>3992</v>
      </c>
      <c r="B10829" s="769" t="s">
        <v>10980</v>
      </c>
      <c r="C10829" s="769" t="s">
        <v>5416</v>
      </c>
      <c r="D10829" s="878">
        <v>33.68</v>
      </c>
      <c r="E10829" s="877"/>
      <c r="F10829" s="857"/>
      <c r="G10829" s="859"/>
      <c r="H10829" s="859"/>
      <c r="I10829" s="859"/>
    </row>
    <row r="10830" spans="1:9" x14ac:dyDescent="0.25">
      <c r="A10830" s="769">
        <v>4509</v>
      </c>
      <c r="B10830" s="769" t="s">
        <v>10981</v>
      </c>
      <c r="C10830" s="769" t="s">
        <v>5416</v>
      </c>
      <c r="D10830" s="878">
        <v>1.62</v>
      </c>
      <c r="E10830" s="877"/>
      <c r="F10830" s="857"/>
      <c r="G10830" s="859"/>
      <c r="H10830" s="859"/>
      <c r="I10830" s="859"/>
    </row>
    <row r="10831" spans="1:9" x14ac:dyDescent="0.25">
      <c r="A10831" s="769">
        <v>6194</v>
      </c>
      <c r="B10831" s="769" t="s">
        <v>10982</v>
      </c>
      <c r="C10831" s="769" t="s">
        <v>5416</v>
      </c>
      <c r="D10831" s="878">
        <v>2.21</v>
      </c>
      <c r="E10831" s="877"/>
      <c r="F10831" s="857"/>
      <c r="G10831" s="859"/>
      <c r="H10831" s="859"/>
      <c r="I10831" s="859"/>
    </row>
    <row r="10832" spans="1:9" x14ac:dyDescent="0.25">
      <c r="A10832" s="769">
        <v>6193</v>
      </c>
      <c r="B10832" s="769" t="s">
        <v>10983</v>
      </c>
      <c r="C10832" s="769" t="s">
        <v>5416</v>
      </c>
      <c r="D10832" s="878">
        <v>13.07</v>
      </c>
      <c r="E10832" s="877"/>
      <c r="F10832" s="857"/>
      <c r="G10832" s="859"/>
      <c r="H10832" s="859"/>
      <c r="I10832" s="859"/>
    </row>
    <row r="10833" spans="1:9" x14ac:dyDescent="0.25">
      <c r="A10833" s="769">
        <v>10567</v>
      </c>
      <c r="B10833" s="769" t="s">
        <v>10984</v>
      </c>
      <c r="C10833" s="769" t="s">
        <v>5416</v>
      </c>
      <c r="D10833" s="878">
        <v>3.66</v>
      </c>
      <c r="E10833" s="877"/>
      <c r="F10833" s="857"/>
      <c r="G10833" s="859"/>
      <c r="H10833" s="859"/>
      <c r="I10833" s="859"/>
    </row>
    <row r="10834" spans="1:9" x14ac:dyDescent="0.25">
      <c r="A10834" s="769">
        <v>6212</v>
      </c>
      <c r="B10834" s="769" t="s">
        <v>10985</v>
      </c>
      <c r="C10834" s="769" t="s">
        <v>5416</v>
      </c>
      <c r="D10834" s="878">
        <v>6</v>
      </c>
      <c r="E10834" s="877"/>
      <c r="F10834" s="857"/>
      <c r="G10834" s="859"/>
      <c r="H10834" s="859"/>
      <c r="I10834" s="859"/>
    </row>
    <row r="10835" spans="1:9" x14ac:dyDescent="0.25">
      <c r="A10835" s="769">
        <v>6188</v>
      </c>
      <c r="B10835" s="769" t="s">
        <v>10985</v>
      </c>
      <c r="C10835" s="769" t="s">
        <v>5414</v>
      </c>
      <c r="D10835" s="878">
        <v>19.989999999999998</v>
      </c>
      <c r="E10835" s="877"/>
      <c r="F10835" s="857"/>
      <c r="G10835" s="859"/>
      <c r="H10835" s="859"/>
      <c r="I10835" s="859"/>
    </row>
    <row r="10836" spans="1:9" x14ac:dyDescent="0.25">
      <c r="A10836" s="769">
        <v>6189</v>
      </c>
      <c r="B10836" s="769" t="s">
        <v>10986</v>
      </c>
      <c r="C10836" s="769" t="s">
        <v>5416</v>
      </c>
      <c r="D10836" s="878">
        <v>19.12</v>
      </c>
      <c r="E10836" s="877"/>
      <c r="F10836" s="857"/>
      <c r="G10836" s="859"/>
      <c r="H10836" s="859"/>
      <c r="I10836" s="859"/>
    </row>
    <row r="10837" spans="1:9" x14ac:dyDescent="0.25">
      <c r="A10837" s="769">
        <v>6214</v>
      </c>
      <c r="B10837" s="769" t="s">
        <v>10987</v>
      </c>
      <c r="C10837" s="769" t="s">
        <v>5414</v>
      </c>
      <c r="D10837" s="878">
        <v>56.44</v>
      </c>
      <c r="E10837" s="877"/>
      <c r="F10837" s="857"/>
      <c r="G10837" s="859"/>
      <c r="H10837" s="859"/>
      <c r="I10837" s="859"/>
    </row>
    <row r="10838" spans="1:9" x14ac:dyDescent="0.25">
      <c r="A10838" s="769">
        <v>36153</v>
      </c>
      <c r="B10838" s="769" t="s">
        <v>10988</v>
      </c>
      <c r="C10838" s="769" t="s">
        <v>5412</v>
      </c>
      <c r="D10838" s="878">
        <v>178.55</v>
      </c>
      <c r="E10838" s="877"/>
      <c r="F10838" s="857"/>
      <c r="G10838" s="859"/>
      <c r="H10838" s="859"/>
      <c r="I10838" s="859"/>
    </row>
    <row r="10839" spans="1:9" x14ac:dyDescent="0.25">
      <c r="A10839" s="769">
        <v>10740</v>
      </c>
      <c r="B10839" s="769" t="s">
        <v>10989</v>
      </c>
      <c r="C10839" s="769" t="s">
        <v>5412</v>
      </c>
      <c r="D10839" s="878">
        <v>9754.19</v>
      </c>
      <c r="E10839" s="877"/>
      <c r="F10839" s="857"/>
      <c r="G10839" s="859"/>
      <c r="H10839" s="859"/>
      <c r="I10839" s="859"/>
    </row>
    <row r="10840" spans="1:9" x14ac:dyDescent="0.25">
      <c r="A10840" s="769">
        <v>13914</v>
      </c>
      <c r="B10840" s="769" t="s">
        <v>10990</v>
      </c>
      <c r="C10840" s="769" t="s">
        <v>5412</v>
      </c>
      <c r="D10840" s="878">
        <v>705.75</v>
      </c>
      <c r="E10840" s="877"/>
      <c r="F10840" s="857"/>
      <c r="G10840" s="859"/>
      <c r="H10840" s="859"/>
      <c r="I10840" s="859"/>
    </row>
    <row r="10841" spans="1:9" x14ac:dyDescent="0.25">
      <c r="A10841" s="769">
        <v>10742</v>
      </c>
      <c r="B10841" s="769" t="s">
        <v>10991</v>
      </c>
      <c r="C10841" s="769" t="s">
        <v>5412</v>
      </c>
      <c r="D10841" s="878">
        <v>1029.3499999999999</v>
      </c>
      <c r="E10841" s="877"/>
      <c r="F10841" s="857"/>
      <c r="G10841" s="859"/>
      <c r="H10841" s="859"/>
      <c r="I10841" s="859"/>
    </row>
    <row r="10842" spans="1:9" x14ac:dyDescent="0.25">
      <c r="A10842" s="769">
        <v>38465</v>
      </c>
      <c r="B10842" s="769" t="s">
        <v>10992</v>
      </c>
      <c r="C10842" s="769" t="s">
        <v>5412</v>
      </c>
      <c r="D10842" s="878">
        <v>24.67</v>
      </c>
      <c r="E10842" s="877"/>
      <c r="F10842" s="857"/>
      <c r="G10842" s="859"/>
      <c r="H10842" s="859"/>
      <c r="I10842" s="859"/>
    </row>
    <row r="10843" spans="1:9" x14ac:dyDescent="0.25">
      <c r="A10843" s="769">
        <v>7543</v>
      </c>
      <c r="B10843" s="769" t="s">
        <v>10993</v>
      </c>
      <c r="C10843" s="769" t="s">
        <v>5412</v>
      </c>
      <c r="D10843" s="878">
        <v>3.56</v>
      </c>
      <c r="E10843" s="877"/>
      <c r="F10843" s="857"/>
      <c r="G10843" s="859"/>
      <c r="H10843" s="859"/>
      <c r="I10843" s="859"/>
    </row>
    <row r="10844" spans="1:9" x14ac:dyDescent="0.25">
      <c r="A10844" s="769">
        <v>13255</v>
      </c>
      <c r="B10844" s="769" t="s">
        <v>10994</v>
      </c>
      <c r="C10844" s="769" t="s">
        <v>5412</v>
      </c>
      <c r="D10844" s="878">
        <v>39.340000000000003</v>
      </c>
      <c r="E10844" s="877"/>
      <c r="F10844" s="857"/>
      <c r="G10844" s="859"/>
      <c r="H10844" s="859"/>
      <c r="I10844" s="859"/>
    </row>
    <row r="10845" spans="1:9" x14ac:dyDescent="0.25">
      <c r="A10845" s="769">
        <v>39352</v>
      </c>
      <c r="B10845" s="769" t="s">
        <v>10995</v>
      </c>
      <c r="C10845" s="769" t="s">
        <v>5412</v>
      </c>
      <c r="D10845" s="878">
        <v>2.2000000000000002</v>
      </c>
      <c r="E10845" s="877"/>
      <c r="F10845" s="857"/>
      <c r="G10845" s="859"/>
      <c r="H10845" s="859"/>
      <c r="I10845" s="859"/>
    </row>
    <row r="10846" spans="1:9" x14ac:dyDescent="0.25">
      <c r="A10846" s="769">
        <v>39346</v>
      </c>
      <c r="B10846" s="769" t="s">
        <v>10996</v>
      </c>
      <c r="C10846" s="769" t="s">
        <v>5412</v>
      </c>
      <c r="D10846" s="878">
        <v>2.2000000000000002</v>
      </c>
      <c r="E10846" s="877"/>
      <c r="F10846" s="857"/>
      <c r="G10846" s="859"/>
      <c r="H10846" s="859"/>
      <c r="I10846" s="859"/>
    </row>
    <row r="10847" spans="1:9" x14ac:dyDescent="0.25">
      <c r="A10847" s="769">
        <v>39350</v>
      </c>
      <c r="B10847" s="769" t="s">
        <v>10997</v>
      </c>
      <c r="C10847" s="769" t="s">
        <v>5412</v>
      </c>
      <c r="D10847" s="878">
        <v>2.37</v>
      </c>
      <c r="E10847" s="877"/>
      <c r="F10847" s="857"/>
      <c r="G10847" s="859"/>
      <c r="H10847" s="859"/>
      <c r="I10847" s="859"/>
    </row>
    <row r="10848" spans="1:9" x14ac:dyDescent="0.25">
      <c r="A10848" s="769">
        <v>39351</v>
      </c>
      <c r="B10848" s="769" t="s">
        <v>10998</v>
      </c>
      <c r="C10848" s="769" t="s">
        <v>5412</v>
      </c>
      <c r="D10848" s="878">
        <v>2.74</v>
      </c>
      <c r="E10848" s="877"/>
      <c r="F10848" s="857"/>
      <c r="G10848" s="859"/>
      <c r="H10848" s="859"/>
      <c r="I10848" s="859"/>
    </row>
    <row r="10849" spans="1:9" x14ac:dyDescent="0.25">
      <c r="A10849" s="769">
        <v>38952</v>
      </c>
      <c r="B10849" s="769" t="s">
        <v>10999</v>
      </c>
      <c r="C10849" s="769" t="s">
        <v>5412</v>
      </c>
      <c r="D10849" s="878">
        <v>2.52</v>
      </c>
      <c r="E10849" s="877"/>
      <c r="F10849" s="857"/>
      <c r="G10849" s="859"/>
      <c r="H10849" s="859"/>
      <c r="I10849" s="859"/>
    </row>
    <row r="10850" spans="1:9" x14ac:dyDescent="0.25">
      <c r="A10850" s="769">
        <v>38953</v>
      </c>
      <c r="B10850" s="769" t="s">
        <v>11000</v>
      </c>
      <c r="C10850" s="769" t="s">
        <v>5412</v>
      </c>
      <c r="D10850" s="878">
        <v>3.98</v>
      </c>
      <c r="E10850" s="877"/>
      <c r="F10850" s="857"/>
      <c r="G10850" s="859"/>
      <c r="H10850" s="859"/>
      <c r="I10850" s="859"/>
    </row>
    <row r="10851" spans="1:9" x14ac:dyDescent="0.25">
      <c r="A10851" s="769">
        <v>38835</v>
      </c>
      <c r="B10851" s="769" t="s">
        <v>11001</v>
      </c>
      <c r="C10851" s="769" t="s">
        <v>5412</v>
      </c>
      <c r="D10851" s="878">
        <v>3.57</v>
      </c>
      <c r="E10851" s="877"/>
      <c r="F10851" s="857"/>
      <c r="G10851" s="859"/>
      <c r="H10851" s="859"/>
      <c r="I10851" s="859"/>
    </row>
    <row r="10852" spans="1:9" x14ac:dyDescent="0.25">
      <c r="A10852" s="769">
        <v>38837</v>
      </c>
      <c r="B10852" s="769" t="s">
        <v>11002</v>
      </c>
      <c r="C10852" s="769" t="s">
        <v>5412</v>
      </c>
      <c r="D10852" s="878">
        <v>9.2899999999999991</v>
      </c>
      <c r="E10852" s="877"/>
      <c r="F10852" s="857"/>
      <c r="G10852" s="859"/>
      <c r="H10852" s="859"/>
      <c r="I10852" s="859"/>
    </row>
    <row r="10853" spans="1:9" x14ac:dyDescent="0.25">
      <c r="A10853" s="769">
        <v>38836</v>
      </c>
      <c r="B10853" s="769" t="s">
        <v>11003</v>
      </c>
      <c r="C10853" s="769" t="s">
        <v>5412</v>
      </c>
      <c r="D10853" s="878">
        <v>5.14</v>
      </c>
      <c r="E10853" s="877"/>
      <c r="F10853" s="857"/>
      <c r="G10853" s="859"/>
      <c r="H10853" s="859"/>
      <c r="I10853" s="859"/>
    </row>
    <row r="10854" spans="1:9" x14ac:dyDescent="0.25">
      <c r="A10854" s="769">
        <v>2666</v>
      </c>
      <c r="B10854" s="769" t="s">
        <v>11004</v>
      </c>
      <c r="C10854" s="769" t="s">
        <v>5412</v>
      </c>
      <c r="D10854" s="878">
        <v>4.59</v>
      </c>
      <c r="E10854" s="877"/>
      <c r="F10854" s="857"/>
      <c r="G10854" s="859"/>
      <c r="H10854" s="859"/>
      <c r="I10854" s="859"/>
    </row>
    <row r="10855" spans="1:9" x14ac:dyDescent="0.25">
      <c r="A10855" s="769">
        <v>2668</v>
      </c>
      <c r="B10855" s="769" t="s">
        <v>11005</v>
      </c>
      <c r="C10855" s="769" t="s">
        <v>5412</v>
      </c>
      <c r="D10855" s="878">
        <v>5.24</v>
      </c>
      <c r="E10855" s="877"/>
      <c r="F10855" s="857"/>
      <c r="G10855" s="859"/>
      <c r="H10855" s="859"/>
      <c r="I10855" s="859"/>
    </row>
    <row r="10856" spans="1:9" x14ac:dyDescent="0.25">
      <c r="A10856" s="769">
        <v>2664</v>
      </c>
      <c r="B10856" s="769" t="s">
        <v>11006</v>
      </c>
      <c r="C10856" s="769" t="s">
        <v>5412</v>
      </c>
      <c r="D10856" s="878">
        <v>7.73</v>
      </c>
      <c r="E10856" s="877"/>
      <c r="F10856" s="857"/>
      <c r="G10856" s="859"/>
      <c r="H10856" s="859"/>
      <c r="I10856" s="859"/>
    </row>
    <row r="10857" spans="1:9" x14ac:dyDescent="0.25">
      <c r="A10857" s="769">
        <v>2662</v>
      </c>
      <c r="B10857" s="769" t="s">
        <v>11007</v>
      </c>
      <c r="C10857" s="769" t="s">
        <v>5412</v>
      </c>
      <c r="D10857" s="878">
        <v>9.49</v>
      </c>
      <c r="E10857" s="877"/>
      <c r="F10857" s="857"/>
      <c r="G10857" s="859"/>
      <c r="H10857" s="859"/>
      <c r="I10857" s="859"/>
    </row>
    <row r="10858" spans="1:9" x14ac:dyDescent="0.25">
      <c r="A10858" s="769">
        <v>20964</v>
      </c>
      <c r="B10858" s="769" t="s">
        <v>11008</v>
      </c>
      <c r="C10858" s="769" t="s">
        <v>5412</v>
      </c>
      <c r="D10858" s="878">
        <v>27.89</v>
      </c>
      <c r="E10858" s="877"/>
      <c r="F10858" s="857"/>
      <c r="G10858" s="859"/>
      <c r="H10858" s="859"/>
      <c r="I10858" s="859"/>
    </row>
    <row r="10859" spans="1:9" x14ac:dyDescent="0.25">
      <c r="A10859" s="769">
        <v>10905</v>
      </c>
      <c r="B10859" s="769" t="s">
        <v>11009</v>
      </c>
      <c r="C10859" s="769" t="s">
        <v>5412</v>
      </c>
      <c r="D10859" s="878">
        <v>37.42</v>
      </c>
      <c r="E10859" s="877"/>
      <c r="F10859" s="857"/>
      <c r="G10859" s="859"/>
      <c r="H10859" s="859"/>
      <c r="I10859" s="859"/>
    </row>
    <row r="10860" spans="1:9" x14ac:dyDescent="0.25">
      <c r="A10860" s="769">
        <v>42703</v>
      </c>
      <c r="B10860" s="769" t="s">
        <v>11010</v>
      </c>
      <c r="C10860" s="769" t="s">
        <v>5412</v>
      </c>
      <c r="D10860" s="878">
        <v>56.65</v>
      </c>
      <c r="E10860" s="877"/>
      <c r="F10860" s="857"/>
      <c r="G10860" s="859"/>
      <c r="H10860" s="859"/>
      <c r="I10860" s="859"/>
    </row>
    <row r="10861" spans="1:9" x14ac:dyDescent="0.25">
      <c r="A10861" s="769">
        <v>42704</v>
      </c>
      <c r="B10861" s="769" t="s">
        <v>11011</v>
      </c>
      <c r="C10861" s="769" t="s">
        <v>5412</v>
      </c>
      <c r="D10861" s="878">
        <v>86.97</v>
      </c>
      <c r="E10861" s="877"/>
      <c r="F10861" s="857"/>
      <c r="G10861" s="859"/>
      <c r="H10861" s="859"/>
      <c r="I10861" s="859"/>
    </row>
    <row r="10862" spans="1:9" x14ac:dyDescent="0.25">
      <c r="A10862" s="769">
        <v>42705</v>
      </c>
      <c r="B10862" s="769" t="s">
        <v>11012</v>
      </c>
      <c r="C10862" s="769" t="s">
        <v>5412</v>
      </c>
      <c r="D10862" s="878">
        <v>110.97</v>
      </c>
      <c r="E10862" s="877"/>
      <c r="F10862" s="857"/>
      <c r="G10862" s="859"/>
      <c r="H10862" s="859"/>
      <c r="I10862" s="859"/>
    </row>
    <row r="10863" spans="1:9" x14ac:dyDescent="0.25">
      <c r="A10863" s="769">
        <v>42706</v>
      </c>
      <c r="B10863" s="769" t="s">
        <v>11013</v>
      </c>
      <c r="C10863" s="769" t="s">
        <v>5412</v>
      </c>
      <c r="D10863" s="878">
        <v>137.43</v>
      </c>
      <c r="E10863" s="877"/>
      <c r="F10863" s="857"/>
      <c r="G10863" s="859"/>
      <c r="H10863" s="859"/>
      <c r="I10863" s="859"/>
    </row>
    <row r="10864" spans="1:9" x14ac:dyDescent="0.25">
      <c r="A10864" s="769">
        <v>11289</v>
      </c>
      <c r="B10864" s="769" t="s">
        <v>11014</v>
      </c>
      <c r="C10864" s="769" t="s">
        <v>5412</v>
      </c>
      <c r="D10864" s="878">
        <v>49.77</v>
      </c>
      <c r="E10864" s="877"/>
      <c r="F10864" s="857"/>
      <c r="G10864" s="859"/>
      <c r="H10864" s="859"/>
      <c r="I10864" s="859"/>
    </row>
    <row r="10865" spans="1:9" x14ac:dyDescent="0.25">
      <c r="A10865" s="769">
        <v>11241</v>
      </c>
      <c r="B10865" s="769" t="s">
        <v>11015</v>
      </c>
      <c r="C10865" s="769" t="s">
        <v>5412</v>
      </c>
      <c r="D10865" s="878">
        <v>124.44</v>
      </c>
      <c r="E10865" s="877"/>
      <c r="F10865" s="857"/>
      <c r="G10865" s="859"/>
      <c r="H10865" s="859"/>
      <c r="I10865" s="859"/>
    </row>
    <row r="10866" spans="1:9" x14ac:dyDescent="0.25">
      <c r="A10866" s="769">
        <v>11301</v>
      </c>
      <c r="B10866" s="769" t="s">
        <v>11016</v>
      </c>
      <c r="C10866" s="769" t="s">
        <v>5412</v>
      </c>
      <c r="D10866" s="878">
        <v>315.55</v>
      </c>
      <c r="E10866" s="877"/>
      <c r="F10866" s="857"/>
      <c r="G10866" s="859"/>
      <c r="H10866" s="859"/>
      <c r="I10866" s="859"/>
    </row>
    <row r="10867" spans="1:9" x14ac:dyDescent="0.25">
      <c r="A10867" s="769">
        <v>21090</v>
      </c>
      <c r="B10867" s="769" t="s">
        <v>11017</v>
      </c>
      <c r="C10867" s="769" t="s">
        <v>5412</v>
      </c>
      <c r="D10867" s="878">
        <v>386.67</v>
      </c>
      <c r="E10867" s="877"/>
      <c r="F10867" s="857"/>
      <c r="G10867" s="859"/>
      <c r="H10867" s="859"/>
      <c r="I10867" s="859"/>
    </row>
    <row r="10868" spans="1:9" x14ac:dyDescent="0.25">
      <c r="A10868" s="769">
        <v>14112</v>
      </c>
      <c r="B10868" s="769" t="s">
        <v>11018</v>
      </c>
      <c r="C10868" s="769" t="s">
        <v>5412</v>
      </c>
      <c r="D10868" s="878">
        <v>161.33000000000001</v>
      </c>
      <c r="E10868" s="877"/>
      <c r="F10868" s="857"/>
      <c r="G10868" s="859"/>
      <c r="H10868" s="859"/>
      <c r="I10868" s="859"/>
    </row>
    <row r="10869" spans="1:9" x14ac:dyDescent="0.25">
      <c r="A10869" s="769">
        <v>11315</v>
      </c>
      <c r="B10869" s="769" t="s">
        <v>11019</v>
      </c>
      <c r="C10869" s="769" t="s">
        <v>5412</v>
      </c>
      <c r="D10869" s="878">
        <v>75.55</v>
      </c>
      <c r="E10869" s="877"/>
      <c r="F10869" s="857"/>
      <c r="G10869" s="859"/>
      <c r="H10869" s="859"/>
      <c r="I10869" s="859"/>
    </row>
    <row r="10870" spans="1:9" x14ac:dyDescent="0.25">
      <c r="A10870" s="769">
        <v>11292</v>
      </c>
      <c r="B10870" s="769" t="s">
        <v>11020</v>
      </c>
      <c r="C10870" s="769" t="s">
        <v>5412</v>
      </c>
      <c r="D10870" s="878">
        <v>176.89</v>
      </c>
      <c r="E10870" s="877"/>
      <c r="F10870" s="857"/>
      <c r="G10870" s="859"/>
      <c r="H10870" s="859"/>
      <c r="I10870" s="859"/>
    </row>
    <row r="10871" spans="1:9" x14ac:dyDescent="0.25">
      <c r="A10871" s="769">
        <v>21071</v>
      </c>
      <c r="B10871" s="769" t="s">
        <v>11021</v>
      </c>
      <c r="C10871" s="769" t="s">
        <v>5412</v>
      </c>
      <c r="D10871" s="878">
        <v>115.55</v>
      </c>
      <c r="E10871" s="877"/>
      <c r="F10871" s="857"/>
      <c r="G10871" s="859"/>
      <c r="H10871" s="859"/>
      <c r="I10871" s="859"/>
    </row>
    <row r="10872" spans="1:9" x14ac:dyDescent="0.25">
      <c r="A10872" s="769">
        <v>11293</v>
      </c>
      <c r="B10872" s="769" t="s">
        <v>11022</v>
      </c>
      <c r="C10872" s="769" t="s">
        <v>5412</v>
      </c>
      <c r="D10872" s="878">
        <v>195.55</v>
      </c>
      <c r="E10872" s="877"/>
      <c r="F10872" s="857"/>
      <c r="G10872" s="859"/>
      <c r="H10872" s="859"/>
      <c r="I10872" s="859"/>
    </row>
    <row r="10873" spans="1:9" x14ac:dyDescent="0.25">
      <c r="A10873" s="769">
        <v>11316</v>
      </c>
      <c r="B10873" s="769" t="s">
        <v>11023</v>
      </c>
      <c r="C10873" s="769" t="s">
        <v>5412</v>
      </c>
      <c r="D10873" s="878">
        <v>248.89</v>
      </c>
      <c r="E10873" s="877"/>
      <c r="F10873" s="857"/>
      <c r="G10873" s="859"/>
      <c r="H10873" s="859"/>
      <c r="I10873" s="859"/>
    </row>
    <row r="10874" spans="1:9" x14ac:dyDescent="0.25">
      <c r="A10874" s="769">
        <v>6243</v>
      </c>
      <c r="B10874" s="769" t="s">
        <v>11024</v>
      </c>
      <c r="C10874" s="769" t="s">
        <v>5412</v>
      </c>
      <c r="D10874" s="878">
        <v>286.67</v>
      </c>
      <c r="E10874" s="877"/>
      <c r="F10874" s="857"/>
      <c r="G10874" s="859"/>
      <c r="H10874" s="859"/>
      <c r="I10874" s="859"/>
    </row>
    <row r="10875" spans="1:9" x14ac:dyDescent="0.25">
      <c r="A10875" s="769">
        <v>21079</v>
      </c>
      <c r="B10875" s="769" t="s">
        <v>11025</v>
      </c>
      <c r="C10875" s="769" t="s">
        <v>5412</v>
      </c>
      <c r="D10875" s="878">
        <v>341.78</v>
      </c>
      <c r="E10875" s="877"/>
      <c r="F10875" s="857"/>
      <c r="G10875" s="859"/>
      <c r="H10875" s="859"/>
      <c r="I10875" s="859"/>
    </row>
    <row r="10876" spans="1:9" x14ac:dyDescent="0.25">
      <c r="A10876" s="769">
        <v>6240</v>
      </c>
      <c r="B10876" s="769" t="s">
        <v>11026</v>
      </c>
      <c r="C10876" s="769" t="s">
        <v>5412</v>
      </c>
      <c r="D10876" s="878">
        <v>379.55</v>
      </c>
      <c r="E10876" s="877"/>
      <c r="F10876" s="857"/>
      <c r="G10876" s="859"/>
      <c r="H10876" s="859"/>
      <c r="I10876" s="859"/>
    </row>
    <row r="10877" spans="1:9" x14ac:dyDescent="0.25">
      <c r="A10877" s="769">
        <v>11296</v>
      </c>
      <c r="B10877" s="769" t="s">
        <v>11027</v>
      </c>
      <c r="C10877" s="769" t="s">
        <v>5412</v>
      </c>
      <c r="D10877" s="878">
        <v>1209.3399999999999</v>
      </c>
      <c r="E10877" s="877"/>
      <c r="F10877" s="857"/>
      <c r="G10877" s="859"/>
      <c r="H10877" s="859"/>
      <c r="I10877" s="859"/>
    </row>
    <row r="10878" spans="1:9" x14ac:dyDescent="0.25">
      <c r="A10878" s="769">
        <v>11299</v>
      </c>
      <c r="B10878" s="769" t="s">
        <v>11028</v>
      </c>
      <c r="C10878" s="769" t="s">
        <v>5412</v>
      </c>
      <c r="D10878" s="878">
        <v>409.33</v>
      </c>
      <c r="E10878" s="877"/>
      <c r="F10878" s="857"/>
      <c r="G10878" s="859"/>
      <c r="H10878" s="859"/>
      <c r="I10878" s="859"/>
    </row>
    <row r="10879" spans="1:9" x14ac:dyDescent="0.25">
      <c r="A10879" s="769">
        <v>11066</v>
      </c>
      <c r="B10879" s="769" t="s">
        <v>11029</v>
      </c>
      <c r="C10879" s="769" t="s">
        <v>5412</v>
      </c>
      <c r="D10879" s="878">
        <v>10</v>
      </c>
      <c r="E10879" s="877"/>
      <c r="F10879" s="857"/>
      <c r="G10879" s="859"/>
      <c r="H10879" s="859"/>
      <c r="I10879" s="859"/>
    </row>
    <row r="10880" spans="1:9" x14ac:dyDescent="0.25">
      <c r="A10880" s="769">
        <v>11065</v>
      </c>
      <c r="B10880" s="769" t="s">
        <v>11030</v>
      </c>
      <c r="C10880" s="769" t="s">
        <v>5412</v>
      </c>
      <c r="D10880" s="878">
        <v>11.46</v>
      </c>
      <c r="E10880" s="877"/>
      <c r="F10880" s="857"/>
      <c r="G10880" s="859"/>
      <c r="H10880" s="859"/>
      <c r="I10880" s="859"/>
    </row>
    <row r="10881" spans="1:9" x14ac:dyDescent="0.25">
      <c r="A10881" s="769">
        <v>11688</v>
      </c>
      <c r="B10881" s="769" t="s">
        <v>11031</v>
      </c>
      <c r="C10881" s="769" t="s">
        <v>5412</v>
      </c>
      <c r="D10881" s="878">
        <v>357.17</v>
      </c>
      <c r="E10881" s="877"/>
      <c r="F10881" s="857"/>
      <c r="G10881" s="859"/>
      <c r="H10881" s="859"/>
      <c r="I10881" s="859"/>
    </row>
    <row r="10882" spans="1:9" x14ac:dyDescent="0.25">
      <c r="A10882" s="769">
        <v>37736</v>
      </c>
      <c r="B10882" s="769" t="s">
        <v>11032</v>
      </c>
      <c r="C10882" s="769" t="s">
        <v>5412</v>
      </c>
      <c r="D10882" s="878">
        <v>48000</v>
      </c>
      <c r="E10882" s="877"/>
      <c r="F10882" s="857"/>
      <c r="G10882" s="859"/>
      <c r="H10882" s="859"/>
      <c r="I10882" s="859"/>
    </row>
    <row r="10883" spans="1:9" x14ac:dyDescent="0.25">
      <c r="A10883" s="769">
        <v>37739</v>
      </c>
      <c r="B10883" s="769" t="s">
        <v>11033</v>
      </c>
      <c r="C10883" s="769" t="s">
        <v>5412</v>
      </c>
      <c r="D10883" s="878">
        <v>59076.92</v>
      </c>
      <c r="E10883" s="877"/>
      <c r="F10883" s="857"/>
      <c r="G10883" s="859"/>
      <c r="H10883" s="859"/>
      <c r="I10883" s="859"/>
    </row>
    <row r="10884" spans="1:9" x14ac:dyDescent="0.25">
      <c r="A10884" s="769">
        <v>37740</v>
      </c>
      <c r="B10884" s="769" t="s">
        <v>11034</v>
      </c>
      <c r="C10884" s="769" t="s">
        <v>5412</v>
      </c>
      <c r="D10884" s="878">
        <v>33712.370000000003</v>
      </c>
      <c r="E10884" s="877"/>
      <c r="F10884" s="857"/>
      <c r="G10884" s="859"/>
      <c r="H10884" s="859"/>
      <c r="I10884" s="859"/>
    </row>
    <row r="10885" spans="1:9" x14ac:dyDescent="0.25">
      <c r="A10885" s="769">
        <v>37738</v>
      </c>
      <c r="B10885" s="769" t="s">
        <v>11035</v>
      </c>
      <c r="C10885" s="769" t="s">
        <v>5412</v>
      </c>
      <c r="D10885" s="878">
        <v>40053.51</v>
      </c>
      <c r="E10885" s="877"/>
      <c r="F10885" s="857"/>
      <c r="G10885" s="859"/>
      <c r="H10885" s="859"/>
      <c r="I10885" s="859"/>
    </row>
    <row r="10886" spans="1:9" x14ac:dyDescent="0.25">
      <c r="A10886" s="769">
        <v>37737</v>
      </c>
      <c r="B10886" s="769" t="s">
        <v>11036</v>
      </c>
      <c r="C10886" s="769" t="s">
        <v>5412</v>
      </c>
      <c r="D10886" s="878">
        <v>31866.22</v>
      </c>
      <c r="E10886" s="877"/>
      <c r="F10886" s="857"/>
      <c r="G10886" s="859"/>
      <c r="H10886" s="859"/>
      <c r="I10886" s="859"/>
    </row>
    <row r="10887" spans="1:9" x14ac:dyDescent="0.25">
      <c r="A10887" s="769">
        <v>25014</v>
      </c>
      <c r="B10887" s="769" t="s">
        <v>11037</v>
      </c>
      <c r="C10887" s="769" t="s">
        <v>5412</v>
      </c>
      <c r="D10887" s="878">
        <v>66742.47</v>
      </c>
      <c r="E10887" s="877"/>
      <c r="F10887" s="857"/>
      <c r="G10887" s="859"/>
      <c r="H10887" s="859"/>
      <c r="I10887" s="859"/>
    </row>
    <row r="10888" spans="1:9" x14ac:dyDescent="0.25">
      <c r="A10888" s="769">
        <v>25013</v>
      </c>
      <c r="B10888" s="769" t="s">
        <v>11038</v>
      </c>
      <c r="C10888" s="769" t="s">
        <v>5412</v>
      </c>
      <c r="D10888" s="878">
        <v>69953.17</v>
      </c>
      <c r="E10888" s="877"/>
      <c r="F10888" s="857"/>
      <c r="G10888" s="859"/>
      <c r="H10888" s="859"/>
      <c r="I10888" s="859"/>
    </row>
    <row r="10889" spans="1:9" x14ac:dyDescent="0.25">
      <c r="A10889" s="769">
        <v>14405</v>
      </c>
      <c r="B10889" s="769" t="s">
        <v>11039</v>
      </c>
      <c r="C10889" s="769" t="s">
        <v>5412</v>
      </c>
      <c r="D10889" s="878">
        <v>82113.710000000006</v>
      </c>
      <c r="E10889" s="877"/>
      <c r="F10889" s="857"/>
      <c r="G10889" s="859"/>
      <c r="H10889" s="859"/>
      <c r="I10889" s="859"/>
    </row>
    <row r="10890" spans="1:9" x14ac:dyDescent="0.25">
      <c r="A10890" s="769">
        <v>36790</v>
      </c>
      <c r="B10890" s="769" t="s">
        <v>11040</v>
      </c>
      <c r="C10890" s="769" t="s">
        <v>5412</v>
      </c>
      <c r="D10890" s="878">
        <v>210.93</v>
      </c>
      <c r="E10890" s="877"/>
      <c r="F10890" s="857"/>
      <c r="G10890" s="859"/>
      <c r="H10890" s="859"/>
      <c r="I10890" s="859"/>
    </row>
    <row r="10891" spans="1:9" x14ac:dyDescent="0.25">
      <c r="A10891" s="769">
        <v>20271</v>
      </c>
      <c r="B10891" s="769" t="s">
        <v>11041</v>
      </c>
      <c r="C10891" s="769" t="s">
        <v>5412</v>
      </c>
      <c r="D10891" s="878">
        <v>479.62</v>
      </c>
      <c r="E10891" s="877"/>
      <c r="F10891" s="857"/>
      <c r="G10891" s="859"/>
      <c r="H10891" s="859"/>
      <c r="I10891" s="859"/>
    </row>
    <row r="10892" spans="1:9" x14ac:dyDescent="0.25">
      <c r="A10892" s="769">
        <v>10423</v>
      </c>
      <c r="B10892" s="769" t="s">
        <v>11042</v>
      </c>
      <c r="C10892" s="769" t="s">
        <v>5412</v>
      </c>
      <c r="D10892" s="878">
        <v>297.47000000000003</v>
      </c>
      <c r="E10892" s="877"/>
      <c r="F10892" s="857"/>
      <c r="G10892" s="859"/>
      <c r="H10892" s="859"/>
      <c r="I10892" s="859"/>
    </row>
    <row r="10893" spans="1:9" x14ac:dyDescent="0.25">
      <c r="A10893" s="769">
        <v>37589</v>
      </c>
      <c r="B10893" s="769" t="s">
        <v>11043</v>
      </c>
      <c r="C10893" s="769" t="s">
        <v>5412</v>
      </c>
      <c r="D10893" s="878">
        <v>258.45</v>
      </c>
      <c r="E10893" s="877"/>
      <c r="F10893" s="857"/>
      <c r="G10893" s="859"/>
      <c r="H10893" s="859"/>
      <c r="I10893" s="859"/>
    </row>
    <row r="10894" spans="1:9" x14ac:dyDescent="0.25">
      <c r="A10894" s="769">
        <v>11690</v>
      </c>
      <c r="B10894" s="769" t="s">
        <v>11044</v>
      </c>
      <c r="C10894" s="769" t="s">
        <v>5412</v>
      </c>
      <c r="D10894" s="878">
        <v>137.29</v>
      </c>
      <c r="E10894" s="877"/>
      <c r="F10894" s="857"/>
      <c r="G10894" s="859"/>
      <c r="H10894" s="859"/>
      <c r="I10894" s="859"/>
    </row>
    <row r="10895" spans="1:9" x14ac:dyDescent="0.25">
      <c r="A10895" s="769">
        <v>20234</v>
      </c>
      <c r="B10895" s="769" t="s">
        <v>11045</v>
      </c>
      <c r="C10895" s="769" t="s">
        <v>5412</v>
      </c>
      <c r="D10895" s="878">
        <v>173.75</v>
      </c>
      <c r="E10895" s="877"/>
      <c r="F10895" s="857"/>
      <c r="G10895" s="859"/>
      <c r="H10895" s="859"/>
      <c r="I10895" s="859"/>
    </row>
    <row r="10896" spans="1:9" x14ac:dyDescent="0.25">
      <c r="A10896" s="769">
        <v>4763</v>
      </c>
      <c r="B10896" s="769" t="s">
        <v>11046</v>
      </c>
      <c r="C10896" s="769" t="s">
        <v>5413</v>
      </c>
      <c r="D10896" s="878">
        <v>31.17</v>
      </c>
      <c r="E10896" s="877"/>
      <c r="F10896" s="857"/>
      <c r="G10896" s="859"/>
      <c r="H10896" s="859"/>
      <c r="I10896" s="859"/>
    </row>
    <row r="10897" spans="1:9" x14ac:dyDescent="0.25">
      <c r="A10897" s="769">
        <v>41070</v>
      </c>
      <c r="B10897" s="769" t="s">
        <v>11047</v>
      </c>
      <c r="C10897" s="769" t="s">
        <v>5421</v>
      </c>
      <c r="D10897" s="878">
        <v>5513.36</v>
      </c>
      <c r="E10897" s="877"/>
      <c r="F10897" s="857"/>
      <c r="G10897" s="859"/>
      <c r="H10897" s="859"/>
      <c r="I10897" s="859"/>
    </row>
    <row r="10898" spans="1:9" x14ac:dyDescent="0.25">
      <c r="A10898" s="769">
        <v>14583</v>
      </c>
      <c r="B10898" s="769" t="s">
        <v>11048</v>
      </c>
      <c r="C10898" s="769" t="s">
        <v>5415</v>
      </c>
      <c r="D10898" s="878">
        <v>11.92</v>
      </c>
      <c r="E10898" s="877"/>
      <c r="F10898" s="857"/>
      <c r="G10898" s="859"/>
      <c r="H10898" s="859"/>
      <c r="I10898" s="859"/>
    </row>
    <row r="10899" spans="1:9" x14ac:dyDescent="0.25">
      <c r="A10899" s="769">
        <v>11457</v>
      </c>
      <c r="B10899" s="769" t="s">
        <v>11049</v>
      </c>
      <c r="C10899" s="769" t="s">
        <v>5412</v>
      </c>
      <c r="D10899" s="878">
        <v>25.87</v>
      </c>
      <c r="E10899" s="877"/>
      <c r="F10899" s="857"/>
      <c r="G10899" s="859"/>
      <c r="H10899" s="859"/>
      <c r="I10899" s="859"/>
    </row>
    <row r="10900" spans="1:9" x14ac:dyDescent="0.25">
      <c r="A10900" s="769">
        <v>21121</v>
      </c>
      <c r="B10900" s="769" t="s">
        <v>11050</v>
      </c>
      <c r="C10900" s="769" t="s">
        <v>5412</v>
      </c>
      <c r="D10900" s="878">
        <v>2.27</v>
      </c>
      <c r="E10900" s="877"/>
      <c r="F10900" s="857"/>
      <c r="G10900" s="859"/>
      <c r="H10900" s="859"/>
      <c r="I10900" s="859"/>
    </row>
    <row r="10901" spans="1:9" x14ac:dyDescent="0.25">
      <c r="A10901" s="769">
        <v>38010</v>
      </c>
      <c r="B10901" s="769" t="s">
        <v>11051</v>
      </c>
      <c r="C10901" s="769" t="s">
        <v>5412</v>
      </c>
      <c r="D10901" s="878">
        <v>3.71</v>
      </c>
      <c r="E10901" s="877"/>
      <c r="F10901" s="857"/>
      <c r="G10901" s="859"/>
      <c r="H10901" s="859"/>
      <c r="I10901" s="859"/>
    </row>
    <row r="10902" spans="1:9" x14ac:dyDescent="0.25">
      <c r="A10902" s="769">
        <v>38011</v>
      </c>
      <c r="B10902" s="769" t="s">
        <v>11052</v>
      </c>
      <c r="C10902" s="769" t="s">
        <v>5412</v>
      </c>
      <c r="D10902" s="878">
        <v>6.84</v>
      </c>
      <c r="E10902" s="877"/>
      <c r="F10902" s="857"/>
      <c r="G10902" s="859"/>
      <c r="H10902" s="859"/>
      <c r="I10902" s="859"/>
    </row>
    <row r="10903" spans="1:9" x14ac:dyDescent="0.25">
      <c r="A10903" s="769">
        <v>38012</v>
      </c>
      <c r="B10903" s="769" t="s">
        <v>11053</v>
      </c>
      <c r="C10903" s="769" t="s">
        <v>5412</v>
      </c>
      <c r="D10903" s="878">
        <v>23.38</v>
      </c>
      <c r="E10903" s="877"/>
      <c r="F10903" s="857"/>
      <c r="G10903" s="859"/>
      <c r="H10903" s="859"/>
      <c r="I10903" s="859"/>
    </row>
    <row r="10904" spans="1:9" x14ac:dyDescent="0.25">
      <c r="A10904" s="769">
        <v>38013</v>
      </c>
      <c r="B10904" s="769" t="s">
        <v>11054</v>
      </c>
      <c r="C10904" s="769" t="s">
        <v>5412</v>
      </c>
      <c r="D10904" s="878">
        <v>30.36</v>
      </c>
      <c r="E10904" s="877"/>
      <c r="F10904" s="857"/>
      <c r="G10904" s="859"/>
      <c r="H10904" s="859"/>
      <c r="I10904" s="859"/>
    </row>
    <row r="10905" spans="1:9" x14ac:dyDescent="0.25">
      <c r="A10905" s="769">
        <v>38014</v>
      </c>
      <c r="B10905" s="769" t="s">
        <v>11055</v>
      </c>
      <c r="C10905" s="769" t="s">
        <v>5412</v>
      </c>
      <c r="D10905" s="878">
        <v>49.4</v>
      </c>
      <c r="E10905" s="877"/>
      <c r="F10905" s="857"/>
      <c r="G10905" s="859"/>
      <c r="H10905" s="859"/>
      <c r="I10905" s="859"/>
    </row>
    <row r="10906" spans="1:9" x14ac:dyDescent="0.25">
      <c r="A10906" s="769">
        <v>38015</v>
      </c>
      <c r="B10906" s="769" t="s">
        <v>11056</v>
      </c>
      <c r="C10906" s="769" t="s">
        <v>5412</v>
      </c>
      <c r="D10906" s="878">
        <v>119.29</v>
      </c>
      <c r="E10906" s="877"/>
      <c r="F10906" s="857"/>
      <c r="G10906" s="859"/>
      <c r="H10906" s="859"/>
      <c r="I10906" s="859"/>
    </row>
    <row r="10907" spans="1:9" x14ac:dyDescent="0.25">
      <c r="A10907" s="769">
        <v>38016</v>
      </c>
      <c r="B10907" s="769" t="s">
        <v>11057</v>
      </c>
      <c r="C10907" s="769" t="s">
        <v>5412</v>
      </c>
      <c r="D10907" s="878">
        <v>145.15</v>
      </c>
      <c r="E10907" s="877"/>
      <c r="F10907" s="857"/>
      <c r="G10907" s="859"/>
      <c r="H10907" s="859"/>
      <c r="I10907" s="859"/>
    </row>
    <row r="10908" spans="1:9" x14ac:dyDescent="0.25">
      <c r="A10908" s="769">
        <v>12741</v>
      </c>
      <c r="B10908" s="769" t="s">
        <v>11058</v>
      </c>
      <c r="C10908" s="769" t="s">
        <v>5412</v>
      </c>
      <c r="D10908" s="878">
        <v>750.89</v>
      </c>
      <c r="E10908" s="877"/>
      <c r="F10908" s="857"/>
      <c r="G10908" s="859"/>
      <c r="H10908" s="859"/>
      <c r="I10908" s="859"/>
    </row>
    <row r="10909" spans="1:9" x14ac:dyDescent="0.25">
      <c r="A10909" s="769">
        <v>12733</v>
      </c>
      <c r="B10909" s="769" t="s">
        <v>11059</v>
      </c>
      <c r="C10909" s="769" t="s">
        <v>5412</v>
      </c>
      <c r="D10909" s="878">
        <v>3.77</v>
      </c>
      <c r="E10909" s="877"/>
      <c r="F10909" s="857"/>
      <c r="G10909" s="859"/>
      <c r="H10909" s="859"/>
      <c r="I10909" s="859"/>
    </row>
    <row r="10910" spans="1:9" x14ac:dyDescent="0.25">
      <c r="A10910" s="769">
        <v>12734</v>
      </c>
      <c r="B10910" s="769" t="s">
        <v>11060</v>
      </c>
      <c r="C10910" s="769" t="s">
        <v>5412</v>
      </c>
      <c r="D10910" s="878">
        <v>8.0500000000000007</v>
      </c>
      <c r="E10910" s="877"/>
      <c r="F10910" s="857"/>
      <c r="G10910" s="859"/>
      <c r="H10910" s="859"/>
      <c r="I10910" s="859"/>
    </row>
    <row r="10911" spans="1:9" x14ac:dyDescent="0.25">
      <c r="A10911" s="769">
        <v>12735</v>
      </c>
      <c r="B10911" s="769" t="s">
        <v>11061</v>
      </c>
      <c r="C10911" s="769" t="s">
        <v>5412</v>
      </c>
      <c r="D10911" s="878">
        <v>13.24</v>
      </c>
      <c r="E10911" s="877"/>
      <c r="F10911" s="857"/>
      <c r="G10911" s="859"/>
      <c r="H10911" s="859"/>
      <c r="I10911" s="859"/>
    </row>
    <row r="10912" spans="1:9" x14ac:dyDescent="0.25">
      <c r="A10912" s="769">
        <v>12736</v>
      </c>
      <c r="B10912" s="769" t="s">
        <v>11062</v>
      </c>
      <c r="C10912" s="769" t="s">
        <v>5412</v>
      </c>
      <c r="D10912" s="878">
        <v>30.28</v>
      </c>
      <c r="E10912" s="877"/>
      <c r="F10912" s="857"/>
      <c r="G10912" s="859"/>
      <c r="H10912" s="859"/>
      <c r="I10912" s="859"/>
    </row>
    <row r="10913" spans="1:9" x14ac:dyDescent="0.25">
      <c r="A10913" s="769">
        <v>12737</v>
      </c>
      <c r="B10913" s="769" t="s">
        <v>11063</v>
      </c>
      <c r="C10913" s="769" t="s">
        <v>5412</v>
      </c>
      <c r="D10913" s="878">
        <v>39.01</v>
      </c>
      <c r="E10913" s="877"/>
      <c r="F10913" s="857"/>
      <c r="G10913" s="859"/>
      <c r="H10913" s="859"/>
      <c r="I10913" s="859"/>
    </row>
    <row r="10914" spans="1:9" x14ac:dyDescent="0.25">
      <c r="A10914" s="769">
        <v>12738</v>
      </c>
      <c r="B10914" s="769" t="s">
        <v>11064</v>
      </c>
      <c r="C10914" s="769" t="s">
        <v>5412</v>
      </c>
      <c r="D10914" s="878">
        <v>77.11</v>
      </c>
      <c r="E10914" s="877"/>
      <c r="F10914" s="857"/>
      <c r="G10914" s="859"/>
      <c r="H10914" s="859"/>
      <c r="I10914" s="859"/>
    </row>
    <row r="10915" spans="1:9" x14ac:dyDescent="0.25">
      <c r="A10915" s="769">
        <v>12739</v>
      </c>
      <c r="B10915" s="769" t="s">
        <v>11065</v>
      </c>
      <c r="C10915" s="769" t="s">
        <v>5412</v>
      </c>
      <c r="D10915" s="878">
        <v>219.5</v>
      </c>
      <c r="E10915" s="877"/>
      <c r="F10915" s="857"/>
      <c r="G10915" s="859"/>
      <c r="H10915" s="859"/>
      <c r="I10915" s="859"/>
    </row>
    <row r="10916" spans="1:9" x14ac:dyDescent="0.25">
      <c r="A10916" s="769">
        <v>12740</v>
      </c>
      <c r="B10916" s="769" t="s">
        <v>11066</v>
      </c>
      <c r="C10916" s="769" t="s">
        <v>5412</v>
      </c>
      <c r="D10916" s="878">
        <v>343.43</v>
      </c>
      <c r="E10916" s="877"/>
      <c r="F10916" s="857"/>
      <c r="G10916" s="859"/>
      <c r="H10916" s="859"/>
      <c r="I10916" s="859"/>
    </row>
    <row r="10917" spans="1:9" x14ac:dyDescent="0.25">
      <c r="A10917" s="769">
        <v>6297</v>
      </c>
      <c r="B10917" s="769" t="s">
        <v>11067</v>
      </c>
      <c r="C10917" s="769" t="s">
        <v>5412</v>
      </c>
      <c r="D10917" s="878">
        <v>29.72</v>
      </c>
      <c r="E10917" s="877"/>
      <c r="F10917" s="857"/>
      <c r="G10917" s="859"/>
      <c r="H10917" s="859"/>
      <c r="I10917" s="859"/>
    </row>
    <row r="10918" spans="1:9" x14ac:dyDescent="0.25">
      <c r="A10918" s="769">
        <v>6296</v>
      </c>
      <c r="B10918" s="769" t="s">
        <v>11068</v>
      </c>
      <c r="C10918" s="769" t="s">
        <v>5412</v>
      </c>
      <c r="D10918" s="878">
        <v>23.46</v>
      </c>
      <c r="E10918" s="877"/>
      <c r="F10918" s="857"/>
      <c r="G10918" s="859"/>
      <c r="H10918" s="859"/>
      <c r="I10918" s="859"/>
    </row>
    <row r="10919" spans="1:9" x14ac:dyDescent="0.25">
      <c r="A10919" s="769">
        <v>6294</v>
      </c>
      <c r="B10919" s="769" t="s">
        <v>11069</v>
      </c>
      <c r="C10919" s="769" t="s">
        <v>5412</v>
      </c>
      <c r="D10919" s="878">
        <v>6.68</v>
      </c>
      <c r="E10919" s="877"/>
      <c r="F10919" s="857"/>
      <c r="G10919" s="859"/>
      <c r="H10919" s="859"/>
      <c r="I10919" s="859"/>
    </row>
    <row r="10920" spans="1:9" x14ac:dyDescent="0.25">
      <c r="A10920" s="769">
        <v>6323</v>
      </c>
      <c r="B10920" s="769" t="s">
        <v>11070</v>
      </c>
      <c r="C10920" s="769" t="s">
        <v>5412</v>
      </c>
      <c r="D10920" s="878">
        <v>15.33</v>
      </c>
      <c r="E10920" s="877"/>
      <c r="F10920" s="857"/>
      <c r="G10920" s="859"/>
      <c r="H10920" s="859"/>
      <c r="I10920" s="859"/>
    </row>
    <row r="10921" spans="1:9" x14ac:dyDescent="0.25">
      <c r="A10921" s="769">
        <v>6299</v>
      </c>
      <c r="B10921" s="769" t="s">
        <v>11071</v>
      </c>
      <c r="C10921" s="769" t="s">
        <v>5412</v>
      </c>
      <c r="D10921" s="878">
        <v>89.38</v>
      </c>
      <c r="E10921" s="877"/>
      <c r="F10921" s="857"/>
      <c r="G10921" s="859"/>
      <c r="H10921" s="859"/>
      <c r="I10921" s="859"/>
    </row>
    <row r="10922" spans="1:9" x14ac:dyDescent="0.25">
      <c r="A10922" s="769">
        <v>6298</v>
      </c>
      <c r="B10922" s="769" t="s">
        <v>11072</v>
      </c>
      <c r="C10922" s="769" t="s">
        <v>5412</v>
      </c>
      <c r="D10922" s="878">
        <v>47.07</v>
      </c>
      <c r="E10922" s="877"/>
      <c r="F10922" s="857"/>
      <c r="G10922" s="859"/>
      <c r="H10922" s="859"/>
      <c r="I10922" s="859"/>
    </row>
    <row r="10923" spans="1:9" x14ac:dyDescent="0.25">
      <c r="A10923" s="769">
        <v>6295</v>
      </c>
      <c r="B10923" s="769" t="s">
        <v>11073</v>
      </c>
      <c r="C10923" s="769" t="s">
        <v>5412</v>
      </c>
      <c r="D10923" s="878">
        <v>9.52</v>
      </c>
      <c r="E10923" s="877"/>
      <c r="F10923" s="857"/>
      <c r="G10923" s="859"/>
      <c r="H10923" s="859"/>
      <c r="I10923" s="859"/>
    </row>
    <row r="10924" spans="1:9" x14ac:dyDescent="0.25">
      <c r="A10924" s="769">
        <v>6322</v>
      </c>
      <c r="B10924" s="769" t="s">
        <v>11074</v>
      </c>
      <c r="C10924" s="769" t="s">
        <v>5412</v>
      </c>
      <c r="D10924" s="878">
        <v>119.71</v>
      </c>
      <c r="E10924" s="877"/>
      <c r="F10924" s="857"/>
      <c r="G10924" s="859"/>
      <c r="H10924" s="859"/>
      <c r="I10924" s="859"/>
    </row>
    <row r="10925" spans="1:9" x14ac:dyDescent="0.25">
      <c r="A10925" s="769">
        <v>6300</v>
      </c>
      <c r="B10925" s="769" t="s">
        <v>11075</v>
      </c>
      <c r="C10925" s="769" t="s">
        <v>5412</v>
      </c>
      <c r="D10925" s="878">
        <v>220.71</v>
      </c>
      <c r="E10925" s="877"/>
      <c r="F10925" s="857"/>
      <c r="G10925" s="859"/>
      <c r="H10925" s="859"/>
      <c r="I10925" s="859"/>
    </row>
    <row r="10926" spans="1:9" x14ac:dyDescent="0.25">
      <c r="A10926" s="769">
        <v>6321</v>
      </c>
      <c r="B10926" s="769" t="s">
        <v>11076</v>
      </c>
      <c r="C10926" s="769" t="s">
        <v>5412</v>
      </c>
      <c r="D10926" s="878">
        <v>315.27</v>
      </c>
      <c r="E10926" s="877"/>
      <c r="F10926" s="857"/>
      <c r="G10926" s="859"/>
      <c r="H10926" s="859"/>
      <c r="I10926" s="859"/>
    </row>
    <row r="10927" spans="1:9" x14ac:dyDescent="0.25">
      <c r="A10927" s="769">
        <v>6301</v>
      </c>
      <c r="B10927" s="769" t="s">
        <v>11077</v>
      </c>
      <c r="C10927" s="769" t="s">
        <v>5412</v>
      </c>
      <c r="D10927" s="878">
        <v>738.95</v>
      </c>
      <c r="E10927" s="877"/>
      <c r="F10927" s="857"/>
      <c r="G10927" s="859"/>
      <c r="H10927" s="859"/>
      <c r="I10927" s="859"/>
    </row>
    <row r="10928" spans="1:9" x14ac:dyDescent="0.25">
      <c r="A10928" s="769">
        <v>7105</v>
      </c>
      <c r="B10928" s="769" t="s">
        <v>11078</v>
      </c>
      <c r="C10928" s="769" t="s">
        <v>5412</v>
      </c>
      <c r="D10928" s="878">
        <v>22.75</v>
      </c>
      <c r="E10928" s="877"/>
      <c r="F10928" s="857"/>
      <c r="G10928" s="859"/>
      <c r="H10928" s="859"/>
      <c r="I10928" s="859"/>
    </row>
    <row r="10929" spans="1:9" x14ac:dyDescent="0.25">
      <c r="A10929" s="769">
        <v>20183</v>
      </c>
      <c r="B10929" s="769" t="s">
        <v>11079</v>
      </c>
      <c r="C10929" s="769" t="s">
        <v>5412</v>
      </c>
      <c r="D10929" s="878">
        <v>29.95</v>
      </c>
      <c r="E10929" s="877"/>
      <c r="F10929" s="857"/>
      <c r="G10929" s="859"/>
      <c r="H10929" s="859"/>
      <c r="I10929" s="859"/>
    </row>
    <row r="10930" spans="1:9" x14ac:dyDescent="0.25">
      <c r="A10930" s="769">
        <v>38448</v>
      </c>
      <c r="B10930" s="769" t="s">
        <v>11080</v>
      </c>
      <c r="C10930" s="769" t="s">
        <v>5412</v>
      </c>
      <c r="D10930" s="878">
        <v>140.72999999999999</v>
      </c>
      <c r="E10930" s="877"/>
      <c r="F10930" s="857"/>
      <c r="G10930" s="859"/>
      <c r="H10930" s="859"/>
      <c r="I10930" s="859"/>
    </row>
    <row r="10931" spans="1:9" x14ac:dyDescent="0.25">
      <c r="A10931" s="769">
        <v>20182</v>
      </c>
      <c r="B10931" s="769" t="s">
        <v>11081</v>
      </c>
      <c r="C10931" s="769" t="s">
        <v>5412</v>
      </c>
      <c r="D10931" s="878">
        <v>17.09</v>
      </c>
      <c r="E10931" s="877"/>
      <c r="F10931" s="857"/>
      <c r="G10931" s="859"/>
      <c r="H10931" s="859"/>
      <c r="I10931" s="859"/>
    </row>
    <row r="10932" spans="1:9" x14ac:dyDescent="0.25">
      <c r="A10932" s="769">
        <v>7119</v>
      </c>
      <c r="B10932" s="769" t="s">
        <v>11082</v>
      </c>
      <c r="C10932" s="769" t="s">
        <v>5412</v>
      </c>
      <c r="D10932" s="878">
        <v>6.29</v>
      </c>
      <c r="E10932" s="877"/>
      <c r="F10932" s="857"/>
      <c r="G10932" s="859"/>
      <c r="H10932" s="859"/>
      <c r="I10932" s="859"/>
    </row>
    <row r="10933" spans="1:9" x14ac:dyDescent="0.25">
      <c r="A10933" s="769">
        <v>7120</v>
      </c>
      <c r="B10933" s="769" t="s">
        <v>11083</v>
      </c>
      <c r="C10933" s="769" t="s">
        <v>5412</v>
      </c>
      <c r="D10933" s="878">
        <v>4.3099999999999996</v>
      </c>
      <c r="E10933" s="877"/>
      <c r="F10933" s="857"/>
      <c r="G10933" s="859"/>
      <c r="H10933" s="859"/>
      <c r="I10933" s="859"/>
    </row>
    <row r="10934" spans="1:9" x14ac:dyDescent="0.25">
      <c r="A10934" s="769">
        <v>6319</v>
      </c>
      <c r="B10934" s="769" t="s">
        <v>11084</v>
      </c>
      <c r="C10934" s="769" t="s">
        <v>5412</v>
      </c>
      <c r="D10934" s="878">
        <v>34.909999999999997</v>
      </c>
      <c r="E10934" s="877"/>
      <c r="F10934" s="857"/>
      <c r="G10934" s="859"/>
      <c r="H10934" s="859"/>
      <c r="I10934" s="859"/>
    </row>
    <row r="10935" spans="1:9" x14ac:dyDescent="0.25">
      <c r="A10935" s="769">
        <v>6304</v>
      </c>
      <c r="B10935" s="769" t="s">
        <v>11085</v>
      </c>
      <c r="C10935" s="769" t="s">
        <v>5412</v>
      </c>
      <c r="D10935" s="878">
        <v>34.909999999999997</v>
      </c>
      <c r="E10935" s="877"/>
      <c r="F10935" s="857"/>
      <c r="G10935" s="859"/>
      <c r="H10935" s="859"/>
      <c r="I10935" s="859"/>
    </row>
    <row r="10936" spans="1:9" x14ac:dyDescent="0.25">
      <c r="A10936" s="769">
        <v>21116</v>
      </c>
      <c r="B10936" s="769" t="s">
        <v>11086</v>
      </c>
      <c r="C10936" s="769" t="s">
        <v>5412</v>
      </c>
      <c r="D10936" s="878">
        <v>26.44</v>
      </c>
      <c r="E10936" s="877"/>
      <c r="F10936" s="857"/>
      <c r="G10936" s="859"/>
      <c r="H10936" s="859"/>
      <c r="I10936" s="859"/>
    </row>
    <row r="10937" spans="1:9" x14ac:dyDescent="0.25">
      <c r="A10937" s="769">
        <v>6320</v>
      </c>
      <c r="B10937" s="769" t="s">
        <v>11087</v>
      </c>
      <c r="C10937" s="769" t="s">
        <v>5412</v>
      </c>
      <c r="D10937" s="878">
        <v>17.98</v>
      </c>
      <c r="E10937" s="877"/>
      <c r="F10937" s="857"/>
      <c r="G10937" s="859"/>
      <c r="H10937" s="859"/>
      <c r="I10937" s="859"/>
    </row>
    <row r="10938" spans="1:9" x14ac:dyDescent="0.25">
      <c r="A10938" s="769">
        <v>6303</v>
      </c>
      <c r="B10938" s="769" t="s">
        <v>11088</v>
      </c>
      <c r="C10938" s="769" t="s">
        <v>5412</v>
      </c>
      <c r="D10938" s="878">
        <v>17.98</v>
      </c>
      <c r="E10938" s="877"/>
      <c r="F10938" s="857"/>
      <c r="G10938" s="859"/>
      <c r="H10938" s="859"/>
      <c r="I10938" s="859"/>
    </row>
    <row r="10939" spans="1:9" x14ac:dyDescent="0.25">
      <c r="A10939" s="769">
        <v>6308</v>
      </c>
      <c r="B10939" s="769" t="s">
        <v>11089</v>
      </c>
      <c r="C10939" s="769" t="s">
        <v>5412</v>
      </c>
      <c r="D10939" s="878">
        <v>96.61</v>
      </c>
      <c r="E10939" s="877"/>
      <c r="F10939" s="857"/>
      <c r="G10939" s="859"/>
      <c r="H10939" s="859"/>
      <c r="I10939" s="859"/>
    </row>
    <row r="10940" spans="1:9" x14ac:dyDescent="0.25">
      <c r="A10940" s="769">
        <v>6317</v>
      </c>
      <c r="B10940" s="769" t="s">
        <v>11090</v>
      </c>
      <c r="C10940" s="769" t="s">
        <v>5412</v>
      </c>
      <c r="D10940" s="878">
        <v>96.61</v>
      </c>
      <c r="E10940" s="877"/>
      <c r="F10940" s="857"/>
      <c r="G10940" s="859"/>
      <c r="H10940" s="859"/>
      <c r="I10940" s="859"/>
    </row>
    <row r="10941" spans="1:9" x14ac:dyDescent="0.25">
      <c r="A10941" s="769">
        <v>6307</v>
      </c>
      <c r="B10941" s="769" t="s">
        <v>11091</v>
      </c>
      <c r="C10941" s="769" t="s">
        <v>5412</v>
      </c>
      <c r="D10941" s="878">
        <v>96.61</v>
      </c>
      <c r="E10941" s="877"/>
      <c r="F10941" s="857"/>
      <c r="G10941" s="859"/>
      <c r="H10941" s="859"/>
      <c r="I10941" s="859"/>
    </row>
    <row r="10942" spans="1:9" x14ac:dyDescent="0.25">
      <c r="A10942" s="769">
        <v>6309</v>
      </c>
      <c r="B10942" s="769" t="s">
        <v>11092</v>
      </c>
      <c r="C10942" s="769" t="s">
        <v>5412</v>
      </c>
      <c r="D10942" s="878">
        <v>99.41</v>
      </c>
      <c r="E10942" s="877"/>
      <c r="F10942" s="857"/>
      <c r="G10942" s="859"/>
      <c r="H10942" s="859"/>
      <c r="I10942" s="859"/>
    </row>
    <row r="10943" spans="1:9" x14ac:dyDescent="0.25">
      <c r="A10943" s="769">
        <v>6318</v>
      </c>
      <c r="B10943" s="769" t="s">
        <v>11093</v>
      </c>
      <c r="C10943" s="769" t="s">
        <v>5412</v>
      </c>
      <c r="D10943" s="878">
        <v>52.11</v>
      </c>
      <c r="E10943" s="877"/>
      <c r="F10943" s="857"/>
      <c r="G10943" s="859"/>
      <c r="H10943" s="859"/>
      <c r="I10943" s="859"/>
    </row>
    <row r="10944" spans="1:9" x14ac:dyDescent="0.25">
      <c r="A10944" s="769">
        <v>6306</v>
      </c>
      <c r="B10944" s="769" t="s">
        <v>11094</v>
      </c>
      <c r="C10944" s="769" t="s">
        <v>5412</v>
      </c>
      <c r="D10944" s="878">
        <v>52.11</v>
      </c>
      <c r="E10944" s="877"/>
      <c r="F10944" s="857"/>
      <c r="G10944" s="859"/>
      <c r="H10944" s="859"/>
      <c r="I10944" s="859"/>
    </row>
    <row r="10945" spans="1:9" x14ac:dyDescent="0.25">
      <c r="A10945" s="769">
        <v>6305</v>
      </c>
      <c r="B10945" s="769" t="s">
        <v>11095</v>
      </c>
      <c r="C10945" s="769" t="s">
        <v>5412</v>
      </c>
      <c r="D10945" s="878">
        <v>52.11</v>
      </c>
      <c r="E10945" s="877"/>
      <c r="F10945" s="857"/>
      <c r="G10945" s="859"/>
      <c r="H10945" s="859"/>
      <c r="I10945" s="859"/>
    </row>
    <row r="10946" spans="1:9" x14ac:dyDescent="0.25">
      <c r="A10946" s="769">
        <v>6302</v>
      </c>
      <c r="B10946" s="769" t="s">
        <v>11096</v>
      </c>
      <c r="C10946" s="769" t="s">
        <v>5412</v>
      </c>
      <c r="D10946" s="878">
        <v>11.05</v>
      </c>
      <c r="E10946" s="877"/>
      <c r="F10946" s="857"/>
      <c r="G10946" s="859"/>
      <c r="H10946" s="859"/>
      <c r="I10946" s="859"/>
    </row>
    <row r="10947" spans="1:9" x14ac:dyDescent="0.25">
      <c r="A10947" s="769">
        <v>6312</v>
      </c>
      <c r="B10947" s="769" t="s">
        <v>11097</v>
      </c>
      <c r="C10947" s="769" t="s">
        <v>5412</v>
      </c>
      <c r="D10947" s="878">
        <v>138.96</v>
      </c>
      <c r="E10947" s="877"/>
      <c r="F10947" s="857"/>
      <c r="G10947" s="859"/>
      <c r="H10947" s="859"/>
      <c r="I10947" s="859"/>
    </row>
    <row r="10948" spans="1:9" x14ac:dyDescent="0.25">
      <c r="A10948" s="769">
        <v>6311</v>
      </c>
      <c r="B10948" s="769" t="s">
        <v>11098</v>
      </c>
      <c r="C10948" s="769" t="s">
        <v>5412</v>
      </c>
      <c r="D10948" s="878">
        <v>138.96</v>
      </c>
      <c r="E10948" s="877"/>
      <c r="F10948" s="857"/>
      <c r="G10948" s="859"/>
      <c r="H10948" s="859"/>
      <c r="I10948" s="859"/>
    </row>
    <row r="10949" spans="1:9" x14ac:dyDescent="0.25">
      <c r="A10949" s="769">
        <v>6310</v>
      </c>
      <c r="B10949" s="769" t="s">
        <v>11099</v>
      </c>
      <c r="C10949" s="769" t="s">
        <v>5412</v>
      </c>
      <c r="D10949" s="878">
        <v>138.96</v>
      </c>
      <c r="E10949" s="877"/>
      <c r="F10949" s="857"/>
      <c r="G10949" s="859"/>
      <c r="H10949" s="859"/>
      <c r="I10949" s="859"/>
    </row>
    <row r="10950" spans="1:9" x14ac:dyDescent="0.25">
      <c r="A10950" s="769">
        <v>6314</v>
      </c>
      <c r="B10950" s="769" t="s">
        <v>11100</v>
      </c>
      <c r="C10950" s="769" t="s">
        <v>5412</v>
      </c>
      <c r="D10950" s="878">
        <v>138.96</v>
      </c>
      <c r="E10950" s="877"/>
      <c r="F10950" s="857"/>
      <c r="G10950" s="859"/>
      <c r="H10950" s="859"/>
      <c r="I10950" s="859"/>
    </row>
    <row r="10951" spans="1:9" x14ac:dyDescent="0.25">
      <c r="A10951" s="769">
        <v>6313</v>
      </c>
      <c r="B10951" s="769" t="s">
        <v>11101</v>
      </c>
      <c r="C10951" s="769" t="s">
        <v>5412</v>
      </c>
      <c r="D10951" s="878">
        <v>138.96</v>
      </c>
      <c r="E10951" s="877"/>
      <c r="F10951" s="857"/>
      <c r="G10951" s="859"/>
      <c r="H10951" s="859"/>
      <c r="I10951" s="859"/>
    </row>
    <row r="10952" spans="1:9" x14ac:dyDescent="0.25">
      <c r="A10952" s="769">
        <v>6315</v>
      </c>
      <c r="B10952" s="769" t="s">
        <v>11102</v>
      </c>
      <c r="C10952" s="769" t="s">
        <v>5412</v>
      </c>
      <c r="D10952" s="878">
        <v>263.11</v>
      </c>
      <c r="E10952" s="877"/>
      <c r="F10952" s="857"/>
      <c r="G10952" s="859"/>
      <c r="H10952" s="859"/>
      <c r="I10952" s="859"/>
    </row>
    <row r="10953" spans="1:9" x14ac:dyDescent="0.25">
      <c r="A10953" s="769">
        <v>6316</v>
      </c>
      <c r="B10953" s="769" t="s">
        <v>11103</v>
      </c>
      <c r="C10953" s="769" t="s">
        <v>5412</v>
      </c>
      <c r="D10953" s="878">
        <v>263.11</v>
      </c>
      <c r="E10953" s="877"/>
      <c r="F10953" s="857"/>
      <c r="G10953" s="859"/>
      <c r="H10953" s="859"/>
      <c r="I10953" s="859"/>
    </row>
    <row r="10954" spans="1:9" x14ac:dyDescent="0.25">
      <c r="A10954" s="769">
        <v>38878</v>
      </c>
      <c r="B10954" s="769" t="s">
        <v>11104</v>
      </c>
      <c r="C10954" s="769" t="s">
        <v>5412</v>
      </c>
      <c r="D10954" s="878">
        <v>13.07</v>
      </c>
      <c r="E10954" s="877"/>
      <c r="F10954" s="857"/>
      <c r="G10954" s="859"/>
      <c r="H10954" s="859"/>
      <c r="I10954" s="859"/>
    </row>
    <row r="10955" spans="1:9" x14ac:dyDescent="0.25">
      <c r="A10955" s="769">
        <v>38879</v>
      </c>
      <c r="B10955" s="769" t="s">
        <v>11105</v>
      </c>
      <c r="C10955" s="769" t="s">
        <v>5412</v>
      </c>
      <c r="D10955" s="878">
        <v>24.51</v>
      </c>
      <c r="E10955" s="877"/>
      <c r="F10955" s="857"/>
      <c r="G10955" s="859"/>
      <c r="H10955" s="859"/>
      <c r="I10955" s="859"/>
    </row>
    <row r="10956" spans="1:9" x14ac:dyDescent="0.25">
      <c r="A10956" s="769">
        <v>38881</v>
      </c>
      <c r="B10956" s="769" t="s">
        <v>11106</v>
      </c>
      <c r="C10956" s="769" t="s">
        <v>5412</v>
      </c>
      <c r="D10956" s="878">
        <v>12.82</v>
      </c>
      <c r="E10956" s="877"/>
      <c r="F10956" s="857"/>
      <c r="G10956" s="859"/>
      <c r="H10956" s="859"/>
      <c r="I10956" s="859"/>
    </row>
    <row r="10957" spans="1:9" x14ac:dyDescent="0.25">
      <c r="A10957" s="769">
        <v>38880</v>
      </c>
      <c r="B10957" s="769" t="s">
        <v>11107</v>
      </c>
      <c r="C10957" s="769" t="s">
        <v>5412</v>
      </c>
      <c r="D10957" s="878">
        <v>13.44</v>
      </c>
      <c r="E10957" s="877"/>
      <c r="F10957" s="857"/>
      <c r="G10957" s="859"/>
      <c r="H10957" s="859"/>
      <c r="I10957" s="859"/>
    </row>
    <row r="10958" spans="1:9" x14ac:dyDescent="0.25">
      <c r="A10958" s="769">
        <v>38882</v>
      </c>
      <c r="B10958" s="769" t="s">
        <v>11108</v>
      </c>
      <c r="C10958" s="769" t="s">
        <v>5412</v>
      </c>
      <c r="D10958" s="878">
        <v>13.92</v>
      </c>
      <c r="E10958" s="877"/>
      <c r="F10958" s="857"/>
      <c r="G10958" s="859"/>
      <c r="H10958" s="859"/>
      <c r="I10958" s="859"/>
    </row>
    <row r="10959" spans="1:9" x14ac:dyDescent="0.25">
      <c r="A10959" s="769">
        <v>38883</v>
      </c>
      <c r="B10959" s="769" t="s">
        <v>11109</v>
      </c>
      <c r="C10959" s="769" t="s">
        <v>5412</v>
      </c>
      <c r="D10959" s="878">
        <v>20.58</v>
      </c>
      <c r="E10959" s="877"/>
      <c r="F10959" s="857"/>
      <c r="G10959" s="859"/>
      <c r="H10959" s="859"/>
      <c r="I10959" s="859"/>
    </row>
    <row r="10960" spans="1:9" x14ac:dyDescent="0.25">
      <c r="A10960" s="769">
        <v>38884</v>
      </c>
      <c r="B10960" s="769" t="s">
        <v>11110</v>
      </c>
      <c r="C10960" s="769" t="s">
        <v>5412</v>
      </c>
      <c r="D10960" s="878">
        <v>22.35</v>
      </c>
      <c r="E10960" s="877"/>
      <c r="F10960" s="857"/>
      <c r="G10960" s="859"/>
      <c r="H10960" s="859"/>
      <c r="I10960" s="859"/>
    </row>
    <row r="10961" spans="1:9" x14ac:dyDescent="0.25">
      <c r="A10961" s="769">
        <v>38885</v>
      </c>
      <c r="B10961" s="769" t="s">
        <v>11111</v>
      </c>
      <c r="C10961" s="769" t="s">
        <v>5412</v>
      </c>
      <c r="D10961" s="878">
        <v>21.62</v>
      </c>
      <c r="E10961" s="877"/>
      <c r="F10961" s="857"/>
      <c r="G10961" s="859"/>
      <c r="H10961" s="859"/>
      <c r="I10961" s="859"/>
    </row>
    <row r="10962" spans="1:9" x14ac:dyDescent="0.25">
      <c r="A10962" s="769">
        <v>38886</v>
      </c>
      <c r="B10962" s="769" t="s">
        <v>11112</v>
      </c>
      <c r="C10962" s="769" t="s">
        <v>5412</v>
      </c>
      <c r="D10962" s="878">
        <v>23.33</v>
      </c>
      <c r="E10962" s="877"/>
      <c r="F10962" s="857"/>
      <c r="G10962" s="859"/>
      <c r="H10962" s="859"/>
      <c r="I10962" s="859"/>
    </row>
    <row r="10963" spans="1:9" x14ac:dyDescent="0.25">
      <c r="A10963" s="769">
        <v>38887</v>
      </c>
      <c r="B10963" s="769" t="s">
        <v>11113</v>
      </c>
      <c r="C10963" s="769" t="s">
        <v>5412</v>
      </c>
      <c r="D10963" s="878">
        <v>20.95</v>
      </c>
      <c r="E10963" s="877"/>
      <c r="F10963" s="857"/>
      <c r="G10963" s="859"/>
      <c r="H10963" s="859"/>
      <c r="I10963" s="859"/>
    </row>
    <row r="10964" spans="1:9" x14ac:dyDescent="0.25">
      <c r="A10964" s="769">
        <v>38888</v>
      </c>
      <c r="B10964" s="769" t="s">
        <v>11114</v>
      </c>
      <c r="C10964" s="769" t="s">
        <v>5412</v>
      </c>
      <c r="D10964" s="878">
        <v>24.91</v>
      </c>
      <c r="E10964" s="877"/>
      <c r="F10964" s="857"/>
      <c r="G10964" s="859"/>
      <c r="H10964" s="859"/>
      <c r="I10964" s="859"/>
    </row>
    <row r="10965" spans="1:9" x14ac:dyDescent="0.25">
      <c r="A10965" s="769">
        <v>38890</v>
      </c>
      <c r="B10965" s="769" t="s">
        <v>11115</v>
      </c>
      <c r="C10965" s="769" t="s">
        <v>5412</v>
      </c>
      <c r="D10965" s="878">
        <v>37.03</v>
      </c>
      <c r="E10965" s="877"/>
      <c r="F10965" s="857"/>
      <c r="G10965" s="859"/>
      <c r="H10965" s="859"/>
      <c r="I10965" s="859"/>
    </row>
    <row r="10966" spans="1:9" x14ac:dyDescent="0.25">
      <c r="A10966" s="769">
        <v>38893</v>
      </c>
      <c r="B10966" s="769" t="s">
        <v>11116</v>
      </c>
      <c r="C10966" s="769" t="s">
        <v>5412</v>
      </c>
      <c r="D10966" s="878">
        <v>29.78</v>
      </c>
      <c r="E10966" s="877"/>
      <c r="F10966" s="857"/>
      <c r="G10966" s="859"/>
      <c r="H10966" s="859"/>
      <c r="I10966" s="859"/>
    </row>
    <row r="10967" spans="1:9" x14ac:dyDescent="0.25">
      <c r="A10967" s="769">
        <v>38894</v>
      </c>
      <c r="B10967" s="769" t="s">
        <v>11117</v>
      </c>
      <c r="C10967" s="769" t="s">
        <v>5412</v>
      </c>
      <c r="D10967" s="878">
        <v>37.82</v>
      </c>
      <c r="E10967" s="877"/>
      <c r="F10967" s="857"/>
      <c r="G10967" s="859"/>
      <c r="H10967" s="859"/>
      <c r="I10967" s="859"/>
    </row>
    <row r="10968" spans="1:9" x14ac:dyDescent="0.25">
      <c r="A10968" s="769">
        <v>38896</v>
      </c>
      <c r="B10968" s="769" t="s">
        <v>11118</v>
      </c>
      <c r="C10968" s="769" t="s">
        <v>5412</v>
      </c>
      <c r="D10968" s="878">
        <v>38.56</v>
      </c>
      <c r="E10968" s="877"/>
      <c r="F10968" s="857"/>
      <c r="G10968" s="859"/>
      <c r="H10968" s="859"/>
      <c r="I10968" s="859"/>
    </row>
    <row r="10969" spans="1:9" x14ac:dyDescent="0.25">
      <c r="A10969" s="769">
        <v>39324</v>
      </c>
      <c r="B10969" s="769" t="s">
        <v>11119</v>
      </c>
      <c r="C10969" s="769" t="s">
        <v>5412</v>
      </c>
      <c r="D10969" s="878">
        <v>5.0199999999999996</v>
      </c>
      <c r="E10969" s="877"/>
      <c r="F10969" s="857"/>
      <c r="G10969" s="859"/>
      <c r="H10969" s="859"/>
      <c r="I10969" s="859"/>
    </row>
    <row r="10970" spans="1:9" x14ac:dyDescent="0.25">
      <c r="A10970" s="769">
        <v>39325</v>
      </c>
      <c r="B10970" s="769" t="s">
        <v>11120</v>
      </c>
      <c r="C10970" s="769" t="s">
        <v>5412</v>
      </c>
      <c r="D10970" s="878">
        <v>7.61</v>
      </c>
      <c r="E10970" s="877"/>
      <c r="F10970" s="857"/>
      <c r="G10970" s="859"/>
      <c r="H10970" s="859"/>
      <c r="I10970" s="859"/>
    </row>
    <row r="10971" spans="1:9" x14ac:dyDescent="0.25">
      <c r="A10971" s="769">
        <v>39326</v>
      </c>
      <c r="B10971" s="769" t="s">
        <v>11121</v>
      </c>
      <c r="C10971" s="769" t="s">
        <v>5412</v>
      </c>
      <c r="D10971" s="878">
        <v>19.59</v>
      </c>
      <c r="E10971" s="877"/>
      <c r="F10971" s="857"/>
      <c r="G10971" s="859"/>
      <c r="H10971" s="859"/>
      <c r="I10971" s="859"/>
    </row>
    <row r="10972" spans="1:9" x14ac:dyDescent="0.25">
      <c r="A10972" s="769">
        <v>39327</v>
      </c>
      <c r="B10972" s="769" t="s">
        <v>11122</v>
      </c>
      <c r="C10972" s="769" t="s">
        <v>5412</v>
      </c>
      <c r="D10972" s="878">
        <v>29.68</v>
      </c>
      <c r="E10972" s="877"/>
      <c r="F10972" s="857"/>
      <c r="G10972" s="859"/>
      <c r="H10972" s="859"/>
      <c r="I10972" s="859"/>
    </row>
    <row r="10973" spans="1:9" x14ac:dyDescent="0.25">
      <c r="A10973" s="769">
        <v>20176</v>
      </c>
      <c r="B10973" s="769" t="s">
        <v>11123</v>
      </c>
      <c r="C10973" s="769" t="s">
        <v>5412</v>
      </c>
      <c r="D10973" s="878">
        <v>25.81</v>
      </c>
      <c r="E10973" s="877"/>
      <c r="F10973" s="857"/>
      <c r="G10973" s="859"/>
      <c r="H10973" s="859"/>
      <c r="I10973" s="859"/>
    </row>
    <row r="10974" spans="1:9" x14ac:dyDescent="0.25">
      <c r="A10974" s="769">
        <v>11378</v>
      </c>
      <c r="B10974" s="769" t="s">
        <v>11124</v>
      </c>
      <c r="C10974" s="769" t="s">
        <v>5412</v>
      </c>
      <c r="D10974" s="878">
        <v>70.02</v>
      </c>
      <c r="E10974" s="877"/>
      <c r="F10974" s="857"/>
      <c r="G10974" s="859"/>
      <c r="H10974" s="859"/>
      <c r="I10974" s="859"/>
    </row>
    <row r="10975" spans="1:9" x14ac:dyDescent="0.25">
      <c r="A10975" s="769">
        <v>11379</v>
      </c>
      <c r="B10975" s="769" t="s">
        <v>11125</v>
      </c>
      <c r="C10975" s="769" t="s">
        <v>5412</v>
      </c>
      <c r="D10975" s="878">
        <v>59.17</v>
      </c>
      <c r="E10975" s="877"/>
      <c r="F10975" s="857"/>
      <c r="G10975" s="859"/>
      <c r="H10975" s="859"/>
      <c r="I10975" s="859"/>
    </row>
    <row r="10976" spans="1:9" x14ac:dyDescent="0.25">
      <c r="A10976" s="769">
        <v>11493</v>
      </c>
      <c r="B10976" s="769" t="s">
        <v>11126</v>
      </c>
      <c r="C10976" s="769" t="s">
        <v>5412</v>
      </c>
      <c r="D10976" s="878">
        <v>34.130000000000003</v>
      </c>
      <c r="E10976" s="877"/>
      <c r="F10976" s="857"/>
      <c r="G10976" s="859"/>
      <c r="H10976" s="859"/>
      <c r="I10976" s="859"/>
    </row>
    <row r="10977" spans="1:9" x14ac:dyDescent="0.25">
      <c r="A10977" s="769">
        <v>42717</v>
      </c>
      <c r="B10977" s="769" t="s">
        <v>11127</v>
      </c>
      <c r="C10977" s="769" t="s">
        <v>5412</v>
      </c>
      <c r="D10977" s="878">
        <v>337.17</v>
      </c>
      <c r="E10977" s="877"/>
      <c r="F10977" s="857"/>
      <c r="G10977" s="859"/>
      <c r="H10977" s="859"/>
      <c r="I10977" s="859"/>
    </row>
    <row r="10978" spans="1:9" x14ac:dyDescent="0.25">
      <c r="A10978" s="769">
        <v>42718</v>
      </c>
      <c r="B10978" s="769" t="s">
        <v>11128</v>
      </c>
      <c r="C10978" s="769" t="s">
        <v>5412</v>
      </c>
      <c r="D10978" s="878">
        <v>374.32</v>
      </c>
      <c r="E10978" s="877"/>
      <c r="F10978" s="857"/>
      <c r="G10978" s="859"/>
      <c r="H10978" s="859"/>
      <c r="I10978" s="859"/>
    </row>
    <row r="10979" spans="1:9" x14ac:dyDescent="0.25">
      <c r="A10979" s="769">
        <v>7106</v>
      </c>
      <c r="B10979" s="769" t="s">
        <v>11129</v>
      </c>
      <c r="C10979" s="769" t="s">
        <v>5412</v>
      </c>
      <c r="D10979" s="878">
        <v>102.37</v>
      </c>
      <c r="E10979" s="877"/>
      <c r="F10979" s="857"/>
      <c r="G10979" s="859"/>
      <c r="H10979" s="859"/>
      <c r="I10979" s="859"/>
    </row>
    <row r="10980" spans="1:9" x14ac:dyDescent="0.25">
      <c r="A10980" s="769">
        <v>7104</v>
      </c>
      <c r="B10980" s="769" t="s">
        <v>11130</v>
      </c>
      <c r="C10980" s="769" t="s">
        <v>5412</v>
      </c>
      <c r="D10980" s="878">
        <v>2.13</v>
      </c>
      <c r="E10980" s="877"/>
      <c r="F10980" s="857"/>
      <c r="G10980" s="859"/>
      <c r="H10980" s="859"/>
      <c r="I10980" s="859"/>
    </row>
    <row r="10981" spans="1:9" x14ac:dyDescent="0.25">
      <c r="A10981" s="769">
        <v>7136</v>
      </c>
      <c r="B10981" s="769" t="s">
        <v>11131</v>
      </c>
      <c r="C10981" s="769" t="s">
        <v>5412</v>
      </c>
      <c r="D10981" s="878">
        <v>4.01</v>
      </c>
      <c r="E10981" s="877"/>
      <c r="F10981" s="857"/>
      <c r="G10981" s="859"/>
      <c r="H10981" s="859"/>
      <c r="I10981" s="859"/>
    </row>
    <row r="10982" spans="1:9" x14ac:dyDescent="0.25">
      <c r="A10982" s="769">
        <v>7128</v>
      </c>
      <c r="B10982" s="769" t="s">
        <v>11132</v>
      </c>
      <c r="C10982" s="769" t="s">
        <v>5412</v>
      </c>
      <c r="D10982" s="878">
        <v>6.57</v>
      </c>
      <c r="E10982" s="877"/>
      <c r="F10982" s="857"/>
      <c r="G10982" s="859"/>
      <c r="H10982" s="859"/>
      <c r="I10982" s="859"/>
    </row>
    <row r="10983" spans="1:9" x14ac:dyDescent="0.25">
      <c r="A10983" s="769">
        <v>7108</v>
      </c>
      <c r="B10983" s="769" t="s">
        <v>11133</v>
      </c>
      <c r="C10983" s="769" t="s">
        <v>5412</v>
      </c>
      <c r="D10983" s="878">
        <v>7.03</v>
      </c>
      <c r="E10983" s="877"/>
      <c r="F10983" s="857"/>
      <c r="G10983" s="859"/>
      <c r="H10983" s="859"/>
      <c r="I10983" s="859"/>
    </row>
    <row r="10984" spans="1:9" x14ac:dyDescent="0.25">
      <c r="A10984" s="769">
        <v>7129</v>
      </c>
      <c r="B10984" s="769" t="s">
        <v>11134</v>
      </c>
      <c r="C10984" s="769" t="s">
        <v>5412</v>
      </c>
      <c r="D10984" s="878">
        <v>5.85</v>
      </c>
      <c r="E10984" s="877"/>
      <c r="F10984" s="857"/>
      <c r="G10984" s="859"/>
      <c r="H10984" s="859"/>
      <c r="I10984" s="859"/>
    </row>
    <row r="10985" spans="1:9" x14ac:dyDescent="0.25">
      <c r="A10985" s="769">
        <v>7130</v>
      </c>
      <c r="B10985" s="769" t="s">
        <v>11135</v>
      </c>
      <c r="C10985" s="769" t="s">
        <v>5412</v>
      </c>
      <c r="D10985" s="878">
        <v>9.5399999999999991</v>
      </c>
      <c r="E10985" s="877"/>
      <c r="F10985" s="857"/>
      <c r="G10985" s="859"/>
      <c r="H10985" s="859"/>
      <c r="I10985" s="859"/>
    </row>
    <row r="10986" spans="1:9" x14ac:dyDescent="0.25">
      <c r="A10986" s="769">
        <v>7131</v>
      </c>
      <c r="B10986" s="769" t="s">
        <v>11136</v>
      </c>
      <c r="C10986" s="769" t="s">
        <v>5412</v>
      </c>
      <c r="D10986" s="878">
        <v>11.7</v>
      </c>
      <c r="E10986" s="877"/>
      <c r="F10986" s="857"/>
      <c r="G10986" s="859"/>
      <c r="H10986" s="859"/>
      <c r="I10986" s="859"/>
    </row>
    <row r="10987" spans="1:9" x14ac:dyDescent="0.25">
      <c r="A10987" s="769">
        <v>7132</v>
      </c>
      <c r="B10987" s="769" t="s">
        <v>11137</v>
      </c>
      <c r="C10987" s="769" t="s">
        <v>5412</v>
      </c>
      <c r="D10987" s="878">
        <v>32.479999999999997</v>
      </c>
      <c r="E10987" s="877"/>
      <c r="F10987" s="857"/>
      <c r="G10987" s="859"/>
      <c r="H10987" s="859"/>
      <c r="I10987" s="859"/>
    </row>
    <row r="10988" spans="1:9" x14ac:dyDescent="0.25">
      <c r="A10988" s="769">
        <v>7133</v>
      </c>
      <c r="B10988" s="769" t="s">
        <v>11138</v>
      </c>
      <c r="C10988" s="769" t="s">
        <v>5412</v>
      </c>
      <c r="D10988" s="878">
        <v>50.45</v>
      </c>
      <c r="E10988" s="877"/>
      <c r="F10988" s="857"/>
      <c r="G10988" s="859"/>
      <c r="H10988" s="859"/>
      <c r="I10988" s="859"/>
    </row>
    <row r="10989" spans="1:9" x14ac:dyDescent="0.25">
      <c r="A10989" s="769">
        <v>37420</v>
      </c>
      <c r="B10989" s="769" t="s">
        <v>11139</v>
      </c>
      <c r="C10989" s="769" t="s">
        <v>5412</v>
      </c>
      <c r="D10989" s="878">
        <v>30.73</v>
      </c>
      <c r="E10989" s="877"/>
      <c r="F10989" s="857"/>
      <c r="G10989" s="859"/>
      <c r="H10989" s="859"/>
      <c r="I10989" s="859"/>
    </row>
    <row r="10990" spans="1:9" x14ac:dyDescent="0.25">
      <c r="A10990" s="769">
        <v>37421</v>
      </c>
      <c r="B10990" s="769" t="s">
        <v>11140</v>
      </c>
      <c r="C10990" s="769" t="s">
        <v>5412</v>
      </c>
      <c r="D10990" s="878">
        <v>42</v>
      </c>
      <c r="E10990" s="877"/>
      <c r="F10990" s="857"/>
      <c r="G10990" s="859"/>
      <c r="H10990" s="859"/>
      <c r="I10990" s="859"/>
    </row>
    <row r="10991" spans="1:9" x14ac:dyDescent="0.25">
      <c r="A10991" s="769">
        <v>37422</v>
      </c>
      <c r="B10991" s="769" t="s">
        <v>11141</v>
      </c>
      <c r="C10991" s="769" t="s">
        <v>5412</v>
      </c>
      <c r="D10991" s="878">
        <v>39.31</v>
      </c>
      <c r="E10991" s="877"/>
      <c r="F10991" s="857"/>
      <c r="G10991" s="859"/>
      <c r="H10991" s="859"/>
      <c r="I10991" s="859"/>
    </row>
    <row r="10992" spans="1:9" x14ac:dyDescent="0.25">
      <c r="A10992" s="769">
        <v>37443</v>
      </c>
      <c r="B10992" s="769" t="s">
        <v>11142</v>
      </c>
      <c r="C10992" s="769" t="s">
        <v>5412</v>
      </c>
      <c r="D10992" s="878">
        <v>125.15</v>
      </c>
      <c r="E10992" s="877"/>
      <c r="F10992" s="857"/>
      <c r="G10992" s="859"/>
      <c r="H10992" s="859"/>
      <c r="I10992" s="859"/>
    </row>
    <row r="10993" spans="1:9" x14ac:dyDescent="0.25">
      <c r="A10993" s="769">
        <v>37444</v>
      </c>
      <c r="B10993" s="769" t="s">
        <v>11143</v>
      </c>
      <c r="C10993" s="769" t="s">
        <v>5412</v>
      </c>
      <c r="D10993" s="878">
        <v>127.27</v>
      </c>
      <c r="E10993" s="877"/>
      <c r="F10993" s="857"/>
      <c r="G10993" s="859"/>
      <c r="H10993" s="859"/>
      <c r="I10993" s="859"/>
    </row>
    <row r="10994" spans="1:9" x14ac:dyDescent="0.25">
      <c r="A10994" s="769">
        <v>37445</v>
      </c>
      <c r="B10994" s="769" t="s">
        <v>11144</v>
      </c>
      <c r="C10994" s="769" t="s">
        <v>5412</v>
      </c>
      <c r="D10994" s="878">
        <v>192.91</v>
      </c>
      <c r="E10994" s="877"/>
      <c r="F10994" s="857"/>
      <c r="G10994" s="859"/>
      <c r="H10994" s="859"/>
      <c r="I10994" s="859"/>
    </row>
    <row r="10995" spans="1:9" x14ac:dyDescent="0.25">
      <c r="A10995" s="769">
        <v>37446</v>
      </c>
      <c r="B10995" s="769" t="s">
        <v>11145</v>
      </c>
      <c r="C10995" s="769" t="s">
        <v>5412</v>
      </c>
      <c r="D10995" s="878">
        <v>210.3</v>
      </c>
      <c r="E10995" s="877"/>
      <c r="F10995" s="857"/>
      <c r="G10995" s="859"/>
      <c r="H10995" s="859"/>
      <c r="I10995" s="859"/>
    </row>
    <row r="10996" spans="1:9" x14ac:dyDescent="0.25">
      <c r="A10996" s="769">
        <v>37447</v>
      </c>
      <c r="B10996" s="769" t="s">
        <v>11146</v>
      </c>
      <c r="C10996" s="769" t="s">
        <v>5412</v>
      </c>
      <c r="D10996" s="878">
        <v>213.59</v>
      </c>
      <c r="E10996" s="877"/>
      <c r="F10996" s="857"/>
      <c r="G10996" s="859"/>
      <c r="H10996" s="859"/>
      <c r="I10996" s="859"/>
    </row>
    <row r="10997" spans="1:9" x14ac:dyDescent="0.25">
      <c r="A10997" s="769">
        <v>37448</v>
      </c>
      <c r="B10997" s="769" t="s">
        <v>11147</v>
      </c>
      <c r="C10997" s="769" t="s">
        <v>5412</v>
      </c>
      <c r="D10997" s="878">
        <v>292.98</v>
      </c>
      <c r="E10997" s="877"/>
      <c r="F10997" s="857"/>
      <c r="G10997" s="859"/>
      <c r="H10997" s="859"/>
      <c r="I10997" s="859"/>
    </row>
    <row r="10998" spans="1:9" x14ac:dyDescent="0.25">
      <c r="A10998" s="769">
        <v>37440</v>
      </c>
      <c r="B10998" s="769" t="s">
        <v>11148</v>
      </c>
      <c r="C10998" s="769" t="s">
        <v>5412</v>
      </c>
      <c r="D10998" s="878">
        <v>99.33</v>
      </c>
      <c r="E10998" s="877"/>
      <c r="F10998" s="857"/>
      <c r="G10998" s="859"/>
      <c r="H10998" s="859"/>
      <c r="I10998" s="859"/>
    </row>
    <row r="10999" spans="1:9" x14ac:dyDescent="0.25">
      <c r="A10999" s="769">
        <v>37441</v>
      </c>
      <c r="B10999" s="769" t="s">
        <v>11149</v>
      </c>
      <c r="C10999" s="769" t="s">
        <v>5412</v>
      </c>
      <c r="D10999" s="878">
        <v>99.33</v>
      </c>
      <c r="E10999" s="877"/>
      <c r="F10999" s="857"/>
      <c r="G10999" s="859"/>
      <c r="H10999" s="859"/>
      <c r="I10999" s="859"/>
    </row>
    <row r="11000" spans="1:9" x14ac:dyDescent="0.25">
      <c r="A11000" s="769">
        <v>37442</v>
      </c>
      <c r="B11000" s="769" t="s">
        <v>11150</v>
      </c>
      <c r="C11000" s="769" t="s">
        <v>5412</v>
      </c>
      <c r="D11000" s="878">
        <v>119.64</v>
      </c>
      <c r="E11000" s="877"/>
      <c r="F11000" s="857"/>
      <c r="G11000" s="859"/>
      <c r="H11000" s="859"/>
      <c r="I11000" s="859"/>
    </row>
    <row r="11001" spans="1:9" x14ac:dyDescent="0.25">
      <c r="A11001" s="769">
        <v>38017</v>
      </c>
      <c r="B11001" s="769" t="s">
        <v>11151</v>
      </c>
      <c r="C11001" s="769" t="s">
        <v>5412</v>
      </c>
      <c r="D11001" s="878">
        <v>7.15</v>
      </c>
      <c r="E11001" s="877"/>
      <c r="F11001" s="857"/>
      <c r="G11001" s="859"/>
      <c r="H11001" s="859"/>
      <c r="I11001" s="859"/>
    </row>
    <row r="11002" spans="1:9" x14ac:dyDescent="0.25">
      <c r="A11002" s="769">
        <v>38018</v>
      </c>
      <c r="B11002" s="769" t="s">
        <v>11152</v>
      </c>
      <c r="C11002" s="769" t="s">
        <v>5412</v>
      </c>
      <c r="D11002" s="878">
        <v>7.89</v>
      </c>
      <c r="E11002" s="877"/>
      <c r="F11002" s="857"/>
      <c r="G11002" s="859"/>
      <c r="H11002" s="859"/>
      <c r="I11002" s="859"/>
    </row>
    <row r="11003" spans="1:9" x14ac:dyDescent="0.25">
      <c r="A11003" s="769">
        <v>39895</v>
      </c>
      <c r="B11003" s="769" t="s">
        <v>11153</v>
      </c>
      <c r="C11003" s="769" t="s">
        <v>5412</v>
      </c>
      <c r="D11003" s="878">
        <v>27.27</v>
      </c>
      <c r="E11003" s="877"/>
      <c r="F11003" s="857"/>
      <c r="G11003" s="859"/>
      <c r="H11003" s="859"/>
      <c r="I11003" s="859"/>
    </row>
    <row r="11004" spans="1:9" x14ac:dyDescent="0.25">
      <c r="A11004" s="769">
        <v>39896</v>
      </c>
      <c r="B11004" s="769" t="s">
        <v>11154</v>
      </c>
      <c r="C11004" s="769" t="s">
        <v>5412</v>
      </c>
      <c r="D11004" s="878">
        <v>39.979999999999997</v>
      </c>
      <c r="E11004" s="877"/>
      <c r="F11004" s="857"/>
      <c r="G11004" s="859"/>
      <c r="H11004" s="859"/>
      <c r="I11004" s="859"/>
    </row>
    <row r="11005" spans="1:9" x14ac:dyDescent="0.25">
      <c r="A11005" s="769">
        <v>38873</v>
      </c>
      <c r="B11005" s="769" t="s">
        <v>11155</v>
      </c>
      <c r="C11005" s="769" t="s">
        <v>5412</v>
      </c>
      <c r="D11005" s="878">
        <v>11.6</v>
      </c>
      <c r="E11005" s="877"/>
      <c r="F11005" s="857"/>
      <c r="G11005" s="859"/>
      <c r="H11005" s="859"/>
      <c r="I11005" s="859"/>
    </row>
    <row r="11006" spans="1:9" x14ac:dyDescent="0.25">
      <c r="A11006" s="769">
        <v>38874</v>
      </c>
      <c r="B11006" s="769" t="s">
        <v>11156</v>
      </c>
      <c r="C11006" s="769" t="s">
        <v>5412</v>
      </c>
      <c r="D11006" s="878">
        <v>14.1</v>
      </c>
      <c r="E11006" s="877"/>
      <c r="F11006" s="857"/>
      <c r="G11006" s="859"/>
      <c r="H11006" s="859"/>
      <c r="I11006" s="859"/>
    </row>
    <row r="11007" spans="1:9" x14ac:dyDescent="0.25">
      <c r="A11007" s="769">
        <v>38875</v>
      </c>
      <c r="B11007" s="769" t="s">
        <v>11157</v>
      </c>
      <c r="C11007" s="769" t="s">
        <v>5412</v>
      </c>
      <c r="D11007" s="878">
        <v>24.92</v>
      </c>
      <c r="E11007" s="877"/>
      <c r="F11007" s="857"/>
      <c r="G11007" s="859"/>
      <c r="H11007" s="859"/>
      <c r="I11007" s="859"/>
    </row>
    <row r="11008" spans="1:9" x14ac:dyDescent="0.25">
      <c r="A11008" s="769">
        <v>38876</v>
      </c>
      <c r="B11008" s="769" t="s">
        <v>11158</v>
      </c>
      <c r="C11008" s="769" t="s">
        <v>5412</v>
      </c>
      <c r="D11008" s="878">
        <v>33.53</v>
      </c>
      <c r="E11008" s="877"/>
      <c r="F11008" s="857"/>
      <c r="G11008" s="859"/>
      <c r="H11008" s="859"/>
      <c r="I11008" s="859"/>
    </row>
    <row r="11009" spans="1:9" x14ac:dyDescent="0.25">
      <c r="A11009" s="769">
        <v>39000</v>
      </c>
      <c r="B11009" s="769" t="s">
        <v>11159</v>
      </c>
      <c r="C11009" s="769" t="s">
        <v>5412</v>
      </c>
      <c r="D11009" s="878">
        <v>21.5</v>
      </c>
      <c r="E11009" s="877"/>
      <c r="F11009" s="857"/>
      <c r="G11009" s="859"/>
      <c r="H11009" s="859"/>
      <c r="I11009" s="859"/>
    </row>
    <row r="11010" spans="1:9" x14ac:dyDescent="0.25">
      <c r="A11010" s="769">
        <v>38674</v>
      </c>
      <c r="B11010" s="769" t="s">
        <v>11160</v>
      </c>
      <c r="C11010" s="769" t="s">
        <v>5412</v>
      </c>
      <c r="D11010" s="878">
        <v>24.86</v>
      </c>
      <c r="E11010" s="877"/>
      <c r="F11010" s="857"/>
      <c r="G11010" s="859"/>
      <c r="H11010" s="859"/>
      <c r="I11010" s="859"/>
    </row>
    <row r="11011" spans="1:9" x14ac:dyDescent="0.25">
      <c r="A11011" s="769">
        <v>38911</v>
      </c>
      <c r="B11011" s="769" t="s">
        <v>11161</v>
      </c>
      <c r="C11011" s="769" t="s">
        <v>5412</v>
      </c>
      <c r="D11011" s="878">
        <v>41.58</v>
      </c>
      <c r="E11011" s="877"/>
      <c r="F11011" s="857"/>
      <c r="G11011" s="859"/>
      <c r="H11011" s="859"/>
      <c r="I11011" s="859"/>
    </row>
    <row r="11012" spans="1:9" x14ac:dyDescent="0.25">
      <c r="A11012" s="769">
        <v>38912</v>
      </c>
      <c r="B11012" s="769" t="s">
        <v>11162</v>
      </c>
      <c r="C11012" s="769" t="s">
        <v>5412</v>
      </c>
      <c r="D11012" s="878">
        <v>52.85</v>
      </c>
      <c r="E11012" s="877"/>
      <c r="F11012" s="857"/>
      <c r="G11012" s="859"/>
      <c r="H11012" s="859"/>
      <c r="I11012" s="859"/>
    </row>
    <row r="11013" spans="1:9" x14ac:dyDescent="0.25">
      <c r="A11013" s="769">
        <v>38019</v>
      </c>
      <c r="B11013" s="769" t="s">
        <v>11163</v>
      </c>
      <c r="C11013" s="769" t="s">
        <v>5412</v>
      </c>
      <c r="D11013" s="878">
        <v>6.23</v>
      </c>
      <c r="E11013" s="877"/>
      <c r="F11013" s="857"/>
      <c r="G11013" s="859"/>
      <c r="H11013" s="859"/>
      <c r="I11013" s="859"/>
    </row>
    <row r="11014" spans="1:9" x14ac:dyDescent="0.25">
      <c r="A11014" s="769">
        <v>38020</v>
      </c>
      <c r="B11014" s="769" t="s">
        <v>11164</v>
      </c>
      <c r="C11014" s="769" t="s">
        <v>5412</v>
      </c>
      <c r="D11014" s="878">
        <v>7.89</v>
      </c>
      <c r="E11014" s="877"/>
      <c r="F11014" s="857"/>
      <c r="G11014" s="859"/>
      <c r="H11014" s="859"/>
      <c r="I11014" s="859"/>
    </row>
    <row r="11015" spans="1:9" x14ac:dyDescent="0.25">
      <c r="A11015" s="769">
        <v>38454</v>
      </c>
      <c r="B11015" s="769" t="s">
        <v>11165</v>
      </c>
      <c r="C11015" s="769" t="s">
        <v>5412</v>
      </c>
      <c r="D11015" s="878">
        <v>3.92</v>
      </c>
      <c r="E11015" s="877"/>
      <c r="F11015" s="857"/>
      <c r="G11015" s="859"/>
      <c r="H11015" s="859"/>
      <c r="I11015" s="859"/>
    </row>
    <row r="11016" spans="1:9" x14ac:dyDescent="0.25">
      <c r="A11016" s="769">
        <v>38455</v>
      </c>
      <c r="B11016" s="769" t="s">
        <v>11166</v>
      </c>
      <c r="C11016" s="769" t="s">
        <v>5412</v>
      </c>
      <c r="D11016" s="878">
        <v>3.59</v>
      </c>
      <c r="E11016" s="877"/>
      <c r="F11016" s="857"/>
      <c r="G11016" s="859"/>
      <c r="H11016" s="859"/>
      <c r="I11016" s="859"/>
    </row>
    <row r="11017" spans="1:9" x14ac:dyDescent="0.25">
      <c r="A11017" s="769">
        <v>38462</v>
      </c>
      <c r="B11017" s="769" t="s">
        <v>11167</v>
      </c>
      <c r="C11017" s="769" t="s">
        <v>5412</v>
      </c>
      <c r="D11017" s="878">
        <v>101.41</v>
      </c>
      <c r="E11017" s="877"/>
      <c r="F11017" s="857"/>
      <c r="G11017" s="859"/>
      <c r="H11017" s="859"/>
      <c r="I11017" s="859"/>
    </row>
    <row r="11018" spans="1:9" x14ac:dyDescent="0.25">
      <c r="A11018" s="769">
        <v>36362</v>
      </c>
      <c r="B11018" s="769" t="s">
        <v>11168</v>
      </c>
      <c r="C11018" s="769" t="s">
        <v>5412</v>
      </c>
      <c r="D11018" s="878">
        <v>1.54</v>
      </c>
      <c r="E11018" s="877"/>
      <c r="F11018" s="857"/>
      <c r="G11018" s="859"/>
      <c r="H11018" s="859"/>
      <c r="I11018" s="859"/>
    </row>
    <row r="11019" spans="1:9" x14ac:dyDescent="0.25">
      <c r="A11019" s="769">
        <v>36298</v>
      </c>
      <c r="B11019" s="769" t="s">
        <v>11169</v>
      </c>
      <c r="C11019" s="769" t="s">
        <v>5412</v>
      </c>
      <c r="D11019" s="878">
        <v>2.29</v>
      </c>
      <c r="E11019" s="877"/>
      <c r="F11019" s="857"/>
      <c r="G11019" s="859"/>
      <c r="H11019" s="859"/>
      <c r="I11019" s="859"/>
    </row>
    <row r="11020" spans="1:9" x14ac:dyDescent="0.25">
      <c r="A11020" s="769">
        <v>38456</v>
      </c>
      <c r="B11020" s="769" t="s">
        <v>11170</v>
      </c>
      <c r="C11020" s="769" t="s">
        <v>5412</v>
      </c>
      <c r="D11020" s="878">
        <v>3.73</v>
      </c>
      <c r="E11020" s="877"/>
      <c r="F11020" s="857"/>
      <c r="G11020" s="859"/>
      <c r="H11020" s="859"/>
      <c r="I11020" s="859"/>
    </row>
    <row r="11021" spans="1:9" x14ac:dyDescent="0.25">
      <c r="A11021" s="769">
        <v>38457</v>
      </c>
      <c r="B11021" s="769" t="s">
        <v>11171</v>
      </c>
      <c r="C11021" s="769" t="s">
        <v>5412</v>
      </c>
      <c r="D11021" s="878">
        <v>8.41</v>
      </c>
      <c r="E11021" s="877"/>
      <c r="F11021" s="857"/>
      <c r="G11021" s="859"/>
      <c r="H11021" s="859"/>
      <c r="I11021" s="859"/>
    </row>
    <row r="11022" spans="1:9" x14ac:dyDescent="0.25">
      <c r="A11022" s="769">
        <v>38458</v>
      </c>
      <c r="B11022" s="769" t="s">
        <v>11172</v>
      </c>
      <c r="C11022" s="769" t="s">
        <v>5412</v>
      </c>
      <c r="D11022" s="878">
        <v>11.27</v>
      </c>
      <c r="E11022" s="877"/>
      <c r="F11022" s="857"/>
      <c r="G11022" s="859"/>
      <c r="H11022" s="859"/>
      <c r="I11022" s="859"/>
    </row>
    <row r="11023" spans="1:9" x14ac:dyDescent="0.25">
      <c r="A11023" s="769">
        <v>38459</v>
      </c>
      <c r="B11023" s="769" t="s">
        <v>11173</v>
      </c>
      <c r="C11023" s="769" t="s">
        <v>5412</v>
      </c>
      <c r="D11023" s="878">
        <v>19.89</v>
      </c>
      <c r="E11023" s="877"/>
      <c r="F11023" s="857"/>
      <c r="G11023" s="859"/>
      <c r="H11023" s="859"/>
      <c r="I11023" s="859"/>
    </row>
    <row r="11024" spans="1:9" x14ac:dyDescent="0.25">
      <c r="A11024" s="769">
        <v>38460</v>
      </c>
      <c r="B11024" s="769" t="s">
        <v>11174</v>
      </c>
      <c r="C11024" s="769" t="s">
        <v>5412</v>
      </c>
      <c r="D11024" s="878">
        <v>41.54</v>
      </c>
      <c r="E11024" s="877"/>
      <c r="F11024" s="857"/>
      <c r="G11024" s="859"/>
      <c r="H11024" s="859"/>
      <c r="I11024" s="859"/>
    </row>
    <row r="11025" spans="1:9" x14ac:dyDescent="0.25">
      <c r="A11025" s="769">
        <v>38461</v>
      </c>
      <c r="B11025" s="769" t="s">
        <v>11175</v>
      </c>
      <c r="C11025" s="769" t="s">
        <v>5412</v>
      </c>
      <c r="D11025" s="878">
        <v>63.37</v>
      </c>
      <c r="E11025" s="877"/>
      <c r="F11025" s="857"/>
      <c r="G11025" s="859"/>
      <c r="H11025" s="859"/>
      <c r="I11025" s="859"/>
    </row>
    <row r="11026" spans="1:9" x14ac:dyDescent="0.25">
      <c r="A11026" s="769">
        <v>7094</v>
      </c>
      <c r="B11026" s="769" t="s">
        <v>11176</v>
      </c>
      <c r="C11026" s="769" t="s">
        <v>5412</v>
      </c>
      <c r="D11026" s="878">
        <v>7.37</v>
      </c>
      <c r="E11026" s="877"/>
      <c r="F11026" s="857"/>
      <c r="G11026" s="859"/>
      <c r="H11026" s="859"/>
      <c r="I11026" s="859"/>
    </row>
    <row r="11027" spans="1:9" x14ac:dyDescent="0.25">
      <c r="A11027" s="769">
        <v>7116</v>
      </c>
      <c r="B11027" s="769" t="s">
        <v>11177</v>
      </c>
      <c r="C11027" s="769" t="s">
        <v>5412</v>
      </c>
      <c r="D11027" s="878">
        <v>1.93</v>
      </c>
      <c r="E11027" s="877"/>
      <c r="F11027" s="857"/>
      <c r="G11027" s="859"/>
      <c r="H11027" s="859"/>
      <c r="I11027" s="859"/>
    </row>
    <row r="11028" spans="1:9" x14ac:dyDescent="0.25">
      <c r="A11028" s="769">
        <v>7118</v>
      </c>
      <c r="B11028" s="769" t="s">
        <v>11178</v>
      </c>
      <c r="C11028" s="769" t="s">
        <v>5412</v>
      </c>
      <c r="D11028" s="878">
        <v>16.28</v>
      </c>
      <c r="E11028" s="877"/>
      <c r="F11028" s="857"/>
      <c r="G11028" s="859"/>
      <c r="H11028" s="859"/>
      <c r="I11028" s="859"/>
    </row>
    <row r="11029" spans="1:9" x14ac:dyDescent="0.25">
      <c r="A11029" s="769">
        <v>7117</v>
      </c>
      <c r="B11029" s="769" t="s">
        <v>11179</v>
      </c>
      <c r="C11029" s="769" t="s">
        <v>5412</v>
      </c>
      <c r="D11029" s="878">
        <v>14.47</v>
      </c>
      <c r="E11029" s="877"/>
      <c r="F11029" s="857"/>
      <c r="G11029" s="859"/>
      <c r="H11029" s="859"/>
      <c r="I11029" s="859"/>
    </row>
    <row r="11030" spans="1:9" x14ac:dyDescent="0.25">
      <c r="A11030" s="769">
        <v>7098</v>
      </c>
      <c r="B11030" s="769" t="s">
        <v>11180</v>
      </c>
      <c r="C11030" s="769" t="s">
        <v>5412</v>
      </c>
      <c r="D11030" s="878">
        <v>2.0099999999999998</v>
      </c>
      <c r="E11030" s="877"/>
      <c r="F11030" s="857"/>
      <c r="G11030" s="859"/>
      <c r="H11030" s="859"/>
      <c r="I11030" s="859"/>
    </row>
    <row r="11031" spans="1:9" x14ac:dyDescent="0.25">
      <c r="A11031" s="769">
        <v>7110</v>
      </c>
      <c r="B11031" s="769" t="s">
        <v>11181</v>
      </c>
      <c r="C11031" s="769" t="s">
        <v>5412</v>
      </c>
      <c r="D11031" s="878">
        <v>35.4</v>
      </c>
      <c r="E11031" s="877"/>
      <c r="F11031" s="857"/>
      <c r="G11031" s="859"/>
      <c r="H11031" s="859"/>
      <c r="I11031" s="859"/>
    </row>
    <row r="11032" spans="1:9" x14ac:dyDescent="0.25">
      <c r="A11032" s="769">
        <v>7123</v>
      </c>
      <c r="B11032" s="769" t="s">
        <v>11182</v>
      </c>
      <c r="C11032" s="769" t="s">
        <v>5412</v>
      </c>
      <c r="D11032" s="878">
        <v>2.59</v>
      </c>
      <c r="E11032" s="877"/>
      <c r="F11032" s="857"/>
      <c r="G11032" s="859"/>
      <c r="H11032" s="859"/>
      <c r="I11032" s="859"/>
    </row>
    <row r="11033" spans="1:9" x14ac:dyDescent="0.25">
      <c r="A11033" s="769">
        <v>7121</v>
      </c>
      <c r="B11033" s="769" t="s">
        <v>11183</v>
      </c>
      <c r="C11033" s="769" t="s">
        <v>5412</v>
      </c>
      <c r="D11033" s="878">
        <v>6.39</v>
      </c>
      <c r="E11033" s="877"/>
      <c r="F11033" s="857"/>
      <c r="G11033" s="859"/>
      <c r="H11033" s="859"/>
      <c r="I11033" s="859"/>
    </row>
    <row r="11034" spans="1:9" x14ac:dyDescent="0.25">
      <c r="A11034" s="769">
        <v>7137</v>
      </c>
      <c r="B11034" s="769" t="s">
        <v>11184</v>
      </c>
      <c r="C11034" s="769" t="s">
        <v>5412</v>
      </c>
      <c r="D11034" s="878">
        <v>5.75</v>
      </c>
      <c r="E11034" s="877"/>
      <c r="F11034" s="857"/>
      <c r="G11034" s="859"/>
      <c r="H11034" s="859"/>
      <c r="I11034" s="859"/>
    </row>
    <row r="11035" spans="1:9" x14ac:dyDescent="0.25">
      <c r="A11035" s="769">
        <v>7122</v>
      </c>
      <c r="B11035" s="769" t="s">
        <v>11185</v>
      </c>
      <c r="C11035" s="769" t="s">
        <v>5412</v>
      </c>
      <c r="D11035" s="878">
        <v>7.19</v>
      </c>
      <c r="E11035" s="877"/>
      <c r="F11035" s="857"/>
      <c r="G11035" s="859"/>
      <c r="H11035" s="859"/>
      <c r="I11035" s="859"/>
    </row>
    <row r="11036" spans="1:9" x14ac:dyDescent="0.25">
      <c r="A11036" s="769">
        <v>7114</v>
      </c>
      <c r="B11036" s="769" t="s">
        <v>11186</v>
      </c>
      <c r="C11036" s="769" t="s">
        <v>5412</v>
      </c>
      <c r="D11036" s="878">
        <v>11.09</v>
      </c>
      <c r="E11036" s="877"/>
      <c r="F11036" s="857"/>
      <c r="G11036" s="859"/>
      <c r="H11036" s="859"/>
      <c r="I11036" s="859"/>
    </row>
    <row r="11037" spans="1:9" x14ac:dyDescent="0.25">
      <c r="A11037" s="769">
        <v>7109</v>
      </c>
      <c r="B11037" s="769" t="s">
        <v>11187</v>
      </c>
      <c r="C11037" s="769" t="s">
        <v>5412</v>
      </c>
      <c r="D11037" s="878">
        <v>1.94</v>
      </c>
      <c r="E11037" s="877"/>
      <c r="F11037" s="857"/>
      <c r="G11037" s="859"/>
      <c r="H11037" s="859"/>
      <c r="I11037" s="859"/>
    </row>
    <row r="11038" spans="1:9" x14ac:dyDescent="0.25">
      <c r="A11038" s="769">
        <v>7135</v>
      </c>
      <c r="B11038" s="769" t="s">
        <v>11188</v>
      </c>
      <c r="C11038" s="769" t="s">
        <v>5412</v>
      </c>
      <c r="D11038" s="878">
        <v>3.03</v>
      </c>
      <c r="E11038" s="877"/>
      <c r="F11038" s="857"/>
      <c r="G11038" s="859"/>
      <c r="H11038" s="859"/>
      <c r="I11038" s="859"/>
    </row>
    <row r="11039" spans="1:9" x14ac:dyDescent="0.25">
      <c r="A11039" s="769">
        <v>37947</v>
      </c>
      <c r="B11039" s="769" t="s">
        <v>11189</v>
      </c>
      <c r="C11039" s="769" t="s">
        <v>5412</v>
      </c>
      <c r="D11039" s="878">
        <v>3.07</v>
      </c>
      <c r="E11039" s="877"/>
      <c r="F11039" s="857"/>
      <c r="G11039" s="859"/>
      <c r="H11039" s="859"/>
      <c r="I11039" s="859"/>
    </row>
    <row r="11040" spans="1:9" x14ac:dyDescent="0.25">
      <c r="A11040" s="769">
        <v>7103</v>
      </c>
      <c r="B11040" s="769" t="s">
        <v>11190</v>
      </c>
      <c r="C11040" s="769" t="s">
        <v>5412</v>
      </c>
      <c r="D11040" s="878">
        <v>7.03</v>
      </c>
      <c r="E11040" s="877"/>
      <c r="F11040" s="857"/>
      <c r="G11040" s="859"/>
      <c r="H11040" s="859"/>
      <c r="I11040" s="859"/>
    </row>
    <row r="11041" spans="1:9" x14ac:dyDescent="0.25">
      <c r="A11041" s="769">
        <v>40419</v>
      </c>
      <c r="B11041" s="769" t="s">
        <v>11191</v>
      </c>
      <c r="C11041" s="769" t="s">
        <v>5412</v>
      </c>
      <c r="D11041" s="878">
        <v>21.26</v>
      </c>
      <c r="E11041" s="877"/>
      <c r="F11041" s="857"/>
      <c r="G11041" s="859"/>
      <c r="H11041" s="859"/>
      <c r="I11041" s="859"/>
    </row>
    <row r="11042" spans="1:9" x14ac:dyDescent="0.25">
      <c r="A11042" s="769">
        <v>40420</v>
      </c>
      <c r="B11042" s="769" t="s">
        <v>11192</v>
      </c>
      <c r="C11042" s="769" t="s">
        <v>5412</v>
      </c>
      <c r="D11042" s="878">
        <v>31.02</v>
      </c>
      <c r="E11042" s="877"/>
      <c r="F11042" s="857"/>
      <c r="G11042" s="859"/>
      <c r="H11042" s="859"/>
      <c r="I11042" s="859"/>
    </row>
    <row r="11043" spans="1:9" x14ac:dyDescent="0.25">
      <c r="A11043" s="769">
        <v>40421</v>
      </c>
      <c r="B11043" s="769" t="s">
        <v>11193</v>
      </c>
      <c r="C11043" s="769" t="s">
        <v>5412</v>
      </c>
      <c r="D11043" s="878">
        <v>33.020000000000003</v>
      </c>
      <c r="E11043" s="877"/>
      <c r="F11043" s="857"/>
      <c r="G11043" s="859"/>
      <c r="H11043" s="859"/>
      <c r="I11043" s="859"/>
    </row>
    <row r="11044" spans="1:9" x14ac:dyDescent="0.25">
      <c r="A11044" s="769">
        <v>7126</v>
      </c>
      <c r="B11044" s="769" t="s">
        <v>11194</v>
      </c>
      <c r="C11044" s="769" t="s">
        <v>5412</v>
      </c>
      <c r="D11044" s="878">
        <v>14.76</v>
      </c>
      <c r="E11044" s="877"/>
      <c r="F11044" s="857"/>
      <c r="G11044" s="859"/>
      <c r="H11044" s="859"/>
      <c r="I11044" s="859"/>
    </row>
    <row r="11045" spans="1:9" x14ac:dyDescent="0.25">
      <c r="A11045" s="769">
        <v>38905</v>
      </c>
      <c r="B11045" s="769" t="s">
        <v>11195</v>
      </c>
      <c r="C11045" s="769" t="s">
        <v>5412</v>
      </c>
      <c r="D11045" s="878">
        <v>13.03</v>
      </c>
      <c r="E11045" s="877"/>
      <c r="F11045" s="857"/>
      <c r="G11045" s="859"/>
      <c r="H11045" s="859"/>
      <c r="I11045" s="859"/>
    </row>
    <row r="11046" spans="1:9" x14ac:dyDescent="0.25">
      <c r="A11046" s="769">
        <v>38907</v>
      </c>
      <c r="B11046" s="769" t="s">
        <v>11196</v>
      </c>
      <c r="C11046" s="769" t="s">
        <v>5412</v>
      </c>
      <c r="D11046" s="878">
        <v>13.86</v>
      </c>
      <c r="E11046" s="877"/>
      <c r="F11046" s="857"/>
      <c r="G11046" s="859"/>
      <c r="H11046" s="859"/>
      <c r="I11046" s="859"/>
    </row>
    <row r="11047" spans="1:9" x14ac:dyDescent="0.25">
      <c r="A11047" s="769">
        <v>38908</v>
      </c>
      <c r="B11047" s="769" t="s">
        <v>11197</v>
      </c>
      <c r="C11047" s="769" t="s">
        <v>5412</v>
      </c>
      <c r="D11047" s="878">
        <v>15.6</v>
      </c>
      <c r="E11047" s="877"/>
      <c r="F11047" s="857"/>
      <c r="G11047" s="859"/>
      <c r="H11047" s="859"/>
      <c r="I11047" s="859"/>
    </row>
    <row r="11048" spans="1:9" x14ac:dyDescent="0.25">
      <c r="A11048" s="769">
        <v>38909</v>
      </c>
      <c r="B11048" s="769" t="s">
        <v>11198</v>
      </c>
      <c r="C11048" s="769" t="s">
        <v>5412</v>
      </c>
      <c r="D11048" s="878">
        <v>22.43</v>
      </c>
      <c r="E11048" s="877"/>
      <c r="F11048" s="857"/>
      <c r="G11048" s="859"/>
      <c r="H11048" s="859"/>
      <c r="I11048" s="859"/>
    </row>
    <row r="11049" spans="1:9" x14ac:dyDescent="0.25">
      <c r="A11049" s="769">
        <v>38910</v>
      </c>
      <c r="B11049" s="769" t="s">
        <v>11199</v>
      </c>
      <c r="C11049" s="769" t="s">
        <v>5412</v>
      </c>
      <c r="D11049" s="878">
        <v>24.22</v>
      </c>
      <c r="E11049" s="877"/>
      <c r="F11049" s="857"/>
      <c r="G11049" s="859"/>
      <c r="H11049" s="859"/>
      <c r="I11049" s="859"/>
    </row>
    <row r="11050" spans="1:9" x14ac:dyDescent="0.25">
      <c r="A11050" s="769">
        <v>38897</v>
      </c>
      <c r="B11050" s="769" t="s">
        <v>11200</v>
      </c>
      <c r="C11050" s="769" t="s">
        <v>5412</v>
      </c>
      <c r="D11050" s="878">
        <v>13.08</v>
      </c>
      <c r="E11050" s="877"/>
      <c r="F11050" s="857"/>
      <c r="G11050" s="859"/>
      <c r="H11050" s="859"/>
      <c r="I11050" s="859"/>
    </row>
    <row r="11051" spans="1:9" x14ac:dyDescent="0.25">
      <c r="A11051" s="769">
        <v>38899</v>
      </c>
      <c r="B11051" s="769" t="s">
        <v>11201</v>
      </c>
      <c r="C11051" s="769" t="s">
        <v>5412</v>
      </c>
      <c r="D11051" s="878">
        <v>14.72</v>
      </c>
      <c r="E11051" s="877"/>
      <c r="F11051" s="857"/>
      <c r="G11051" s="859"/>
      <c r="H11051" s="859"/>
      <c r="I11051" s="859"/>
    </row>
    <row r="11052" spans="1:9" x14ac:dyDescent="0.25">
      <c r="A11052" s="769">
        <v>38900</v>
      </c>
      <c r="B11052" s="769" t="s">
        <v>11202</v>
      </c>
      <c r="C11052" s="769" t="s">
        <v>5412</v>
      </c>
      <c r="D11052" s="878">
        <v>15.34</v>
      </c>
      <c r="E11052" s="877"/>
      <c r="F11052" s="857"/>
      <c r="G11052" s="859"/>
      <c r="H11052" s="859"/>
      <c r="I11052" s="859"/>
    </row>
    <row r="11053" spans="1:9" x14ac:dyDescent="0.25">
      <c r="A11053" s="769">
        <v>38901</v>
      </c>
      <c r="B11053" s="769" t="s">
        <v>11203</v>
      </c>
      <c r="C11053" s="769" t="s">
        <v>5412</v>
      </c>
      <c r="D11053" s="878">
        <v>25.1</v>
      </c>
      <c r="E11053" s="877"/>
      <c r="F11053" s="857"/>
      <c r="G11053" s="859"/>
      <c r="H11053" s="859"/>
      <c r="I11053" s="859"/>
    </row>
    <row r="11054" spans="1:9" x14ac:dyDescent="0.25">
      <c r="A11054" s="769">
        <v>38904</v>
      </c>
      <c r="B11054" s="769" t="s">
        <v>11204</v>
      </c>
      <c r="C11054" s="769" t="s">
        <v>5412</v>
      </c>
      <c r="D11054" s="878">
        <v>40.78</v>
      </c>
      <c r="E11054" s="877"/>
      <c r="F11054" s="857"/>
      <c r="G11054" s="859"/>
      <c r="H11054" s="859"/>
      <c r="I11054" s="859"/>
    </row>
    <row r="11055" spans="1:9" x14ac:dyDescent="0.25">
      <c r="A11055" s="769">
        <v>38903</v>
      </c>
      <c r="B11055" s="769" t="s">
        <v>11205</v>
      </c>
      <c r="C11055" s="769" t="s">
        <v>5412</v>
      </c>
      <c r="D11055" s="878">
        <v>40.53</v>
      </c>
      <c r="E11055" s="877"/>
      <c r="F11055" s="857"/>
      <c r="G11055" s="859"/>
      <c r="H11055" s="859"/>
      <c r="I11055" s="859"/>
    </row>
    <row r="11056" spans="1:9" x14ac:dyDescent="0.25">
      <c r="A11056" s="769">
        <v>7091</v>
      </c>
      <c r="B11056" s="769" t="s">
        <v>11206</v>
      </c>
      <c r="C11056" s="769" t="s">
        <v>5412</v>
      </c>
      <c r="D11056" s="878">
        <v>9.08</v>
      </c>
      <c r="E11056" s="877"/>
      <c r="F11056" s="857"/>
      <c r="G11056" s="859"/>
      <c r="H11056" s="859"/>
      <c r="I11056" s="859"/>
    </row>
    <row r="11057" spans="1:9" x14ac:dyDescent="0.25">
      <c r="A11057" s="769">
        <v>11655</v>
      </c>
      <c r="B11057" s="769" t="s">
        <v>11207</v>
      </c>
      <c r="C11057" s="769" t="s">
        <v>5412</v>
      </c>
      <c r="D11057" s="878">
        <v>8.68</v>
      </c>
      <c r="E11057" s="877"/>
      <c r="F11057" s="857"/>
      <c r="G11057" s="859"/>
      <c r="H11057" s="859"/>
      <c r="I11057" s="859"/>
    </row>
    <row r="11058" spans="1:9" x14ac:dyDescent="0.25">
      <c r="A11058" s="769">
        <v>11656</v>
      </c>
      <c r="B11058" s="769" t="s">
        <v>11208</v>
      </c>
      <c r="C11058" s="769" t="s">
        <v>5412</v>
      </c>
      <c r="D11058" s="878">
        <v>9.07</v>
      </c>
      <c r="E11058" s="877"/>
      <c r="F11058" s="857"/>
      <c r="G11058" s="859"/>
      <c r="H11058" s="859"/>
      <c r="I11058" s="859"/>
    </row>
    <row r="11059" spans="1:9" x14ac:dyDescent="0.25">
      <c r="A11059" s="769">
        <v>37948</v>
      </c>
      <c r="B11059" s="769" t="s">
        <v>11209</v>
      </c>
      <c r="C11059" s="769" t="s">
        <v>5412</v>
      </c>
      <c r="D11059" s="878">
        <v>1.84</v>
      </c>
      <c r="E11059" s="877"/>
      <c r="F11059" s="857"/>
      <c r="G11059" s="859"/>
      <c r="H11059" s="859"/>
      <c r="I11059" s="859"/>
    </row>
    <row r="11060" spans="1:9" x14ac:dyDescent="0.25">
      <c r="A11060" s="769">
        <v>7097</v>
      </c>
      <c r="B11060" s="769" t="s">
        <v>11210</v>
      </c>
      <c r="C11060" s="769" t="s">
        <v>5412</v>
      </c>
      <c r="D11060" s="878">
        <v>4.03</v>
      </c>
      <c r="E11060" s="877"/>
      <c r="F11060" s="857"/>
      <c r="G11060" s="859"/>
      <c r="H11060" s="859"/>
      <c r="I11060" s="859"/>
    </row>
    <row r="11061" spans="1:9" x14ac:dyDescent="0.25">
      <c r="A11061" s="769">
        <v>11657</v>
      </c>
      <c r="B11061" s="769" t="s">
        <v>11211</v>
      </c>
      <c r="C11061" s="769" t="s">
        <v>5412</v>
      </c>
      <c r="D11061" s="878">
        <v>7.91</v>
      </c>
      <c r="E11061" s="877"/>
      <c r="F11061" s="857"/>
      <c r="G11061" s="859"/>
      <c r="H11061" s="859"/>
      <c r="I11061" s="859"/>
    </row>
    <row r="11062" spans="1:9" x14ac:dyDescent="0.25">
      <c r="A11062" s="769">
        <v>11658</v>
      </c>
      <c r="B11062" s="769" t="s">
        <v>11212</v>
      </c>
      <c r="C11062" s="769" t="s">
        <v>5412</v>
      </c>
      <c r="D11062" s="878">
        <v>8.06</v>
      </c>
      <c r="E11062" s="877"/>
      <c r="F11062" s="857"/>
      <c r="G11062" s="859"/>
      <c r="H11062" s="859"/>
      <c r="I11062" s="859"/>
    </row>
    <row r="11063" spans="1:9" x14ac:dyDescent="0.25">
      <c r="A11063" s="769">
        <v>7146</v>
      </c>
      <c r="B11063" s="769" t="s">
        <v>11213</v>
      </c>
      <c r="C11063" s="769" t="s">
        <v>5412</v>
      </c>
      <c r="D11063" s="878">
        <v>109.62</v>
      </c>
      <c r="E11063" s="877"/>
      <c r="F11063" s="857"/>
      <c r="G11063" s="859"/>
      <c r="H11063" s="859"/>
      <c r="I11063" s="859"/>
    </row>
    <row r="11064" spans="1:9" x14ac:dyDescent="0.25">
      <c r="A11064" s="769">
        <v>7138</v>
      </c>
      <c r="B11064" s="769" t="s">
        <v>11214</v>
      </c>
      <c r="C11064" s="769" t="s">
        <v>5412</v>
      </c>
      <c r="D11064" s="878">
        <v>0.62</v>
      </c>
      <c r="E11064" s="877"/>
      <c r="F11064" s="857"/>
      <c r="G11064" s="859"/>
      <c r="H11064" s="859"/>
      <c r="I11064" s="859"/>
    </row>
    <row r="11065" spans="1:9" x14ac:dyDescent="0.25">
      <c r="A11065" s="769">
        <v>7139</v>
      </c>
      <c r="B11065" s="769" t="s">
        <v>11215</v>
      </c>
      <c r="C11065" s="769" t="s">
        <v>5412</v>
      </c>
      <c r="D11065" s="878">
        <v>0.81</v>
      </c>
      <c r="E11065" s="877"/>
      <c r="F11065" s="857"/>
      <c r="G11065" s="859"/>
      <c r="H11065" s="859"/>
      <c r="I11065" s="859"/>
    </row>
    <row r="11066" spans="1:9" x14ac:dyDescent="0.25">
      <c r="A11066" s="769">
        <v>7140</v>
      </c>
      <c r="B11066" s="769" t="s">
        <v>11216</v>
      </c>
      <c r="C11066" s="769" t="s">
        <v>5412</v>
      </c>
      <c r="D11066" s="878">
        <v>2.7</v>
      </c>
      <c r="E11066" s="877"/>
      <c r="F11066" s="857"/>
      <c r="G11066" s="859"/>
      <c r="H11066" s="859"/>
      <c r="I11066" s="859"/>
    </row>
    <row r="11067" spans="1:9" x14ac:dyDescent="0.25">
      <c r="A11067" s="769">
        <v>7141</v>
      </c>
      <c r="B11067" s="769" t="s">
        <v>11217</v>
      </c>
      <c r="C11067" s="769" t="s">
        <v>5412</v>
      </c>
      <c r="D11067" s="878">
        <v>5.91</v>
      </c>
      <c r="E11067" s="877"/>
      <c r="F11067" s="857"/>
      <c r="G11067" s="859"/>
      <c r="H11067" s="859"/>
      <c r="I11067" s="859"/>
    </row>
    <row r="11068" spans="1:9" x14ac:dyDescent="0.25">
      <c r="A11068" s="769">
        <v>7143</v>
      </c>
      <c r="B11068" s="769" t="s">
        <v>11218</v>
      </c>
      <c r="C11068" s="769" t="s">
        <v>5412</v>
      </c>
      <c r="D11068" s="878">
        <v>19.7</v>
      </c>
      <c r="E11068" s="877"/>
      <c r="F11068" s="857"/>
      <c r="G11068" s="859"/>
      <c r="H11068" s="859"/>
      <c r="I11068" s="859"/>
    </row>
    <row r="11069" spans="1:9" x14ac:dyDescent="0.25">
      <c r="A11069" s="769">
        <v>7144</v>
      </c>
      <c r="B11069" s="769" t="s">
        <v>11219</v>
      </c>
      <c r="C11069" s="769" t="s">
        <v>5412</v>
      </c>
      <c r="D11069" s="878">
        <v>39.409999999999997</v>
      </c>
      <c r="E11069" s="877"/>
      <c r="F11069" s="857"/>
      <c r="G11069" s="859"/>
      <c r="H11069" s="859"/>
      <c r="I11069" s="859"/>
    </row>
    <row r="11070" spans="1:9" x14ac:dyDescent="0.25">
      <c r="A11070" s="769">
        <v>7145</v>
      </c>
      <c r="B11070" s="769" t="s">
        <v>11220</v>
      </c>
      <c r="C11070" s="769" t="s">
        <v>5412</v>
      </c>
      <c r="D11070" s="878">
        <v>64.64</v>
      </c>
      <c r="E11070" s="877"/>
      <c r="F11070" s="857"/>
      <c r="G11070" s="859"/>
      <c r="H11070" s="859"/>
      <c r="I11070" s="859"/>
    </row>
    <row r="11071" spans="1:9" x14ac:dyDescent="0.25">
      <c r="A11071" s="769">
        <v>7142</v>
      </c>
      <c r="B11071" s="769" t="s">
        <v>11221</v>
      </c>
      <c r="C11071" s="769" t="s">
        <v>5412</v>
      </c>
      <c r="D11071" s="878">
        <v>6.61</v>
      </c>
      <c r="E11071" s="877"/>
      <c r="F11071" s="857"/>
      <c r="G11071" s="859"/>
      <c r="H11071" s="859"/>
      <c r="I11071" s="859"/>
    </row>
    <row r="11072" spans="1:9" x14ac:dyDescent="0.25">
      <c r="A11072" s="769">
        <v>3593</v>
      </c>
      <c r="B11072" s="769" t="s">
        <v>11222</v>
      </c>
      <c r="C11072" s="769" t="s">
        <v>5412</v>
      </c>
      <c r="D11072" s="878">
        <v>64.5</v>
      </c>
      <c r="E11072" s="877"/>
      <c r="F11072" s="857"/>
      <c r="G11072" s="859"/>
      <c r="H11072" s="859"/>
      <c r="I11072" s="859"/>
    </row>
    <row r="11073" spans="1:9" x14ac:dyDescent="0.25">
      <c r="A11073" s="769">
        <v>3588</v>
      </c>
      <c r="B11073" s="769" t="s">
        <v>11223</v>
      </c>
      <c r="C11073" s="769" t="s">
        <v>5412</v>
      </c>
      <c r="D11073" s="878">
        <v>49.71</v>
      </c>
      <c r="E11073" s="877"/>
      <c r="F11073" s="857"/>
      <c r="G11073" s="859"/>
      <c r="H11073" s="859"/>
      <c r="I11073" s="859"/>
    </row>
    <row r="11074" spans="1:9" x14ac:dyDescent="0.25">
      <c r="A11074" s="769">
        <v>3585</v>
      </c>
      <c r="B11074" s="769" t="s">
        <v>11224</v>
      </c>
      <c r="C11074" s="769" t="s">
        <v>5412</v>
      </c>
      <c r="D11074" s="878">
        <v>15.35</v>
      </c>
      <c r="E11074" s="877"/>
      <c r="F11074" s="857"/>
      <c r="G11074" s="859"/>
      <c r="H11074" s="859"/>
      <c r="I11074" s="859"/>
    </row>
    <row r="11075" spans="1:9" x14ac:dyDescent="0.25">
      <c r="A11075" s="769">
        <v>3587</v>
      </c>
      <c r="B11075" s="769" t="s">
        <v>11225</v>
      </c>
      <c r="C11075" s="769" t="s">
        <v>5412</v>
      </c>
      <c r="D11075" s="878">
        <v>30.85</v>
      </c>
      <c r="E11075" s="877"/>
      <c r="F11075" s="857"/>
      <c r="G11075" s="859"/>
      <c r="H11075" s="859"/>
      <c r="I11075" s="859"/>
    </row>
    <row r="11076" spans="1:9" x14ac:dyDescent="0.25">
      <c r="A11076" s="769">
        <v>3590</v>
      </c>
      <c r="B11076" s="769" t="s">
        <v>11226</v>
      </c>
      <c r="C11076" s="769" t="s">
        <v>5412</v>
      </c>
      <c r="D11076" s="878">
        <v>183.13</v>
      </c>
      <c r="E11076" s="877"/>
      <c r="F11076" s="857"/>
      <c r="G11076" s="859"/>
      <c r="H11076" s="859"/>
      <c r="I11076" s="859"/>
    </row>
    <row r="11077" spans="1:9" x14ac:dyDescent="0.25">
      <c r="A11077" s="769">
        <v>3589</v>
      </c>
      <c r="B11077" s="769" t="s">
        <v>11227</v>
      </c>
      <c r="C11077" s="769" t="s">
        <v>5412</v>
      </c>
      <c r="D11077" s="878">
        <v>98.29</v>
      </c>
      <c r="E11077" s="877"/>
      <c r="F11077" s="857"/>
      <c r="G11077" s="859"/>
      <c r="H11077" s="859"/>
      <c r="I11077" s="859"/>
    </row>
    <row r="11078" spans="1:9" x14ac:dyDescent="0.25">
      <c r="A11078" s="769">
        <v>3586</v>
      </c>
      <c r="B11078" s="769" t="s">
        <v>11228</v>
      </c>
      <c r="C11078" s="769" t="s">
        <v>5412</v>
      </c>
      <c r="D11078" s="878">
        <v>20.11</v>
      </c>
      <c r="E11078" s="877"/>
      <c r="F11078" s="857"/>
      <c r="G11078" s="859"/>
      <c r="H11078" s="859"/>
      <c r="I11078" s="859"/>
    </row>
    <row r="11079" spans="1:9" x14ac:dyDescent="0.25">
      <c r="A11079" s="769">
        <v>3592</v>
      </c>
      <c r="B11079" s="769" t="s">
        <v>11229</v>
      </c>
      <c r="C11079" s="769" t="s">
        <v>5412</v>
      </c>
      <c r="D11079" s="878">
        <v>289.47000000000003</v>
      </c>
      <c r="E11079" s="877"/>
      <c r="F11079" s="857"/>
      <c r="G11079" s="859"/>
      <c r="H11079" s="859"/>
      <c r="I11079" s="859"/>
    </row>
    <row r="11080" spans="1:9" x14ac:dyDescent="0.25">
      <c r="A11080" s="769">
        <v>3591</v>
      </c>
      <c r="B11080" s="769" t="s">
        <v>11230</v>
      </c>
      <c r="C11080" s="769" t="s">
        <v>5412</v>
      </c>
      <c r="D11080" s="878">
        <v>464.04</v>
      </c>
      <c r="E11080" s="877"/>
      <c r="F11080" s="857"/>
      <c r="G11080" s="859"/>
      <c r="H11080" s="859"/>
      <c r="I11080" s="859"/>
    </row>
    <row r="11081" spans="1:9" x14ac:dyDescent="0.25">
      <c r="A11081" s="769">
        <v>40396</v>
      </c>
      <c r="B11081" s="769" t="s">
        <v>11231</v>
      </c>
      <c r="C11081" s="769" t="s">
        <v>5412</v>
      </c>
      <c r="D11081" s="878">
        <v>63.42</v>
      </c>
      <c r="E11081" s="877"/>
      <c r="F11081" s="857"/>
      <c r="G11081" s="859"/>
      <c r="H11081" s="859"/>
      <c r="I11081" s="859"/>
    </row>
    <row r="11082" spans="1:9" x14ac:dyDescent="0.25">
      <c r="A11082" s="769">
        <v>40395</v>
      </c>
      <c r="B11082" s="769" t="s">
        <v>11232</v>
      </c>
      <c r="C11082" s="769" t="s">
        <v>5412</v>
      </c>
      <c r="D11082" s="878">
        <v>48.67</v>
      </c>
      <c r="E11082" s="877"/>
      <c r="F11082" s="857"/>
      <c r="G11082" s="859"/>
      <c r="H11082" s="859"/>
      <c r="I11082" s="859"/>
    </row>
    <row r="11083" spans="1:9" x14ac:dyDescent="0.25">
      <c r="A11083" s="769">
        <v>40392</v>
      </c>
      <c r="B11083" s="769" t="s">
        <v>11233</v>
      </c>
      <c r="C11083" s="769" t="s">
        <v>5412</v>
      </c>
      <c r="D11083" s="878">
        <v>15.66</v>
      </c>
      <c r="E11083" s="877"/>
      <c r="F11083" s="857"/>
      <c r="G11083" s="859"/>
      <c r="H11083" s="859"/>
      <c r="I11083" s="859"/>
    </row>
    <row r="11084" spans="1:9" x14ac:dyDescent="0.25">
      <c r="A11084" s="769">
        <v>40394</v>
      </c>
      <c r="B11084" s="769" t="s">
        <v>11234</v>
      </c>
      <c r="C11084" s="769" t="s">
        <v>5412</v>
      </c>
      <c r="D11084" s="878">
        <v>31.69</v>
      </c>
      <c r="E11084" s="877"/>
      <c r="F11084" s="857"/>
      <c r="G11084" s="859"/>
      <c r="H11084" s="859"/>
      <c r="I11084" s="859"/>
    </row>
    <row r="11085" spans="1:9" x14ac:dyDescent="0.25">
      <c r="A11085" s="769">
        <v>40398</v>
      </c>
      <c r="B11085" s="769" t="s">
        <v>11235</v>
      </c>
      <c r="C11085" s="769" t="s">
        <v>5412</v>
      </c>
      <c r="D11085" s="878">
        <v>203.48</v>
      </c>
      <c r="E11085" s="877"/>
      <c r="F11085" s="857"/>
      <c r="G11085" s="859"/>
      <c r="H11085" s="859"/>
      <c r="I11085" s="859"/>
    </row>
    <row r="11086" spans="1:9" x14ac:dyDescent="0.25">
      <c r="A11086" s="769">
        <v>40397</v>
      </c>
      <c r="B11086" s="769" t="s">
        <v>11236</v>
      </c>
      <c r="C11086" s="769" t="s">
        <v>5412</v>
      </c>
      <c r="D11086" s="878">
        <v>104.2</v>
      </c>
      <c r="E11086" s="877"/>
      <c r="F11086" s="857"/>
      <c r="G11086" s="859"/>
      <c r="H11086" s="859"/>
      <c r="I11086" s="859"/>
    </row>
    <row r="11087" spans="1:9" x14ac:dyDescent="0.25">
      <c r="A11087" s="769">
        <v>40393</v>
      </c>
      <c r="B11087" s="769" t="s">
        <v>11237</v>
      </c>
      <c r="C11087" s="769" t="s">
        <v>5412</v>
      </c>
      <c r="D11087" s="878">
        <v>20.170000000000002</v>
      </c>
      <c r="E11087" s="877"/>
      <c r="F11087" s="857"/>
      <c r="G11087" s="859"/>
      <c r="H11087" s="859"/>
      <c r="I11087" s="859"/>
    </row>
    <row r="11088" spans="1:9" x14ac:dyDescent="0.25">
      <c r="A11088" s="769">
        <v>40399</v>
      </c>
      <c r="B11088" s="769" t="s">
        <v>11238</v>
      </c>
      <c r="C11088" s="769" t="s">
        <v>5412</v>
      </c>
      <c r="D11088" s="878">
        <v>332.89</v>
      </c>
      <c r="E11088" s="877"/>
      <c r="F11088" s="857"/>
      <c r="G11088" s="859"/>
      <c r="H11088" s="859"/>
      <c r="I11088" s="859"/>
    </row>
    <row r="11089" spans="1:9" x14ac:dyDescent="0.25">
      <c r="A11089" s="769">
        <v>39322</v>
      </c>
      <c r="B11089" s="769" t="s">
        <v>11239</v>
      </c>
      <c r="C11089" s="769" t="s">
        <v>5412</v>
      </c>
      <c r="D11089" s="878">
        <v>15.81</v>
      </c>
      <c r="E11089" s="877"/>
      <c r="F11089" s="857"/>
      <c r="G11089" s="859"/>
      <c r="H11089" s="859"/>
      <c r="I11089" s="859"/>
    </row>
    <row r="11090" spans="1:9" x14ac:dyDescent="0.25">
      <c r="A11090" s="769">
        <v>39289</v>
      </c>
      <c r="B11090" s="769" t="s">
        <v>11240</v>
      </c>
      <c r="C11090" s="769" t="s">
        <v>5412</v>
      </c>
      <c r="D11090" s="878">
        <v>18.940000000000001</v>
      </c>
      <c r="E11090" s="877"/>
      <c r="F11090" s="857"/>
      <c r="G11090" s="859"/>
      <c r="H11090" s="859"/>
      <c r="I11090" s="859"/>
    </row>
    <row r="11091" spans="1:9" x14ac:dyDescent="0.25">
      <c r="A11091" s="769">
        <v>39290</v>
      </c>
      <c r="B11091" s="769" t="s">
        <v>11241</v>
      </c>
      <c r="C11091" s="769" t="s">
        <v>5412</v>
      </c>
      <c r="D11091" s="878">
        <v>32.14</v>
      </c>
      <c r="E11091" s="877"/>
      <c r="F11091" s="857"/>
      <c r="G11091" s="859"/>
      <c r="H11091" s="859"/>
      <c r="I11091" s="859"/>
    </row>
    <row r="11092" spans="1:9" x14ac:dyDescent="0.25">
      <c r="A11092" s="769">
        <v>39291</v>
      </c>
      <c r="B11092" s="769" t="s">
        <v>11242</v>
      </c>
      <c r="C11092" s="769" t="s">
        <v>5412</v>
      </c>
      <c r="D11092" s="878">
        <v>48.12</v>
      </c>
      <c r="E11092" s="877"/>
      <c r="F11092" s="857"/>
      <c r="G11092" s="859"/>
      <c r="H11092" s="859"/>
      <c r="I11092" s="859"/>
    </row>
    <row r="11093" spans="1:9" x14ac:dyDescent="0.25">
      <c r="A11093" s="769">
        <v>20174</v>
      </c>
      <c r="B11093" s="769" t="s">
        <v>11243</v>
      </c>
      <c r="C11093" s="769" t="s">
        <v>5412</v>
      </c>
      <c r="D11093" s="878">
        <v>22.13</v>
      </c>
      <c r="E11093" s="877"/>
      <c r="F11093" s="857"/>
      <c r="G11093" s="859"/>
      <c r="H11093" s="859"/>
      <c r="I11093" s="859"/>
    </row>
    <row r="11094" spans="1:9" x14ac:dyDescent="0.25">
      <c r="A11094" s="769">
        <v>41892</v>
      </c>
      <c r="B11094" s="769" t="s">
        <v>11244</v>
      </c>
      <c r="C11094" s="769" t="s">
        <v>5412</v>
      </c>
      <c r="D11094" s="878">
        <v>88.12</v>
      </c>
      <c r="E11094" s="877"/>
      <c r="F11094" s="857"/>
      <c r="G11094" s="859"/>
      <c r="H11094" s="859"/>
      <c r="I11094" s="859"/>
    </row>
    <row r="11095" spans="1:9" x14ac:dyDescent="0.25">
      <c r="A11095" s="769">
        <v>7048</v>
      </c>
      <c r="B11095" s="769" t="s">
        <v>11245</v>
      </c>
      <c r="C11095" s="769" t="s">
        <v>5412</v>
      </c>
      <c r="D11095" s="878">
        <v>19.02</v>
      </c>
      <c r="E11095" s="877"/>
      <c r="F11095" s="857"/>
      <c r="G11095" s="859"/>
      <c r="H11095" s="859"/>
      <c r="I11095" s="859"/>
    </row>
    <row r="11096" spans="1:9" x14ac:dyDescent="0.25">
      <c r="A11096" s="769">
        <v>7088</v>
      </c>
      <c r="B11096" s="769" t="s">
        <v>11246</v>
      </c>
      <c r="C11096" s="769" t="s">
        <v>5412</v>
      </c>
      <c r="D11096" s="878">
        <v>41.59</v>
      </c>
      <c r="E11096" s="877"/>
      <c r="F11096" s="857"/>
      <c r="G11096" s="859"/>
      <c r="H11096" s="859"/>
      <c r="I11096" s="859"/>
    </row>
    <row r="11097" spans="1:9" x14ac:dyDescent="0.25">
      <c r="A11097" s="769">
        <v>20179</v>
      </c>
      <c r="B11097" s="769" t="s">
        <v>11247</v>
      </c>
      <c r="C11097" s="769" t="s">
        <v>5412</v>
      </c>
      <c r="D11097" s="878">
        <v>29.8</v>
      </c>
      <c r="E11097" s="877"/>
      <c r="F11097" s="857"/>
      <c r="G11097" s="859"/>
      <c r="H11097" s="859"/>
      <c r="I11097" s="859"/>
    </row>
    <row r="11098" spans="1:9" x14ac:dyDescent="0.25">
      <c r="A11098" s="769">
        <v>20178</v>
      </c>
      <c r="B11098" s="769" t="s">
        <v>11248</v>
      </c>
      <c r="C11098" s="769" t="s">
        <v>5412</v>
      </c>
      <c r="D11098" s="878">
        <v>26.33</v>
      </c>
      <c r="E11098" s="877"/>
      <c r="F11098" s="857"/>
      <c r="G11098" s="859"/>
      <c r="H11098" s="859"/>
      <c r="I11098" s="859"/>
    </row>
    <row r="11099" spans="1:9" x14ac:dyDescent="0.25">
      <c r="A11099" s="769">
        <v>20180</v>
      </c>
      <c r="B11099" s="769" t="s">
        <v>11249</v>
      </c>
      <c r="C11099" s="769" t="s">
        <v>5412</v>
      </c>
      <c r="D11099" s="878">
        <v>48.39</v>
      </c>
      <c r="E11099" s="877"/>
      <c r="F11099" s="857"/>
      <c r="G11099" s="859"/>
      <c r="H11099" s="859"/>
      <c r="I11099" s="859"/>
    </row>
    <row r="11100" spans="1:9" x14ac:dyDescent="0.25">
      <c r="A11100" s="769">
        <v>20181</v>
      </c>
      <c r="B11100" s="769" t="s">
        <v>11250</v>
      </c>
      <c r="C11100" s="769" t="s">
        <v>5412</v>
      </c>
      <c r="D11100" s="878">
        <v>71.790000000000006</v>
      </c>
      <c r="E11100" s="877"/>
      <c r="F11100" s="857"/>
      <c r="G11100" s="859"/>
      <c r="H11100" s="859"/>
      <c r="I11100" s="859"/>
    </row>
    <row r="11101" spans="1:9" x14ac:dyDescent="0.25">
      <c r="A11101" s="769">
        <v>20177</v>
      </c>
      <c r="B11101" s="769" t="s">
        <v>11251</v>
      </c>
      <c r="C11101" s="769" t="s">
        <v>5412</v>
      </c>
      <c r="D11101" s="878">
        <v>17.260000000000002</v>
      </c>
      <c r="E11101" s="877"/>
      <c r="F11101" s="857"/>
      <c r="G11101" s="859"/>
      <c r="H11101" s="859"/>
      <c r="I11101" s="859"/>
    </row>
    <row r="11102" spans="1:9" x14ac:dyDescent="0.25">
      <c r="A11102" s="769">
        <v>7082</v>
      </c>
      <c r="B11102" s="769" t="s">
        <v>11252</v>
      </c>
      <c r="C11102" s="769" t="s">
        <v>5412</v>
      </c>
      <c r="D11102" s="878">
        <v>36.32</v>
      </c>
      <c r="E11102" s="877"/>
      <c r="F11102" s="857"/>
      <c r="G11102" s="859"/>
      <c r="H11102" s="859"/>
      <c r="I11102" s="859"/>
    </row>
    <row r="11103" spans="1:9" x14ac:dyDescent="0.25">
      <c r="A11103" s="769">
        <v>42707</v>
      </c>
      <c r="B11103" s="769" t="s">
        <v>11253</v>
      </c>
      <c r="C11103" s="769" t="s">
        <v>5412</v>
      </c>
      <c r="D11103" s="878">
        <v>98.63</v>
      </c>
      <c r="E11103" s="877"/>
      <c r="F11103" s="857"/>
      <c r="G11103" s="859"/>
      <c r="H11103" s="859"/>
      <c r="I11103" s="859"/>
    </row>
    <row r="11104" spans="1:9" x14ac:dyDescent="0.25">
      <c r="A11104" s="769">
        <v>7069</v>
      </c>
      <c r="B11104" s="769" t="s">
        <v>11254</v>
      </c>
      <c r="C11104" s="769" t="s">
        <v>5412</v>
      </c>
      <c r="D11104" s="878">
        <v>80.61</v>
      </c>
      <c r="E11104" s="877"/>
      <c r="F11104" s="857"/>
      <c r="G11104" s="859"/>
      <c r="H11104" s="859"/>
      <c r="I11104" s="859"/>
    </row>
    <row r="11105" spans="1:9" x14ac:dyDescent="0.25">
      <c r="A11105" s="769">
        <v>42708</v>
      </c>
      <c r="B11105" s="769" t="s">
        <v>11255</v>
      </c>
      <c r="C11105" s="769" t="s">
        <v>5412</v>
      </c>
      <c r="D11105" s="878">
        <v>258.89</v>
      </c>
      <c r="E11105" s="877"/>
      <c r="F11105" s="857"/>
      <c r="G11105" s="859"/>
      <c r="H11105" s="859"/>
      <c r="I11105" s="859"/>
    </row>
    <row r="11106" spans="1:9" x14ac:dyDescent="0.25">
      <c r="A11106" s="769">
        <v>7070</v>
      </c>
      <c r="B11106" s="769" t="s">
        <v>11256</v>
      </c>
      <c r="C11106" s="769" t="s">
        <v>5412</v>
      </c>
      <c r="D11106" s="878">
        <v>115.43</v>
      </c>
      <c r="E11106" s="877"/>
      <c r="F11106" s="857"/>
      <c r="G11106" s="859"/>
      <c r="H11106" s="859"/>
      <c r="I11106" s="859"/>
    </row>
    <row r="11107" spans="1:9" x14ac:dyDescent="0.25">
      <c r="A11107" s="769">
        <v>42709</v>
      </c>
      <c r="B11107" s="769" t="s">
        <v>11257</v>
      </c>
      <c r="C11107" s="769" t="s">
        <v>5412</v>
      </c>
      <c r="D11107" s="878">
        <v>387.18</v>
      </c>
      <c r="E11107" s="877"/>
      <c r="F11107" s="857"/>
      <c r="G11107" s="859"/>
      <c r="H11107" s="859"/>
      <c r="I11107" s="859"/>
    </row>
    <row r="11108" spans="1:9" x14ac:dyDescent="0.25">
      <c r="A11108" s="769">
        <v>42710</v>
      </c>
      <c r="B11108" s="769" t="s">
        <v>11258</v>
      </c>
      <c r="C11108" s="769" t="s">
        <v>5412</v>
      </c>
      <c r="D11108" s="878">
        <v>1112.97</v>
      </c>
      <c r="E11108" s="877"/>
      <c r="F11108" s="857"/>
      <c r="G11108" s="859"/>
      <c r="H11108" s="859"/>
      <c r="I11108" s="859"/>
    </row>
    <row r="11109" spans="1:9" x14ac:dyDescent="0.25">
      <c r="A11109" s="769">
        <v>42716</v>
      </c>
      <c r="B11109" s="769" t="s">
        <v>11259</v>
      </c>
      <c r="C11109" s="769" t="s">
        <v>5412</v>
      </c>
      <c r="D11109" s="878">
        <v>1385.28</v>
      </c>
      <c r="E11109" s="877"/>
      <c r="F11109" s="857"/>
      <c r="G11109" s="859"/>
      <c r="H11109" s="859"/>
      <c r="I11109" s="859"/>
    </row>
    <row r="11110" spans="1:9" x14ac:dyDescent="0.25">
      <c r="A11110" s="769">
        <v>20172</v>
      </c>
      <c r="B11110" s="769" t="s">
        <v>11260</v>
      </c>
      <c r="C11110" s="769" t="s">
        <v>5412</v>
      </c>
      <c r="D11110" s="878">
        <v>26.64</v>
      </c>
      <c r="E11110" s="877"/>
      <c r="F11110" s="857"/>
      <c r="G11110" s="859"/>
      <c r="H11110" s="859"/>
      <c r="I11110" s="859"/>
    </row>
    <row r="11111" spans="1:9" x14ac:dyDescent="0.25">
      <c r="A11111" s="769">
        <v>40945</v>
      </c>
      <c r="B11111" s="769" t="s">
        <v>11261</v>
      </c>
      <c r="C11111" s="769" t="s">
        <v>5413</v>
      </c>
      <c r="D11111" s="878">
        <v>25.68</v>
      </c>
      <c r="E11111" s="877"/>
      <c r="F11111" s="857"/>
      <c r="G11111" s="859"/>
      <c r="H11111" s="859"/>
      <c r="I11111" s="859"/>
    </row>
    <row r="11112" spans="1:9" x14ac:dyDescent="0.25">
      <c r="A11112" s="769">
        <v>40946</v>
      </c>
      <c r="B11112" s="769" t="s">
        <v>11262</v>
      </c>
      <c r="C11112" s="769" t="s">
        <v>5421</v>
      </c>
      <c r="D11112" s="878">
        <v>3617.67</v>
      </c>
      <c r="E11112" s="877"/>
      <c r="F11112" s="857"/>
      <c r="G11112" s="859"/>
      <c r="H11112" s="859"/>
      <c r="I11112" s="859"/>
    </row>
    <row r="11113" spans="1:9" x14ac:dyDescent="0.25">
      <c r="A11113" s="769">
        <v>7153</v>
      </c>
      <c r="B11113" s="769" t="s">
        <v>11263</v>
      </c>
      <c r="C11113" s="769" t="s">
        <v>5413</v>
      </c>
      <c r="D11113" s="878">
        <v>25.45</v>
      </c>
      <c r="E11113" s="877"/>
      <c r="F11113" s="857"/>
      <c r="G11113" s="859"/>
      <c r="H11113" s="859"/>
      <c r="I11113" s="859"/>
    </row>
    <row r="11114" spans="1:9" x14ac:dyDescent="0.25">
      <c r="A11114" s="769">
        <v>41089</v>
      </c>
      <c r="B11114" s="769" t="s">
        <v>11264</v>
      </c>
      <c r="C11114" s="769" t="s">
        <v>5421</v>
      </c>
      <c r="D11114" s="878">
        <v>4503.6499999999996</v>
      </c>
      <c r="E11114" s="877"/>
      <c r="F11114" s="857"/>
      <c r="G11114" s="859"/>
      <c r="H11114" s="859"/>
      <c r="I11114" s="859"/>
    </row>
    <row r="11115" spans="1:9" x14ac:dyDescent="0.25">
      <c r="A11115" s="769">
        <v>40943</v>
      </c>
      <c r="B11115" s="769" t="s">
        <v>11265</v>
      </c>
      <c r="C11115" s="769" t="s">
        <v>5413</v>
      </c>
      <c r="D11115" s="878">
        <v>28.67</v>
      </c>
      <c r="E11115" s="877"/>
      <c r="F11115" s="857"/>
      <c r="G11115" s="859"/>
      <c r="H11115" s="859"/>
      <c r="I11115" s="859"/>
    </row>
    <row r="11116" spans="1:9" x14ac:dyDescent="0.25">
      <c r="A11116" s="769">
        <v>40944</v>
      </c>
      <c r="B11116" s="769" t="s">
        <v>11266</v>
      </c>
      <c r="C11116" s="769" t="s">
        <v>5421</v>
      </c>
      <c r="D11116" s="878">
        <v>5073.76</v>
      </c>
      <c r="E11116" s="877"/>
      <c r="F11116" s="857"/>
      <c r="G11116" s="859"/>
      <c r="H11116" s="859"/>
      <c r="I11116" s="859"/>
    </row>
    <row r="11117" spans="1:9" x14ac:dyDescent="0.25">
      <c r="A11117" s="769">
        <v>6175</v>
      </c>
      <c r="B11117" s="769" t="s">
        <v>11267</v>
      </c>
      <c r="C11117" s="769" t="s">
        <v>5413</v>
      </c>
      <c r="D11117" s="878">
        <v>28.52</v>
      </c>
      <c r="E11117" s="877"/>
      <c r="F11117" s="857"/>
      <c r="G11117" s="859"/>
      <c r="H11117" s="859"/>
      <c r="I11117" s="859"/>
    </row>
    <row r="11118" spans="1:9" x14ac:dyDescent="0.25">
      <c r="A11118" s="769">
        <v>41092</v>
      </c>
      <c r="B11118" s="769" t="s">
        <v>11268</v>
      </c>
      <c r="C11118" s="769" t="s">
        <v>5421</v>
      </c>
      <c r="D11118" s="878">
        <v>5044.01</v>
      </c>
      <c r="E11118" s="877"/>
      <c r="F11118" s="857"/>
      <c r="G11118" s="859"/>
      <c r="H11118" s="859"/>
      <c r="I11118" s="859"/>
    </row>
    <row r="11119" spans="1:9" x14ac:dyDescent="0.25">
      <c r="A11119" s="769">
        <v>37712</v>
      </c>
      <c r="B11119" s="769" t="s">
        <v>12170</v>
      </c>
      <c r="C11119" s="769" t="s">
        <v>5414</v>
      </c>
      <c r="D11119" s="878">
        <v>61.49</v>
      </c>
      <c r="E11119" s="877"/>
      <c r="F11119" s="857"/>
      <c r="G11119" s="859"/>
      <c r="H11119" s="859"/>
      <c r="I11119" s="859"/>
    </row>
    <row r="11120" spans="1:9" x14ac:dyDescent="0.25">
      <c r="A11120" s="769">
        <v>34547</v>
      </c>
      <c r="B11120" s="769" t="s">
        <v>11269</v>
      </c>
      <c r="C11120" s="769" t="s">
        <v>5416</v>
      </c>
      <c r="D11120" s="878">
        <v>2.23</v>
      </c>
      <c r="E11120" s="877"/>
      <c r="F11120" s="857"/>
      <c r="G11120" s="859"/>
      <c r="H11120" s="859"/>
      <c r="I11120" s="859"/>
    </row>
    <row r="11121" spans="1:9" x14ac:dyDescent="0.25">
      <c r="A11121" s="769">
        <v>34548</v>
      </c>
      <c r="B11121" s="769" t="s">
        <v>11270</v>
      </c>
      <c r="C11121" s="769" t="s">
        <v>5416</v>
      </c>
      <c r="D11121" s="878">
        <v>2.17</v>
      </c>
      <c r="E11121" s="877"/>
      <c r="F11121" s="857"/>
      <c r="G11121" s="859"/>
      <c r="H11121" s="859"/>
      <c r="I11121" s="859"/>
    </row>
    <row r="11122" spans="1:9" x14ac:dyDescent="0.25">
      <c r="A11122" s="769">
        <v>37411</v>
      </c>
      <c r="B11122" s="769" t="s">
        <v>11271</v>
      </c>
      <c r="C11122" s="769" t="s">
        <v>5414</v>
      </c>
      <c r="D11122" s="878">
        <v>10.91</v>
      </c>
      <c r="E11122" s="877"/>
      <c r="F11122" s="857"/>
      <c r="G11122" s="859"/>
      <c r="H11122" s="859"/>
      <c r="I11122" s="859"/>
    </row>
    <row r="11123" spans="1:9" x14ac:dyDescent="0.25">
      <c r="A11123" s="769">
        <v>34558</v>
      </c>
      <c r="B11123" s="769" t="s">
        <v>11272</v>
      </c>
      <c r="C11123" s="769" t="s">
        <v>5416</v>
      </c>
      <c r="D11123" s="878">
        <v>1.45</v>
      </c>
      <c r="E11123" s="877"/>
      <c r="F11123" s="857"/>
      <c r="G11123" s="859"/>
      <c r="H11123" s="859"/>
      <c r="I11123" s="859"/>
    </row>
    <row r="11124" spans="1:9" x14ac:dyDescent="0.25">
      <c r="A11124" s="769">
        <v>34550</v>
      </c>
      <c r="B11124" s="769" t="s">
        <v>11273</v>
      </c>
      <c r="C11124" s="769" t="s">
        <v>5416</v>
      </c>
      <c r="D11124" s="878">
        <v>0.77</v>
      </c>
      <c r="E11124" s="877"/>
      <c r="F11124" s="857"/>
      <c r="G11124" s="859"/>
      <c r="H11124" s="859"/>
      <c r="I11124" s="859"/>
    </row>
    <row r="11125" spans="1:9" x14ac:dyDescent="0.25">
      <c r="A11125" s="769">
        <v>34557</v>
      </c>
      <c r="B11125" s="769" t="s">
        <v>11274</v>
      </c>
      <c r="C11125" s="769" t="s">
        <v>5416</v>
      </c>
      <c r="D11125" s="878">
        <v>1.36</v>
      </c>
      <c r="E11125" s="877"/>
      <c r="F11125" s="857"/>
      <c r="G11125" s="859"/>
      <c r="H11125" s="859"/>
      <c r="I11125" s="859"/>
    </row>
    <row r="11126" spans="1:9" x14ac:dyDescent="0.25">
      <c r="A11126" s="769">
        <v>7155</v>
      </c>
      <c r="B11126" s="769" t="s">
        <v>11275</v>
      </c>
      <c r="C11126" s="769" t="s">
        <v>5414</v>
      </c>
      <c r="D11126" s="878">
        <v>12.58</v>
      </c>
      <c r="E11126" s="877"/>
      <c r="F11126" s="857"/>
      <c r="G11126" s="859"/>
      <c r="H11126" s="859"/>
      <c r="I11126" s="859"/>
    </row>
    <row r="11127" spans="1:9" x14ac:dyDescent="0.25">
      <c r="A11127" s="769">
        <v>7154</v>
      </c>
      <c r="B11127" s="769" t="s">
        <v>11276</v>
      </c>
      <c r="C11127" s="769" t="s">
        <v>5417</v>
      </c>
      <c r="D11127" s="878">
        <v>5.66</v>
      </c>
      <c r="E11127" s="877"/>
      <c r="F11127" s="857"/>
      <c r="G11127" s="859"/>
      <c r="H11127" s="859"/>
      <c r="I11127" s="859"/>
    </row>
    <row r="11128" spans="1:9" x14ac:dyDescent="0.25">
      <c r="A11128" s="769">
        <v>10915</v>
      </c>
      <c r="B11128" s="769" t="s">
        <v>11277</v>
      </c>
      <c r="C11128" s="769" t="s">
        <v>5417</v>
      </c>
      <c r="D11128" s="878">
        <v>5.88</v>
      </c>
      <c r="E11128" s="877"/>
      <c r="F11128" s="857"/>
      <c r="G11128" s="859"/>
      <c r="H11128" s="859"/>
      <c r="I11128" s="859"/>
    </row>
    <row r="11129" spans="1:9" x14ac:dyDescent="0.25">
      <c r="A11129" s="769">
        <v>10917</v>
      </c>
      <c r="B11129" s="769" t="s">
        <v>11278</v>
      </c>
      <c r="C11129" s="769" t="s">
        <v>5414</v>
      </c>
      <c r="D11129" s="878">
        <v>5.7</v>
      </c>
      <c r="E11129" s="877"/>
      <c r="F11129" s="857"/>
      <c r="G11129" s="859"/>
      <c r="H11129" s="859"/>
      <c r="I11129" s="859"/>
    </row>
    <row r="11130" spans="1:9" x14ac:dyDescent="0.25">
      <c r="A11130" s="769">
        <v>21141</v>
      </c>
      <c r="B11130" s="769" t="s">
        <v>11279</v>
      </c>
      <c r="C11130" s="769" t="s">
        <v>5414</v>
      </c>
      <c r="D11130" s="878">
        <v>8.4499999999999993</v>
      </c>
      <c r="E11130" s="877"/>
      <c r="F11130" s="857"/>
      <c r="G11130" s="859"/>
      <c r="H11130" s="859"/>
      <c r="I11130" s="859"/>
    </row>
    <row r="11131" spans="1:9" x14ac:dyDescent="0.25">
      <c r="A11131" s="769">
        <v>10916</v>
      </c>
      <c r="B11131" s="769" t="s">
        <v>11280</v>
      </c>
      <c r="C11131" s="769" t="s">
        <v>5417</v>
      </c>
      <c r="D11131" s="878">
        <v>5.71</v>
      </c>
      <c r="E11131" s="877"/>
      <c r="F11131" s="857"/>
      <c r="G11131" s="859"/>
      <c r="H11131" s="859"/>
      <c r="I11131" s="859"/>
    </row>
    <row r="11132" spans="1:9" x14ac:dyDescent="0.25">
      <c r="A11132" s="769">
        <v>39508</v>
      </c>
      <c r="B11132" s="769" t="s">
        <v>11281</v>
      </c>
      <c r="C11132" s="769" t="s">
        <v>5414</v>
      </c>
      <c r="D11132" s="878">
        <v>10.039999999999999</v>
      </c>
      <c r="E11132" s="877"/>
      <c r="F11132" s="857"/>
      <c r="G11132" s="859"/>
      <c r="H11132" s="859"/>
      <c r="I11132" s="859"/>
    </row>
    <row r="11133" spans="1:9" x14ac:dyDescent="0.25">
      <c r="A11133" s="769">
        <v>39507</v>
      </c>
      <c r="B11133" s="769" t="s">
        <v>11282</v>
      </c>
      <c r="C11133" s="769" t="s">
        <v>5414</v>
      </c>
      <c r="D11133" s="878">
        <v>9.83</v>
      </c>
      <c r="E11133" s="877"/>
      <c r="F11133" s="857"/>
      <c r="G11133" s="859"/>
      <c r="H11133" s="859"/>
      <c r="I11133" s="859"/>
    </row>
    <row r="11134" spans="1:9" x14ac:dyDescent="0.25">
      <c r="A11134" s="769">
        <v>7156</v>
      </c>
      <c r="B11134" s="769" t="s">
        <v>11283</v>
      </c>
      <c r="C11134" s="769" t="s">
        <v>5414</v>
      </c>
      <c r="D11134" s="878">
        <v>17</v>
      </c>
      <c r="E11134" s="877"/>
      <c r="F11134" s="857"/>
      <c r="G11134" s="859"/>
      <c r="H11134" s="859"/>
      <c r="I11134" s="859"/>
    </row>
    <row r="11135" spans="1:9" x14ac:dyDescent="0.25">
      <c r="A11135" s="769">
        <v>39509</v>
      </c>
      <c r="B11135" s="769" t="s">
        <v>11284</v>
      </c>
      <c r="C11135" s="769" t="s">
        <v>5414</v>
      </c>
      <c r="D11135" s="878">
        <v>7.91</v>
      </c>
      <c r="E11135" s="877"/>
      <c r="F11135" s="857"/>
      <c r="G11135" s="859"/>
      <c r="H11135" s="859"/>
      <c r="I11135" s="859"/>
    </row>
    <row r="11136" spans="1:9" x14ac:dyDescent="0.25">
      <c r="A11136" s="769">
        <v>25988</v>
      </c>
      <c r="B11136" s="769" t="s">
        <v>11285</v>
      </c>
      <c r="C11136" s="769" t="s">
        <v>5414</v>
      </c>
      <c r="D11136" s="878">
        <v>8.08</v>
      </c>
      <c r="E11136" s="877"/>
      <c r="F11136" s="857"/>
      <c r="G11136" s="859"/>
      <c r="H11136" s="859"/>
      <c r="I11136" s="859"/>
    </row>
    <row r="11137" spans="1:9" x14ac:dyDescent="0.25">
      <c r="A11137" s="769">
        <v>10928</v>
      </c>
      <c r="B11137" s="769" t="s">
        <v>11286</v>
      </c>
      <c r="C11137" s="769" t="s">
        <v>5414</v>
      </c>
      <c r="D11137" s="878">
        <v>11.17</v>
      </c>
      <c r="E11137" s="877"/>
      <c r="F11137" s="857"/>
      <c r="G11137" s="859"/>
      <c r="H11137" s="859"/>
      <c r="I11137" s="859"/>
    </row>
    <row r="11138" spans="1:9" x14ac:dyDescent="0.25">
      <c r="A11138" s="769">
        <v>7167</v>
      </c>
      <c r="B11138" s="769" t="s">
        <v>11287</v>
      </c>
      <c r="C11138" s="769" t="s">
        <v>5414</v>
      </c>
      <c r="D11138" s="878">
        <v>15.26</v>
      </c>
      <c r="E11138" s="877"/>
      <c r="F11138" s="857"/>
      <c r="G11138" s="859"/>
      <c r="H11138" s="859"/>
      <c r="I11138" s="859"/>
    </row>
    <row r="11139" spans="1:9" x14ac:dyDescent="0.25">
      <c r="A11139" s="769">
        <v>10933</v>
      </c>
      <c r="B11139" s="769" t="s">
        <v>11288</v>
      </c>
      <c r="C11139" s="769" t="s">
        <v>5414</v>
      </c>
      <c r="D11139" s="878">
        <v>13.65</v>
      </c>
      <c r="E11139" s="877"/>
      <c r="F11139" s="857"/>
      <c r="G11139" s="859"/>
      <c r="H11139" s="859"/>
      <c r="I11139" s="859"/>
    </row>
    <row r="11140" spans="1:9" x14ac:dyDescent="0.25">
      <c r="A11140" s="769">
        <v>10927</v>
      </c>
      <c r="B11140" s="769" t="s">
        <v>11289</v>
      </c>
      <c r="C11140" s="769" t="s">
        <v>5414</v>
      </c>
      <c r="D11140" s="878">
        <v>16.48</v>
      </c>
      <c r="E11140" s="877"/>
      <c r="F11140" s="857"/>
      <c r="G11140" s="859"/>
      <c r="H11140" s="859"/>
      <c r="I11140" s="859"/>
    </row>
    <row r="11141" spans="1:9" x14ac:dyDescent="0.25">
      <c r="A11141" s="769">
        <v>7158</v>
      </c>
      <c r="B11141" s="769" t="s">
        <v>11290</v>
      </c>
      <c r="C11141" s="769" t="s">
        <v>5414</v>
      </c>
      <c r="D11141" s="878">
        <v>23</v>
      </c>
      <c r="E11141" s="877"/>
      <c r="F11141" s="857"/>
      <c r="G11141" s="859"/>
      <c r="H11141" s="859"/>
      <c r="I11141" s="859"/>
    </row>
    <row r="11142" spans="1:9" x14ac:dyDescent="0.25">
      <c r="A11142" s="769">
        <v>7162</v>
      </c>
      <c r="B11142" s="769" t="s">
        <v>11291</v>
      </c>
      <c r="C11142" s="769" t="s">
        <v>5414</v>
      </c>
      <c r="D11142" s="878">
        <v>34.58</v>
      </c>
      <c r="E11142" s="877"/>
      <c r="F11142" s="857"/>
      <c r="G11142" s="859"/>
      <c r="H11142" s="859"/>
      <c r="I11142" s="859"/>
    </row>
    <row r="11143" spans="1:9" x14ac:dyDescent="0.25">
      <c r="A11143" s="769">
        <v>10932</v>
      </c>
      <c r="B11143" s="769" t="s">
        <v>11292</v>
      </c>
      <c r="C11143" s="769" t="s">
        <v>5414</v>
      </c>
      <c r="D11143" s="878">
        <v>61.24</v>
      </c>
      <c r="E11143" s="877"/>
      <c r="F11143" s="857"/>
      <c r="G11143" s="859"/>
      <c r="H11143" s="859"/>
      <c r="I11143" s="859"/>
    </row>
    <row r="11144" spans="1:9" x14ac:dyDescent="0.25">
      <c r="A11144" s="769">
        <v>40706</v>
      </c>
      <c r="B11144" s="769" t="s">
        <v>11293</v>
      </c>
      <c r="C11144" s="769" t="s">
        <v>5414</v>
      </c>
      <c r="D11144" s="878">
        <v>36.72</v>
      </c>
      <c r="E11144" s="877"/>
      <c r="F11144" s="857"/>
      <c r="G11144" s="859"/>
      <c r="H11144" s="859"/>
      <c r="I11144" s="859"/>
    </row>
    <row r="11145" spans="1:9" x14ac:dyDescent="0.25">
      <c r="A11145" s="769">
        <v>10937</v>
      </c>
      <c r="B11145" s="769" t="s">
        <v>11294</v>
      </c>
      <c r="C11145" s="769" t="s">
        <v>5414</v>
      </c>
      <c r="D11145" s="878">
        <v>24.07</v>
      </c>
      <c r="E11145" s="877"/>
      <c r="F11145" s="857"/>
      <c r="G11145" s="859"/>
      <c r="H11145" s="859"/>
      <c r="I11145" s="859"/>
    </row>
    <row r="11146" spans="1:9" x14ac:dyDescent="0.25">
      <c r="A11146" s="769">
        <v>10935</v>
      </c>
      <c r="B11146" s="769" t="s">
        <v>11295</v>
      </c>
      <c r="C11146" s="769" t="s">
        <v>5414</v>
      </c>
      <c r="D11146" s="878">
        <v>31.7</v>
      </c>
      <c r="E11146" s="877"/>
      <c r="F11146" s="857"/>
      <c r="G11146" s="859"/>
      <c r="H11146" s="859"/>
      <c r="I11146" s="859"/>
    </row>
    <row r="11147" spans="1:9" x14ac:dyDescent="0.25">
      <c r="A11147" s="769">
        <v>40707</v>
      </c>
      <c r="B11147" s="769" t="s">
        <v>11296</v>
      </c>
      <c r="C11147" s="769" t="s">
        <v>5414</v>
      </c>
      <c r="D11147" s="878">
        <v>72.98</v>
      </c>
      <c r="E11147" s="877"/>
      <c r="F11147" s="857"/>
      <c r="G11147" s="859"/>
      <c r="H11147" s="859"/>
      <c r="I11147" s="859"/>
    </row>
    <row r="11148" spans="1:9" x14ac:dyDescent="0.25">
      <c r="A11148" s="769">
        <v>10931</v>
      </c>
      <c r="B11148" s="769" t="s">
        <v>11297</v>
      </c>
      <c r="C11148" s="769" t="s">
        <v>5414</v>
      </c>
      <c r="D11148" s="878">
        <v>10.199999999999999</v>
      </c>
      <c r="E11148" s="877"/>
      <c r="F11148" s="857"/>
      <c r="G11148" s="859"/>
      <c r="H11148" s="859"/>
      <c r="I11148" s="859"/>
    </row>
    <row r="11149" spans="1:9" x14ac:dyDescent="0.25">
      <c r="A11149" s="769">
        <v>7164</v>
      </c>
      <c r="B11149" s="769" t="s">
        <v>12171</v>
      </c>
      <c r="C11149" s="769" t="s">
        <v>5414</v>
      </c>
      <c r="D11149" s="878">
        <v>28.57</v>
      </c>
      <c r="E11149" s="877"/>
      <c r="F11149" s="857"/>
      <c r="G11149" s="859"/>
      <c r="H11149" s="859"/>
      <c r="I11149" s="859"/>
    </row>
    <row r="11150" spans="1:9" x14ac:dyDescent="0.25">
      <c r="A11150" s="769">
        <v>36887</v>
      </c>
      <c r="B11150" s="769" t="s">
        <v>11298</v>
      </c>
      <c r="C11150" s="769" t="s">
        <v>5414</v>
      </c>
      <c r="D11150" s="878">
        <v>18.64</v>
      </c>
      <c r="E11150" s="877"/>
      <c r="F11150" s="857"/>
      <c r="G11150" s="859"/>
      <c r="H11150" s="859"/>
      <c r="I11150" s="859"/>
    </row>
    <row r="11151" spans="1:9" x14ac:dyDescent="0.25">
      <c r="A11151" s="769">
        <v>34630</v>
      </c>
      <c r="B11151" s="769" t="s">
        <v>12172</v>
      </c>
      <c r="C11151" s="769" t="s">
        <v>5412</v>
      </c>
      <c r="D11151" s="878">
        <v>999.44</v>
      </c>
      <c r="E11151" s="877"/>
      <c r="F11151" s="857"/>
      <c r="G11151" s="859"/>
      <c r="H11151" s="859"/>
      <c r="I11151" s="859"/>
    </row>
    <row r="11152" spans="1:9" x14ac:dyDescent="0.25">
      <c r="A11152" s="769">
        <v>7161</v>
      </c>
      <c r="B11152" s="769" t="s">
        <v>11299</v>
      </c>
      <c r="C11152" s="769" t="s">
        <v>5414</v>
      </c>
      <c r="D11152" s="878">
        <v>4.33</v>
      </c>
      <c r="E11152" s="877"/>
      <c r="F11152" s="857"/>
      <c r="G11152" s="859"/>
      <c r="H11152" s="859"/>
      <c r="I11152" s="859"/>
    </row>
    <row r="11153" spans="1:9" x14ac:dyDescent="0.25">
      <c r="A11153" s="769">
        <v>7170</v>
      </c>
      <c r="B11153" s="769" t="s">
        <v>11300</v>
      </c>
      <c r="C11153" s="769" t="s">
        <v>5414</v>
      </c>
      <c r="D11153" s="878">
        <v>2.65</v>
      </c>
      <c r="E11153" s="877"/>
      <c r="F11153" s="857"/>
      <c r="G11153" s="859"/>
      <c r="H11153" s="859"/>
      <c r="I11153" s="859"/>
    </row>
    <row r="11154" spans="1:9" x14ac:dyDescent="0.25">
      <c r="A11154" s="769">
        <v>37524</v>
      </c>
      <c r="B11154" s="769" t="s">
        <v>11301</v>
      </c>
      <c r="C11154" s="769" t="s">
        <v>5416</v>
      </c>
      <c r="D11154" s="878">
        <v>2.5299999999999998</v>
      </c>
      <c r="E11154" s="877"/>
      <c r="F11154" s="857"/>
      <c r="G11154" s="859"/>
      <c r="H11154" s="859"/>
      <c r="I11154" s="859"/>
    </row>
    <row r="11155" spans="1:9" x14ac:dyDescent="0.25">
      <c r="A11155" s="769">
        <v>37525</v>
      </c>
      <c r="B11155" s="769" t="s">
        <v>11302</v>
      </c>
      <c r="C11155" s="769" t="s">
        <v>5416</v>
      </c>
      <c r="D11155" s="878">
        <v>3.02</v>
      </c>
      <c r="E11155" s="877"/>
      <c r="F11155" s="857"/>
      <c r="G11155" s="859"/>
      <c r="H11155" s="859"/>
      <c r="I11155" s="859"/>
    </row>
    <row r="11156" spans="1:9" x14ac:dyDescent="0.25">
      <c r="A11156" s="769">
        <v>10920</v>
      </c>
      <c r="B11156" s="769" t="s">
        <v>11303</v>
      </c>
      <c r="C11156" s="769" t="s">
        <v>5414</v>
      </c>
      <c r="D11156" s="878">
        <v>11.33</v>
      </c>
      <c r="E11156" s="877"/>
      <c r="F11156" s="857"/>
      <c r="G11156" s="859"/>
      <c r="H11156" s="859"/>
      <c r="I11156" s="859"/>
    </row>
    <row r="11157" spans="1:9" x14ac:dyDescent="0.25">
      <c r="A11157" s="769">
        <v>7238</v>
      </c>
      <c r="B11157" s="769" t="s">
        <v>11304</v>
      </c>
      <c r="C11157" s="769" t="s">
        <v>5414</v>
      </c>
      <c r="D11157" s="878">
        <v>37.5</v>
      </c>
      <c r="E11157" s="877"/>
      <c r="F11157" s="857"/>
      <c r="G11157" s="859"/>
      <c r="H11157" s="859"/>
      <c r="I11157" s="859"/>
    </row>
    <row r="11158" spans="1:9" x14ac:dyDescent="0.25">
      <c r="A11158" s="769">
        <v>7239</v>
      </c>
      <c r="B11158" s="769" t="s">
        <v>11305</v>
      </c>
      <c r="C11158" s="769" t="s">
        <v>5414</v>
      </c>
      <c r="D11158" s="878">
        <v>46.63</v>
      </c>
      <c r="E11158" s="877"/>
      <c r="F11158" s="857"/>
      <c r="G11158" s="859"/>
      <c r="H11158" s="859"/>
      <c r="I11158" s="859"/>
    </row>
    <row r="11159" spans="1:9" x14ac:dyDescent="0.25">
      <c r="A11159" s="769">
        <v>7240</v>
      </c>
      <c r="B11159" s="769" t="s">
        <v>11306</v>
      </c>
      <c r="C11159" s="769" t="s">
        <v>5414</v>
      </c>
      <c r="D11159" s="878">
        <v>53.54</v>
      </c>
      <c r="E11159" s="877"/>
      <c r="F11159" s="857"/>
      <c r="G11159" s="859"/>
      <c r="H11159" s="859"/>
      <c r="I11159" s="859"/>
    </row>
    <row r="11160" spans="1:9" x14ac:dyDescent="0.25">
      <c r="A11160" s="769">
        <v>36789</v>
      </c>
      <c r="B11160" s="769" t="s">
        <v>11307</v>
      </c>
      <c r="C11160" s="769" t="s">
        <v>5412</v>
      </c>
      <c r="D11160" s="878">
        <v>3.01</v>
      </c>
      <c r="E11160" s="877"/>
      <c r="F11160" s="857"/>
      <c r="G11160" s="859"/>
      <c r="H11160" s="859"/>
      <c r="I11160" s="859"/>
    </row>
    <row r="11161" spans="1:9" x14ac:dyDescent="0.25">
      <c r="A11161" s="769">
        <v>25007</v>
      </c>
      <c r="B11161" s="769" t="s">
        <v>11308</v>
      </c>
      <c r="C11161" s="769" t="s">
        <v>5414</v>
      </c>
      <c r="D11161" s="878">
        <v>28.12</v>
      </c>
      <c r="E11161" s="877"/>
      <c r="F11161" s="857"/>
      <c r="G11161" s="859"/>
      <c r="H11161" s="859"/>
      <c r="I11161" s="859"/>
    </row>
    <row r="11162" spans="1:9" x14ac:dyDescent="0.25">
      <c r="A11162" s="769">
        <v>14171</v>
      </c>
      <c r="B11162" s="769" t="s">
        <v>11309</v>
      </c>
      <c r="C11162" s="769" t="s">
        <v>5414</v>
      </c>
      <c r="D11162" s="878">
        <v>75.180000000000007</v>
      </c>
      <c r="E11162" s="877"/>
      <c r="F11162" s="857"/>
      <c r="G11162" s="859"/>
      <c r="H11162" s="859"/>
      <c r="I11162" s="859"/>
    </row>
    <row r="11163" spans="1:9" x14ac:dyDescent="0.25">
      <c r="A11163" s="769">
        <v>14170</v>
      </c>
      <c r="B11163" s="769" t="s">
        <v>11310</v>
      </c>
      <c r="C11163" s="769" t="s">
        <v>5414</v>
      </c>
      <c r="D11163" s="878">
        <v>66.430000000000007</v>
      </c>
      <c r="E11163" s="877"/>
      <c r="F11163" s="857"/>
      <c r="G11163" s="859"/>
      <c r="H11163" s="859"/>
      <c r="I11163" s="859"/>
    </row>
    <row r="11164" spans="1:9" x14ac:dyDescent="0.25">
      <c r="A11164" s="769">
        <v>14173</v>
      </c>
      <c r="B11164" s="769" t="s">
        <v>11311</v>
      </c>
      <c r="C11164" s="769" t="s">
        <v>5414</v>
      </c>
      <c r="D11164" s="878">
        <v>87.59</v>
      </c>
      <c r="E11164" s="877"/>
      <c r="F11164" s="857"/>
      <c r="G11164" s="859"/>
      <c r="H11164" s="859"/>
      <c r="I11164" s="859"/>
    </row>
    <row r="11165" spans="1:9" x14ac:dyDescent="0.25">
      <c r="A11165" s="769">
        <v>14172</v>
      </c>
      <c r="B11165" s="769" t="s">
        <v>11312</v>
      </c>
      <c r="C11165" s="769" t="s">
        <v>5414</v>
      </c>
      <c r="D11165" s="878">
        <v>70.900000000000006</v>
      </c>
      <c r="E11165" s="877"/>
      <c r="F11165" s="857"/>
      <c r="G11165" s="859"/>
      <c r="H11165" s="859"/>
      <c r="I11165" s="859"/>
    </row>
    <row r="11166" spans="1:9" x14ac:dyDescent="0.25">
      <c r="A11166" s="769">
        <v>7243</v>
      </c>
      <c r="B11166" s="769" t="s">
        <v>11313</v>
      </c>
      <c r="C11166" s="769" t="s">
        <v>5414</v>
      </c>
      <c r="D11166" s="878">
        <v>27.81</v>
      </c>
      <c r="E11166" s="877"/>
      <c r="F11166" s="857"/>
      <c r="G11166" s="859"/>
      <c r="H11166" s="859"/>
      <c r="I11166" s="859"/>
    </row>
    <row r="11167" spans="1:9" x14ac:dyDescent="0.25">
      <c r="A11167" s="769">
        <v>11067</v>
      </c>
      <c r="B11167" s="769" t="s">
        <v>11314</v>
      </c>
      <c r="C11167" s="769" t="s">
        <v>5412</v>
      </c>
      <c r="D11167" s="878">
        <v>186.53</v>
      </c>
      <c r="E11167" s="877"/>
      <c r="F11167" s="857"/>
      <c r="G11167" s="859"/>
      <c r="H11167" s="859"/>
      <c r="I11167" s="859"/>
    </row>
    <row r="11168" spans="1:9" x14ac:dyDescent="0.25">
      <c r="A11168" s="769">
        <v>11068</v>
      </c>
      <c r="B11168" s="769" t="s">
        <v>11315</v>
      </c>
      <c r="C11168" s="769" t="s">
        <v>5412</v>
      </c>
      <c r="D11168" s="878">
        <v>263.45</v>
      </c>
      <c r="E11168" s="877"/>
      <c r="F11168" s="857"/>
      <c r="G11168" s="859"/>
      <c r="H11168" s="859"/>
      <c r="I11168" s="859"/>
    </row>
    <row r="11169" spans="1:9" x14ac:dyDescent="0.25">
      <c r="A11169" s="769">
        <v>7173</v>
      </c>
      <c r="B11169" s="769" t="s">
        <v>11316</v>
      </c>
      <c r="C11169" s="769" t="s">
        <v>5425</v>
      </c>
      <c r="D11169" s="878">
        <v>1950</v>
      </c>
      <c r="E11169" s="877"/>
      <c r="F11169" s="857"/>
      <c r="G11169" s="859"/>
      <c r="H11169" s="859"/>
      <c r="I11169" s="859"/>
    </row>
    <row r="11170" spans="1:9" x14ac:dyDescent="0.25">
      <c r="A11170" s="769">
        <v>7175</v>
      </c>
      <c r="B11170" s="769" t="s">
        <v>11317</v>
      </c>
      <c r="C11170" s="769" t="s">
        <v>5412</v>
      </c>
      <c r="D11170" s="878">
        <v>2.2000000000000002</v>
      </c>
      <c r="E11170" s="877"/>
      <c r="F11170" s="857"/>
      <c r="G11170" s="859"/>
      <c r="H11170" s="859"/>
      <c r="I11170" s="859"/>
    </row>
    <row r="11171" spans="1:9" x14ac:dyDescent="0.25">
      <c r="A11171" s="769">
        <v>40865</v>
      </c>
      <c r="B11171" s="769" t="s">
        <v>11318</v>
      </c>
      <c r="C11171" s="769" t="s">
        <v>5412</v>
      </c>
      <c r="D11171" s="878">
        <v>2.14</v>
      </c>
      <c r="E11171" s="877"/>
      <c r="F11171" s="857"/>
      <c r="G11171" s="859"/>
      <c r="H11171" s="859"/>
      <c r="I11171" s="859"/>
    </row>
    <row r="11172" spans="1:9" x14ac:dyDescent="0.25">
      <c r="A11172" s="769">
        <v>7184</v>
      </c>
      <c r="B11172" s="769" t="s">
        <v>11319</v>
      </c>
      <c r="C11172" s="769" t="s">
        <v>5414</v>
      </c>
      <c r="D11172" s="878">
        <v>28.88</v>
      </c>
      <c r="E11172" s="877"/>
      <c r="F11172" s="857"/>
      <c r="G11172" s="859"/>
      <c r="H11172" s="859"/>
      <c r="I11172" s="859"/>
    </row>
    <row r="11173" spans="1:9" x14ac:dyDescent="0.25">
      <c r="A11173" s="769">
        <v>34458</v>
      </c>
      <c r="B11173" s="769" t="s">
        <v>11320</v>
      </c>
      <c r="C11173" s="769" t="s">
        <v>5412</v>
      </c>
      <c r="D11173" s="878">
        <v>96.55</v>
      </c>
      <c r="E11173" s="877"/>
      <c r="F11173" s="857"/>
      <c r="G11173" s="859"/>
      <c r="H11173" s="859"/>
      <c r="I11173" s="859"/>
    </row>
    <row r="11174" spans="1:9" x14ac:dyDescent="0.25">
      <c r="A11174" s="769">
        <v>34464</v>
      </c>
      <c r="B11174" s="769" t="s">
        <v>11321</v>
      </c>
      <c r="C11174" s="769" t="s">
        <v>5412</v>
      </c>
      <c r="D11174" s="878">
        <v>129.54</v>
      </c>
      <c r="E11174" s="877"/>
      <c r="F11174" s="857"/>
      <c r="G11174" s="859"/>
      <c r="H11174" s="859"/>
      <c r="I11174" s="859"/>
    </row>
    <row r="11175" spans="1:9" x14ac:dyDescent="0.25">
      <c r="A11175" s="769">
        <v>34468</v>
      </c>
      <c r="B11175" s="769" t="s">
        <v>11322</v>
      </c>
      <c r="C11175" s="769" t="s">
        <v>5412</v>
      </c>
      <c r="D11175" s="878">
        <v>149.5</v>
      </c>
      <c r="E11175" s="877"/>
      <c r="F11175" s="857"/>
      <c r="G11175" s="859"/>
      <c r="H11175" s="859"/>
      <c r="I11175" s="859"/>
    </row>
    <row r="11176" spans="1:9" x14ac:dyDescent="0.25">
      <c r="A11176" s="769">
        <v>34473</v>
      </c>
      <c r="B11176" s="769" t="s">
        <v>11323</v>
      </c>
      <c r="C11176" s="769" t="s">
        <v>5412</v>
      </c>
      <c r="D11176" s="878">
        <v>122.27</v>
      </c>
      <c r="E11176" s="877"/>
      <c r="F11176" s="857"/>
      <c r="G11176" s="859"/>
      <c r="H11176" s="859"/>
      <c r="I11176" s="859"/>
    </row>
    <row r="11177" spans="1:9" x14ac:dyDescent="0.25">
      <c r="A11177" s="769">
        <v>34480</v>
      </c>
      <c r="B11177" s="769" t="s">
        <v>11324</v>
      </c>
      <c r="C11177" s="769" t="s">
        <v>5412</v>
      </c>
      <c r="D11177" s="878">
        <v>166.73</v>
      </c>
      <c r="E11177" s="877"/>
      <c r="F11177" s="857"/>
      <c r="G11177" s="859"/>
      <c r="H11177" s="859"/>
      <c r="I11177" s="859"/>
    </row>
    <row r="11178" spans="1:9" x14ac:dyDescent="0.25">
      <c r="A11178" s="769">
        <v>34486</v>
      </c>
      <c r="B11178" s="769" t="s">
        <v>11325</v>
      </c>
      <c r="C11178" s="769" t="s">
        <v>5412</v>
      </c>
      <c r="D11178" s="878">
        <v>186.74</v>
      </c>
      <c r="E11178" s="877"/>
      <c r="F11178" s="857"/>
      <c r="G11178" s="859"/>
      <c r="H11178" s="859"/>
      <c r="I11178" s="859"/>
    </row>
    <row r="11179" spans="1:9" x14ac:dyDescent="0.25">
      <c r="A11179" s="769">
        <v>7202</v>
      </c>
      <c r="B11179" s="769" t="s">
        <v>11326</v>
      </c>
      <c r="C11179" s="769" t="s">
        <v>5414</v>
      </c>
      <c r="D11179" s="878">
        <v>38.270000000000003</v>
      </c>
      <c r="E11179" s="877"/>
      <c r="F11179" s="857"/>
      <c r="G11179" s="859"/>
      <c r="H11179" s="859"/>
      <c r="I11179" s="859"/>
    </row>
    <row r="11180" spans="1:9" x14ac:dyDescent="0.25">
      <c r="A11180" s="769">
        <v>7190</v>
      </c>
      <c r="B11180" s="769" t="s">
        <v>11327</v>
      </c>
      <c r="C11180" s="769" t="s">
        <v>5412</v>
      </c>
      <c r="D11180" s="878">
        <v>6.56</v>
      </c>
      <c r="E11180" s="877"/>
      <c r="F11180" s="857"/>
      <c r="G11180" s="859"/>
      <c r="H11180" s="859"/>
      <c r="I11180" s="859"/>
    </row>
    <row r="11181" spans="1:9" x14ac:dyDescent="0.25">
      <c r="A11181" s="769">
        <v>34417</v>
      </c>
      <c r="B11181" s="769" t="s">
        <v>11328</v>
      </c>
      <c r="C11181" s="769" t="s">
        <v>5412</v>
      </c>
      <c r="D11181" s="878">
        <v>11.41</v>
      </c>
      <c r="E11181" s="877"/>
      <c r="F11181" s="857"/>
      <c r="G11181" s="859"/>
      <c r="H11181" s="859"/>
      <c r="I11181" s="859"/>
    </row>
    <row r="11182" spans="1:9" x14ac:dyDescent="0.25">
      <c r="A11182" s="769">
        <v>7191</v>
      </c>
      <c r="B11182" s="769" t="s">
        <v>11329</v>
      </c>
      <c r="C11182" s="769" t="s">
        <v>5412</v>
      </c>
      <c r="D11182" s="878">
        <v>13.22</v>
      </c>
      <c r="E11182" s="877"/>
      <c r="F11182" s="857"/>
      <c r="G11182" s="859"/>
      <c r="H11182" s="859"/>
      <c r="I11182" s="859"/>
    </row>
    <row r="11183" spans="1:9" x14ac:dyDescent="0.25">
      <c r="A11183" s="769">
        <v>7213</v>
      </c>
      <c r="B11183" s="769" t="s">
        <v>11329</v>
      </c>
      <c r="C11183" s="769" t="s">
        <v>5414</v>
      </c>
      <c r="D11183" s="878">
        <v>10.84</v>
      </c>
      <c r="E11183" s="877"/>
      <c r="F11183" s="857"/>
      <c r="G11183" s="859"/>
      <c r="H11183" s="859"/>
      <c r="I11183" s="859"/>
    </row>
    <row r="11184" spans="1:9" x14ac:dyDescent="0.25">
      <c r="A11184" s="769">
        <v>7195</v>
      </c>
      <c r="B11184" s="769" t="s">
        <v>11330</v>
      </c>
      <c r="C11184" s="769" t="s">
        <v>5412</v>
      </c>
      <c r="D11184" s="878">
        <v>31.51</v>
      </c>
      <c r="E11184" s="877"/>
      <c r="F11184" s="857"/>
      <c r="G11184" s="859"/>
      <c r="H11184" s="859"/>
      <c r="I11184" s="859"/>
    </row>
    <row r="11185" spans="1:9" x14ac:dyDescent="0.25">
      <c r="A11185" s="769">
        <v>7186</v>
      </c>
      <c r="B11185" s="769" t="s">
        <v>11331</v>
      </c>
      <c r="C11185" s="769" t="s">
        <v>5412</v>
      </c>
      <c r="D11185" s="878">
        <v>37.700000000000003</v>
      </c>
      <c r="E11185" s="877"/>
      <c r="F11185" s="857"/>
      <c r="G11185" s="859"/>
      <c r="H11185" s="859"/>
      <c r="I11185" s="859"/>
    </row>
    <row r="11186" spans="1:9" x14ac:dyDescent="0.25">
      <c r="A11186" s="769">
        <v>7194</v>
      </c>
      <c r="B11186" s="769" t="s">
        <v>11332</v>
      </c>
      <c r="C11186" s="769" t="s">
        <v>5414</v>
      </c>
      <c r="D11186" s="878">
        <v>18.690000000000001</v>
      </c>
      <c r="E11186" s="877"/>
      <c r="F11186" s="857"/>
      <c r="G11186" s="859"/>
      <c r="H11186" s="859"/>
      <c r="I11186" s="859"/>
    </row>
    <row r="11187" spans="1:9" x14ac:dyDescent="0.25">
      <c r="A11187" s="769">
        <v>7207</v>
      </c>
      <c r="B11187" s="769" t="s">
        <v>11332</v>
      </c>
      <c r="C11187" s="769" t="s">
        <v>5412</v>
      </c>
      <c r="D11187" s="878">
        <v>50.18</v>
      </c>
      <c r="E11187" s="877"/>
      <c r="F11187" s="857"/>
      <c r="G11187" s="859"/>
      <c r="H11187" s="859"/>
      <c r="I11187" s="859"/>
    </row>
    <row r="11188" spans="1:9" x14ac:dyDescent="0.25">
      <c r="A11188" s="769">
        <v>7197</v>
      </c>
      <c r="B11188" s="769" t="s">
        <v>11333</v>
      </c>
      <c r="C11188" s="769" t="s">
        <v>5412</v>
      </c>
      <c r="D11188" s="878">
        <v>75.38</v>
      </c>
      <c r="E11188" s="877"/>
      <c r="F11188" s="857"/>
      <c r="G11188" s="859"/>
      <c r="H11188" s="859"/>
      <c r="I11188" s="859"/>
    </row>
    <row r="11189" spans="1:9" x14ac:dyDescent="0.25">
      <c r="A11189" s="769">
        <v>7192</v>
      </c>
      <c r="B11189" s="769" t="s">
        <v>11334</v>
      </c>
      <c r="C11189" s="769" t="s">
        <v>5412</v>
      </c>
      <c r="D11189" s="878">
        <v>41.46</v>
      </c>
      <c r="E11189" s="877"/>
      <c r="F11189" s="857"/>
      <c r="G11189" s="859"/>
      <c r="H11189" s="859"/>
      <c r="I11189" s="859"/>
    </row>
    <row r="11190" spans="1:9" x14ac:dyDescent="0.25">
      <c r="A11190" s="769">
        <v>7193</v>
      </c>
      <c r="B11190" s="769" t="s">
        <v>11335</v>
      </c>
      <c r="C11190" s="769" t="s">
        <v>5412</v>
      </c>
      <c r="D11190" s="878">
        <v>49.49</v>
      </c>
      <c r="E11190" s="877"/>
      <c r="F11190" s="857"/>
      <c r="G11190" s="859"/>
      <c r="H11190" s="859"/>
      <c r="I11190" s="859"/>
    </row>
    <row r="11191" spans="1:9" x14ac:dyDescent="0.25">
      <c r="A11191" s="769">
        <v>7189</v>
      </c>
      <c r="B11191" s="769" t="s">
        <v>11336</v>
      </c>
      <c r="C11191" s="769" t="s">
        <v>5412</v>
      </c>
      <c r="D11191" s="878">
        <v>69.510000000000005</v>
      </c>
      <c r="E11191" s="877"/>
      <c r="F11191" s="857"/>
      <c r="G11191" s="859"/>
      <c r="H11191" s="859"/>
      <c r="I11191" s="859"/>
    </row>
    <row r="11192" spans="1:9" x14ac:dyDescent="0.25">
      <c r="A11192" s="769">
        <v>7198</v>
      </c>
      <c r="B11192" s="769" t="s">
        <v>11337</v>
      </c>
      <c r="C11192" s="769" t="s">
        <v>5414</v>
      </c>
      <c r="D11192" s="878">
        <v>25.88</v>
      </c>
      <c r="E11192" s="877"/>
      <c r="F11192" s="857"/>
      <c r="G11192" s="859"/>
      <c r="H11192" s="859"/>
      <c r="I11192" s="859"/>
    </row>
    <row r="11193" spans="1:9" x14ac:dyDescent="0.25">
      <c r="A11193" s="769">
        <v>34402</v>
      </c>
      <c r="B11193" s="769" t="s">
        <v>11337</v>
      </c>
      <c r="C11193" s="769" t="s">
        <v>5412</v>
      </c>
      <c r="D11193" s="878">
        <v>104.2</v>
      </c>
      <c r="E11193" s="877"/>
      <c r="F11193" s="857"/>
      <c r="G11193" s="859"/>
      <c r="H11193" s="859"/>
      <c r="I11193" s="859"/>
    </row>
    <row r="11194" spans="1:9" x14ac:dyDescent="0.25">
      <c r="A11194" s="769">
        <v>7245</v>
      </c>
      <c r="B11194" s="769" t="s">
        <v>11338</v>
      </c>
      <c r="C11194" s="769" t="s">
        <v>5412</v>
      </c>
      <c r="D11194" s="878">
        <v>23.2</v>
      </c>
      <c r="E11194" s="877"/>
      <c r="F11194" s="857"/>
      <c r="G11194" s="859"/>
      <c r="H11194" s="859"/>
      <c r="I11194" s="859"/>
    </row>
    <row r="11195" spans="1:9" x14ac:dyDescent="0.25">
      <c r="A11195" s="769">
        <v>34425</v>
      </c>
      <c r="B11195" s="769" t="s">
        <v>11339</v>
      </c>
      <c r="C11195" s="769" t="s">
        <v>5412</v>
      </c>
      <c r="D11195" s="878">
        <v>64.430000000000007</v>
      </c>
      <c r="E11195" s="877"/>
      <c r="F11195" s="857"/>
      <c r="G11195" s="859"/>
      <c r="H11195" s="859"/>
      <c r="I11195" s="859"/>
    </row>
    <row r="11196" spans="1:9" x14ac:dyDescent="0.25">
      <c r="A11196" s="769">
        <v>7223</v>
      </c>
      <c r="B11196" s="769" t="s">
        <v>11340</v>
      </c>
      <c r="C11196" s="769" t="s">
        <v>5412</v>
      </c>
      <c r="D11196" s="878">
        <v>75.09</v>
      </c>
      <c r="E11196" s="877"/>
      <c r="F11196" s="857"/>
      <c r="G11196" s="859"/>
      <c r="H11196" s="859"/>
      <c r="I11196" s="859"/>
    </row>
    <row r="11197" spans="1:9" x14ac:dyDescent="0.25">
      <c r="A11197" s="769">
        <v>7234</v>
      </c>
      <c r="B11197" s="769" t="s">
        <v>11341</v>
      </c>
      <c r="C11197" s="769" t="s">
        <v>5412</v>
      </c>
      <c r="D11197" s="878">
        <v>108.31</v>
      </c>
      <c r="E11197" s="877"/>
      <c r="F11197" s="857"/>
      <c r="G11197" s="859"/>
      <c r="H11197" s="859"/>
      <c r="I11197" s="859"/>
    </row>
    <row r="11198" spans="1:9" x14ac:dyDescent="0.25">
      <c r="A11198" s="769">
        <v>7224</v>
      </c>
      <c r="B11198" s="769" t="s">
        <v>11342</v>
      </c>
      <c r="C11198" s="769" t="s">
        <v>5412</v>
      </c>
      <c r="D11198" s="878">
        <v>119.63</v>
      </c>
      <c r="E11198" s="877"/>
      <c r="F11198" s="857"/>
      <c r="G11198" s="859"/>
      <c r="H11198" s="859"/>
      <c r="I11198" s="859"/>
    </row>
    <row r="11199" spans="1:9" x14ac:dyDescent="0.25">
      <c r="A11199" s="769">
        <v>7221</v>
      </c>
      <c r="B11199" s="769" t="s">
        <v>11343</v>
      </c>
      <c r="C11199" s="769" t="s">
        <v>5414</v>
      </c>
      <c r="D11199" s="878">
        <v>58.17</v>
      </c>
      <c r="E11199" s="877"/>
      <c r="F11199" s="857"/>
      <c r="G11199" s="859"/>
      <c r="H11199" s="859"/>
      <c r="I11199" s="859"/>
    </row>
    <row r="11200" spans="1:9" x14ac:dyDescent="0.25">
      <c r="A11200" s="769">
        <v>7210</v>
      </c>
      <c r="B11200" s="769" t="s">
        <v>11343</v>
      </c>
      <c r="C11200" s="769" t="s">
        <v>5412</v>
      </c>
      <c r="D11200" s="878">
        <v>136.12</v>
      </c>
      <c r="E11200" s="877"/>
      <c r="F11200" s="857"/>
      <c r="G11200" s="859"/>
      <c r="H11200" s="859"/>
      <c r="I11200" s="859"/>
    </row>
    <row r="11201" spans="1:9" x14ac:dyDescent="0.25">
      <c r="A11201" s="769">
        <v>7225</v>
      </c>
      <c r="B11201" s="769" t="s">
        <v>11344</v>
      </c>
      <c r="C11201" s="769" t="s">
        <v>5412</v>
      </c>
      <c r="D11201" s="878">
        <v>151.25</v>
      </c>
      <c r="E11201" s="877"/>
      <c r="F11201" s="857"/>
      <c r="G11201" s="859"/>
      <c r="H11201" s="859"/>
      <c r="I11201" s="859"/>
    </row>
    <row r="11202" spans="1:9" x14ac:dyDescent="0.25">
      <c r="A11202" s="769">
        <v>7226</v>
      </c>
      <c r="B11202" s="769" t="s">
        <v>11345</v>
      </c>
      <c r="C11202" s="769" t="s">
        <v>5412</v>
      </c>
      <c r="D11202" s="878">
        <v>166.44</v>
      </c>
      <c r="E11202" s="877"/>
      <c r="F11202" s="857"/>
      <c r="G11202" s="859"/>
      <c r="H11202" s="859"/>
      <c r="I11202" s="859"/>
    </row>
    <row r="11203" spans="1:9" x14ac:dyDescent="0.25">
      <c r="A11203" s="769">
        <v>7236</v>
      </c>
      <c r="B11203" s="769" t="s">
        <v>11346</v>
      </c>
      <c r="C11203" s="769" t="s">
        <v>5412</v>
      </c>
      <c r="D11203" s="878">
        <v>181.53</v>
      </c>
      <c r="E11203" s="877"/>
      <c r="F11203" s="857"/>
      <c r="G11203" s="859"/>
      <c r="H11203" s="859"/>
      <c r="I11203" s="859"/>
    </row>
    <row r="11204" spans="1:9" x14ac:dyDescent="0.25">
      <c r="A11204" s="769">
        <v>7227</v>
      </c>
      <c r="B11204" s="769" t="s">
        <v>11347</v>
      </c>
      <c r="C11204" s="769" t="s">
        <v>5412</v>
      </c>
      <c r="D11204" s="878">
        <v>196.66</v>
      </c>
      <c r="E11204" s="877"/>
      <c r="F11204" s="857"/>
      <c r="G11204" s="859"/>
      <c r="H11204" s="859"/>
      <c r="I11204" s="859"/>
    </row>
    <row r="11205" spans="1:9" x14ac:dyDescent="0.25">
      <c r="A11205" s="769">
        <v>7212</v>
      </c>
      <c r="B11205" s="769" t="s">
        <v>11348</v>
      </c>
      <c r="C11205" s="769" t="s">
        <v>5412</v>
      </c>
      <c r="D11205" s="878">
        <v>217.75</v>
      </c>
      <c r="E11205" s="877"/>
      <c r="F11205" s="857"/>
      <c r="G11205" s="859"/>
      <c r="H11205" s="859"/>
      <c r="I11205" s="859"/>
    </row>
    <row r="11206" spans="1:9" x14ac:dyDescent="0.25">
      <c r="A11206" s="769">
        <v>7229</v>
      </c>
      <c r="B11206" s="769" t="s">
        <v>11349</v>
      </c>
      <c r="C11206" s="769" t="s">
        <v>5412</v>
      </c>
      <c r="D11206" s="878">
        <v>144</v>
      </c>
      <c r="E11206" s="877"/>
      <c r="F11206" s="857"/>
      <c r="G11206" s="859"/>
      <c r="H11206" s="859"/>
      <c r="I11206" s="859"/>
    </row>
    <row r="11207" spans="1:9" x14ac:dyDescent="0.25">
      <c r="A11207" s="769">
        <v>7230</v>
      </c>
      <c r="B11207" s="769" t="s">
        <v>11350</v>
      </c>
      <c r="C11207" s="769" t="s">
        <v>5412</v>
      </c>
      <c r="D11207" s="878">
        <v>229.47</v>
      </c>
      <c r="E11207" s="877"/>
      <c r="F11207" s="857"/>
      <c r="G11207" s="859"/>
      <c r="H11207" s="859"/>
      <c r="I11207" s="859"/>
    </row>
    <row r="11208" spans="1:9" x14ac:dyDescent="0.25">
      <c r="A11208" s="769">
        <v>7231</v>
      </c>
      <c r="B11208" s="769" t="s">
        <v>11351</v>
      </c>
      <c r="C11208" s="769" t="s">
        <v>5412</v>
      </c>
      <c r="D11208" s="878">
        <v>301.37</v>
      </c>
      <c r="E11208" s="877"/>
      <c r="F11208" s="857"/>
      <c r="G11208" s="859"/>
      <c r="H11208" s="859"/>
      <c r="I11208" s="859"/>
    </row>
    <row r="11209" spans="1:9" x14ac:dyDescent="0.25">
      <c r="A11209" s="769">
        <v>7220</v>
      </c>
      <c r="B11209" s="769" t="s">
        <v>11352</v>
      </c>
      <c r="C11209" s="769" t="s">
        <v>5412</v>
      </c>
      <c r="D11209" s="878">
        <v>370.5</v>
      </c>
      <c r="E11209" s="877"/>
      <c r="F11209" s="857"/>
      <c r="G11209" s="859"/>
      <c r="H11209" s="859"/>
      <c r="I11209" s="859"/>
    </row>
    <row r="11210" spans="1:9" x14ac:dyDescent="0.25">
      <c r="A11210" s="769">
        <v>34447</v>
      </c>
      <c r="B11210" s="769" t="s">
        <v>11353</v>
      </c>
      <c r="C11210" s="769" t="s">
        <v>5412</v>
      </c>
      <c r="D11210" s="878">
        <v>412.38</v>
      </c>
      <c r="E11210" s="877"/>
      <c r="F11210" s="857"/>
      <c r="G11210" s="859"/>
      <c r="H11210" s="859"/>
      <c r="I11210" s="859"/>
    </row>
    <row r="11211" spans="1:9" x14ac:dyDescent="0.25">
      <c r="A11211" s="769">
        <v>7233</v>
      </c>
      <c r="B11211" s="769" t="s">
        <v>11354</v>
      </c>
      <c r="C11211" s="769" t="s">
        <v>5412</v>
      </c>
      <c r="D11211" s="878">
        <v>461.68</v>
      </c>
      <c r="E11211" s="877"/>
      <c r="F11211" s="857"/>
      <c r="G11211" s="859"/>
      <c r="H11211" s="859"/>
      <c r="I11211" s="859"/>
    </row>
    <row r="11212" spans="1:9" x14ac:dyDescent="0.25">
      <c r="A11212" s="769">
        <v>42172</v>
      </c>
      <c r="B11212" s="769" t="s">
        <v>12173</v>
      </c>
      <c r="C11212" s="769" t="s">
        <v>5414</v>
      </c>
      <c r="D11212" s="878">
        <v>129.78</v>
      </c>
      <c r="E11212" s="877"/>
      <c r="F11212" s="857"/>
      <c r="G11212" s="859"/>
      <c r="H11212" s="859"/>
      <c r="I11212" s="859"/>
    </row>
    <row r="11213" spans="1:9" x14ac:dyDescent="0.25">
      <c r="A11213" s="769">
        <v>39520</v>
      </c>
      <c r="B11213" s="769" t="s">
        <v>11355</v>
      </c>
      <c r="C11213" s="769" t="s">
        <v>5414</v>
      </c>
      <c r="D11213" s="878">
        <v>112.26</v>
      </c>
      <c r="E11213" s="877"/>
      <c r="F11213" s="857"/>
      <c r="G11213" s="859"/>
      <c r="H11213" s="859"/>
      <c r="I11213" s="859"/>
    </row>
    <row r="11214" spans="1:9" x14ac:dyDescent="0.25">
      <c r="A11214" s="769">
        <v>39521</v>
      </c>
      <c r="B11214" s="769" t="s">
        <v>11356</v>
      </c>
      <c r="C11214" s="769" t="s">
        <v>5414</v>
      </c>
      <c r="D11214" s="878">
        <v>120.24</v>
      </c>
      <c r="E11214" s="877"/>
      <c r="F11214" s="857"/>
      <c r="G11214" s="859"/>
      <c r="H11214" s="859"/>
      <c r="I11214" s="859"/>
    </row>
    <row r="11215" spans="1:9" x14ac:dyDescent="0.25">
      <c r="A11215" s="769">
        <v>39522</v>
      </c>
      <c r="B11215" s="769" t="s">
        <v>11357</v>
      </c>
      <c r="C11215" s="769" t="s">
        <v>5414</v>
      </c>
      <c r="D11215" s="878">
        <v>96.14</v>
      </c>
      <c r="E11215" s="877"/>
      <c r="F11215" s="857"/>
      <c r="G11215" s="859"/>
      <c r="H11215" s="859"/>
      <c r="I11215" s="859"/>
    </row>
    <row r="11216" spans="1:9" x14ac:dyDescent="0.25">
      <c r="A11216" s="769">
        <v>7246</v>
      </c>
      <c r="B11216" s="769" t="s">
        <v>11358</v>
      </c>
      <c r="C11216" s="769" t="s">
        <v>5412</v>
      </c>
      <c r="D11216" s="878">
        <v>21.59</v>
      </c>
      <c r="E11216" s="877"/>
      <c r="F11216" s="857"/>
      <c r="G11216" s="859"/>
      <c r="H11216" s="859"/>
      <c r="I11216" s="859"/>
    </row>
    <row r="11217" spans="1:9" x14ac:dyDescent="0.25">
      <c r="A11217" s="769">
        <v>12869</v>
      </c>
      <c r="B11217" s="769" t="s">
        <v>11359</v>
      </c>
      <c r="C11217" s="769" t="s">
        <v>5413</v>
      </c>
      <c r="D11217" s="878">
        <v>23.44</v>
      </c>
      <c r="E11217" s="877"/>
      <c r="F11217" s="857"/>
      <c r="G11217" s="859"/>
      <c r="H11217" s="859"/>
      <c r="I11217" s="859"/>
    </row>
    <row r="11218" spans="1:9" x14ac:dyDescent="0.25">
      <c r="A11218" s="769">
        <v>41097</v>
      </c>
      <c r="B11218" s="769" t="s">
        <v>11360</v>
      </c>
      <c r="C11218" s="769" t="s">
        <v>5421</v>
      </c>
      <c r="D11218" s="878">
        <v>4148.3</v>
      </c>
      <c r="E11218" s="877"/>
      <c r="F11218" s="857"/>
      <c r="G11218" s="859"/>
      <c r="H11218" s="859"/>
      <c r="I11218" s="859"/>
    </row>
    <row r="11219" spans="1:9" x14ac:dyDescent="0.25">
      <c r="A11219" s="769">
        <v>1574</v>
      </c>
      <c r="B11219" s="769" t="s">
        <v>11361</v>
      </c>
      <c r="C11219" s="769" t="s">
        <v>5412</v>
      </c>
      <c r="D11219" s="878">
        <v>0.86</v>
      </c>
      <c r="E11219" s="877"/>
      <c r="F11219" s="857"/>
      <c r="G11219" s="859"/>
      <c r="H11219" s="859"/>
      <c r="I11219" s="859"/>
    </row>
    <row r="11220" spans="1:9" x14ac:dyDescent="0.25">
      <c r="A11220" s="769">
        <v>1581</v>
      </c>
      <c r="B11220" s="769" t="s">
        <v>11362</v>
      </c>
      <c r="C11220" s="769" t="s">
        <v>5412</v>
      </c>
      <c r="D11220" s="878">
        <v>5.96</v>
      </c>
      <c r="E11220" s="877"/>
      <c r="F11220" s="857"/>
      <c r="G11220" s="859"/>
      <c r="H11220" s="859"/>
      <c r="I11220" s="859"/>
    </row>
    <row r="11221" spans="1:9" x14ac:dyDescent="0.25">
      <c r="A11221" s="769">
        <v>1575</v>
      </c>
      <c r="B11221" s="769" t="s">
        <v>11363</v>
      </c>
      <c r="C11221" s="769" t="s">
        <v>5412</v>
      </c>
      <c r="D11221" s="878">
        <v>1.02</v>
      </c>
      <c r="E11221" s="877"/>
      <c r="F11221" s="857"/>
      <c r="G11221" s="859"/>
      <c r="H11221" s="859"/>
      <c r="I11221" s="859"/>
    </row>
    <row r="11222" spans="1:9" x14ac:dyDescent="0.25">
      <c r="A11222" s="769">
        <v>1570</v>
      </c>
      <c r="B11222" s="769" t="s">
        <v>11364</v>
      </c>
      <c r="C11222" s="769" t="s">
        <v>5412</v>
      </c>
      <c r="D11222" s="878">
        <v>0.51</v>
      </c>
      <c r="E11222" s="877"/>
      <c r="F11222" s="857"/>
      <c r="G11222" s="859"/>
      <c r="H11222" s="859"/>
      <c r="I11222" s="859"/>
    </row>
    <row r="11223" spans="1:9" x14ac:dyDescent="0.25">
      <c r="A11223" s="769">
        <v>1576</v>
      </c>
      <c r="B11223" s="769" t="s">
        <v>11365</v>
      </c>
      <c r="C11223" s="769" t="s">
        <v>5412</v>
      </c>
      <c r="D11223" s="878">
        <v>1.41</v>
      </c>
      <c r="E11223" s="877"/>
      <c r="F11223" s="857"/>
      <c r="G11223" s="859"/>
      <c r="H11223" s="859"/>
      <c r="I11223" s="859"/>
    </row>
    <row r="11224" spans="1:9" x14ac:dyDescent="0.25">
      <c r="A11224" s="769">
        <v>1577</v>
      </c>
      <c r="B11224" s="769" t="s">
        <v>11366</v>
      </c>
      <c r="C11224" s="769" t="s">
        <v>5412</v>
      </c>
      <c r="D11224" s="878">
        <v>1.59</v>
      </c>
      <c r="E11224" s="877"/>
      <c r="F11224" s="857"/>
      <c r="G11224" s="859"/>
      <c r="H11224" s="859"/>
      <c r="I11224" s="859"/>
    </row>
    <row r="11225" spans="1:9" x14ac:dyDescent="0.25">
      <c r="A11225" s="769">
        <v>1571</v>
      </c>
      <c r="B11225" s="769" t="s">
        <v>11367</v>
      </c>
      <c r="C11225" s="769" t="s">
        <v>5412</v>
      </c>
      <c r="D11225" s="878">
        <v>0.66</v>
      </c>
      <c r="E11225" s="877"/>
      <c r="F11225" s="857"/>
      <c r="G11225" s="859"/>
      <c r="H11225" s="859"/>
      <c r="I11225" s="859"/>
    </row>
    <row r="11226" spans="1:9" x14ac:dyDescent="0.25">
      <c r="A11226" s="769">
        <v>1578</v>
      </c>
      <c r="B11226" s="769" t="s">
        <v>11368</v>
      </c>
      <c r="C11226" s="769" t="s">
        <v>5412</v>
      </c>
      <c r="D11226" s="878">
        <v>2.76</v>
      </c>
      <c r="E11226" s="877"/>
      <c r="F11226" s="857"/>
      <c r="G11226" s="859"/>
      <c r="H11226" s="859"/>
      <c r="I11226" s="859"/>
    </row>
    <row r="11227" spans="1:9" x14ac:dyDescent="0.25">
      <c r="A11227" s="769">
        <v>1573</v>
      </c>
      <c r="B11227" s="769" t="s">
        <v>11369</v>
      </c>
      <c r="C11227" s="769" t="s">
        <v>5412</v>
      </c>
      <c r="D11227" s="878">
        <v>0.79</v>
      </c>
      <c r="E11227" s="877"/>
      <c r="F11227" s="857"/>
      <c r="G11227" s="859"/>
      <c r="H11227" s="859"/>
      <c r="I11227" s="859"/>
    </row>
    <row r="11228" spans="1:9" x14ac:dyDescent="0.25">
      <c r="A11228" s="769">
        <v>1579</v>
      </c>
      <c r="B11228" s="769" t="s">
        <v>11370</v>
      </c>
      <c r="C11228" s="769" t="s">
        <v>5412</v>
      </c>
      <c r="D11228" s="878">
        <v>3.44</v>
      </c>
      <c r="E11228" s="877"/>
      <c r="F11228" s="857"/>
      <c r="G11228" s="859"/>
      <c r="H11228" s="859"/>
      <c r="I11228" s="859"/>
    </row>
    <row r="11229" spans="1:9" x14ac:dyDescent="0.25">
      <c r="A11229" s="769">
        <v>1580</v>
      </c>
      <c r="B11229" s="769" t="s">
        <v>11371</v>
      </c>
      <c r="C11229" s="769" t="s">
        <v>5412</v>
      </c>
      <c r="D11229" s="878">
        <v>4.24</v>
      </c>
      <c r="E11229" s="877"/>
      <c r="F11229" s="857"/>
      <c r="G11229" s="859"/>
      <c r="H11229" s="859"/>
      <c r="I11229" s="859"/>
    </row>
    <row r="11230" spans="1:9" x14ac:dyDescent="0.25">
      <c r="A11230" s="769">
        <v>7571</v>
      </c>
      <c r="B11230" s="769" t="s">
        <v>11372</v>
      </c>
      <c r="C11230" s="769" t="s">
        <v>5412</v>
      </c>
      <c r="D11230" s="878">
        <v>7.84</v>
      </c>
      <c r="E11230" s="877"/>
      <c r="F11230" s="857"/>
      <c r="G11230" s="859"/>
      <c r="H11230" s="859"/>
      <c r="I11230" s="859"/>
    </row>
    <row r="11231" spans="1:9" x14ac:dyDescent="0.25">
      <c r="A11231" s="769">
        <v>39321</v>
      </c>
      <c r="B11231" s="769" t="s">
        <v>11373</v>
      </c>
      <c r="C11231" s="769" t="s">
        <v>5412</v>
      </c>
      <c r="D11231" s="878">
        <v>10</v>
      </c>
      <c r="E11231" s="877"/>
      <c r="F11231" s="857"/>
      <c r="G11231" s="859"/>
      <c r="H11231" s="859"/>
      <c r="I11231" s="859"/>
    </row>
    <row r="11232" spans="1:9" x14ac:dyDescent="0.25">
      <c r="A11232" s="769">
        <v>39319</v>
      </c>
      <c r="B11232" s="769" t="s">
        <v>11374</v>
      </c>
      <c r="C11232" s="769" t="s">
        <v>5412</v>
      </c>
      <c r="D11232" s="878">
        <v>3.9</v>
      </c>
      <c r="E11232" s="877"/>
      <c r="F11232" s="857"/>
      <c r="G11232" s="859"/>
      <c r="H11232" s="859"/>
      <c r="I11232" s="859"/>
    </row>
    <row r="11233" spans="1:9" x14ac:dyDescent="0.25">
      <c r="A11233" s="769">
        <v>39320</v>
      </c>
      <c r="B11233" s="769" t="s">
        <v>11375</v>
      </c>
      <c r="C11233" s="769" t="s">
        <v>5412</v>
      </c>
      <c r="D11233" s="878">
        <v>6.49</v>
      </c>
      <c r="E11233" s="877"/>
      <c r="F11233" s="857"/>
      <c r="G11233" s="859"/>
      <c r="H11233" s="859"/>
      <c r="I11233" s="859"/>
    </row>
    <row r="11234" spans="1:9" x14ac:dyDescent="0.25">
      <c r="A11234" s="769">
        <v>1591</v>
      </c>
      <c r="B11234" s="769" t="s">
        <v>11376</v>
      </c>
      <c r="C11234" s="769" t="s">
        <v>5412</v>
      </c>
      <c r="D11234" s="878">
        <v>13.15</v>
      </c>
      <c r="E11234" s="877"/>
      <c r="F11234" s="857"/>
      <c r="G11234" s="859"/>
      <c r="H11234" s="859"/>
      <c r="I11234" s="859"/>
    </row>
    <row r="11235" spans="1:9" x14ac:dyDescent="0.25">
      <c r="A11235" s="769">
        <v>1547</v>
      </c>
      <c r="B11235" s="769" t="s">
        <v>11377</v>
      </c>
      <c r="C11235" s="769" t="s">
        <v>5412</v>
      </c>
      <c r="D11235" s="878">
        <v>68.94</v>
      </c>
      <c r="E11235" s="877"/>
      <c r="F11235" s="857"/>
      <c r="G11235" s="859"/>
      <c r="H11235" s="859"/>
      <c r="I11235" s="859"/>
    </row>
    <row r="11236" spans="1:9" x14ac:dyDescent="0.25">
      <c r="A11236" s="769">
        <v>38196</v>
      </c>
      <c r="B11236" s="769" t="s">
        <v>11378</v>
      </c>
      <c r="C11236" s="769" t="s">
        <v>5412</v>
      </c>
      <c r="D11236" s="878">
        <v>13.42</v>
      </c>
      <c r="E11236" s="877"/>
      <c r="F11236" s="857"/>
      <c r="G11236" s="859"/>
      <c r="H11236" s="859"/>
      <c r="I11236" s="859"/>
    </row>
    <row r="11237" spans="1:9" x14ac:dyDescent="0.25">
      <c r="A11237" s="769">
        <v>1543</v>
      </c>
      <c r="B11237" s="769" t="s">
        <v>11379</v>
      </c>
      <c r="C11237" s="769" t="s">
        <v>5412</v>
      </c>
      <c r="D11237" s="878">
        <v>14.27</v>
      </c>
      <c r="E11237" s="877"/>
      <c r="F11237" s="857"/>
      <c r="G11237" s="859"/>
      <c r="H11237" s="859"/>
      <c r="I11237" s="859"/>
    </row>
    <row r="11238" spans="1:9" x14ac:dyDescent="0.25">
      <c r="A11238" s="769">
        <v>1585</v>
      </c>
      <c r="B11238" s="769" t="s">
        <v>11380</v>
      </c>
      <c r="C11238" s="769" t="s">
        <v>5412</v>
      </c>
      <c r="D11238" s="878">
        <v>2.76</v>
      </c>
      <c r="E11238" s="877"/>
      <c r="F11238" s="857"/>
      <c r="G11238" s="859"/>
      <c r="H11238" s="859"/>
      <c r="I11238" s="859"/>
    </row>
    <row r="11239" spans="1:9" x14ac:dyDescent="0.25">
      <c r="A11239" s="769">
        <v>1593</v>
      </c>
      <c r="B11239" s="769" t="s">
        <v>11381</v>
      </c>
      <c r="C11239" s="769" t="s">
        <v>5412</v>
      </c>
      <c r="D11239" s="878">
        <v>14.67</v>
      </c>
      <c r="E11239" s="877"/>
      <c r="F11239" s="857"/>
      <c r="G11239" s="859"/>
      <c r="H11239" s="859"/>
      <c r="I11239" s="859"/>
    </row>
    <row r="11240" spans="1:9" x14ac:dyDescent="0.25">
      <c r="A11240" s="769">
        <v>11838</v>
      </c>
      <c r="B11240" s="769" t="s">
        <v>11382</v>
      </c>
      <c r="C11240" s="769" t="s">
        <v>5412</v>
      </c>
      <c r="D11240" s="878">
        <v>19.36</v>
      </c>
      <c r="E11240" s="877"/>
      <c r="F11240" s="857"/>
      <c r="G11240" s="859"/>
      <c r="H11240" s="859"/>
      <c r="I11240" s="859"/>
    </row>
    <row r="11241" spans="1:9" x14ac:dyDescent="0.25">
      <c r="A11241" s="769">
        <v>1594</v>
      </c>
      <c r="B11241" s="769" t="s">
        <v>11383</v>
      </c>
      <c r="C11241" s="769" t="s">
        <v>5412</v>
      </c>
      <c r="D11241" s="878">
        <v>19.57</v>
      </c>
      <c r="E11241" s="877"/>
      <c r="F11241" s="857"/>
      <c r="G11241" s="859"/>
      <c r="H11241" s="859"/>
      <c r="I11241" s="859"/>
    </row>
    <row r="11242" spans="1:9" x14ac:dyDescent="0.25">
      <c r="A11242" s="769">
        <v>1586</v>
      </c>
      <c r="B11242" s="769" t="s">
        <v>11384</v>
      </c>
      <c r="C11242" s="769" t="s">
        <v>5412</v>
      </c>
      <c r="D11242" s="878">
        <v>3.49</v>
      </c>
      <c r="E11242" s="877"/>
      <c r="F11242" s="857"/>
      <c r="G11242" s="859"/>
      <c r="H11242" s="859"/>
      <c r="I11242" s="859"/>
    </row>
    <row r="11243" spans="1:9" x14ac:dyDescent="0.25">
      <c r="A11243" s="769">
        <v>11839</v>
      </c>
      <c r="B11243" s="769" t="s">
        <v>11385</v>
      </c>
      <c r="C11243" s="769" t="s">
        <v>5412</v>
      </c>
      <c r="D11243" s="878">
        <v>28.17</v>
      </c>
      <c r="E11243" s="877"/>
      <c r="F11243" s="857"/>
      <c r="G11243" s="859"/>
      <c r="H11243" s="859"/>
      <c r="I11243" s="859"/>
    </row>
    <row r="11244" spans="1:9" x14ac:dyDescent="0.25">
      <c r="A11244" s="769">
        <v>1587</v>
      </c>
      <c r="B11244" s="769" t="s">
        <v>11386</v>
      </c>
      <c r="C11244" s="769" t="s">
        <v>5412</v>
      </c>
      <c r="D11244" s="878">
        <v>3.56</v>
      </c>
      <c r="E11244" s="877"/>
      <c r="F11244" s="857"/>
      <c r="G11244" s="859"/>
      <c r="H11244" s="859"/>
      <c r="I11244" s="859"/>
    </row>
    <row r="11245" spans="1:9" x14ac:dyDescent="0.25">
      <c r="A11245" s="769">
        <v>1545</v>
      </c>
      <c r="B11245" s="769" t="s">
        <v>11387</v>
      </c>
      <c r="C11245" s="769" t="s">
        <v>5412</v>
      </c>
      <c r="D11245" s="878">
        <v>33.799999999999997</v>
      </c>
      <c r="E11245" s="877"/>
      <c r="F11245" s="857"/>
      <c r="G11245" s="859"/>
      <c r="H11245" s="859"/>
      <c r="I11245" s="859"/>
    </row>
    <row r="11246" spans="1:9" x14ac:dyDescent="0.25">
      <c r="A11246" s="769">
        <v>1588</v>
      </c>
      <c r="B11246" s="769" t="s">
        <v>11388</v>
      </c>
      <c r="C11246" s="769" t="s">
        <v>5412</v>
      </c>
      <c r="D11246" s="878">
        <v>4.88</v>
      </c>
      <c r="E11246" s="877"/>
      <c r="F11246" s="857"/>
      <c r="G11246" s="859"/>
      <c r="H11246" s="859"/>
      <c r="I11246" s="859"/>
    </row>
    <row r="11247" spans="1:9" x14ac:dyDescent="0.25">
      <c r="A11247" s="769">
        <v>1535</v>
      </c>
      <c r="B11247" s="769" t="s">
        <v>11389</v>
      </c>
      <c r="C11247" s="769" t="s">
        <v>5412</v>
      </c>
      <c r="D11247" s="878">
        <v>2.81</v>
      </c>
      <c r="E11247" s="877"/>
      <c r="F11247" s="857"/>
      <c r="G11247" s="859"/>
      <c r="H11247" s="859"/>
      <c r="I11247" s="859"/>
    </row>
    <row r="11248" spans="1:9" x14ac:dyDescent="0.25">
      <c r="A11248" s="769">
        <v>1589</v>
      </c>
      <c r="B11248" s="769" t="s">
        <v>11390</v>
      </c>
      <c r="C11248" s="769" t="s">
        <v>5412</v>
      </c>
      <c r="D11248" s="878">
        <v>5.04</v>
      </c>
      <c r="E11248" s="877"/>
      <c r="F11248" s="857"/>
      <c r="G11248" s="859"/>
      <c r="H11248" s="859"/>
      <c r="I11248" s="859"/>
    </row>
    <row r="11249" spans="1:9" x14ac:dyDescent="0.25">
      <c r="A11249" s="769">
        <v>1546</v>
      </c>
      <c r="B11249" s="769" t="s">
        <v>11391</v>
      </c>
      <c r="C11249" s="769" t="s">
        <v>5412</v>
      </c>
      <c r="D11249" s="878">
        <v>57.05</v>
      </c>
      <c r="E11249" s="877"/>
      <c r="F11249" s="857"/>
      <c r="G11249" s="859"/>
      <c r="H11249" s="859"/>
      <c r="I11249" s="859"/>
    </row>
    <row r="11250" spans="1:9" x14ac:dyDescent="0.25">
      <c r="A11250" s="769">
        <v>1590</v>
      </c>
      <c r="B11250" s="769" t="s">
        <v>11392</v>
      </c>
      <c r="C11250" s="769" t="s">
        <v>5412</v>
      </c>
      <c r="D11250" s="878">
        <v>8.8699999999999992</v>
      </c>
      <c r="E11250" s="877"/>
      <c r="F11250" s="857"/>
      <c r="G11250" s="859"/>
      <c r="H11250" s="859"/>
      <c r="I11250" s="859"/>
    </row>
    <row r="11251" spans="1:9" x14ac:dyDescent="0.25">
      <c r="A11251" s="769">
        <v>1542</v>
      </c>
      <c r="B11251" s="769" t="s">
        <v>11393</v>
      </c>
      <c r="C11251" s="769" t="s">
        <v>5412</v>
      </c>
      <c r="D11251" s="878">
        <v>11.75</v>
      </c>
      <c r="E11251" s="877"/>
      <c r="F11251" s="857"/>
      <c r="G11251" s="859"/>
      <c r="H11251" s="859"/>
      <c r="I11251" s="859"/>
    </row>
    <row r="11252" spans="1:9" x14ac:dyDescent="0.25">
      <c r="A11252" s="769">
        <v>38415</v>
      </c>
      <c r="B11252" s="769" t="s">
        <v>11394</v>
      </c>
      <c r="C11252" s="769" t="s">
        <v>5412</v>
      </c>
      <c r="D11252" s="878">
        <v>757.03</v>
      </c>
      <c r="E11252" s="877"/>
      <c r="F11252" s="857"/>
      <c r="G11252" s="859"/>
      <c r="H11252" s="859"/>
      <c r="I11252" s="859"/>
    </row>
    <row r="11253" spans="1:9" x14ac:dyDescent="0.25">
      <c r="A11253" s="769">
        <v>38414</v>
      </c>
      <c r="B11253" s="769" t="s">
        <v>11395</v>
      </c>
      <c r="C11253" s="769" t="s">
        <v>5412</v>
      </c>
      <c r="D11253" s="878">
        <v>1062.49</v>
      </c>
      <c r="E11253" s="877"/>
      <c r="F11253" s="857"/>
      <c r="G11253" s="859"/>
      <c r="H11253" s="859"/>
      <c r="I11253" s="859"/>
    </row>
    <row r="11254" spans="1:9" x14ac:dyDescent="0.25">
      <c r="A11254" s="769">
        <v>38128</v>
      </c>
      <c r="B11254" s="769" t="s">
        <v>11396</v>
      </c>
      <c r="C11254" s="769" t="s">
        <v>5417</v>
      </c>
      <c r="D11254" s="878">
        <v>0.53</v>
      </c>
      <c r="E11254" s="877"/>
      <c r="F11254" s="857"/>
      <c r="G11254" s="859"/>
      <c r="H11254" s="859"/>
      <c r="I11254" s="859"/>
    </row>
    <row r="11255" spans="1:9" x14ac:dyDescent="0.25">
      <c r="A11255" s="769">
        <v>7253</v>
      </c>
      <c r="B11255" s="769" t="s">
        <v>11397</v>
      </c>
      <c r="C11255" s="769" t="s">
        <v>5415</v>
      </c>
      <c r="D11255" s="878">
        <v>113.57</v>
      </c>
      <c r="E11255" s="877"/>
      <c r="F11255" s="857"/>
      <c r="G11255" s="859"/>
      <c r="H11255" s="859"/>
      <c r="I11255" s="859"/>
    </row>
    <row r="11256" spans="1:9" x14ac:dyDescent="0.25">
      <c r="A11256" s="769">
        <v>4806</v>
      </c>
      <c r="B11256" s="769" t="s">
        <v>11398</v>
      </c>
      <c r="C11256" s="769" t="s">
        <v>5416</v>
      </c>
      <c r="D11256" s="878">
        <v>11.68</v>
      </c>
      <c r="E11256" s="877"/>
      <c r="F11256" s="857"/>
      <c r="G11256" s="859"/>
      <c r="H11256" s="859"/>
      <c r="I11256" s="859"/>
    </row>
    <row r="11257" spans="1:9" x14ac:dyDescent="0.25">
      <c r="A11257" s="769">
        <v>34401</v>
      </c>
      <c r="B11257" s="769" t="s">
        <v>11399</v>
      </c>
      <c r="C11257" s="769" t="s">
        <v>5412</v>
      </c>
      <c r="D11257" s="878">
        <v>1.07</v>
      </c>
      <c r="E11257" s="877"/>
      <c r="F11257" s="857"/>
      <c r="G11257" s="859"/>
      <c r="H11257" s="859"/>
      <c r="I11257" s="859"/>
    </row>
    <row r="11258" spans="1:9" x14ac:dyDescent="0.25">
      <c r="A11258" s="769">
        <v>7258</v>
      </c>
      <c r="B11258" s="769" t="s">
        <v>11400</v>
      </c>
      <c r="C11258" s="769" t="s">
        <v>5412</v>
      </c>
      <c r="D11258" s="878">
        <v>0.34</v>
      </c>
      <c r="E11258" s="877"/>
      <c r="F11258" s="857"/>
      <c r="G11258" s="859"/>
      <c r="H11258" s="859"/>
      <c r="I11258" s="859"/>
    </row>
    <row r="11259" spans="1:9" x14ac:dyDescent="0.25">
      <c r="A11259" s="769">
        <v>7260</v>
      </c>
      <c r="B11259" s="769" t="s">
        <v>11401</v>
      </c>
      <c r="C11259" s="769" t="s">
        <v>5412</v>
      </c>
      <c r="D11259" s="878">
        <v>1.03</v>
      </c>
      <c r="E11259" s="877"/>
      <c r="F11259" s="857"/>
      <c r="G11259" s="859"/>
      <c r="H11259" s="859"/>
      <c r="I11259" s="859"/>
    </row>
    <row r="11260" spans="1:9" x14ac:dyDescent="0.25">
      <c r="A11260" s="769">
        <v>7256</v>
      </c>
      <c r="B11260" s="769" t="s">
        <v>11402</v>
      </c>
      <c r="C11260" s="769" t="s">
        <v>5412</v>
      </c>
      <c r="D11260" s="878">
        <v>0.6</v>
      </c>
      <c r="E11260" s="877"/>
      <c r="F11260" s="857"/>
      <c r="G11260" s="859"/>
      <c r="H11260" s="859"/>
      <c r="I11260" s="859"/>
    </row>
    <row r="11261" spans="1:9" x14ac:dyDescent="0.25">
      <c r="A11261" s="769">
        <v>34400</v>
      </c>
      <c r="B11261" s="769" t="s">
        <v>11403</v>
      </c>
      <c r="C11261" s="769" t="s">
        <v>5412</v>
      </c>
      <c r="D11261" s="878">
        <v>2.61</v>
      </c>
      <c r="E11261" s="877"/>
      <c r="F11261" s="857"/>
      <c r="G11261" s="859"/>
      <c r="H11261" s="859"/>
      <c r="I11261" s="859"/>
    </row>
    <row r="11262" spans="1:9" x14ac:dyDescent="0.25">
      <c r="A11262" s="769">
        <v>10617</v>
      </c>
      <c r="B11262" s="769" t="s">
        <v>11404</v>
      </c>
      <c r="C11262" s="769" t="s">
        <v>5412</v>
      </c>
      <c r="D11262" s="878">
        <v>3.64</v>
      </c>
      <c r="E11262" s="877"/>
      <c r="F11262" s="857"/>
      <c r="G11262" s="859"/>
      <c r="H11262" s="859"/>
      <c r="I11262" s="859"/>
    </row>
    <row r="11263" spans="1:9" x14ac:dyDescent="0.25">
      <c r="A11263" s="769">
        <v>7274</v>
      </c>
      <c r="B11263" s="769" t="s">
        <v>11405</v>
      </c>
      <c r="C11263" s="769" t="s">
        <v>5412</v>
      </c>
      <c r="D11263" s="878">
        <v>32.049999999999997</v>
      </c>
      <c r="E11263" s="877"/>
      <c r="F11263" s="857"/>
      <c r="G11263" s="859"/>
      <c r="H11263" s="859"/>
      <c r="I11263" s="859"/>
    </row>
    <row r="11264" spans="1:9" x14ac:dyDescent="0.25">
      <c r="A11264" s="769">
        <v>11663</v>
      </c>
      <c r="B11264" s="769" t="s">
        <v>11406</v>
      </c>
      <c r="C11264" s="769" t="s">
        <v>5412</v>
      </c>
      <c r="D11264" s="878">
        <v>263.66000000000003</v>
      </c>
      <c r="E11264" s="877"/>
      <c r="F11264" s="857"/>
      <c r="G11264" s="859"/>
      <c r="H11264" s="859"/>
      <c r="I11264" s="859"/>
    </row>
    <row r="11265" spans="1:9" x14ac:dyDescent="0.25">
      <c r="A11265" s="769">
        <v>38121</v>
      </c>
      <c r="B11265" s="769" t="s">
        <v>11407</v>
      </c>
      <c r="C11265" s="769" t="s">
        <v>5418</v>
      </c>
      <c r="D11265" s="878">
        <v>10.75</v>
      </c>
      <c r="E11265" s="877"/>
      <c r="F11265" s="857"/>
      <c r="G11265" s="859"/>
      <c r="H11265" s="859"/>
      <c r="I11265" s="859"/>
    </row>
    <row r="11266" spans="1:9" x14ac:dyDescent="0.25">
      <c r="A11266" s="769">
        <v>7343</v>
      </c>
      <c r="B11266" s="769" t="s">
        <v>11408</v>
      </c>
      <c r="C11266" s="769" t="s">
        <v>5418</v>
      </c>
      <c r="D11266" s="878">
        <v>10.88</v>
      </c>
      <c r="E11266" s="877"/>
      <c r="F11266" s="857"/>
      <c r="G11266" s="859"/>
      <c r="H11266" s="859"/>
      <c r="I11266" s="859"/>
    </row>
    <row r="11267" spans="1:9" x14ac:dyDescent="0.25">
      <c r="A11267" s="769">
        <v>7287</v>
      </c>
      <c r="B11267" s="769" t="s">
        <v>11409</v>
      </c>
      <c r="C11267" s="769" t="s">
        <v>5432</v>
      </c>
      <c r="D11267" s="878">
        <v>84.78</v>
      </c>
      <c r="E11267" s="877"/>
      <c r="F11267" s="857"/>
      <c r="G11267" s="859"/>
      <c r="H11267" s="859"/>
      <c r="I11267" s="859"/>
    </row>
    <row r="11268" spans="1:9" x14ac:dyDescent="0.25">
      <c r="A11268" s="769">
        <v>7350</v>
      </c>
      <c r="B11268" s="769" t="s">
        <v>11410</v>
      </c>
      <c r="C11268" s="769" t="s">
        <v>5418</v>
      </c>
      <c r="D11268" s="878">
        <v>25.23</v>
      </c>
      <c r="E11268" s="877"/>
      <c r="F11268" s="857"/>
      <c r="G11268" s="859"/>
      <c r="H11268" s="859"/>
      <c r="I11268" s="859"/>
    </row>
    <row r="11269" spans="1:9" x14ac:dyDescent="0.25">
      <c r="A11269" s="769">
        <v>7348</v>
      </c>
      <c r="B11269" s="769" t="s">
        <v>11411</v>
      </c>
      <c r="C11269" s="769" t="s">
        <v>5418</v>
      </c>
      <c r="D11269" s="878">
        <v>14.15</v>
      </c>
      <c r="E11269" s="877"/>
      <c r="F11269" s="857"/>
      <c r="G11269" s="859"/>
      <c r="H11269" s="859"/>
      <c r="I11269" s="859"/>
    </row>
    <row r="11270" spans="1:9" x14ac:dyDescent="0.25">
      <c r="A11270" s="769">
        <v>7347</v>
      </c>
      <c r="B11270" s="769" t="s">
        <v>11411</v>
      </c>
      <c r="C11270" s="769" t="s">
        <v>5432</v>
      </c>
      <c r="D11270" s="878">
        <v>50.94</v>
      </c>
      <c r="E11270" s="877"/>
      <c r="F11270" s="857"/>
      <c r="G11270" s="859"/>
      <c r="H11270" s="859"/>
      <c r="I11270" s="859"/>
    </row>
    <row r="11271" spans="1:9" x14ac:dyDescent="0.25">
      <c r="A11271" s="769">
        <v>7355</v>
      </c>
      <c r="B11271" s="769" t="s">
        <v>11412</v>
      </c>
      <c r="C11271" s="769" t="s">
        <v>5432</v>
      </c>
      <c r="D11271" s="878">
        <v>76.349999999999994</v>
      </c>
      <c r="E11271" s="877"/>
      <c r="F11271" s="857"/>
      <c r="G11271" s="859"/>
      <c r="H11271" s="859"/>
      <c r="I11271" s="859"/>
    </row>
    <row r="11272" spans="1:9" x14ac:dyDescent="0.25">
      <c r="A11272" s="769">
        <v>7356</v>
      </c>
      <c r="B11272" s="769" t="s">
        <v>11413</v>
      </c>
      <c r="C11272" s="769" t="s">
        <v>5418</v>
      </c>
      <c r="D11272" s="878">
        <v>21.21</v>
      </c>
      <c r="E11272" s="877"/>
      <c r="F11272" s="857"/>
      <c r="G11272" s="859"/>
      <c r="H11272" s="859"/>
      <c r="I11272" s="859"/>
    </row>
    <row r="11273" spans="1:9" x14ac:dyDescent="0.25">
      <c r="A11273" s="769">
        <v>7313</v>
      </c>
      <c r="B11273" s="769" t="s">
        <v>11414</v>
      </c>
      <c r="C11273" s="769" t="s">
        <v>5418</v>
      </c>
      <c r="D11273" s="878">
        <v>13.03</v>
      </c>
      <c r="E11273" s="877"/>
      <c r="F11273" s="857"/>
      <c r="G11273" s="859"/>
      <c r="H11273" s="859"/>
      <c r="I11273" s="859"/>
    </row>
    <row r="11274" spans="1:9" x14ac:dyDescent="0.25">
      <c r="A11274" s="769">
        <v>7319</v>
      </c>
      <c r="B11274" s="769" t="s">
        <v>11415</v>
      </c>
      <c r="C11274" s="769" t="s">
        <v>5418</v>
      </c>
      <c r="D11274" s="878">
        <v>7.46</v>
      </c>
      <c r="E11274" s="877"/>
      <c r="F11274" s="857"/>
      <c r="G11274" s="859"/>
      <c r="H11274" s="859"/>
      <c r="I11274" s="859"/>
    </row>
    <row r="11275" spans="1:9" x14ac:dyDescent="0.25">
      <c r="A11275" s="769">
        <v>38119</v>
      </c>
      <c r="B11275" s="769" t="s">
        <v>11416</v>
      </c>
      <c r="C11275" s="769" t="s">
        <v>5418</v>
      </c>
      <c r="D11275" s="878">
        <v>106.74</v>
      </c>
      <c r="E11275" s="877"/>
      <c r="F11275" s="857"/>
      <c r="G11275" s="859"/>
      <c r="H11275" s="859"/>
      <c r="I11275" s="859"/>
    </row>
    <row r="11276" spans="1:9" x14ac:dyDescent="0.25">
      <c r="A11276" s="769">
        <v>7314</v>
      </c>
      <c r="B11276" s="769" t="s">
        <v>11417</v>
      </c>
      <c r="C11276" s="769" t="s">
        <v>5418</v>
      </c>
      <c r="D11276" s="878">
        <v>115.04</v>
      </c>
      <c r="E11276" s="877"/>
      <c r="F11276" s="857"/>
      <c r="G11276" s="859"/>
      <c r="H11276" s="859"/>
      <c r="I11276" s="859"/>
    </row>
    <row r="11277" spans="1:9" x14ac:dyDescent="0.25">
      <c r="A11277" s="769">
        <v>38131</v>
      </c>
      <c r="B11277" s="769" t="s">
        <v>11418</v>
      </c>
      <c r="C11277" s="769" t="s">
        <v>5418</v>
      </c>
      <c r="D11277" s="878">
        <v>107.7</v>
      </c>
      <c r="E11277" s="877"/>
      <c r="F11277" s="857"/>
      <c r="G11277" s="859"/>
      <c r="H11277" s="859"/>
      <c r="I11277" s="859"/>
    </row>
    <row r="11278" spans="1:9" x14ac:dyDescent="0.25">
      <c r="A11278" s="769">
        <v>7304</v>
      </c>
      <c r="B11278" s="769" t="s">
        <v>11419</v>
      </c>
      <c r="C11278" s="769" t="s">
        <v>5418</v>
      </c>
      <c r="D11278" s="878">
        <v>63.26</v>
      </c>
      <c r="E11278" s="877"/>
      <c r="F11278" s="857"/>
      <c r="G11278" s="859"/>
      <c r="H11278" s="859"/>
      <c r="I11278" s="859"/>
    </row>
    <row r="11279" spans="1:9" x14ac:dyDescent="0.25">
      <c r="A11279" s="769">
        <v>7293</v>
      </c>
      <c r="B11279" s="769" t="s">
        <v>11420</v>
      </c>
      <c r="C11279" s="769" t="s">
        <v>5418</v>
      </c>
      <c r="D11279" s="878">
        <v>28.37</v>
      </c>
      <c r="E11279" s="877"/>
      <c r="F11279" s="857"/>
      <c r="G11279" s="859"/>
      <c r="H11279" s="859"/>
      <c r="I11279" s="859"/>
    </row>
    <row r="11280" spans="1:9" x14ac:dyDescent="0.25">
      <c r="A11280" s="769">
        <v>7311</v>
      </c>
      <c r="B11280" s="769" t="s">
        <v>11421</v>
      </c>
      <c r="C11280" s="769" t="s">
        <v>5418</v>
      </c>
      <c r="D11280" s="878">
        <v>27.44</v>
      </c>
      <c r="E11280" s="877"/>
      <c r="F11280" s="857"/>
      <c r="G11280" s="859"/>
      <c r="H11280" s="859"/>
      <c r="I11280" s="859"/>
    </row>
    <row r="11281" spans="1:9" x14ac:dyDescent="0.25">
      <c r="A11281" s="769">
        <v>7292</v>
      </c>
      <c r="B11281" s="769" t="s">
        <v>11422</v>
      </c>
      <c r="C11281" s="769" t="s">
        <v>5418</v>
      </c>
      <c r="D11281" s="878">
        <v>26.64</v>
      </c>
      <c r="E11281" s="877"/>
      <c r="F11281" s="857"/>
      <c r="G11281" s="859"/>
      <c r="H11281" s="859"/>
      <c r="I11281" s="859"/>
    </row>
    <row r="11282" spans="1:9" x14ac:dyDescent="0.25">
      <c r="A11282" s="769">
        <v>7288</v>
      </c>
      <c r="B11282" s="769" t="s">
        <v>11423</v>
      </c>
      <c r="C11282" s="769" t="s">
        <v>5418</v>
      </c>
      <c r="D11282" s="878">
        <v>30.19</v>
      </c>
      <c r="E11282" s="877"/>
      <c r="F11282" s="857"/>
      <c r="G11282" s="859"/>
      <c r="H11282" s="859"/>
      <c r="I11282" s="859"/>
    </row>
    <row r="11283" spans="1:9" x14ac:dyDescent="0.25">
      <c r="A11283" s="769">
        <v>35693</v>
      </c>
      <c r="B11283" s="769" t="s">
        <v>11424</v>
      </c>
      <c r="C11283" s="769" t="s">
        <v>5418</v>
      </c>
      <c r="D11283" s="878">
        <v>9.73</v>
      </c>
      <c r="E11283" s="877"/>
      <c r="F11283" s="857"/>
      <c r="G11283" s="859"/>
      <c r="H11283" s="859"/>
      <c r="I11283" s="859"/>
    </row>
    <row r="11284" spans="1:9" x14ac:dyDescent="0.25">
      <c r="A11284" s="769">
        <v>35692</v>
      </c>
      <c r="B11284" s="769" t="s">
        <v>11425</v>
      </c>
      <c r="C11284" s="769" t="s">
        <v>5418</v>
      </c>
      <c r="D11284" s="878">
        <v>52.16</v>
      </c>
      <c r="E11284" s="877"/>
      <c r="F11284" s="857"/>
      <c r="G11284" s="859"/>
      <c r="H11284" s="859"/>
      <c r="I11284" s="859"/>
    </row>
    <row r="11285" spans="1:9" x14ac:dyDescent="0.25">
      <c r="A11285" s="769">
        <v>7344</v>
      </c>
      <c r="B11285" s="769" t="s">
        <v>11426</v>
      </c>
      <c r="C11285" s="769" t="s">
        <v>5432</v>
      </c>
      <c r="D11285" s="878">
        <v>66</v>
      </c>
      <c r="E11285" s="877"/>
      <c r="F11285" s="857"/>
      <c r="G11285" s="859"/>
      <c r="H11285" s="859"/>
      <c r="I11285" s="859"/>
    </row>
    <row r="11286" spans="1:9" x14ac:dyDescent="0.25">
      <c r="A11286" s="769">
        <v>7345</v>
      </c>
      <c r="B11286" s="769" t="s">
        <v>11427</v>
      </c>
      <c r="C11286" s="769" t="s">
        <v>5418</v>
      </c>
      <c r="D11286" s="878">
        <v>18.329999999999998</v>
      </c>
      <c r="E11286" s="877"/>
      <c r="F11286" s="857"/>
      <c r="G11286" s="859"/>
      <c r="H11286" s="859"/>
      <c r="I11286" s="859"/>
    </row>
    <row r="11287" spans="1:9" x14ac:dyDescent="0.25">
      <c r="A11287" s="769">
        <v>35691</v>
      </c>
      <c r="B11287" s="769" t="s">
        <v>11428</v>
      </c>
      <c r="C11287" s="769" t="s">
        <v>5418</v>
      </c>
      <c r="D11287" s="878">
        <v>14.49</v>
      </c>
      <c r="E11287" s="877"/>
      <c r="F11287" s="857"/>
      <c r="G11287" s="859"/>
      <c r="H11287" s="859"/>
      <c r="I11287" s="859"/>
    </row>
    <row r="11288" spans="1:9" x14ac:dyDescent="0.25">
      <c r="A11288" s="769">
        <v>7342</v>
      </c>
      <c r="B11288" s="769" t="s">
        <v>11429</v>
      </c>
      <c r="C11288" s="769" t="s">
        <v>5417</v>
      </c>
      <c r="D11288" s="878">
        <v>1.43</v>
      </c>
      <c r="E11288" s="877"/>
      <c r="F11288" s="857"/>
      <c r="G11288" s="859"/>
      <c r="H11288" s="859"/>
      <c r="I11288" s="859"/>
    </row>
    <row r="11289" spans="1:9" x14ac:dyDescent="0.25">
      <c r="A11289" s="769">
        <v>7306</v>
      </c>
      <c r="B11289" s="769" t="s">
        <v>11430</v>
      </c>
      <c r="C11289" s="769" t="s">
        <v>5418</v>
      </c>
      <c r="D11289" s="878">
        <v>32.53</v>
      </c>
      <c r="E11289" s="877"/>
      <c r="F11289" s="857"/>
      <c r="G11289" s="859"/>
      <c r="H11289" s="859"/>
      <c r="I11289" s="859"/>
    </row>
    <row r="11290" spans="1:9" x14ac:dyDescent="0.25">
      <c r="A11290" s="769">
        <v>154</v>
      </c>
      <c r="B11290" s="769" t="s">
        <v>11431</v>
      </c>
      <c r="C11290" s="769" t="s">
        <v>5418</v>
      </c>
      <c r="D11290" s="878">
        <v>37.619999999999997</v>
      </c>
      <c r="E11290" s="877"/>
      <c r="F11290" s="857"/>
      <c r="G11290" s="859"/>
      <c r="H11290" s="859"/>
      <c r="I11290" s="859"/>
    </row>
    <row r="11291" spans="1:9" x14ac:dyDescent="0.25">
      <c r="A11291" s="769">
        <v>39574</v>
      </c>
      <c r="B11291" s="769" t="s">
        <v>11432</v>
      </c>
      <c r="C11291" s="769" t="s">
        <v>5412</v>
      </c>
      <c r="D11291" s="878">
        <v>2.94</v>
      </c>
      <c r="E11291" s="877"/>
      <c r="F11291" s="857"/>
      <c r="G11291" s="859"/>
      <c r="H11291" s="859"/>
      <c r="I11291" s="859"/>
    </row>
    <row r="11292" spans="1:9" x14ac:dyDescent="0.25">
      <c r="A11292" s="769">
        <v>11060</v>
      </c>
      <c r="B11292" s="769" t="s">
        <v>11433</v>
      </c>
      <c r="C11292" s="769" t="s">
        <v>5412</v>
      </c>
      <c r="D11292" s="878">
        <v>26.68</v>
      </c>
      <c r="E11292" s="877"/>
      <c r="F11292" s="857"/>
      <c r="G11292" s="859"/>
      <c r="H11292" s="859"/>
      <c r="I11292" s="859"/>
    </row>
    <row r="11293" spans="1:9" x14ac:dyDescent="0.25">
      <c r="A11293" s="769">
        <v>37401</v>
      </c>
      <c r="B11293" s="769" t="s">
        <v>11434</v>
      </c>
      <c r="C11293" s="769" t="s">
        <v>5412</v>
      </c>
      <c r="D11293" s="878">
        <v>58.77</v>
      </c>
      <c r="E11293" s="877"/>
      <c r="F11293" s="857"/>
      <c r="G11293" s="859"/>
      <c r="H11293" s="859"/>
      <c r="I11293" s="859"/>
    </row>
    <row r="11294" spans="1:9" x14ac:dyDescent="0.25">
      <c r="A11294" s="769">
        <v>7525</v>
      </c>
      <c r="B11294" s="769" t="s">
        <v>11435</v>
      </c>
      <c r="C11294" s="769" t="s">
        <v>5412</v>
      </c>
      <c r="D11294" s="878">
        <v>42.84</v>
      </c>
      <c r="E11294" s="877"/>
      <c r="F11294" s="857"/>
      <c r="G11294" s="859"/>
      <c r="H11294" s="859"/>
      <c r="I11294" s="859"/>
    </row>
    <row r="11295" spans="1:9" x14ac:dyDescent="0.25">
      <c r="A11295" s="769">
        <v>7524</v>
      </c>
      <c r="B11295" s="769" t="s">
        <v>11436</v>
      </c>
      <c r="C11295" s="769" t="s">
        <v>5412</v>
      </c>
      <c r="D11295" s="878">
        <v>40.36</v>
      </c>
      <c r="E11295" s="877"/>
      <c r="F11295" s="857"/>
      <c r="G11295" s="859"/>
      <c r="H11295" s="859"/>
      <c r="I11295" s="859"/>
    </row>
    <row r="11296" spans="1:9" x14ac:dyDescent="0.25">
      <c r="A11296" s="769">
        <v>38105</v>
      </c>
      <c r="B11296" s="769" t="s">
        <v>11437</v>
      </c>
      <c r="C11296" s="769" t="s">
        <v>5412</v>
      </c>
      <c r="D11296" s="878">
        <v>10.37</v>
      </c>
      <c r="E11296" s="877"/>
      <c r="F11296" s="857"/>
      <c r="G11296" s="859"/>
      <c r="H11296" s="859"/>
      <c r="I11296" s="859"/>
    </row>
    <row r="11297" spans="1:9" x14ac:dyDescent="0.25">
      <c r="A11297" s="769">
        <v>38084</v>
      </c>
      <c r="B11297" s="769" t="s">
        <v>11438</v>
      </c>
      <c r="C11297" s="769" t="s">
        <v>5412</v>
      </c>
      <c r="D11297" s="878">
        <v>14.73</v>
      </c>
      <c r="E11297" s="877"/>
      <c r="F11297" s="857"/>
      <c r="G11297" s="859"/>
      <c r="H11297" s="859"/>
      <c r="I11297" s="859"/>
    </row>
    <row r="11298" spans="1:9" x14ac:dyDescent="0.25">
      <c r="A11298" s="769">
        <v>38103</v>
      </c>
      <c r="B11298" s="769" t="s">
        <v>11439</v>
      </c>
      <c r="C11298" s="769" t="s">
        <v>5412</v>
      </c>
      <c r="D11298" s="878">
        <v>15.57</v>
      </c>
      <c r="E11298" s="877"/>
      <c r="F11298" s="857"/>
      <c r="G11298" s="859"/>
      <c r="H11298" s="859"/>
      <c r="I11298" s="859"/>
    </row>
    <row r="11299" spans="1:9" x14ac:dyDescent="0.25">
      <c r="A11299" s="769">
        <v>38082</v>
      </c>
      <c r="B11299" s="769" t="s">
        <v>11440</v>
      </c>
      <c r="C11299" s="769" t="s">
        <v>5412</v>
      </c>
      <c r="D11299" s="878">
        <v>19.170000000000002</v>
      </c>
      <c r="E11299" s="877"/>
      <c r="F11299" s="857"/>
      <c r="G11299" s="859"/>
      <c r="H11299" s="859"/>
      <c r="I11299" s="859"/>
    </row>
    <row r="11300" spans="1:9" x14ac:dyDescent="0.25">
      <c r="A11300" s="769">
        <v>38104</v>
      </c>
      <c r="B11300" s="769" t="s">
        <v>11441</v>
      </c>
      <c r="C11300" s="769" t="s">
        <v>5412</v>
      </c>
      <c r="D11300" s="878">
        <v>30.48</v>
      </c>
      <c r="E11300" s="877"/>
      <c r="F11300" s="857"/>
      <c r="G11300" s="859"/>
      <c r="H11300" s="859"/>
      <c r="I11300" s="859"/>
    </row>
    <row r="11301" spans="1:9" x14ac:dyDescent="0.25">
      <c r="A11301" s="769">
        <v>38083</v>
      </c>
      <c r="B11301" s="769" t="s">
        <v>11442</v>
      </c>
      <c r="C11301" s="769" t="s">
        <v>5412</v>
      </c>
      <c r="D11301" s="878">
        <v>33.840000000000003</v>
      </c>
      <c r="E11301" s="877"/>
      <c r="F11301" s="857"/>
      <c r="G11301" s="859"/>
      <c r="H11301" s="859"/>
      <c r="I11301" s="859"/>
    </row>
    <row r="11302" spans="1:9" x14ac:dyDescent="0.25">
      <c r="A11302" s="769">
        <v>38101</v>
      </c>
      <c r="B11302" s="769" t="s">
        <v>11443</v>
      </c>
      <c r="C11302" s="769" t="s">
        <v>5412</v>
      </c>
      <c r="D11302" s="878">
        <v>7.4</v>
      </c>
      <c r="E11302" s="877"/>
      <c r="F11302" s="857"/>
      <c r="G11302" s="859"/>
      <c r="H11302" s="859"/>
      <c r="I11302" s="859"/>
    </row>
    <row r="11303" spans="1:9" x14ac:dyDescent="0.25">
      <c r="A11303" s="769">
        <v>7528</v>
      </c>
      <c r="B11303" s="769" t="s">
        <v>11444</v>
      </c>
      <c r="C11303" s="769" t="s">
        <v>5412</v>
      </c>
      <c r="D11303" s="878">
        <v>8.6999999999999993</v>
      </c>
      <c r="E11303" s="877"/>
      <c r="F11303" s="857"/>
      <c r="G11303" s="859"/>
      <c r="H11303" s="859"/>
      <c r="I11303" s="859"/>
    </row>
    <row r="11304" spans="1:9" x14ac:dyDescent="0.25">
      <c r="A11304" s="769">
        <v>12147</v>
      </c>
      <c r="B11304" s="769" t="s">
        <v>11445</v>
      </c>
      <c r="C11304" s="769" t="s">
        <v>5412</v>
      </c>
      <c r="D11304" s="878">
        <v>13.26</v>
      </c>
      <c r="E11304" s="877"/>
      <c r="F11304" s="857"/>
      <c r="G11304" s="859"/>
      <c r="H11304" s="859"/>
      <c r="I11304" s="859"/>
    </row>
    <row r="11305" spans="1:9" x14ac:dyDescent="0.25">
      <c r="A11305" s="769">
        <v>38075</v>
      </c>
      <c r="B11305" s="769" t="s">
        <v>11446</v>
      </c>
      <c r="C11305" s="769" t="s">
        <v>5412</v>
      </c>
      <c r="D11305" s="878">
        <v>15.07</v>
      </c>
      <c r="E11305" s="877"/>
      <c r="F11305" s="857"/>
      <c r="G11305" s="859"/>
      <c r="H11305" s="859"/>
      <c r="I11305" s="859"/>
    </row>
    <row r="11306" spans="1:9" x14ac:dyDescent="0.25">
      <c r="A11306" s="769">
        <v>38102</v>
      </c>
      <c r="B11306" s="769" t="s">
        <v>11447</v>
      </c>
      <c r="C11306" s="769" t="s">
        <v>5412</v>
      </c>
      <c r="D11306" s="878">
        <v>9.4700000000000006</v>
      </c>
      <c r="E11306" s="877"/>
      <c r="F11306" s="857"/>
      <c r="G11306" s="859"/>
      <c r="H11306" s="859"/>
      <c r="I11306" s="859"/>
    </row>
    <row r="11307" spans="1:9" x14ac:dyDescent="0.25">
      <c r="A11307" s="769">
        <v>38076</v>
      </c>
      <c r="B11307" s="769" t="s">
        <v>11448</v>
      </c>
      <c r="C11307" s="769" t="s">
        <v>5412</v>
      </c>
      <c r="D11307" s="878">
        <v>16.89</v>
      </c>
      <c r="E11307" s="877"/>
      <c r="F11307" s="857"/>
      <c r="G11307" s="859"/>
      <c r="H11307" s="859"/>
      <c r="I11307" s="859"/>
    </row>
    <row r="11308" spans="1:9" x14ac:dyDescent="0.25">
      <c r="A11308" s="769">
        <v>7592</v>
      </c>
      <c r="B11308" s="769" t="s">
        <v>11449</v>
      </c>
      <c r="C11308" s="769" t="s">
        <v>5413</v>
      </c>
      <c r="D11308" s="878">
        <v>20.46</v>
      </c>
      <c r="E11308" s="877"/>
      <c r="F11308" s="857"/>
      <c r="G11308" s="859"/>
      <c r="H11308" s="859"/>
      <c r="I11308" s="859"/>
    </row>
    <row r="11309" spans="1:9" x14ac:dyDescent="0.25">
      <c r="A11309" s="769">
        <v>40820</v>
      </c>
      <c r="B11309" s="769" t="s">
        <v>11450</v>
      </c>
      <c r="C11309" s="769" t="s">
        <v>5421</v>
      </c>
      <c r="D11309" s="878">
        <v>3792.45</v>
      </c>
      <c r="E11309" s="877"/>
      <c r="F11309" s="857"/>
      <c r="G11309" s="859"/>
      <c r="H11309" s="859"/>
      <c r="I11309" s="859"/>
    </row>
    <row r="11310" spans="1:9" x14ac:dyDescent="0.25">
      <c r="A11310" s="769">
        <v>11762</v>
      </c>
      <c r="B11310" s="769" t="s">
        <v>11451</v>
      </c>
      <c r="C11310" s="769" t="s">
        <v>5412</v>
      </c>
      <c r="D11310" s="878">
        <v>61.66</v>
      </c>
      <c r="E11310" s="877"/>
      <c r="F11310" s="857"/>
      <c r="G11310" s="859"/>
      <c r="H11310" s="859"/>
      <c r="I11310" s="859"/>
    </row>
    <row r="11311" spans="1:9" x14ac:dyDescent="0.25">
      <c r="A11311" s="769">
        <v>13418</v>
      </c>
      <c r="B11311" s="769" t="s">
        <v>11452</v>
      </c>
      <c r="C11311" s="769" t="s">
        <v>5412</v>
      </c>
      <c r="D11311" s="878">
        <v>17.23</v>
      </c>
      <c r="E11311" s="877"/>
      <c r="F11311" s="857"/>
      <c r="G11311" s="859"/>
      <c r="H11311" s="859"/>
      <c r="I11311" s="859"/>
    </row>
    <row r="11312" spans="1:9" x14ac:dyDescent="0.25">
      <c r="A11312" s="769">
        <v>13984</v>
      </c>
      <c r="B11312" s="769" t="s">
        <v>11453</v>
      </c>
      <c r="C11312" s="769" t="s">
        <v>5412</v>
      </c>
      <c r="D11312" s="878">
        <v>43.09</v>
      </c>
      <c r="E11312" s="877"/>
      <c r="F11312" s="857"/>
      <c r="G11312" s="859"/>
      <c r="H11312" s="859"/>
      <c r="I11312" s="859"/>
    </row>
    <row r="11313" spans="1:9" x14ac:dyDescent="0.25">
      <c r="A11313" s="769">
        <v>11772</v>
      </c>
      <c r="B11313" s="769" t="s">
        <v>11454</v>
      </c>
      <c r="C11313" s="769" t="s">
        <v>5412</v>
      </c>
      <c r="D11313" s="878">
        <v>104.65</v>
      </c>
      <c r="E11313" s="877"/>
      <c r="F11313" s="857"/>
      <c r="G11313" s="859"/>
      <c r="H11313" s="859"/>
      <c r="I11313" s="859"/>
    </row>
    <row r="11314" spans="1:9" x14ac:dyDescent="0.25">
      <c r="A11314" s="769">
        <v>36795</v>
      </c>
      <c r="B11314" s="769" t="s">
        <v>11455</v>
      </c>
      <c r="C11314" s="769" t="s">
        <v>5412</v>
      </c>
      <c r="D11314" s="878">
        <v>673.06</v>
      </c>
      <c r="E11314" s="877"/>
      <c r="F11314" s="857"/>
      <c r="G11314" s="859"/>
      <c r="H11314" s="859"/>
      <c r="I11314" s="859"/>
    </row>
    <row r="11315" spans="1:9" x14ac:dyDescent="0.25">
      <c r="A11315" s="769">
        <v>36796</v>
      </c>
      <c r="B11315" s="769" t="s">
        <v>11456</v>
      </c>
      <c r="C11315" s="769" t="s">
        <v>5412</v>
      </c>
      <c r="D11315" s="878">
        <v>173.29</v>
      </c>
      <c r="E11315" s="877"/>
      <c r="F11315" s="857"/>
      <c r="G11315" s="859"/>
      <c r="H11315" s="859"/>
      <c r="I11315" s="859"/>
    </row>
    <row r="11316" spans="1:9" x14ac:dyDescent="0.25">
      <c r="A11316" s="769">
        <v>36791</v>
      </c>
      <c r="B11316" s="769" t="s">
        <v>11457</v>
      </c>
      <c r="C11316" s="769" t="s">
        <v>5412</v>
      </c>
      <c r="D11316" s="878">
        <v>89.28</v>
      </c>
      <c r="E11316" s="877"/>
      <c r="F11316" s="857"/>
      <c r="G11316" s="859"/>
      <c r="H11316" s="859"/>
      <c r="I11316" s="859"/>
    </row>
    <row r="11317" spans="1:9" x14ac:dyDescent="0.25">
      <c r="A11317" s="769">
        <v>13415</v>
      </c>
      <c r="B11317" s="769" t="s">
        <v>11458</v>
      </c>
      <c r="C11317" s="769" t="s">
        <v>5412</v>
      </c>
      <c r="D11317" s="878">
        <v>51.9</v>
      </c>
      <c r="E11317" s="877"/>
      <c r="F11317" s="857"/>
      <c r="G11317" s="859"/>
      <c r="H11317" s="859"/>
      <c r="I11317" s="859"/>
    </row>
    <row r="11318" spans="1:9" x14ac:dyDescent="0.25">
      <c r="A11318" s="769">
        <v>36792</v>
      </c>
      <c r="B11318" s="769" t="s">
        <v>11459</v>
      </c>
      <c r="C11318" s="769" t="s">
        <v>5412</v>
      </c>
      <c r="D11318" s="878">
        <v>170.67</v>
      </c>
      <c r="E11318" s="877"/>
      <c r="F11318" s="857"/>
      <c r="G11318" s="859"/>
      <c r="H11318" s="859"/>
      <c r="I11318" s="859"/>
    </row>
    <row r="11319" spans="1:9" x14ac:dyDescent="0.25">
      <c r="A11319" s="769">
        <v>11773</v>
      </c>
      <c r="B11319" s="769" t="s">
        <v>11460</v>
      </c>
      <c r="C11319" s="769" t="s">
        <v>5412</v>
      </c>
      <c r="D11319" s="878">
        <v>99.9</v>
      </c>
      <c r="E11319" s="877"/>
      <c r="F11319" s="857"/>
      <c r="G11319" s="859"/>
      <c r="H11319" s="859"/>
      <c r="I11319" s="859"/>
    </row>
    <row r="11320" spans="1:9" x14ac:dyDescent="0.25">
      <c r="A11320" s="769">
        <v>11775</v>
      </c>
      <c r="B11320" s="769" t="s">
        <v>11461</v>
      </c>
      <c r="C11320" s="769" t="s">
        <v>5412</v>
      </c>
      <c r="D11320" s="878">
        <v>104.32</v>
      </c>
      <c r="E11320" s="877"/>
      <c r="F11320" s="857"/>
      <c r="G11320" s="859"/>
      <c r="H11320" s="859"/>
      <c r="I11320" s="859"/>
    </row>
    <row r="11321" spans="1:9" x14ac:dyDescent="0.25">
      <c r="A11321" s="769">
        <v>13983</v>
      </c>
      <c r="B11321" s="769" t="s">
        <v>11462</v>
      </c>
      <c r="C11321" s="769" t="s">
        <v>5412</v>
      </c>
      <c r="D11321" s="878">
        <v>53.3</v>
      </c>
      <c r="E11321" s="877"/>
      <c r="F11321" s="857"/>
      <c r="G11321" s="859"/>
      <c r="H11321" s="859"/>
      <c r="I11321" s="859"/>
    </row>
    <row r="11322" spans="1:9" x14ac:dyDescent="0.25">
      <c r="A11322" s="769">
        <v>13416</v>
      </c>
      <c r="B11322" s="769" t="s">
        <v>11463</v>
      </c>
      <c r="C11322" s="769" t="s">
        <v>5412</v>
      </c>
      <c r="D11322" s="878">
        <v>42.98</v>
      </c>
      <c r="E11322" s="877"/>
      <c r="F11322" s="857"/>
      <c r="G11322" s="859"/>
      <c r="H11322" s="859"/>
      <c r="I11322" s="859"/>
    </row>
    <row r="11323" spans="1:9" x14ac:dyDescent="0.25">
      <c r="A11323" s="769">
        <v>13417</v>
      </c>
      <c r="B11323" s="769" t="s">
        <v>11464</v>
      </c>
      <c r="C11323" s="769" t="s">
        <v>5412</v>
      </c>
      <c r="D11323" s="878">
        <v>37.909999999999997</v>
      </c>
      <c r="E11323" s="877"/>
      <c r="F11323" s="857"/>
      <c r="G11323" s="859"/>
      <c r="H11323" s="859"/>
      <c r="I11323" s="859"/>
    </row>
    <row r="11324" spans="1:9" x14ac:dyDescent="0.25">
      <c r="A11324" s="769">
        <v>7604</v>
      </c>
      <c r="B11324" s="769" t="s">
        <v>11465</v>
      </c>
      <c r="C11324" s="769" t="s">
        <v>5412</v>
      </c>
      <c r="D11324" s="878">
        <v>16.420000000000002</v>
      </c>
      <c r="E11324" s="877"/>
      <c r="F11324" s="857"/>
      <c r="G11324" s="859"/>
      <c r="H11324" s="859"/>
      <c r="I11324" s="859"/>
    </row>
    <row r="11325" spans="1:9" x14ac:dyDescent="0.25">
      <c r="A11325" s="769">
        <v>11763</v>
      </c>
      <c r="B11325" s="769" t="s">
        <v>11466</v>
      </c>
      <c r="C11325" s="769" t="s">
        <v>5412</v>
      </c>
      <c r="D11325" s="878">
        <v>46.58</v>
      </c>
      <c r="E11325" s="877"/>
      <c r="F11325" s="857"/>
      <c r="G11325" s="859"/>
      <c r="H11325" s="859"/>
      <c r="I11325" s="859"/>
    </row>
    <row r="11326" spans="1:9" x14ac:dyDescent="0.25">
      <c r="A11326" s="769">
        <v>11764</v>
      </c>
      <c r="B11326" s="769" t="s">
        <v>11467</v>
      </c>
      <c r="C11326" s="769" t="s">
        <v>5412</v>
      </c>
      <c r="D11326" s="878">
        <v>49.75</v>
      </c>
      <c r="E11326" s="877"/>
      <c r="F11326" s="857"/>
      <c r="G11326" s="859"/>
      <c r="H11326" s="859"/>
      <c r="I11326" s="859"/>
    </row>
    <row r="11327" spans="1:9" x14ac:dyDescent="0.25">
      <c r="A11327" s="769">
        <v>11829</v>
      </c>
      <c r="B11327" s="769" t="s">
        <v>11468</v>
      </c>
      <c r="C11327" s="769" t="s">
        <v>5412</v>
      </c>
      <c r="D11327" s="878">
        <v>11.92</v>
      </c>
      <c r="E11327" s="877"/>
      <c r="F11327" s="857"/>
      <c r="G11327" s="859"/>
      <c r="H11327" s="859"/>
      <c r="I11327" s="859"/>
    </row>
    <row r="11328" spans="1:9" x14ac:dyDescent="0.25">
      <c r="A11328" s="769">
        <v>11825</v>
      </c>
      <c r="B11328" s="769" t="s">
        <v>11469</v>
      </c>
      <c r="C11328" s="769" t="s">
        <v>5412</v>
      </c>
      <c r="D11328" s="878">
        <v>20.440000000000001</v>
      </c>
      <c r="E11328" s="877"/>
      <c r="F11328" s="857"/>
      <c r="G11328" s="859"/>
      <c r="H11328" s="859"/>
      <c r="I11328" s="859"/>
    </row>
    <row r="11329" spans="1:9" x14ac:dyDescent="0.25">
      <c r="A11329" s="769">
        <v>11767</v>
      </c>
      <c r="B11329" s="769" t="s">
        <v>11470</v>
      </c>
      <c r="C11329" s="769" t="s">
        <v>5412</v>
      </c>
      <c r="D11329" s="878">
        <v>82.59</v>
      </c>
      <c r="E11329" s="877"/>
      <c r="F11329" s="857"/>
      <c r="G11329" s="859"/>
      <c r="H11329" s="859"/>
      <c r="I11329" s="859"/>
    </row>
    <row r="11330" spans="1:9" x14ac:dyDescent="0.25">
      <c r="A11330" s="769">
        <v>11830</v>
      </c>
      <c r="B11330" s="769" t="s">
        <v>11471</v>
      </c>
      <c r="C11330" s="769" t="s">
        <v>5412</v>
      </c>
      <c r="D11330" s="878">
        <v>12.88</v>
      </c>
      <c r="E11330" s="877"/>
      <c r="F11330" s="857"/>
      <c r="G11330" s="859"/>
      <c r="H11330" s="859"/>
      <c r="I11330" s="859"/>
    </row>
    <row r="11331" spans="1:9" x14ac:dyDescent="0.25">
      <c r="A11331" s="769">
        <v>11766</v>
      </c>
      <c r="B11331" s="769" t="s">
        <v>11472</v>
      </c>
      <c r="C11331" s="769" t="s">
        <v>5412</v>
      </c>
      <c r="D11331" s="878">
        <v>22.9</v>
      </c>
      <c r="E11331" s="877"/>
      <c r="F11331" s="857"/>
      <c r="G11331" s="859"/>
      <c r="H11331" s="859"/>
      <c r="I11331" s="859"/>
    </row>
    <row r="11332" spans="1:9" x14ac:dyDescent="0.25">
      <c r="A11332" s="769">
        <v>11765</v>
      </c>
      <c r="B11332" s="769" t="s">
        <v>11473</v>
      </c>
      <c r="C11332" s="769" t="s">
        <v>5412</v>
      </c>
      <c r="D11332" s="878">
        <v>31.19</v>
      </c>
      <c r="E11332" s="877"/>
      <c r="F11332" s="857"/>
      <c r="G11332" s="859"/>
      <c r="H11332" s="859"/>
      <c r="I11332" s="859"/>
    </row>
    <row r="11333" spans="1:9" x14ac:dyDescent="0.25">
      <c r="A11333" s="769">
        <v>11824</v>
      </c>
      <c r="B11333" s="769" t="s">
        <v>11474</v>
      </c>
      <c r="C11333" s="769" t="s">
        <v>5412</v>
      </c>
      <c r="D11333" s="878">
        <v>23.62</v>
      </c>
      <c r="E11333" s="877"/>
      <c r="F11333" s="857"/>
      <c r="G11333" s="859"/>
      <c r="H11333" s="859"/>
      <c r="I11333" s="859"/>
    </row>
    <row r="11334" spans="1:9" x14ac:dyDescent="0.25">
      <c r="A11334" s="769">
        <v>11777</v>
      </c>
      <c r="B11334" s="769" t="s">
        <v>11475</v>
      </c>
      <c r="C11334" s="769" t="s">
        <v>5412</v>
      </c>
      <c r="D11334" s="878">
        <v>103.97</v>
      </c>
      <c r="E11334" s="877"/>
      <c r="F11334" s="857"/>
      <c r="G11334" s="859"/>
      <c r="H11334" s="859"/>
      <c r="I11334" s="859"/>
    </row>
    <row r="11335" spans="1:9" x14ac:dyDescent="0.25">
      <c r="A11335" s="769">
        <v>7602</v>
      </c>
      <c r="B11335" s="769" t="s">
        <v>11476</v>
      </c>
      <c r="C11335" s="769" t="s">
        <v>5412</v>
      </c>
      <c r="D11335" s="878">
        <v>16.28</v>
      </c>
      <c r="E11335" s="877"/>
      <c r="F11335" s="857"/>
      <c r="G11335" s="859"/>
      <c r="H11335" s="859"/>
      <c r="I11335" s="859"/>
    </row>
    <row r="11336" spans="1:9" x14ac:dyDescent="0.25">
      <c r="A11336" s="769">
        <v>7603</v>
      </c>
      <c r="B11336" s="769" t="s">
        <v>11477</v>
      </c>
      <c r="C11336" s="769" t="s">
        <v>5412</v>
      </c>
      <c r="D11336" s="878">
        <v>15.78</v>
      </c>
      <c r="E11336" s="877"/>
      <c r="F11336" s="857"/>
      <c r="G11336" s="859"/>
      <c r="H11336" s="859"/>
      <c r="I11336" s="859"/>
    </row>
    <row r="11337" spans="1:9" x14ac:dyDescent="0.25">
      <c r="A11337" s="769">
        <v>11826</v>
      </c>
      <c r="B11337" s="769" t="s">
        <v>11478</v>
      </c>
      <c r="C11337" s="769" t="s">
        <v>5412</v>
      </c>
      <c r="D11337" s="878">
        <v>19.84</v>
      </c>
      <c r="E11337" s="877"/>
      <c r="F11337" s="857"/>
      <c r="G11337" s="859"/>
      <c r="H11337" s="859"/>
      <c r="I11337" s="859"/>
    </row>
    <row r="11338" spans="1:9" x14ac:dyDescent="0.25">
      <c r="A11338" s="769">
        <v>7606</v>
      </c>
      <c r="B11338" s="769" t="s">
        <v>11479</v>
      </c>
      <c r="C11338" s="769" t="s">
        <v>5412</v>
      </c>
      <c r="D11338" s="878">
        <v>20.67</v>
      </c>
      <c r="E11338" s="877"/>
      <c r="F11338" s="857"/>
      <c r="G11338" s="859"/>
      <c r="H11338" s="859"/>
      <c r="I11338" s="859"/>
    </row>
    <row r="11339" spans="1:9" x14ac:dyDescent="0.25">
      <c r="A11339" s="769">
        <v>40329</v>
      </c>
      <c r="B11339" s="769" t="s">
        <v>11480</v>
      </c>
      <c r="C11339" s="769" t="s">
        <v>5412</v>
      </c>
      <c r="D11339" s="878">
        <v>10</v>
      </c>
      <c r="E11339" s="877"/>
      <c r="F11339" s="857"/>
      <c r="G11339" s="859"/>
      <c r="H11339" s="859"/>
      <c r="I11339" s="859"/>
    </row>
    <row r="11340" spans="1:9" x14ac:dyDescent="0.25">
      <c r="A11340" s="769">
        <v>11823</v>
      </c>
      <c r="B11340" s="769" t="s">
        <v>11481</v>
      </c>
      <c r="C11340" s="769" t="s">
        <v>5412</v>
      </c>
      <c r="D11340" s="878">
        <v>4.32</v>
      </c>
      <c r="E11340" s="877"/>
      <c r="F11340" s="857"/>
      <c r="G11340" s="859"/>
      <c r="H11340" s="859"/>
      <c r="I11340" s="859"/>
    </row>
    <row r="11341" spans="1:9" x14ac:dyDescent="0.25">
      <c r="A11341" s="769">
        <v>11822</v>
      </c>
      <c r="B11341" s="769" t="s">
        <v>11482</v>
      </c>
      <c r="C11341" s="769" t="s">
        <v>5412</v>
      </c>
      <c r="D11341" s="878">
        <v>25.39</v>
      </c>
      <c r="E11341" s="877"/>
      <c r="F11341" s="857"/>
      <c r="G11341" s="859"/>
      <c r="H11341" s="859"/>
      <c r="I11341" s="859"/>
    </row>
    <row r="11342" spans="1:9" x14ac:dyDescent="0.25">
      <c r="A11342" s="769">
        <v>11831</v>
      </c>
      <c r="B11342" s="769" t="s">
        <v>11483</v>
      </c>
      <c r="C11342" s="769" t="s">
        <v>5412</v>
      </c>
      <c r="D11342" s="878">
        <v>19.28</v>
      </c>
      <c r="E11342" s="877"/>
      <c r="F11342" s="857"/>
      <c r="G11342" s="859"/>
      <c r="H11342" s="859"/>
      <c r="I11342" s="859"/>
    </row>
    <row r="11343" spans="1:9" x14ac:dyDescent="0.25">
      <c r="A11343" s="769">
        <v>7613</v>
      </c>
      <c r="B11343" s="769" t="s">
        <v>11484</v>
      </c>
      <c r="C11343" s="769" t="s">
        <v>5412</v>
      </c>
      <c r="D11343" s="878">
        <v>52005.85</v>
      </c>
      <c r="E11343" s="877"/>
      <c r="F11343" s="857"/>
      <c r="G11343" s="859"/>
      <c r="H11343" s="859"/>
      <c r="I11343" s="859"/>
    </row>
    <row r="11344" spans="1:9" x14ac:dyDescent="0.25">
      <c r="A11344" s="769">
        <v>7619</v>
      </c>
      <c r="B11344" s="769" t="s">
        <v>11485</v>
      </c>
      <c r="C11344" s="769" t="s">
        <v>5412</v>
      </c>
      <c r="D11344" s="878">
        <v>8038.99</v>
      </c>
      <c r="E11344" s="877"/>
      <c r="F11344" s="857"/>
      <c r="G11344" s="859"/>
      <c r="H11344" s="859"/>
      <c r="I11344" s="859"/>
    </row>
    <row r="11345" spans="1:9" x14ac:dyDescent="0.25">
      <c r="A11345" s="769">
        <v>12076</v>
      </c>
      <c r="B11345" s="769" t="s">
        <v>11486</v>
      </c>
      <c r="C11345" s="769" t="s">
        <v>5412</v>
      </c>
      <c r="D11345" s="878">
        <v>3687.61</v>
      </c>
      <c r="E11345" s="877"/>
      <c r="F11345" s="857"/>
      <c r="G11345" s="859"/>
      <c r="H11345" s="859"/>
      <c r="I11345" s="859"/>
    </row>
    <row r="11346" spans="1:9" x14ac:dyDescent="0.25">
      <c r="A11346" s="769">
        <v>7614</v>
      </c>
      <c r="B11346" s="769" t="s">
        <v>11487</v>
      </c>
      <c r="C11346" s="769" t="s">
        <v>5412</v>
      </c>
      <c r="D11346" s="878">
        <v>10139.08</v>
      </c>
      <c r="E11346" s="877"/>
      <c r="F11346" s="857"/>
      <c r="G11346" s="859"/>
      <c r="H11346" s="859"/>
      <c r="I11346" s="859"/>
    </row>
    <row r="11347" spans="1:9" x14ac:dyDescent="0.25">
      <c r="A11347" s="769">
        <v>7618</v>
      </c>
      <c r="B11347" s="769" t="s">
        <v>11488</v>
      </c>
      <c r="C11347" s="769" t="s">
        <v>5412</v>
      </c>
      <c r="D11347" s="878">
        <v>65759.59</v>
      </c>
      <c r="E11347" s="877"/>
      <c r="F11347" s="857"/>
      <c r="G11347" s="859"/>
      <c r="H11347" s="859"/>
      <c r="I11347" s="859"/>
    </row>
    <row r="11348" spans="1:9" x14ac:dyDescent="0.25">
      <c r="A11348" s="769">
        <v>7620</v>
      </c>
      <c r="B11348" s="769" t="s">
        <v>11489</v>
      </c>
      <c r="C11348" s="769" t="s">
        <v>5412</v>
      </c>
      <c r="D11348" s="878">
        <v>14223.64</v>
      </c>
      <c r="E11348" s="877"/>
      <c r="F11348" s="857"/>
      <c r="G11348" s="859"/>
      <c r="H11348" s="859"/>
      <c r="I11348" s="859"/>
    </row>
    <row r="11349" spans="1:9" x14ac:dyDescent="0.25">
      <c r="A11349" s="769">
        <v>7610</v>
      </c>
      <c r="B11349" s="769" t="s">
        <v>11490</v>
      </c>
      <c r="C11349" s="769" t="s">
        <v>5412</v>
      </c>
      <c r="D11349" s="878">
        <v>4504.1499999999996</v>
      </c>
      <c r="E11349" s="877"/>
      <c r="F11349" s="857"/>
      <c r="G11349" s="859"/>
      <c r="H11349" s="859"/>
      <c r="I11349" s="859"/>
    </row>
    <row r="11350" spans="1:9" x14ac:dyDescent="0.25">
      <c r="A11350" s="769">
        <v>7615</v>
      </c>
      <c r="B11350" s="769" t="s">
        <v>11491</v>
      </c>
      <c r="C11350" s="769" t="s">
        <v>5412</v>
      </c>
      <c r="D11350" s="878">
        <v>16594.25</v>
      </c>
      <c r="E11350" s="877"/>
      <c r="F11350" s="857"/>
      <c r="G11350" s="859"/>
      <c r="H11350" s="859"/>
      <c r="I11350" s="859"/>
    </row>
    <row r="11351" spans="1:9" x14ac:dyDescent="0.25">
      <c r="A11351" s="769">
        <v>7617</v>
      </c>
      <c r="B11351" s="769" t="s">
        <v>11492</v>
      </c>
      <c r="C11351" s="769" t="s">
        <v>5412</v>
      </c>
      <c r="D11351" s="878">
        <v>5030.95</v>
      </c>
      <c r="E11351" s="877"/>
      <c r="F11351" s="857"/>
      <c r="G11351" s="859"/>
      <c r="H11351" s="859"/>
      <c r="I11351" s="859"/>
    </row>
    <row r="11352" spans="1:9" x14ac:dyDescent="0.25">
      <c r="A11352" s="769">
        <v>7616</v>
      </c>
      <c r="B11352" s="769" t="s">
        <v>11493</v>
      </c>
      <c r="C11352" s="769" t="s">
        <v>5412</v>
      </c>
      <c r="D11352" s="878">
        <v>27079.18</v>
      </c>
      <c r="E11352" s="877"/>
      <c r="F11352" s="857"/>
      <c r="G11352" s="859"/>
      <c r="H11352" s="859"/>
      <c r="I11352" s="859"/>
    </row>
    <row r="11353" spans="1:9" x14ac:dyDescent="0.25">
      <c r="A11353" s="769">
        <v>7611</v>
      </c>
      <c r="B11353" s="769" t="s">
        <v>11494</v>
      </c>
      <c r="C11353" s="769" t="s">
        <v>5412</v>
      </c>
      <c r="D11353" s="878">
        <v>6506</v>
      </c>
      <c r="E11353" s="877"/>
      <c r="F11353" s="857"/>
      <c r="G11353" s="859"/>
      <c r="H11353" s="859"/>
      <c r="I11353" s="859"/>
    </row>
    <row r="11354" spans="1:9" x14ac:dyDescent="0.25">
      <c r="A11354" s="769">
        <v>7612</v>
      </c>
      <c r="B11354" s="769" t="s">
        <v>11495</v>
      </c>
      <c r="C11354" s="769" t="s">
        <v>5412</v>
      </c>
      <c r="D11354" s="878">
        <v>37143.72</v>
      </c>
      <c r="E11354" s="877"/>
      <c r="F11354" s="857"/>
      <c r="G11354" s="859"/>
      <c r="H11354" s="859"/>
      <c r="I11354" s="859"/>
    </row>
    <row r="11355" spans="1:9" x14ac:dyDescent="0.25">
      <c r="A11355" s="769">
        <v>37371</v>
      </c>
      <c r="B11355" s="769" t="s">
        <v>11496</v>
      </c>
      <c r="C11355" s="769" t="s">
        <v>5413</v>
      </c>
      <c r="D11355" s="878">
        <v>0.79</v>
      </c>
      <c r="E11355" s="877"/>
      <c r="F11355" s="857"/>
      <c r="G11355" s="859"/>
      <c r="H11355" s="859"/>
      <c r="I11355" s="859"/>
    </row>
    <row r="11356" spans="1:9" x14ac:dyDescent="0.25">
      <c r="A11356" s="769">
        <v>40861</v>
      </c>
      <c r="B11356" s="769" t="s">
        <v>11497</v>
      </c>
      <c r="C11356" s="769" t="s">
        <v>5421</v>
      </c>
      <c r="D11356" s="878">
        <v>148.54</v>
      </c>
      <c r="E11356" s="877"/>
      <c r="F11356" s="857"/>
      <c r="G11356" s="859"/>
      <c r="H11356" s="859"/>
      <c r="I11356" s="859"/>
    </row>
    <row r="11357" spans="1:9" x14ac:dyDescent="0.25">
      <c r="A11357" s="769">
        <v>36510</v>
      </c>
      <c r="B11357" s="769" t="s">
        <v>11498</v>
      </c>
      <c r="C11357" s="769" t="s">
        <v>5412</v>
      </c>
      <c r="D11357" s="878">
        <v>560550.43000000005</v>
      </c>
      <c r="E11357" s="877"/>
      <c r="F11357" s="857"/>
      <c r="G11357" s="859"/>
      <c r="H11357" s="859"/>
      <c r="I11357" s="859"/>
    </row>
    <row r="11358" spans="1:9" x14ac:dyDescent="0.25">
      <c r="A11358" s="769">
        <v>25020</v>
      </c>
      <c r="B11358" s="769" t="s">
        <v>11499</v>
      </c>
      <c r="C11358" s="769" t="s">
        <v>5412</v>
      </c>
      <c r="D11358" s="878">
        <v>2309270.5699999998</v>
      </c>
      <c r="E11358" s="877"/>
      <c r="F11358" s="857"/>
      <c r="G11358" s="859"/>
      <c r="H11358" s="859"/>
      <c r="I11358" s="859"/>
    </row>
    <row r="11359" spans="1:9" x14ac:dyDescent="0.25">
      <c r="A11359" s="769">
        <v>7622</v>
      </c>
      <c r="B11359" s="769" t="s">
        <v>11500</v>
      </c>
      <c r="C11359" s="769" t="s">
        <v>5412</v>
      </c>
      <c r="D11359" s="878">
        <v>543815.85</v>
      </c>
      <c r="E11359" s="877"/>
      <c r="F11359" s="857"/>
      <c r="G11359" s="859"/>
      <c r="H11359" s="859"/>
      <c r="I11359" s="859"/>
    </row>
    <row r="11360" spans="1:9" x14ac:dyDescent="0.25">
      <c r="A11360" s="769">
        <v>7624</v>
      </c>
      <c r="B11360" s="769" t="s">
        <v>11501</v>
      </c>
      <c r="C11360" s="769" t="s">
        <v>5412</v>
      </c>
      <c r="D11360" s="878">
        <v>705000</v>
      </c>
      <c r="E11360" s="877"/>
      <c r="F11360" s="857"/>
      <c r="G11360" s="859"/>
      <c r="H11360" s="859"/>
      <c r="I11360" s="859"/>
    </row>
    <row r="11361" spans="1:9" x14ac:dyDescent="0.25">
      <c r="A11361" s="769">
        <v>7625</v>
      </c>
      <c r="B11361" s="769" t="s">
        <v>11502</v>
      </c>
      <c r="C11361" s="769" t="s">
        <v>5412</v>
      </c>
      <c r="D11361" s="878">
        <v>700688</v>
      </c>
      <c r="E11361" s="877"/>
      <c r="F11361" s="857"/>
      <c r="G11361" s="859"/>
      <c r="H11361" s="859"/>
      <c r="I11361" s="859"/>
    </row>
    <row r="11362" spans="1:9" x14ac:dyDescent="0.25">
      <c r="A11362" s="769">
        <v>7623</v>
      </c>
      <c r="B11362" s="769" t="s">
        <v>11503</v>
      </c>
      <c r="C11362" s="769" t="s">
        <v>5412</v>
      </c>
      <c r="D11362" s="878">
        <v>2309270.5699999998</v>
      </c>
      <c r="E11362" s="877"/>
      <c r="F11362" s="857"/>
      <c r="G11362" s="859"/>
      <c r="H11362" s="859"/>
      <c r="I11362" s="859"/>
    </row>
    <row r="11363" spans="1:9" x14ac:dyDescent="0.25">
      <c r="A11363" s="769">
        <v>36508</v>
      </c>
      <c r="B11363" s="769" t="s">
        <v>11504</v>
      </c>
      <c r="C11363" s="769" t="s">
        <v>5412</v>
      </c>
      <c r="D11363" s="878">
        <v>1038570.6</v>
      </c>
      <c r="E11363" s="877"/>
      <c r="F11363" s="857"/>
      <c r="G11363" s="859"/>
      <c r="H11363" s="859"/>
      <c r="I11363" s="859"/>
    </row>
    <row r="11364" spans="1:9" x14ac:dyDescent="0.25">
      <c r="A11364" s="769">
        <v>36509</v>
      </c>
      <c r="B11364" s="769" t="s">
        <v>11505</v>
      </c>
      <c r="C11364" s="769" t="s">
        <v>5412</v>
      </c>
      <c r="D11364" s="878">
        <v>569174.27</v>
      </c>
      <c r="E11364" s="877"/>
      <c r="F11364" s="857"/>
      <c r="G11364" s="859"/>
      <c r="H11364" s="859"/>
      <c r="I11364" s="859"/>
    </row>
    <row r="11365" spans="1:9" x14ac:dyDescent="0.25">
      <c r="A11365" s="769">
        <v>13238</v>
      </c>
      <c r="B11365" s="769" t="s">
        <v>11506</v>
      </c>
      <c r="C11365" s="769" t="s">
        <v>5412</v>
      </c>
      <c r="D11365" s="878">
        <v>158971.95000000001</v>
      </c>
      <c r="E11365" s="877"/>
      <c r="F11365" s="857"/>
      <c r="G11365" s="859"/>
      <c r="H11365" s="859"/>
      <c r="I11365" s="859"/>
    </row>
    <row r="11366" spans="1:9" x14ac:dyDescent="0.25">
      <c r="A11366" s="769">
        <v>36511</v>
      </c>
      <c r="B11366" s="769" t="s">
        <v>11507</v>
      </c>
      <c r="C11366" s="769" t="s">
        <v>5412</v>
      </c>
      <c r="D11366" s="878">
        <v>184205.59</v>
      </c>
      <c r="E11366" s="877"/>
      <c r="F11366" s="857"/>
      <c r="G11366" s="859"/>
      <c r="H11366" s="859"/>
      <c r="I11366" s="859"/>
    </row>
    <row r="11367" spans="1:9" x14ac:dyDescent="0.25">
      <c r="A11367" s="769">
        <v>36515</v>
      </c>
      <c r="B11367" s="769" t="s">
        <v>11508</v>
      </c>
      <c r="C11367" s="769" t="s">
        <v>5412</v>
      </c>
      <c r="D11367" s="878">
        <v>54252.32</v>
      </c>
      <c r="E11367" s="877"/>
      <c r="F11367" s="857"/>
      <c r="G11367" s="859"/>
      <c r="H11367" s="859"/>
      <c r="I11367" s="859"/>
    </row>
    <row r="11368" spans="1:9" x14ac:dyDescent="0.25">
      <c r="A11368" s="769">
        <v>10598</v>
      </c>
      <c r="B11368" s="769" t="s">
        <v>11509</v>
      </c>
      <c r="C11368" s="769" t="s">
        <v>5412</v>
      </c>
      <c r="D11368" s="878">
        <v>87978.35</v>
      </c>
      <c r="E11368" s="877"/>
      <c r="F11368" s="857"/>
      <c r="G11368" s="859"/>
      <c r="H11368" s="859"/>
      <c r="I11368" s="859"/>
    </row>
    <row r="11369" spans="1:9" x14ac:dyDescent="0.25">
      <c r="A11369" s="769">
        <v>7640</v>
      </c>
      <c r="B11369" s="769" t="s">
        <v>11510</v>
      </c>
      <c r="C11369" s="769" t="s">
        <v>5412</v>
      </c>
      <c r="D11369" s="878">
        <v>135000</v>
      </c>
      <c r="E11369" s="877"/>
      <c r="F11369" s="857"/>
      <c r="G11369" s="859"/>
      <c r="H11369" s="859"/>
      <c r="I11369" s="859"/>
    </row>
    <row r="11370" spans="1:9" x14ac:dyDescent="0.25">
      <c r="A11370" s="769">
        <v>36513</v>
      </c>
      <c r="B11370" s="769" t="s">
        <v>11511</v>
      </c>
      <c r="C11370" s="769" t="s">
        <v>5412</v>
      </c>
      <c r="D11370" s="878">
        <v>130047.88</v>
      </c>
      <c r="E11370" s="877"/>
      <c r="F11370" s="857"/>
      <c r="G11370" s="859"/>
      <c r="H11370" s="859"/>
      <c r="I11370" s="859"/>
    </row>
    <row r="11371" spans="1:9" x14ac:dyDescent="0.25">
      <c r="A11371" s="769">
        <v>36514</v>
      </c>
      <c r="B11371" s="769" t="s">
        <v>11512</v>
      </c>
      <c r="C11371" s="769" t="s">
        <v>5412</v>
      </c>
      <c r="D11371" s="878">
        <v>145093.45000000001</v>
      </c>
      <c r="E11371" s="877"/>
      <c r="F11371" s="857"/>
      <c r="G11371" s="859"/>
      <c r="H11371" s="859"/>
      <c r="I11371" s="859"/>
    </row>
    <row r="11372" spans="1:9" x14ac:dyDescent="0.25">
      <c r="A11372" s="769">
        <v>36149</v>
      </c>
      <c r="B11372" s="769" t="s">
        <v>11513</v>
      </c>
      <c r="C11372" s="769" t="s">
        <v>5412</v>
      </c>
      <c r="D11372" s="878">
        <v>156.86000000000001</v>
      </c>
      <c r="E11372" s="877"/>
      <c r="F11372" s="857"/>
      <c r="G11372" s="859"/>
      <c r="H11372" s="859"/>
      <c r="I11372" s="859"/>
    </row>
    <row r="11373" spans="1:9" x14ac:dyDescent="0.25">
      <c r="A11373" s="769">
        <v>43066</v>
      </c>
      <c r="B11373" s="769" t="s">
        <v>11514</v>
      </c>
      <c r="C11373" s="769" t="s">
        <v>5416</v>
      </c>
      <c r="D11373" s="878">
        <v>4.66</v>
      </c>
      <c r="E11373" s="877"/>
      <c r="F11373" s="857"/>
      <c r="G11373" s="859"/>
      <c r="H11373" s="859"/>
      <c r="I11373" s="859"/>
    </row>
    <row r="11374" spans="1:9" x14ac:dyDescent="0.25">
      <c r="A11374" s="769">
        <v>11581</v>
      </c>
      <c r="B11374" s="769" t="s">
        <v>11515</v>
      </c>
      <c r="C11374" s="769" t="s">
        <v>5416</v>
      </c>
      <c r="D11374" s="878">
        <v>24.75</v>
      </c>
      <c r="E11374" s="877"/>
      <c r="F11374" s="857"/>
      <c r="G11374" s="859"/>
      <c r="H11374" s="859"/>
      <c r="I11374" s="859"/>
    </row>
    <row r="11375" spans="1:9" x14ac:dyDescent="0.25">
      <c r="A11375" s="769">
        <v>11580</v>
      </c>
      <c r="B11375" s="769" t="s">
        <v>11516</v>
      </c>
      <c r="C11375" s="769" t="s">
        <v>5416</v>
      </c>
      <c r="D11375" s="878">
        <v>11.27</v>
      </c>
      <c r="E11375" s="877"/>
      <c r="F11375" s="857"/>
      <c r="G11375" s="859"/>
      <c r="H11375" s="859"/>
      <c r="I11375" s="859"/>
    </row>
    <row r="11376" spans="1:9" x14ac:dyDescent="0.25">
      <c r="A11376" s="769">
        <v>38177</v>
      </c>
      <c r="B11376" s="769" t="s">
        <v>11517</v>
      </c>
      <c r="C11376" s="769" t="s">
        <v>5412</v>
      </c>
      <c r="D11376" s="878">
        <v>7.65</v>
      </c>
      <c r="E11376" s="877"/>
      <c r="F11376" s="857"/>
      <c r="G11376" s="859"/>
      <c r="H11376" s="859"/>
      <c r="I11376" s="859"/>
    </row>
    <row r="11377" spans="1:9" x14ac:dyDescent="0.25">
      <c r="A11377" s="769">
        <v>10743</v>
      </c>
      <c r="B11377" s="769" t="s">
        <v>11518</v>
      </c>
      <c r="C11377" s="769" t="s">
        <v>5412</v>
      </c>
      <c r="D11377" s="878">
        <v>569.85</v>
      </c>
      <c r="E11377" s="877"/>
      <c r="F11377" s="857"/>
      <c r="G11377" s="859"/>
      <c r="H11377" s="859"/>
      <c r="I11377" s="859"/>
    </row>
    <row r="11378" spans="1:9" x14ac:dyDescent="0.25">
      <c r="A11378" s="769">
        <v>39848</v>
      </c>
      <c r="B11378" s="769" t="s">
        <v>11519</v>
      </c>
      <c r="C11378" s="769" t="s">
        <v>5416</v>
      </c>
      <c r="D11378" s="878">
        <v>1.19</v>
      </c>
      <c r="E11378" s="877"/>
      <c r="F11378" s="857"/>
      <c r="G11378" s="859"/>
      <c r="H11378" s="859"/>
      <c r="I11378" s="859"/>
    </row>
    <row r="11379" spans="1:9" x14ac:dyDescent="0.25">
      <c r="A11379" s="769">
        <v>20999</v>
      </c>
      <c r="B11379" s="769" t="s">
        <v>11520</v>
      </c>
      <c r="C11379" s="769" t="s">
        <v>5416</v>
      </c>
      <c r="D11379" s="878">
        <v>7.48</v>
      </c>
      <c r="E11379" s="877"/>
      <c r="F11379" s="857"/>
      <c r="G11379" s="859"/>
      <c r="H11379" s="859"/>
      <c r="I11379" s="859"/>
    </row>
    <row r="11380" spans="1:9" x14ac:dyDescent="0.25">
      <c r="A11380" s="769">
        <v>21001</v>
      </c>
      <c r="B11380" s="769" t="s">
        <v>11521</v>
      </c>
      <c r="C11380" s="769" t="s">
        <v>5416</v>
      </c>
      <c r="D11380" s="878">
        <v>13.96</v>
      </c>
      <c r="E11380" s="877"/>
      <c r="F11380" s="857"/>
      <c r="G11380" s="859"/>
      <c r="H11380" s="859"/>
      <c r="I11380" s="859"/>
    </row>
    <row r="11381" spans="1:9" x14ac:dyDescent="0.25">
      <c r="A11381" s="769">
        <v>21003</v>
      </c>
      <c r="B11381" s="769" t="s">
        <v>11522</v>
      </c>
      <c r="C11381" s="769" t="s">
        <v>5416</v>
      </c>
      <c r="D11381" s="878">
        <v>22.94</v>
      </c>
      <c r="E11381" s="877"/>
      <c r="F11381" s="857"/>
      <c r="G11381" s="859"/>
      <c r="H11381" s="859"/>
      <c r="I11381" s="859"/>
    </row>
    <row r="11382" spans="1:9" x14ac:dyDescent="0.25">
      <c r="A11382" s="769">
        <v>21006</v>
      </c>
      <c r="B11382" s="769" t="s">
        <v>11523</v>
      </c>
      <c r="C11382" s="769" t="s">
        <v>5416</v>
      </c>
      <c r="D11382" s="878">
        <v>48.68</v>
      </c>
      <c r="E11382" s="877"/>
      <c r="F11382" s="857"/>
      <c r="G11382" s="859"/>
      <c r="H11382" s="859"/>
      <c r="I11382" s="859"/>
    </row>
    <row r="11383" spans="1:9" x14ac:dyDescent="0.25">
      <c r="A11383" s="769">
        <v>21019</v>
      </c>
      <c r="B11383" s="769" t="s">
        <v>11524</v>
      </c>
      <c r="C11383" s="769" t="s">
        <v>5416</v>
      </c>
      <c r="D11383" s="878">
        <v>16.920000000000002</v>
      </c>
      <c r="E11383" s="877"/>
      <c r="F11383" s="857"/>
      <c r="G11383" s="859"/>
      <c r="H11383" s="859"/>
      <c r="I11383" s="859"/>
    </row>
    <row r="11384" spans="1:9" x14ac:dyDescent="0.25">
      <c r="A11384" s="769">
        <v>21021</v>
      </c>
      <c r="B11384" s="769" t="s">
        <v>11525</v>
      </c>
      <c r="C11384" s="769" t="s">
        <v>5416</v>
      </c>
      <c r="D11384" s="878">
        <v>26.75</v>
      </c>
      <c r="E11384" s="877"/>
      <c r="F11384" s="857"/>
      <c r="G11384" s="859"/>
      <c r="H11384" s="859"/>
      <c r="I11384" s="859"/>
    </row>
    <row r="11385" spans="1:9" x14ac:dyDescent="0.25">
      <c r="A11385" s="769">
        <v>21024</v>
      </c>
      <c r="B11385" s="769" t="s">
        <v>11526</v>
      </c>
      <c r="C11385" s="769" t="s">
        <v>5416</v>
      </c>
      <c r="D11385" s="878">
        <v>57.32</v>
      </c>
      <c r="E11385" s="877"/>
      <c r="F11385" s="857"/>
      <c r="G11385" s="859"/>
      <c r="H11385" s="859"/>
      <c r="I11385" s="859"/>
    </row>
    <row r="11386" spans="1:9" x14ac:dyDescent="0.25">
      <c r="A11386" s="769">
        <v>40624</v>
      </c>
      <c r="B11386" s="769" t="s">
        <v>11527</v>
      </c>
      <c r="C11386" s="769" t="s">
        <v>5416</v>
      </c>
      <c r="D11386" s="878">
        <v>60.36</v>
      </c>
      <c r="E11386" s="877"/>
      <c r="F11386" s="857"/>
      <c r="G11386" s="859"/>
      <c r="H11386" s="859"/>
      <c r="I11386" s="859"/>
    </row>
    <row r="11387" spans="1:9" x14ac:dyDescent="0.25">
      <c r="A11387" s="769">
        <v>13127</v>
      </c>
      <c r="B11387" s="769" t="s">
        <v>11528</v>
      </c>
      <c r="C11387" s="769" t="s">
        <v>5416</v>
      </c>
      <c r="D11387" s="878">
        <v>26.92</v>
      </c>
      <c r="E11387" s="877"/>
      <c r="F11387" s="857"/>
      <c r="G11387" s="859"/>
      <c r="H11387" s="859"/>
      <c r="I11387" s="859"/>
    </row>
    <row r="11388" spans="1:9" x14ac:dyDescent="0.25">
      <c r="A11388" s="769">
        <v>13137</v>
      </c>
      <c r="B11388" s="769" t="s">
        <v>11529</v>
      </c>
      <c r="C11388" s="769" t="s">
        <v>5416</v>
      </c>
      <c r="D11388" s="878">
        <v>35.72</v>
      </c>
      <c r="E11388" s="877"/>
      <c r="F11388" s="857"/>
      <c r="G11388" s="859"/>
      <c r="H11388" s="859"/>
      <c r="I11388" s="859"/>
    </row>
    <row r="11389" spans="1:9" x14ac:dyDescent="0.25">
      <c r="A11389" s="769">
        <v>20989</v>
      </c>
      <c r="B11389" s="769" t="s">
        <v>11530</v>
      </c>
      <c r="C11389" s="769" t="s">
        <v>5416</v>
      </c>
      <c r="D11389" s="878">
        <v>1279.95</v>
      </c>
      <c r="E11389" s="877"/>
      <c r="F11389" s="857"/>
      <c r="G11389" s="859"/>
      <c r="H11389" s="859"/>
      <c r="I11389" s="859"/>
    </row>
    <row r="11390" spans="1:9" x14ac:dyDescent="0.25">
      <c r="A11390" s="769">
        <v>21147</v>
      </c>
      <c r="B11390" s="769" t="s">
        <v>11531</v>
      </c>
      <c r="C11390" s="769" t="s">
        <v>5416</v>
      </c>
      <c r="D11390" s="878">
        <v>120.01</v>
      </c>
      <c r="E11390" s="877"/>
      <c r="F11390" s="857"/>
      <c r="G11390" s="859"/>
      <c r="H11390" s="859"/>
      <c r="I11390" s="859"/>
    </row>
    <row r="11391" spans="1:9" x14ac:dyDescent="0.25">
      <c r="A11391" s="769">
        <v>21148</v>
      </c>
      <c r="B11391" s="769" t="s">
        <v>11532</v>
      </c>
      <c r="C11391" s="769" t="s">
        <v>5416</v>
      </c>
      <c r="D11391" s="878">
        <v>74.069999999999993</v>
      </c>
      <c r="E11391" s="877"/>
      <c r="F11391" s="857"/>
      <c r="G11391" s="859"/>
      <c r="H11391" s="859"/>
      <c r="I11391" s="859"/>
    </row>
    <row r="11392" spans="1:9" x14ac:dyDescent="0.25">
      <c r="A11392" s="769">
        <v>20984</v>
      </c>
      <c r="B11392" s="769" t="s">
        <v>11533</v>
      </c>
      <c r="C11392" s="769" t="s">
        <v>5416</v>
      </c>
      <c r="D11392" s="878">
        <v>2455.9699999999998</v>
      </c>
      <c r="E11392" s="877"/>
      <c r="F11392" s="857"/>
      <c r="G11392" s="859"/>
      <c r="H11392" s="859"/>
      <c r="I11392" s="859"/>
    </row>
    <row r="11393" spans="1:9" x14ac:dyDescent="0.25">
      <c r="A11393" s="769">
        <v>13042</v>
      </c>
      <c r="B11393" s="769" t="s">
        <v>11534</v>
      </c>
      <c r="C11393" s="769" t="s">
        <v>5416</v>
      </c>
      <c r="D11393" s="878">
        <v>1360.97</v>
      </c>
      <c r="E11393" s="877"/>
      <c r="F11393" s="857"/>
      <c r="G11393" s="859"/>
      <c r="H11393" s="859"/>
      <c r="I11393" s="859"/>
    </row>
    <row r="11394" spans="1:9" x14ac:dyDescent="0.25">
      <c r="A11394" s="769">
        <v>21150</v>
      </c>
      <c r="B11394" s="769" t="s">
        <v>11535</v>
      </c>
      <c r="C11394" s="769" t="s">
        <v>5416</v>
      </c>
      <c r="D11394" s="878">
        <v>36.72</v>
      </c>
      <c r="E11394" s="877"/>
      <c r="F11394" s="857"/>
      <c r="G11394" s="859"/>
      <c r="H11394" s="859"/>
      <c r="I11394" s="859"/>
    </row>
    <row r="11395" spans="1:9" x14ac:dyDescent="0.25">
      <c r="A11395" s="769">
        <v>13141</v>
      </c>
      <c r="B11395" s="769" t="s">
        <v>11536</v>
      </c>
      <c r="C11395" s="769" t="s">
        <v>5416</v>
      </c>
      <c r="D11395" s="878">
        <v>46.27</v>
      </c>
      <c r="E11395" s="877"/>
      <c r="F11395" s="857"/>
      <c r="G11395" s="859"/>
      <c r="H11395" s="859"/>
      <c r="I11395" s="859"/>
    </row>
    <row r="11396" spans="1:9" x14ac:dyDescent="0.25">
      <c r="A11396" s="769">
        <v>21151</v>
      </c>
      <c r="B11396" s="769" t="s">
        <v>11537</v>
      </c>
      <c r="C11396" s="769" t="s">
        <v>5416</v>
      </c>
      <c r="D11396" s="878">
        <v>219.84</v>
      </c>
      <c r="E11396" s="877"/>
      <c r="F11396" s="857"/>
      <c r="G11396" s="859"/>
      <c r="H11396" s="859"/>
      <c r="I11396" s="859"/>
    </row>
    <row r="11397" spans="1:9" x14ac:dyDescent="0.25">
      <c r="A11397" s="769">
        <v>13142</v>
      </c>
      <c r="B11397" s="769" t="s">
        <v>11538</v>
      </c>
      <c r="C11397" s="769" t="s">
        <v>5416</v>
      </c>
      <c r="D11397" s="878">
        <v>314.27</v>
      </c>
      <c r="E11397" s="877"/>
      <c r="F11397" s="857"/>
      <c r="G11397" s="859"/>
      <c r="H11397" s="859"/>
      <c r="I11397" s="859"/>
    </row>
    <row r="11398" spans="1:9" x14ac:dyDescent="0.25">
      <c r="A11398" s="769">
        <v>20994</v>
      </c>
      <c r="B11398" s="769" t="s">
        <v>11539</v>
      </c>
      <c r="C11398" s="769" t="s">
        <v>5416</v>
      </c>
      <c r="D11398" s="878">
        <v>592.54999999999995</v>
      </c>
      <c r="E11398" s="877"/>
      <c r="F11398" s="857"/>
      <c r="G11398" s="859"/>
      <c r="H11398" s="859"/>
      <c r="I11398" s="859"/>
    </row>
    <row r="11399" spans="1:9" x14ac:dyDescent="0.25">
      <c r="A11399" s="769">
        <v>7672</v>
      </c>
      <c r="B11399" s="769" t="s">
        <v>11540</v>
      </c>
      <c r="C11399" s="769" t="s">
        <v>5416</v>
      </c>
      <c r="D11399" s="878">
        <v>388.18</v>
      </c>
      <c r="E11399" s="877"/>
      <c r="F11399" s="857"/>
      <c r="G11399" s="859"/>
      <c r="H11399" s="859"/>
      <c r="I11399" s="859"/>
    </row>
    <row r="11400" spans="1:9" x14ac:dyDescent="0.25">
      <c r="A11400" s="769">
        <v>20995</v>
      </c>
      <c r="B11400" s="769" t="s">
        <v>11541</v>
      </c>
      <c r="C11400" s="769" t="s">
        <v>5416</v>
      </c>
      <c r="D11400" s="878">
        <v>778.72</v>
      </c>
      <c r="E11400" s="877"/>
      <c r="F11400" s="857"/>
      <c r="G11400" s="859"/>
      <c r="H11400" s="859"/>
      <c r="I11400" s="859"/>
    </row>
    <row r="11401" spans="1:9" x14ac:dyDescent="0.25">
      <c r="A11401" s="769">
        <v>7690</v>
      </c>
      <c r="B11401" s="769" t="s">
        <v>11542</v>
      </c>
      <c r="C11401" s="769" t="s">
        <v>5416</v>
      </c>
      <c r="D11401" s="878">
        <v>450.38</v>
      </c>
      <c r="E11401" s="877"/>
      <c r="F11401" s="857"/>
      <c r="G11401" s="859"/>
      <c r="H11401" s="859"/>
      <c r="I11401" s="859"/>
    </row>
    <row r="11402" spans="1:9" x14ac:dyDescent="0.25">
      <c r="A11402" s="769">
        <v>20980</v>
      </c>
      <c r="B11402" s="769" t="s">
        <v>11543</v>
      </c>
      <c r="C11402" s="769" t="s">
        <v>5416</v>
      </c>
      <c r="D11402" s="878">
        <v>491.33</v>
      </c>
      <c r="E11402" s="877"/>
      <c r="F11402" s="857"/>
      <c r="G11402" s="859"/>
      <c r="H11402" s="859"/>
      <c r="I11402" s="859"/>
    </row>
    <row r="11403" spans="1:9" x14ac:dyDescent="0.25">
      <c r="A11403" s="769">
        <v>7661</v>
      </c>
      <c r="B11403" s="769" t="s">
        <v>11544</v>
      </c>
      <c r="C11403" s="769" t="s">
        <v>5416</v>
      </c>
      <c r="D11403" s="878">
        <v>584.48</v>
      </c>
      <c r="E11403" s="877"/>
      <c r="F11403" s="857"/>
      <c r="G11403" s="859"/>
      <c r="H11403" s="859"/>
      <c r="I11403" s="859"/>
    </row>
    <row r="11404" spans="1:9" x14ac:dyDescent="0.25">
      <c r="A11404" s="769">
        <v>21016</v>
      </c>
      <c r="B11404" s="769" t="s">
        <v>11545</v>
      </c>
      <c r="C11404" s="769" t="s">
        <v>5416</v>
      </c>
      <c r="D11404" s="878">
        <v>83.19</v>
      </c>
      <c r="E11404" s="877"/>
      <c r="F11404" s="857"/>
      <c r="G11404" s="859"/>
      <c r="H11404" s="859"/>
      <c r="I11404" s="859"/>
    </row>
    <row r="11405" spans="1:9" x14ac:dyDescent="0.25">
      <c r="A11405" s="769">
        <v>21008</v>
      </c>
      <c r="B11405" s="769" t="s">
        <v>11546</v>
      </c>
      <c r="C11405" s="769" t="s">
        <v>5416</v>
      </c>
      <c r="D11405" s="878">
        <v>9.7200000000000006</v>
      </c>
      <c r="E11405" s="877"/>
      <c r="F11405" s="857"/>
      <c r="G11405" s="859"/>
      <c r="H11405" s="859"/>
      <c r="I11405" s="859"/>
    </row>
    <row r="11406" spans="1:9" x14ac:dyDescent="0.25">
      <c r="A11406" s="769">
        <v>21009</v>
      </c>
      <c r="B11406" s="769" t="s">
        <v>11547</v>
      </c>
      <c r="C11406" s="769" t="s">
        <v>5416</v>
      </c>
      <c r="D11406" s="878">
        <v>12.65</v>
      </c>
      <c r="E11406" s="877"/>
      <c r="F11406" s="857"/>
      <c r="G11406" s="859"/>
      <c r="H11406" s="859"/>
      <c r="I11406" s="859"/>
    </row>
    <row r="11407" spans="1:9" x14ac:dyDescent="0.25">
      <c r="A11407" s="769">
        <v>21010</v>
      </c>
      <c r="B11407" s="769" t="s">
        <v>11548</v>
      </c>
      <c r="C11407" s="769" t="s">
        <v>5416</v>
      </c>
      <c r="D11407" s="878">
        <v>16.989999999999998</v>
      </c>
      <c r="E11407" s="877"/>
      <c r="F11407" s="857"/>
      <c r="G11407" s="859"/>
      <c r="H11407" s="859"/>
      <c r="I11407" s="859"/>
    </row>
    <row r="11408" spans="1:9" x14ac:dyDescent="0.25">
      <c r="A11408" s="769">
        <v>21011</v>
      </c>
      <c r="B11408" s="769" t="s">
        <v>11549</v>
      </c>
      <c r="C11408" s="769" t="s">
        <v>5416</v>
      </c>
      <c r="D11408" s="878">
        <v>24.76</v>
      </c>
      <c r="E11408" s="877"/>
      <c r="F11408" s="857"/>
      <c r="G11408" s="859"/>
      <c r="H11408" s="859"/>
      <c r="I11408" s="859"/>
    </row>
    <row r="11409" spans="1:9" x14ac:dyDescent="0.25">
      <c r="A11409" s="769">
        <v>21012</v>
      </c>
      <c r="B11409" s="769" t="s">
        <v>11550</v>
      </c>
      <c r="C11409" s="769" t="s">
        <v>5416</v>
      </c>
      <c r="D11409" s="878">
        <v>27.36</v>
      </c>
      <c r="E11409" s="877"/>
      <c r="F11409" s="857"/>
      <c r="G11409" s="859"/>
      <c r="H11409" s="859"/>
      <c r="I11409" s="859"/>
    </row>
    <row r="11410" spans="1:9" x14ac:dyDescent="0.25">
      <c r="A11410" s="769">
        <v>21013</v>
      </c>
      <c r="B11410" s="769" t="s">
        <v>11551</v>
      </c>
      <c r="C11410" s="769" t="s">
        <v>5416</v>
      </c>
      <c r="D11410" s="878">
        <v>35.71</v>
      </c>
      <c r="E11410" s="877"/>
      <c r="F11410" s="857"/>
      <c r="G11410" s="859"/>
      <c r="H11410" s="859"/>
      <c r="I11410" s="859"/>
    </row>
    <row r="11411" spans="1:9" x14ac:dyDescent="0.25">
      <c r="A11411" s="769">
        <v>21014</v>
      </c>
      <c r="B11411" s="769" t="s">
        <v>11552</v>
      </c>
      <c r="C11411" s="769" t="s">
        <v>5416</v>
      </c>
      <c r="D11411" s="878">
        <v>49.96</v>
      </c>
      <c r="E11411" s="877"/>
      <c r="F11411" s="857"/>
      <c r="G11411" s="859"/>
      <c r="H11411" s="859"/>
      <c r="I11411" s="859"/>
    </row>
    <row r="11412" spans="1:9" x14ac:dyDescent="0.25">
      <c r="A11412" s="769">
        <v>21015</v>
      </c>
      <c r="B11412" s="769" t="s">
        <v>11553</v>
      </c>
      <c r="C11412" s="769" t="s">
        <v>5416</v>
      </c>
      <c r="D11412" s="878">
        <v>57.4</v>
      </c>
      <c r="E11412" s="877"/>
      <c r="F11412" s="857"/>
      <c r="G11412" s="859"/>
      <c r="H11412" s="859"/>
      <c r="I11412" s="859"/>
    </row>
    <row r="11413" spans="1:9" x14ac:dyDescent="0.25">
      <c r="A11413" s="769">
        <v>7697</v>
      </c>
      <c r="B11413" s="769" t="s">
        <v>11554</v>
      </c>
      <c r="C11413" s="769" t="s">
        <v>5416</v>
      </c>
      <c r="D11413" s="878">
        <v>27.39</v>
      </c>
      <c r="E11413" s="877"/>
      <c r="F11413" s="857"/>
      <c r="G11413" s="859"/>
      <c r="H11413" s="859"/>
      <c r="I11413" s="859"/>
    </row>
    <row r="11414" spans="1:9" x14ac:dyDescent="0.25">
      <c r="A11414" s="769">
        <v>7698</v>
      </c>
      <c r="B11414" s="769" t="s">
        <v>11555</v>
      </c>
      <c r="C11414" s="769" t="s">
        <v>5416</v>
      </c>
      <c r="D11414" s="878">
        <v>23.58</v>
      </c>
      <c r="E11414" s="877"/>
      <c r="F11414" s="857"/>
      <c r="G11414" s="859"/>
      <c r="H11414" s="859"/>
      <c r="I11414" s="859"/>
    </row>
    <row r="11415" spans="1:9" x14ac:dyDescent="0.25">
      <c r="A11415" s="769">
        <v>7691</v>
      </c>
      <c r="B11415" s="769" t="s">
        <v>11556</v>
      </c>
      <c r="C11415" s="769" t="s">
        <v>5416</v>
      </c>
      <c r="D11415" s="878">
        <v>9.9600000000000009</v>
      </c>
      <c r="E11415" s="877"/>
      <c r="F11415" s="857"/>
      <c r="G11415" s="859"/>
      <c r="H11415" s="859"/>
      <c r="I11415" s="859"/>
    </row>
    <row r="11416" spans="1:9" x14ac:dyDescent="0.25">
      <c r="A11416" s="769">
        <v>40626</v>
      </c>
      <c r="B11416" s="769" t="s">
        <v>11557</v>
      </c>
      <c r="C11416" s="769" t="s">
        <v>5416</v>
      </c>
      <c r="D11416" s="878">
        <v>18.690000000000001</v>
      </c>
      <c r="E11416" s="877"/>
      <c r="F11416" s="857"/>
      <c r="G11416" s="859"/>
      <c r="H11416" s="859"/>
      <c r="I11416" s="859"/>
    </row>
    <row r="11417" spans="1:9" x14ac:dyDescent="0.25">
      <c r="A11417" s="769">
        <v>7701</v>
      </c>
      <c r="B11417" s="769" t="s">
        <v>11558</v>
      </c>
      <c r="C11417" s="769" t="s">
        <v>5416</v>
      </c>
      <c r="D11417" s="878">
        <v>49.02</v>
      </c>
      <c r="E11417" s="877"/>
      <c r="F11417" s="857"/>
      <c r="G11417" s="859"/>
      <c r="H11417" s="859"/>
      <c r="I11417" s="859"/>
    </row>
    <row r="11418" spans="1:9" x14ac:dyDescent="0.25">
      <c r="A11418" s="769">
        <v>7696</v>
      </c>
      <c r="B11418" s="769" t="s">
        <v>11559</v>
      </c>
      <c r="C11418" s="769" t="s">
        <v>5416</v>
      </c>
      <c r="D11418" s="878">
        <v>39.5</v>
      </c>
      <c r="E11418" s="877"/>
      <c r="F11418" s="857"/>
      <c r="G11418" s="859"/>
      <c r="H11418" s="859"/>
      <c r="I11418" s="859"/>
    </row>
    <row r="11419" spans="1:9" x14ac:dyDescent="0.25">
      <c r="A11419" s="769">
        <v>7700</v>
      </c>
      <c r="B11419" s="769" t="s">
        <v>11560</v>
      </c>
      <c r="C11419" s="769" t="s">
        <v>5416</v>
      </c>
      <c r="D11419" s="878">
        <v>12.6</v>
      </c>
      <c r="E11419" s="877"/>
      <c r="F11419" s="857"/>
      <c r="G11419" s="859"/>
      <c r="H11419" s="859"/>
      <c r="I11419" s="859"/>
    </row>
    <row r="11420" spans="1:9" x14ac:dyDescent="0.25">
      <c r="A11420" s="769">
        <v>7694</v>
      </c>
      <c r="B11420" s="769" t="s">
        <v>11561</v>
      </c>
      <c r="C11420" s="769" t="s">
        <v>5416</v>
      </c>
      <c r="D11420" s="878">
        <v>65.959999999999994</v>
      </c>
      <c r="E11420" s="877"/>
      <c r="F11420" s="857"/>
      <c r="G11420" s="859"/>
      <c r="H11420" s="859"/>
      <c r="I11420" s="859"/>
    </row>
    <row r="11421" spans="1:9" x14ac:dyDescent="0.25">
      <c r="A11421" s="769">
        <v>7693</v>
      </c>
      <c r="B11421" s="769" t="s">
        <v>11562</v>
      </c>
      <c r="C11421" s="769" t="s">
        <v>5416</v>
      </c>
      <c r="D11421" s="878">
        <v>90.84</v>
      </c>
      <c r="E11421" s="877"/>
      <c r="F11421" s="857"/>
      <c r="G11421" s="859"/>
      <c r="H11421" s="859"/>
      <c r="I11421" s="859"/>
    </row>
    <row r="11422" spans="1:9" x14ac:dyDescent="0.25">
      <c r="A11422" s="769">
        <v>7692</v>
      </c>
      <c r="B11422" s="769" t="s">
        <v>11563</v>
      </c>
      <c r="C11422" s="769" t="s">
        <v>5416</v>
      </c>
      <c r="D11422" s="878">
        <v>136.01</v>
      </c>
      <c r="E11422" s="877"/>
      <c r="F11422" s="857"/>
      <c r="G11422" s="859"/>
      <c r="H11422" s="859"/>
      <c r="I11422" s="859"/>
    </row>
    <row r="11423" spans="1:9" x14ac:dyDescent="0.25">
      <c r="A11423" s="769">
        <v>7695</v>
      </c>
      <c r="B11423" s="769" t="s">
        <v>11564</v>
      </c>
      <c r="C11423" s="769" t="s">
        <v>5416</v>
      </c>
      <c r="D11423" s="878">
        <v>147.51</v>
      </c>
      <c r="E11423" s="877"/>
      <c r="F11423" s="857"/>
      <c r="G11423" s="859"/>
      <c r="H11423" s="859"/>
      <c r="I11423" s="859"/>
    </row>
    <row r="11424" spans="1:9" x14ac:dyDescent="0.25">
      <c r="A11424" s="769">
        <v>13356</v>
      </c>
      <c r="B11424" s="769" t="s">
        <v>11565</v>
      </c>
      <c r="C11424" s="769" t="s">
        <v>5416</v>
      </c>
      <c r="D11424" s="878">
        <v>10.69</v>
      </c>
      <c r="E11424" s="877"/>
      <c r="F11424" s="857"/>
      <c r="G11424" s="859"/>
      <c r="H11424" s="859"/>
      <c r="I11424" s="859"/>
    </row>
    <row r="11425" spans="1:9" x14ac:dyDescent="0.25">
      <c r="A11425" s="769">
        <v>36365</v>
      </c>
      <c r="B11425" s="769" t="s">
        <v>11566</v>
      </c>
      <c r="C11425" s="769" t="s">
        <v>5416</v>
      </c>
      <c r="D11425" s="878">
        <v>19.61</v>
      </c>
      <c r="E11425" s="877"/>
      <c r="F11425" s="857"/>
      <c r="G11425" s="859"/>
      <c r="H11425" s="859"/>
      <c r="I11425" s="859"/>
    </row>
    <row r="11426" spans="1:9" x14ac:dyDescent="0.25">
      <c r="A11426" s="769">
        <v>41930</v>
      </c>
      <c r="B11426" s="769" t="s">
        <v>11567</v>
      </c>
      <c r="C11426" s="769" t="s">
        <v>5416</v>
      </c>
      <c r="D11426" s="878">
        <v>63.48</v>
      </c>
      <c r="E11426" s="877"/>
      <c r="F11426" s="857"/>
      <c r="G11426" s="859"/>
      <c r="H11426" s="859"/>
      <c r="I11426" s="859"/>
    </row>
    <row r="11427" spans="1:9" x14ac:dyDescent="0.25">
      <c r="A11427" s="769">
        <v>41931</v>
      </c>
      <c r="B11427" s="769" t="s">
        <v>11568</v>
      </c>
      <c r="C11427" s="769" t="s">
        <v>5416</v>
      </c>
      <c r="D11427" s="878">
        <v>108.25</v>
      </c>
      <c r="E11427" s="877"/>
      <c r="F11427" s="857"/>
      <c r="G11427" s="859"/>
      <c r="H11427" s="859"/>
      <c r="I11427" s="859"/>
    </row>
    <row r="11428" spans="1:9" x14ac:dyDescent="0.25">
      <c r="A11428" s="769">
        <v>41932</v>
      </c>
      <c r="B11428" s="769" t="s">
        <v>11569</v>
      </c>
      <c r="C11428" s="769" t="s">
        <v>5416</v>
      </c>
      <c r="D11428" s="878">
        <v>174.84</v>
      </c>
      <c r="E11428" s="877"/>
      <c r="F11428" s="857"/>
      <c r="G11428" s="859"/>
      <c r="H11428" s="859"/>
      <c r="I11428" s="859"/>
    </row>
    <row r="11429" spans="1:9" x14ac:dyDescent="0.25">
      <c r="A11429" s="769">
        <v>41933</v>
      </c>
      <c r="B11429" s="769" t="s">
        <v>11570</v>
      </c>
      <c r="C11429" s="769" t="s">
        <v>5416</v>
      </c>
      <c r="D11429" s="878">
        <v>216.54</v>
      </c>
      <c r="E11429" s="877"/>
      <c r="F11429" s="857"/>
      <c r="G11429" s="859"/>
      <c r="H11429" s="859"/>
      <c r="I11429" s="859"/>
    </row>
    <row r="11430" spans="1:9" x14ac:dyDescent="0.25">
      <c r="A11430" s="769">
        <v>41934</v>
      </c>
      <c r="B11430" s="769" t="s">
        <v>11571</v>
      </c>
      <c r="C11430" s="769" t="s">
        <v>5416</v>
      </c>
      <c r="D11430" s="878">
        <v>280.47000000000003</v>
      </c>
      <c r="E11430" s="877"/>
      <c r="F11430" s="857"/>
      <c r="G11430" s="859"/>
      <c r="H11430" s="859"/>
      <c r="I11430" s="859"/>
    </row>
    <row r="11431" spans="1:9" x14ac:dyDescent="0.25">
      <c r="A11431" s="769">
        <v>41936</v>
      </c>
      <c r="B11431" s="769" t="s">
        <v>11572</v>
      </c>
      <c r="C11431" s="769" t="s">
        <v>5416</v>
      </c>
      <c r="D11431" s="878">
        <v>42.28</v>
      </c>
      <c r="E11431" s="877"/>
      <c r="F11431" s="857"/>
      <c r="G11431" s="859"/>
      <c r="H11431" s="859"/>
      <c r="I11431" s="859"/>
    </row>
    <row r="11432" spans="1:9" x14ac:dyDescent="0.25">
      <c r="A11432" s="769">
        <v>7720</v>
      </c>
      <c r="B11432" s="769" t="s">
        <v>11573</v>
      </c>
      <c r="C11432" s="769" t="s">
        <v>5416</v>
      </c>
      <c r="D11432" s="878">
        <v>375.26</v>
      </c>
      <c r="E11432" s="877"/>
      <c r="F11432" s="857"/>
      <c r="G11432" s="859"/>
      <c r="H11432" s="859"/>
      <c r="I11432" s="859"/>
    </row>
    <row r="11433" spans="1:9" x14ac:dyDescent="0.25">
      <c r="A11433" s="769">
        <v>40335</v>
      </c>
      <c r="B11433" s="769" t="s">
        <v>11574</v>
      </c>
      <c r="C11433" s="769" t="s">
        <v>5416</v>
      </c>
      <c r="D11433" s="878">
        <v>76.430000000000007</v>
      </c>
      <c r="E11433" s="877"/>
      <c r="F11433" s="857"/>
      <c r="G11433" s="859"/>
      <c r="H11433" s="859"/>
      <c r="I11433" s="859"/>
    </row>
    <row r="11434" spans="1:9" x14ac:dyDescent="0.25">
      <c r="A11434" s="769">
        <v>7740</v>
      </c>
      <c r="B11434" s="769" t="s">
        <v>11575</v>
      </c>
      <c r="C11434" s="769" t="s">
        <v>5416</v>
      </c>
      <c r="D11434" s="878">
        <v>104.28</v>
      </c>
      <c r="E11434" s="877"/>
      <c r="F11434" s="857"/>
      <c r="G11434" s="859"/>
      <c r="H11434" s="859"/>
      <c r="I11434" s="859"/>
    </row>
    <row r="11435" spans="1:9" x14ac:dyDescent="0.25">
      <c r="A11435" s="769">
        <v>7741</v>
      </c>
      <c r="B11435" s="769" t="s">
        <v>11576</v>
      </c>
      <c r="C11435" s="769" t="s">
        <v>5416</v>
      </c>
      <c r="D11435" s="878">
        <v>131.6</v>
      </c>
      <c r="E11435" s="877"/>
      <c r="F11435" s="857"/>
      <c r="G11435" s="859"/>
      <c r="H11435" s="859"/>
      <c r="I11435" s="859"/>
    </row>
    <row r="11436" spans="1:9" x14ac:dyDescent="0.25">
      <c r="A11436" s="769">
        <v>7774</v>
      </c>
      <c r="B11436" s="769" t="s">
        <v>11577</v>
      </c>
      <c r="C11436" s="769" t="s">
        <v>5416</v>
      </c>
      <c r="D11436" s="878">
        <v>177.16</v>
      </c>
      <c r="E11436" s="877"/>
      <c r="F11436" s="857"/>
      <c r="G11436" s="859"/>
      <c r="H11436" s="859"/>
      <c r="I11436" s="859"/>
    </row>
    <row r="11437" spans="1:9" x14ac:dyDescent="0.25">
      <c r="A11437" s="769">
        <v>7744</v>
      </c>
      <c r="B11437" s="769" t="s">
        <v>11578</v>
      </c>
      <c r="C11437" s="769" t="s">
        <v>5416</v>
      </c>
      <c r="D11437" s="878">
        <v>204.22</v>
      </c>
      <c r="E11437" s="877"/>
      <c r="F11437" s="857"/>
      <c r="G11437" s="859"/>
      <c r="H11437" s="859"/>
      <c r="I11437" s="859"/>
    </row>
    <row r="11438" spans="1:9" x14ac:dyDescent="0.25">
      <c r="A11438" s="769">
        <v>7773</v>
      </c>
      <c r="B11438" s="769" t="s">
        <v>11579</v>
      </c>
      <c r="C11438" s="769" t="s">
        <v>5416</v>
      </c>
      <c r="D11438" s="878">
        <v>254.33</v>
      </c>
      <c r="E11438" s="877"/>
      <c r="F11438" s="857"/>
      <c r="G11438" s="859"/>
      <c r="H11438" s="859"/>
      <c r="I11438" s="859"/>
    </row>
    <row r="11439" spans="1:9" x14ac:dyDescent="0.25">
      <c r="A11439" s="769">
        <v>7754</v>
      </c>
      <c r="B11439" s="769" t="s">
        <v>11580</v>
      </c>
      <c r="C11439" s="769" t="s">
        <v>5416</v>
      </c>
      <c r="D11439" s="878">
        <v>345.62</v>
      </c>
      <c r="E11439" s="877"/>
      <c r="F11439" s="857"/>
      <c r="G11439" s="859"/>
      <c r="H11439" s="859"/>
      <c r="I11439" s="859"/>
    </row>
    <row r="11440" spans="1:9" x14ac:dyDescent="0.25">
      <c r="A11440" s="769">
        <v>7735</v>
      </c>
      <c r="B11440" s="769" t="s">
        <v>11581</v>
      </c>
      <c r="C11440" s="769" t="s">
        <v>5416</v>
      </c>
      <c r="D11440" s="878">
        <v>473.72</v>
      </c>
      <c r="E11440" s="877"/>
      <c r="F11440" s="857"/>
      <c r="G11440" s="859"/>
      <c r="H11440" s="859"/>
      <c r="I11440" s="859"/>
    </row>
    <row r="11441" spans="1:9" x14ac:dyDescent="0.25">
      <c r="A11441" s="769">
        <v>7755</v>
      </c>
      <c r="B11441" s="769" t="s">
        <v>11582</v>
      </c>
      <c r="C11441" s="769" t="s">
        <v>5416</v>
      </c>
      <c r="D11441" s="878">
        <v>127.04</v>
      </c>
      <c r="E11441" s="877"/>
      <c r="F11441" s="857"/>
      <c r="G11441" s="859"/>
      <c r="H11441" s="859"/>
      <c r="I11441" s="859"/>
    </row>
    <row r="11442" spans="1:9" x14ac:dyDescent="0.25">
      <c r="A11442" s="769">
        <v>7776</v>
      </c>
      <c r="B11442" s="769" t="s">
        <v>11583</v>
      </c>
      <c r="C11442" s="769" t="s">
        <v>5416</v>
      </c>
      <c r="D11442" s="878">
        <v>165.35</v>
      </c>
      <c r="E11442" s="877"/>
      <c r="F11442" s="857"/>
      <c r="G11442" s="859"/>
      <c r="H11442" s="859"/>
      <c r="I11442" s="859"/>
    </row>
    <row r="11443" spans="1:9" x14ac:dyDescent="0.25">
      <c r="A11443" s="769">
        <v>7743</v>
      </c>
      <c r="B11443" s="769" t="s">
        <v>11584</v>
      </c>
      <c r="C11443" s="769" t="s">
        <v>5416</v>
      </c>
      <c r="D11443" s="878">
        <v>218.35</v>
      </c>
      <c r="E11443" s="877"/>
      <c r="F11443" s="857"/>
      <c r="G11443" s="859"/>
      <c r="H11443" s="859"/>
      <c r="I11443" s="859"/>
    </row>
    <row r="11444" spans="1:9" x14ac:dyDescent="0.25">
      <c r="A11444" s="769">
        <v>7733</v>
      </c>
      <c r="B11444" s="769" t="s">
        <v>11585</v>
      </c>
      <c r="C11444" s="769" t="s">
        <v>5416</v>
      </c>
      <c r="D11444" s="878">
        <v>243.48</v>
      </c>
      <c r="E11444" s="877"/>
      <c r="F11444" s="857"/>
      <c r="G11444" s="859"/>
      <c r="H11444" s="859"/>
      <c r="I11444" s="859"/>
    </row>
    <row r="11445" spans="1:9" x14ac:dyDescent="0.25">
      <c r="A11445" s="769">
        <v>7775</v>
      </c>
      <c r="B11445" s="769" t="s">
        <v>11586</v>
      </c>
      <c r="C11445" s="769" t="s">
        <v>5416</v>
      </c>
      <c r="D11445" s="878">
        <v>299.56</v>
      </c>
      <c r="E11445" s="877"/>
      <c r="F11445" s="857"/>
      <c r="G11445" s="859"/>
      <c r="H11445" s="859"/>
      <c r="I11445" s="859"/>
    </row>
    <row r="11446" spans="1:9" x14ac:dyDescent="0.25">
      <c r="A11446" s="769">
        <v>7734</v>
      </c>
      <c r="B11446" s="769" t="s">
        <v>11587</v>
      </c>
      <c r="C11446" s="769" t="s">
        <v>5416</v>
      </c>
      <c r="D11446" s="878">
        <v>433.07</v>
      </c>
      <c r="E11446" s="877"/>
      <c r="F11446" s="857"/>
      <c r="G11446" s="859"/>
      <c r="H11446" s="859"/>
      <c r="I11446" s="859"/>
    </row>
    <row r="11447" spans="1:9" x14ac:dyDescent="0.25">
      <c r="A11447" s="769">
        <v>7753</v>
      </c>
      <c r="B11447" s="769" t="s">
        <v>11588</v>
      </c>
      <c r="C11447" s="769" t="s">
        <v>5416</v>
      </c>
      <c r="D11447" s="878">
        <v>219.57</v>
      </c>
      <c r="E11447" s="877"/>
      <c r="F11447" s="857"/>
      <c r="G11447" s="859"/>
      <c r="H11447" s="859"/>
      <c r="I11447" s="859"/>
    </row>
    <row r="11448" spans="1:9" x14ac:dyDescent="0.25">
      <c r="A11448" s="769">
        <v>13256</v>
      </c>
      <c r="B11448" s="769" t="s">
        <v>11589</v>
      </c>
      <c r="C11448" s="769" t="s">
        <v>5416</v>
      </c>
      <c r="D11448" s="878">
        <v>256.32</v>
      </c>
      <c r="E11448" s="877"/>
      <c r="F11448" s="857"/>
      <c r="G11448" s="859"/>
      <c r="H11448" s="859"/>
      <c r="I11448" s="859"/>
    </row>
    <row r="11449" spans="1:9" x14ac:dyDescent="0.25">
      <c r="A11449" s="769">
        <v>7757</v>
      </c>
      <c r="B11449" s="769" t="s">
        <v>11590</v>
      </c>
      <c r="C11449" s="769" t="s">
        <v>5416</v>
      </c>
      <c r="D11449" s="878">
        <v>311.18</v>
      </c>
      <c r="E11449" s="877"/>
      <c r="F11449" s="857"/>
      <c r="G11449" s="859"/>
      <c r="H11449" s="859"/>
      <c r="I11449" s="859"/>
    </row>
    <row r="11450" spans="1:9" x14ac:dyDescent="0.25">
      <c r="A11450" s="769">
        <v>7758</v>
      </c>
      <c r="B11450" s="769" t="s">
        <v>11591</v>
      </c>
      <c r="C11450" s="769" t="s">
        <v>5416</v>
      </c>
      <c r="D11450" s="878">
        <v>462.85</v>
      </c>
      <c r="E11450" s="877"/>
      <c r="F11450" s="857"/>
      <c r="G11450" s="859"/>
      <c r="H11450" s="859"/>
      <c r="I11450" s="859"/>
    </row>
    <row r="11451" spans="1:9" x14ac:dyDescent="0.25">
      <c r="A11451" s="769">
        <v>7759</v>
      </c>
      <c r="B11451" s="769" t="s">
        <v>11592</v>
      </c>
      <c r="C11451" s="769" t="s">
        <v>5416</v>
      </c>
      <c r="D11451" s="878">
        <v>1008.38</v>
      </c>
      <c r="E11451" s="877"/>
      <c r="F11451" s="857"/>
      <c r="G11451" s="859"/>
      <c r="H11451" s="859"/>
      <c r="I11451" s="859"/>
    </row>
    <row r="11452" spans="1:9" x14ac:dyDescent="0.25">
      <c r="A11452" s="769">
        <v>40334</v>
      </c>
      <c r="B11452" s="769" t="s">
        <v>11593</v>
      </c>
      <c r="C11452" s="769" t="s">
        <v>5416</v>
      </c>
      <c r="D11452" s="878">
        <v>54.44</v>
      </c>
      <c r="E11452" s="877"/>
      <c r="F11452" s="857"/>
      <c r="G11452" s="859"/>
      <c r="H11452" s="859"/>
      <c r="I11452" s="859"/>
    </row>
    <row r="11453" spans="1:9" x14ac:dyDescent="0.25">
      <c r="A11453" s="769">
        <v>7745</v>
      </c>
      <c r="B11453" s="769" t="s">
        <v>11594</v>
      </c>
      <c r="C11453" s="769" t="s">
        <v>5416</v>
      </c>
      <c r="D11453" s="878">
        <v>57.53</v>
      </c>
      <c r="E11453" s="877"/>
      <c r="F11453" s="857"/>
      <c r="G11453" s="859"/>
      <c r="H11453" s="859"/>
      <c r="I11453" s="859"/>
    </row>
    <row r="11454" spans="1:9" x14ac:dyDescent="0.25">
      <c r="A11454" s="769">
        <v>7714</v>
      </c>
      <c r="B11454" s="769" t="s">
        <v>11595</v>
      </c>
      <c r="C11454" s="769" t="s">
        <v>5416</v>
      </c>
      <c r="D11454" s="878">
        <v>75.97</v>
      </c>
      <c r="E11454" s="877"/>
      <c r="F11454" s="857"/>
      <c r="G11454" s="859"/>
      <c r="H11454" s="859"/>
      <c r="I11454" s="859"/>
    </row>
    <row r="11455" spans="1:9" x14ac:dyDescent="0.25">
      <c r="A11455" s="769">
        <v>7725</v>
      </c>
      <c r="B11455" s="769" t="s">
        <v>11596</v>
      </c>
      <c r="C11455" s="769" t="s">
        <v>5416</v>
      </c>
      <c r="D11455" s="878">
        <v>100.5</v>
      </c>
      <c r="E11455" s="877"/>
      <c r="F11455" s="857"/>
      <c r="G11455" s="859"/>
      <c r="H11455" s="859"/>
      <c r="I11455" s="859"/>
    </row>
    <row r="11456" spans="1:9" x14ac:dyDescent="0.25">
      <c r="A11456" s="769">
        <v>7742</v>
      </c>
      <c r="B11456" s="769" t="s">
        <v>11597</v>
      </c>
      <c r="C11456" s="769" t="s">
        <v>5416</v>
      </c>
      <c r="D11456" s="878">
        <v>141.06</v>
      </c>
      <c r="E11456" s="877"/>
      <c r="F11456" s="857"/>
      <c r="G11456" s="859"/>
      <c r="H11456" s="859"/>
      <c r="I11456" s="859"/>
    </row>
    <row r="11457" spans="1:9" x14ac:dyDescent="0.25">
      <c r="A11457" s="769">
        <v>7750</v>
      </c>
      <c r="B11457" s="769" t="s">
        <v>11598</v>
      </c>
      <c r="C11457" s="769" t="s">
        <v>5416</v>
      </c>
      <c r="D11457" s="878">
        <v>159.97</v>
      </c>
      <c r="E11457" s="877"/>
      <c r="F11457" s="857"/>
      <c r="G11457" s="859"/>
      <c r="H11457" s="859"/>
      <c r="I11457" s="859"/>
    </row>
    <row r="11458" spans="1:9" x14ac:dyDescent="0.25">
      <c r="A11458" s="769">
        <v>7756</v>
      </c>
      <c r="B11458" s="769" t="s">
        <v>11599</v>
      </c>
      <c r="C11458" s="769" t="s">
        <v>5416</v>
      </c>
      <c r="D11458" s="878">
        <v>197.49</v>
      </c>
      <c r="E11458" s="877"/>
      <c r="F11458" s="857"/>
      <c r="G11458" s="859"/>
      <c r="H11458" s="859"/>
      <c r="I11458" s="859"/>
    </row>
    <row r="11459" spans="1:9" x14ac:dyDescent="0.25">
      <c r="A11459" s="769">
        <v>7765</v>
      </c>
      <c r="B11459" s="769" t="s">
        <v>11600</v>
      </c>
      <c r="C11459" s="769" t="s">
        <v>5416</v>
      </c>
      <c r="D11459" s="878">
        <v>242.49</v>
      </c>
      <c r="E11459" s="877"/>
      <c r="F11459" s="857"/>
      <c r="G11459" s="859"/>
      <c r="H11459" s="859"/>
      <c r="I11459" s="859"/>
    </row>
    <row r="11460" spans="1:9" x14ac:dyDescent="0.25">
      <c r="A11460" s="769">
        <v>12569</v>
      </c>
      <c r="B11460" s="769" t="s">
        <v>11601</v>
      </c>
      <c r="C11460" s="769" t="s">
        <v>5416</v>
      </c>
      <c r="D11460" s="878">
        <v>260.93</v>
      </c>
      <c r="E11460" s="877"/>
      <c r="F11460" s="857"/>
      <c r="G11460" s="859"/>
      <c r="H11460" s="859"/>
      <c r="I11460" s="859"/>
    </row>
    <row r="11461" spans="1:9" x14ac:dyDescent="0.25">
      <c r="A11461" s="769">
        <v>7766</v>
      </c>
      <c r="B11461" s="769" t="s">
        <v>11602</v>
      </c>
      <c r="C11461" s="769" t="s">
        <v>5416</v>
      </c>
      <c r="D11461" s="878">
        <v>352.67</v>
      </c>
      <c r="E11461" s="877"/>
      <c r="F11461" s="857"/>
      <c r="G11461" s="859"/>
      <c r="H11461" s="859"/>
      <c r="I11461" s="859"/>
    </row>
    <row r="11462" spans="1:9" x14ac:dyDescent="0.25">
      <c r="A11462" s="769">
        <v>7767</v>
      </c>
      <c r="B11462" s="769" t="s">
        <v>11603</v>
      </c>
      <c r="C11462" s="769" t="s">
        <v>5416</v>
      </c>
      <c r="D11462" s="878">
        <v>543.44000000000005</v>
      </c>
      <c r="E11462" s="877"/>
      <c r="F11462" s="857"/>
      <c r="G11462" s="859"/>
      <c r="H11462" s="859"/>
      <c r="I11462" s="859"/>
    </row>
    <row r="11463" spans="1:9" x14ac:dyDescent="0.25">
      <c r="A11463" s="769">
        <v>7727</v>
      </c>
      <c r="B11463" s="769" t="s">
        <v>11604</v>
      </c>
      <c r="C11463" s="769" t="s">
        <v>5416</v>
      </c>
      <c r="D11463" s="878">
        <v>1180.18</v>
      </c>
      <c r="E11463" s="877"/>
      <c r="F11463" s="857"/>
      <c r="G11463" s="859"/>
      <c r="H11463" s="859"/>
      <c r="I11463" s="859"/>
    </row>
    <row r="11464" spans="1:9" x14ac:dyDescent="0.25">
      <c r="A11464" s="769">
        <v>7760</v>
      </c>
      <c r="B11464" s="769" t="s">
        <v>11605</v>
      </c>
      <c r="C11464" s="769" t="s">
        <v>5416</v>
      </c>
      <c r="D11464" s="878">
        <v>57.25</v>
      </c>
      <c r="E11464" s="877"/>
      <c r="F11464" s="857"/>
      <c r="G11464" s="859"/>
      <c r="H11464" s="859"/>
      <c r="I11464" s="859"/>
    </row>
    <row r="11465" spans="1:9" x14ac:dyDescent="0.25">
      <c r="A11465" s="769">
        <v>7761</v>
      </c>
      <c r="B11465" s="769" t="s">
        <v>11606</v>
      </c>
      <c r="C11465" s="769" t="s">
        <v>5416</v>
      </c>
      <c r="D11465" s="878">
        <v>60.85</v>
      </c>
      <c r="E11465" s="877"/>
      <c r="F11465" s="857"/>
      <c r="G11465" s="859"/>
      <c r="H11465" s="859"/>
      <c r="I11465" s="859"/>
    </row>
    <row r="11466" spans="1:9" x14ac:dyDescent="0.25">
      <c r="A11466" s="769">
        <v>7752</v>
      </c>
      <c r="B11466" s="769" t="s">
        <v>11607</v>
      </c>
      <c r="C11466" s="769" t="s">
        <v>5416</v>
      </c>
      <c r="D11466" s="878">
        <v>73.709999999999994</v>
      </c>
      <c r="E11466" s="877"/>
      <c r="F11466" s="857"/>
      <c r="G11466" s="859"/>
      <c r="H11466" s="859"/>
      <c r="I11466" s="859"/>
    </row>
    <row r="11467" spans="1:9" x14ac:dyDescent="0.25">
      <c r="A11467" s="769">
        <v>7762</v>
      </c>
      <c r="B11467" s="769" t="s">
        <v>11608</v>
      </c>
      <c r="C11467" s="769" t="s">
        <v>5416</v>
      </c>
      <c r="D11467" s="878">
        <v>96.44</v>
      </c>
      <c r="E11467" s="877"/>
      <c r="F11467" s="857"/>
      <c r="G11467" s="859"/>
      <c r="H11467" s="859"/>
      <c r="I11467" s="859"/>
    </row>
    <row r="11468" spans="1:9" x14ac:dyDescent="0.25">
      <c r="A11468" s="769">
        <v>7722</v>
      </c>
      <c r="B11468" s="769" t="s">
        <v>11609</v>
      </c>
      <c r="C11468" s="769" t="s">
        <v>5416</v>
      </c>
      <c r="D11468" s="878">
        <v>148.71</v>
      </c>
      <c r="E11468" s="877"/>
      <c r="F11468" s="857"/>
      <c r="G11468" s="859"/>
      <c r="H11468" s="859"/>
      <c r="I11468" s="859"/>
    </row>
    <row r="11469" spans="1:9" x14ac:dyDescent="0.25">
      <c r="A11469" s="769">
        <v>7763</v>
      </c>
      <c r="B11469" s="769" t="s">
        <v>11610</v>
      </c>
      <c r="C11469" s="769" t="s">
        <v>5416</v>
      </c>
      <c r="D11469" s="878">
        <v>165.73</v>
      </c>
      <c r="E11469" s="877"/>
      <c r="F11469" s="857"/>
      <c r="G11469" s="859"/>
      <c r="H11469" s="859"/>
      <c r="I11469" s="859"/>
    </row>
    <row r="11470" spans="1:9" x14ac:dyDescent="0.25">
      <c r="A11470" s="769">
        <v>7764</v>
      </c>
      <c r="B11470" s="769" t="s">
        <v>11611</v>
      </c>
      <c r="C11470" s="769" t="s">
        <v>5416</v>
      </c>
      <c r="D11470" s="878">
        <v>248.94</v>
      </c>
      <c r="E11470" s="877"/>
      <c r="F11470" s="857"/>
      <c r="G11470" s="859"/>
      <c r="H11470" s="859"/>
      <c r="I11470" s="859"/>
    </row>
    <row r="11471" spans="1:9" x14ac:dyDescent="0.25">
      <c r="A11471" s="769">
        <v>12572</v>
      </c>
      <c r="B11471" s="769" t="s">
        <v>11612</v>
      </c>
      <c r="C11471" s="769" t="s">
        <v>5416</v>
      </c>
      <c r="D11471" s="878">
        <v>326.39</v>
      </c>
      <c r="E11471" s="877"/>
      <c r="F11471" s="857"/>
      <c r="G11471" s="859"/>
      <c r="H11471" s="859"/>
      <c r="I11471" s="859"/>
    </row>
    <row r="11472" spans="1:9" x14ac:dyDescent="0.25">
      <c r="A11472" s="769">
        <v>12573</v>
      </c>
      <c r="B11472" s="769" t="s">
        <v>11613</v>
      </c>
      <c r="C11472" s="769" t="s">
        <v>5416</v>
      </c>
      <c r="D11472" s="878">
        <v>342.99</v>
      </c>
      <c r="E11472" s="877"/>
      <c r="F11472" s="857"/>
      <c r="G11472" s="859"/>
      <c r="H11472" s="859"/>
      <c r="I11472" s="859"/>
    </row>
    <row r="11473" spans="1:9" x14ac:dyDescent="0.25">
      <c r="A11473" s="769">
        <v>12574</v>
      </c>
      <c r="B11473" s="769" t="s">
        <v>11614</v>
      </c>
      <c r="C11473" s="769" t="s">
        <v>5416</v>
      </c>
      <c r="D11473" s="878">
        <v>445.68</v>
      </c>
      <c r="E11473" s="877"/>
      <c r="F11473" s="857"/>
      <c r="G11473" s="859"/>
      <c r="H11473" s="859"/>
      <c r="I11473" s="859"/>
    </row>
    <row r="11474" spans="1:9" x14ac:dyDescent="0.25">
      <c r="A11474" s="769">
        <v>12575</v>
      </c>
      <c r="B11474" s="769" t="s">
        <v>11615</v>
      </c>
      <c r="C11474" s="769" t="s">
        <v>5416</v>
      </c>
      <c r="D11474" s="878">
        <v>654.16999999999996</v>
      </c>
      <c r="E11474" s="877"/>
      <c r="F11474" s="857"/>
      <c r="G11474" s="859"/>
      <c r="H11474" s="859"/>
      <c r="I11474" s="859"/>
    </row>
    <row r="11475" spans="1:9" x14ac:dyDescent="0.25">
      <c r="A11475" s="769">
        <v>12576</v>
      </c>
      <c r="B11475" s="769" t="s">
        <v>11616</v>
      </c>
      <c r="C11475" s="769" t="s">
        <v>5416</v>
      </c>
      <c r="D11475" s="878">
        <v>69.150000000000006</v>
      </c>
      <c r="E11475" s="877"/>
      <c r="F11475" s="857"/>
      <c r="G11475" s="859"/>
      <c r="H11475" s="859"/>
      <c r="I11475" s="859"/>
    </row>
    <row r="11476" spans="1:9" x14ac:dyDescent="0.25">
      <c r="A11476" s="769">
        <v>12577</v>
      </c>
      <c r="B11476" s="769" t="s">
        <v>11617</v>
      </c>
      <c r="C11476" s="769" t="s">
        <v>5416</v>
      </c>
      <c r="D11476" s="878">
        <v>89.43</v>
      </c>
      <c r="E11476" s="877"/>
      <c r="F11476" s="857"/>
      <c r="G11476" s="859"/>
      <c r="H11476" s="859"/>
      <c r="I11476" s="859"/>
    </row>
    <row r="11477" spans="1:9" x14ac:dyDescent="0.25">
      <c r="A11477" s="769">
        <v>12578</v>
      </c>
      <c r="B11477" s="769" t="s">
        <v>11618</v>
      </c>
      <c r="C11477" s="769" t="s">
        <v>5416</v>
      </c>
      <c r="D11477" s="878">
        <v>119.95</v>
      </c>
      <c r="E11477" s="877"/>
      <c r="F11477" s="857"/>
      <c r="G11477" s="859"/>
      <c r="H11477" s="859"/>
      <c r="I11477" s="859"/>
    </row>
    <row r="11478" spans="1:9" x14ac:dyDescent="0.25">
      <c r="A11478" s="769">
        <v>12579</v>
      </c>
      <c r="B11478" s="769" t="s">
        <v>11619</v>
      </c>
      <c r="C11478" s="769" t="s">
        <v>5416</v>
      </c>
      <c r="D11478" s="878">
        <v>175.64</v>
      </c>
      <c r="E11478" s="877"/>
      <c r="F11478" s="857"/>
      <c r="G11478" s="859"/>
      <c r="H11478" s="859"/>
      <c r="I11478" s="859"/>
    </row>
    <row r="11479" spans="1:9" x14ac:dyDescent="0.25">
      <c r="A11479" s="769">
        <v>12580</v>
      </c>
      <c r="B11479" s="769" t="s">
        <v>11620</v>
      </c>
      <c r="C11479" s="769" t="s">
        <v>5416</v>
      </c>
      <c r="D11479" s="878">
        <v>226.74</v>
      </c>
      <c r="E11479" s="877"/>
      <c r="F11479" s="857"/>
      <c r="G11479" s="859"/>
      <c r="H11479" s="859"/>
      <c r="I11479" s="859"/>
    </row>
    <row r="11480" spans="1:9" x14ac:dyDescent="0.25">
      <c r="A11480" s="769">
        <v>12581</v>
      </c>
      <c r="B11480" s="769" t="s">
        <v>11621</v>
      </c>
      <c r="C11480" s="769" t="s">
        <v>5416</v>
      </c>
      <c r="D11480" s="878">
        <v>310.25</v>
      </c>
      <c r="E11480" s="877"/>
      <c r="F11480" s="857"/>
      <c r="G11480" s="859"/>
      <c r="H11480" s="859"/>
      <c r="I11480" s="859"/>
    </row>
    <row r="11481" spans="1:9" x14ac:dyDescent="0.25">
      <c r="A11481" s="769">
        <v>41785</v>
      </c>
      <c r="B11481" s="769" t="s">
        <v>11622</v>
      </c>
      <c r="C11481" s="769" t="s">
        <v>5416</v>
      </c>
      <c r="D11481" s="878">
        <v>1118.04</v>
      </c>
      <c r="E11481" s="877"/>
      <c r="F11481" s="857"/>
      <c r="G11481" s="859"/>
      <c r="H11481" s="859"/>
      <c r="I11481" s="859"/>
    </row>
    <row r="11482" spans="1:9" x14ac:dyDescent="0.25">
      <c r="A11482" s="769">
        <v>41781</v>
      </c>
      <c r="B11482" s="769" t="s">
        <v>11623</v>
      </c>
      <c r="C11482" s="769" t="s">
        <v>5416</v>
      </c>
      <c r="D11482" s="878">
        <v>318.76</v>
      </c>
      <c r="E11482" s="877"/>
      <c r="F11482" s="857"/>
      <c r="G11482" s="859"/>
      <c r="H11482" s="859"/>
      <c r="I11482" s="859"/>
    </row>
    <row r="11483" spans="1:9" x14ac:dyDescent="0.25">
      <c r="A11483" s="769">
        <v>41783</v>
      </c>
      <c r="B11483" s="769" t="s">
        <v>11624</v>
      </c>
      <c r="C11483" s="769" t="s">
        <v>5416</v>
      </c>
      <c r="D11483" s="878">
        <v>841.16</v>
      </c>
      <c r="E11483" s="877"/>
      <c r="F11483" s="857"/>
      <c r="G11483" s="859"/>
      <c r="H11483" s="859"/>
      <c r="I11483" s="859"/>
    </row>
    <row r="11484" spans="1:9" x14ac:dyDescent="0.25">
      <c r="A11484" s="769">
        <v>41786</v>
      </c>
      <c r="B11484" s="769" t="s">
        <v>11625</v>
      </c>
      <c r="C11484" s="769" t="s">
        <v>5416</v>
      </c>
      <c r="D11484" s="878">
        <v>1754.76</v>
      </c>
      <c r="E11484" s="877"/>
      <c r="F11484" s="857"/>
      <c r="G11484" s="859"/>
      <c r="H11484" s="859"/>
      <c r="I11484" s="859"/>
    </row>
    <row r="11485" spans="1:9" x14ac:dyDescent="0.25">
      <c r="A11485" s="769">
        <v>41779</v>
      </c>
      <c r="B11485" s="769" t="s">
        <v>11626</v>
      </c>
      <c r="C11485" s="769" t="s">
        <v>5416</v>
      </c>
      <c r="D11485" s="878">
        <v>122.25</v>
      </c>
      <c r="E11485" s="877"/>
      <c r="F11485" s="857"/>
      <c r="G11485" s="859"/>
      <c r="H11485" s="859"/>
      <c r="I11485" s="859"/>
    </row>
    <row r="11486" spans="1:9" x14ac:dyDescent="0.25">
      <c r="A11486" s="769">
        <v>41780</v>
      </c>
      <c r="B11486" s="769" t="s">
        <v>11627</v>
      </c>
      <c r="C11486" s="769" t="s">
        <v>5416</v>
      </c>
      <c r="D11486" s="878">
        <v>144.59</v>
      </c>
      <c r="E11486" s="877"/>
      <c r="F11486" s="857"/>
      <c r="G11486" s="859"/>
      <c r="H11486" s="859"/>
      <c r="I11486" s="859"/>
    </row>
    <row r="11487" spans="1:9" x14ac:dyDescent="0.25">
      <c r="A11487" s="769">
        <v>41782</v>
      </c>
      <c r="B11487" s="769" t="s">
        <v>11628</v>
      </c>
      <c r="C11487" s="769" t="s">
        <v>5416</v>
      </c>
      <c r="D11487" s="878">
        <v>596.05999999999995</v>
      </c>
      <c r="E11487" s="877"/>
      <c r="F11487" s="857"/>
      <c r="G11487" s="859"/>
      <c r="H11487" s="859"/>
      <c r="I11487" s="859"/>
    </row>
    <row r="11488" spans="1:9" x14ac:dyDescent="0.25">
      <c r="A11488" s="769">
        <v>38130</v>
      </c>
      <c r="B11488" s="769" t="s">
        <v>11629</v>
      </c>
      <c r="C11488" s="769" t="s">
        <v>5416</v>
      </c>
      <c r="D11488" s="878">
        <v>24.73</v>
      </c>
      <c r="E11488" s="877"/>
      <c r="F11488" s="857"/>
      <c r="G11488" s="859"/>
      <c r="H11488" s="859"/>
      <c r="I11488" s="859"/>
    </row>
    <row r="11489" spans="1:9" x14ac:dyDescent="0.25">
      <c r="A11489" s="769">
        <v>21123</v>
      </c>
      <c r="B11489" s="769" t="s">
        <v>11630</v>
      </c>
      <c r="C11489" s="769" t="s">
        <v>5416</v>
      </c>
      <c r="D11489" s="878">
        <v>7.02</v>
      </c>
      <c r="E11489" s="877"/>
      <c r="F11489" s="857"/>
      <c r="G11489" s="859"/>
      <c r="H11489" s="859"/>
      <c r="I11489" s="859"/>
    </row>
    <row r="11490" spans="1:9" x14ac:dyDescent="0.25">
      <c r="A11490" s="769">
        <v>21124</v>
      </c>
      <c r="B11490" s="769" t="s">
        <v>11631</v>
      </c>
      <c r="C11490" s="769" t="s">
        <v>5416</v>
      </c>
      <c r="D11490" s="878">
        <v>12.45</v>
      </c>
      <c r="E11490" s="877"/>
      <c r="F11490" s="857"/>
      <c r="G11490" s="859"/>
      <c r="H11490" s="859"/>
      <c r="I11490" s="859"/>
    </row>
    <row r="11491" spans="1:9" x14ac:dyDescent="0.25">
      <c r="A11491" s="769">
        <v>21125</v>
      </c>
      <c r="B11491" s="769" t="s">
        <v>11632</v>
      </c>
      <c r="C11491" s="769" t="s">
        <v>5416</v>
      </c>
      <c r="D11491" s="878">
        <v>19.98</v>
      </c>
      <c r="E11491" s="877"/>
      <c r="F11491" s="857"/>
      <c r="G11491" s="859"/>
      <c r="H11491" s="859"/>
      <c r="I11491" s="859"/>
    </row>
    <row r="11492" spans="1:9" x14ac:dyDescent="0.25">
      <c r="A11492" s="769">
        <v>38028</v>
      </c>
      <c r="B11492" s="769" t="s">
        <v>11633</v>
      </c>
      <c r="C11492" s="769" t="s">
        <v>5416</v>
      </c>
      <c r="D11492" s="878">
        <v>33.9</v>
      </c>
      <c r="E11492" s="877"/>
      <c r="F11492" s="857"/>
      <c r="G11492" s="859"/>
      <c r="H11492" s="859"/>
      <c r="I11492" s="859"/>
    </row>
    <row r="11493" spans="1:9" x14ac:dyDescent="0.25">
      <c r="A11493" s="769">
        <v>38029</v>
      </c>
      <c r="B11493" s="769" t="s">
        <v>11634</v>
      </c>
      <c r="C11493" s="769" t="s">
        <v>5416</v>
      </c>
      <c r="D11493" s="878">
        <v>51.68</v>
      </c>
      <c r="E11493" s="877"/>
      <c r="F11493" s="857"/>
      <c r="G11493" s="859"/>
      <c r="H11493" s="859"/>
      <c r="I11493" s="859"/>
    </row>
    <row r="11494" spans="1:9" x14ac:dyDescent="0.25">
      <c r="A11494" s="769">
        <v>38030</v>
      </c>
      <c r="B11494" s="769" t="s">
        <v>11635</v>
      </c>
      <c r="C11494" s="769" t="s">
        <v>5416</v>
      </c>
      <c r="D11494" s="878">
        <v>79.37</v>
      </c>
      <c r="E11494" s="877"/>
      <c r="F11494" s="857"/>
      <c r="G11494" s="859"/>
      <c r="H11494" s="859"/>
      <c r="I11494" s="859"/>
    </row>
    <row r="11495" spans="1:9" x14ac:dyDescent="0.25">
      <c r="A11495" s="769">
        <v>38031</v>
      </c>
      <c r="B11495" s="769" t="s">
        <v>11636</v>
      </c>
      <c r="C11495" s="769" t="s">
        <v>5416</v>
      </c>
      <c r="D11495" s="878">
        <v>125.78</v>
      </c>
      <c r="E11495" s="877"/>
      <c r="F11495" s="857"/>
      <c r="G11495" s="859"/>
      <c r="H11495" s="859"/>
      <c r="I11495" s="859"/>
    </row>
    <row r="11496" spans="1:9" x14ac:dyDescent="0.25">
      <c r="A11496" s="769">
        <v>39735</v>
      </c>
      <c r="B11496" s="769" t="s">
        <v>11637</v>
      </c>
      <c r="C11496" s="769" t="s">
        <v>5416</v>
      </c>
      <c r="D11496" s="878">
        <v>80.64</v>
      </c>
      <c r="E11496" s="877"/>
      <c r="F11496" s="857"/>
      <c r="G11496" s="859"/>
      <c r="H11496" s="859"/>
      <c r="I11496" s="859"/>
    </row>
    <row r="11497" spans="1:9" x14ac:dyDescent="0.25">
      <c r="A11497" s="769">
        <v>39734</v>
      </c>
      <c r="B11497" s="769" t="s">
        <v>11638</v>
      </c>
      <c r="C11497" s="769" t="s">
        <v>5416</v>
      </c>
      <c r="D11497" s="878">
        <v>95.66</v>
      </c>
      <c r="E11497" s="877"/>
      <c r="F11497" s="857"/>
      <c r="G11497" s="859"/>
      <c r="H11497" s="859"/>
      <c r="I11497" s="859"/>
    </row>
    <row r="11498" spans="1:9" x14ac:dyDescent="0.25">
      <c r="A11498" s="769">
        <v>39736</v>
      </c>
      <c r="B11498" s="769" t="s">
        <v>11639</v>
      </c>
      <c r="C11498" s="769" t="s">
        <v>5416</v>
      </c>
      <c r="D11498" s="878">
        <v>109.17</v>
      </c>
      <c r="E11498" s="877"/>
      <c r="F11498" s="857"/>
      <c r="G11498" s="859"/>
      <c r="H11498" s="859"/>
      <c r="I11498" s="859"/>
    </row>
    <row r="11499" spans="1:9" x14ac:dyDescent="0.25">
      <c r="A11499" s="769">
        <v>39737</v>
      </c>
      <c r="B11499" s="769" t="s">
        <v>11640</v>
      </c>
      <c r="C11499" s="769" t="s">
        <v>5416</v>
      </c>
      <c r="D11499" s="878">
        <v>14.68</v>
      </c>
      <c r="E11499" s="877"/>
      <c r="F11499" s="857"/>
      <c r="G11499" s="859"/>
      <c r="H11499" s="859"/>
      <c r="I11499" s="859"/>
    </row>
    <row r="11500" spans="1:9" x14ac:dyDescent="0.25">
      <c r="A11500" s="769">
        <v>39738</v>
      </c>
      <c r="B11500" s="769" t="s">
        <v>11641</v>
      </c>
      <c r="C11500" s="769" t="s">
        <v>5416</v>
      </c>
      <c r="D11500" s="878">
        <v>5.31</v>
      </c>
      <c r="E11500" s="877"/>
      <c r="F11500" s="857"/>
      <c r="G11500" s="859"/>
      <c r="H11500" s="859"/>
      <c r="I11500" s="859"/>
    </row>
    <row r="11501" spans="1:9" x14ac:dyDescent="0.25">
      <c r="A11501" s="769">
        <v>39739</v>
      </c>
      <c r="B11501" s="769" t="s">
        <v>11642</v>
      </c>
      <c r="C11501" s="769" t="s">
        <v>5416</v>
      </c>
      <c r="D11501" s="878">
        <v>75.5</v>
      </c>
      <c r="E11501" s="877"/>
      <c r="F11501" s="857"/>
      <c r="G11501" s="859"/>
      <c r="H11501" s="859"/>
      <c r="I11501" s="859"/>
    </row>
    <row r="11502" spans="1:9" x14ac:dyDescent="0.25">
      <c r="A11502" s="769">
        <v>39733</v>
      </c>
      <c r="B11502" s="769" t="s">
        <v>11643</v>
      </c>
      <c r="C11502" s="769" t="s">
        <v>5416</v>
      </c>
      <c r="D11502" s="878">
        <v>130.65</v>
      </c>
      <c r="E11502" s="877"/>
      <c r="F11502" s="857"/>
      <c r="G11502" s="859"/>
      <c r="H11502" s="859"/>
      <c r="I11502" s="859"/>
    </row>
    <row r="11503" spans="1:9" x14ac:dyDescent="0.25">
      <c r="A11503" s="769">
        <v>39854</v>
      </c>
      <c r="B11503" s="769" t="s">
        <v>11644</v>
      </c>
      <c r="C11503" s="769" t="s">
        <v>5416</v>
      </c>
      <c r="D11503" s="878">
        <v>132.5</v>
      </c>
      <c r="E11503" s="877"/>
      <c r="F11503" s="857"/>
      <c r="G11503" s="859"/>
      <c r="H11503" s="859"/>
      <c r="I11503" s="859"/>
    </row>
    <row r="11504" spans="1:9" x14ac:dyDescent="0.25">
      <c r="A11504" s="769">
        <v>39740</v>
      </c>
      <c r="B11504" s="769" t="s">
        <v>11645</v>
      </c>
      <c r="C11504" s="769" t="s">
        <v>5416</v>
      </c>
      <c r="D11504" s="878">
        <v>72.5</v>
      </c>
      <c r="E11504" s="877"/>
      <c r="F11504" s="857"/>
      <c r="G11504" s="859"/>
      <c r="H11504" s="859"/>
      <c r="I11504" s="859"/>
    </row>
    <row r="11505" spans="1:9" x14ac:dyDescent="0.25">
      <c r="A11505" s="769">
        <v>39741</v>
      </c>
      <c r="B11505" s="769" t="s">
        <v>11646</v>
      </c>
      <c r="C11505" s="769" t="s">
        <v>5416</v>
      </c>
      <c r="D11505" s="878">
        <v>13.36</v>
      </c>
      <c r="E11505" s="877"/>
      <c r="F11505" s="857"/>
      <c r="G11505" s="859"/>
      <c r="H11505" s="859"/>
      <c r="I11505" s="859"/>
    </row>
    <row r="11506" spans="1:9" x14ac:dyDescent="0.25">
      <c r="A11506" s="769">
        <v>39853</v>
      </c>
      <c r="B11506" s="769" t="s">
        <v>11647</v>
      </c>
      <c r="C11506" s="769" t="s">
        <v>5416</v>
      </c>
      <c r="D11506" s="878">
        <v>17.55</v>
      </c>
      <c r="E11506" s="877"/>
      <c r="F11506" s="857"/>
      <c r="G11506" s="859"/>
      <c r="H11506" s="859"/>
      <c r="I11506" s="859"/>
    </row>
    <row r="11507" spans="1:9" x14ac:dyDescent="0.25">
      <c r="A11507" s="769">
        <v>39742</v>
      </c>
      <c r="B11507" s="769" t="s">
        <v>11648</v>
      </c>
      <c r="C11507" s="769" t="s">
        <v>5416</v>
      </c>
      <c r="D11507" s="878">
        <v>58.27</v>
      </c>
      <c r="E11507" s="877"/>
      <c r="F11507" s="857"/>
      <c r="G11507" s="859"/>
      <c r="H11507" s="859"/>
      <c r="I11507" s="859"/>
    </row>
    <row r="11508" spans="1:9" x14ac:dyDescent="0.25">
      <c r="A11508" s="769">
        <v>39749</v>
      </c>
      <c r="B11508" s="769" t="s">
        <v>11649</v>
      </c>
      <c r="C11508" s="769" t="s">
        <v>5416</v>
      </c>
      <c r="D11508" s="878">
        <v>52.71</v>
      </c>
      <c r="E11508" s="877"/>
      <c r="F11508" s="857"/>
      <c r="G11508" s="859"/>
      <c r="H11508" s="859"/>
      <c r="I11508" s="859"/>
    </row>
    <row r="11509" spans="1:9" x14ac:dyDescent="0.25">
      <c r="A11509" s="769">
        <v>39751</v>
      </c>
      <c r="B11509" s="769" t="s">
        <v>11650</v>
      </c>
      <c r="C11509" s="769" t="s">
        <v>5416</v>
      </c>
      <c r="D11509" s="878">
        <v>95.78</v>
      </c>
      <c r="E11509" s="877"/>
      <c r="F11509" s="857"/>
      <c r="G11509" s="859"/>
      <c r="H11509" s="859"/>
      <c r="I11509" s="859"/>
    </row>
    <row r="11510" spans="1:9" x14ac:dyDescent="0.25">
      <c r="A11510" s="769">
        <v>39750</v>
      </c>
      <c r="B11510" s="769" t="s">
        <v>11651</v>
      </c>
      <c r="C11510" s="769" t="s">
        <v>5416</v>
      </c>
      <c r="D11510" s="878">
        <v>79.61</v>
      </c>
      <c r="E11510" s="877"/>
      <c r="F11510" s="857"/>
      <c r="G11510" s="859"/>
      <c r="H11510" s="859"/>
      <c r="I11510" s="859"/>
    </row>
    <row r="11511" spans="1:9" x14ac:dyDescent="0.25">
      <c r="A11511" s="769">
        <v>39747</v>
      </c>
      <c r="B11511" s="769" t="s">
        <v>11652</v>
      </c>
      <c r="C11511" s="769" t="s">
        <v>5416</v>
      </c>
      <c r="D11511" s="878">
        <v>25.61</v>
      </c>
      <c r="E11511" s="877"/>
      <c r="F11511" s="857"/>
      <c r="G11511" s="859"/>
      <c r="H11511" s="859"/>
      <c r="I11511" s="859"/>
    </row>
    <row r="11512" spans="1:9" x14ac:dyDescent="0.25">
      <c r="A11512" s="769">
        <v>39753</v>
      </c>
      <c r="B11512" s="769" t="s">
        <v>11653</v>
      </c>
      <c r="C11512" s="769" t="s">
        <v>5416</v>
      </c>
      <c r="D11512" s="878">
        <v>176.31</v>
      </c>
      <c r="E11512" s="877"/>
      <c r="F11512" s="857"/>
      <c r="G11512" s="859"/>
      <c r="H11512" s="859"/>
      <c r="I11512" s="859"/>
    </row>
    <row r="11513" spans="1:9" x14ac:dyDescent="0.25">
      <c r="A11513" s="769">
        <v>39754</v>
      </c>
      <c r="B11513" s="769" t="s">
        <v>11654</v>
      </c>
      <c r="C11513" s="769" t="s">
        <v>5416</v>
      </c>
      <c r="D11513" s="878">
        <v>259.75</v>
      </c>
      <c r="E11513" s="877"/>
      <c r="F11513" s="857"/>
      <c r="G11513" s="859"/>
      <c r="H11513" s="859"/>
      <c r="I11513" s="859"/>
    </row>
    <row r="11514" spans="1:9" x14ac:dyDescent="0.25">
      <c r="A11514" s="769">
        <v>39748</v>
      </c>
      <c r="B11514" s="769" t="s">
        <v>11655</v>
      </c>
      <c r="C11514" s="769" t="s">
        <v>5416</v>
      </c>
      <c r="D11514" s="878">
        <v>41.43</v>
      </c>
      <c r="E11514" s="877"/>
      <c r="F11514" s="857"/>
      <c r="G11514" s="859"/>
      <c r="H11514" s="859"/>
      <c r="I11514" s="859"/>
    </row>
    <row r="11515" spans="1:9" x14ac:dyDescent="0.25">
      <c r="A11515" s="769">
        <v>39755</v>
      </c>
      <c r="B11515" s="769" t="s">
        <v>11656</v>
      </c>
      <c r="C11515" s="769" t="s">
        <v>5416</v>
      </c>
      <c r="D11515" s="878">
        <v>393.85</v>
      </c>
      <c r="E11515" s="877"/>
      <c r="F11515" s="857"/>
      <c r="G11515" s="859"/>
      <c r="H11515" s="859"/>
      <c r="I11515" s="859"/>
    </row>
    <row r="11516" spans="1:9" x14ac:dyDescent="0.25">
      <c r="A11516" s="769">
        <v>12742</v>
      </c>
      <c r="B11516" s="769" t="s">
        <v>11657</v>
      </c>
      <c r="C11516" s="769" t="s">
        <v>5416</v>
      </c>
      <c r="D11516" s="878">
        <v>311.86</v>
      </c>
      <c r="E11516" s="877"/>
      <c r="F11516" s="857"/>
      <c r="G11516" s="859"/>
      <c r="H11516" s="859"/>
      <c r="I11516" s="859"/>
    </row>
    <row r="11517" spans="1:9" x14ac:dyDescent="0.25">
      <c r="A11517" s="769">
        <v>12713</v>
      </c>
      <c r="B11517" s="769" t="s">
        <v>11658</v>
      </c>
      <c r="C11517" s="769" t="s">
        <v>5416</v>
      </c>
      <c r="D11517" s="878">
        <v>16.54</v>
      </c>
      <c r="E11517" s="877"/>
      <c r="F11517" s="857"/>
      <c r="G11517" s="859"/>
      <c r="H11517" s="859"/>
      <c r="I11517" s="859"/>
    </row>
    <row r="11518" spans="1:9" x14ac:dyDescent="0.25">
      <c r="A11518" s="769">
        <v>12743</v>
      </c>
      <c r="B11518" s="769" t="s">
        <v>11659</v>
      </c>
      <c r="C11518" s="769" t="s">
        <v>5416</v>
      </c>
      <c r="D11518" s="878">
        <v>28.45</v>
      </c>
      <c r="E11518" s="877"/>
      <c r="F11518" s="857"/>
      <c r="G11518" s="859"/>
      <c r="H11518" s="859"/>
      <c r="I11518" s="859"/>
    </row>
    <row r="11519" spans="1:9" x14ac:dyDescent="0.25">
      <c r="A11519" s="769">
        <v>12744</v>
      </c>
      <c r="B11519" s="769" t="s">
        <v>11660</v>
      </c>
      <c r="C11519" s="769" t="s">
        <v>5416</v>
      </c>
      <c r="D11519" s="878">
        <v>36.11</v>
      </c>
      <c r="E11519" s="877"/>
      <c r="F11519" s="857"/>
      <c r="G11519" s="859"/>
      <c r="H11519" s="859"/>
      <c r="I11519" s="859"/>
    </row>
    <row r="11520" spans="1:9" x14ac:dyDescent="0.25">
      <c r="A11520" s="769">
        <v>12745</v>
      </c>
      <c r="B11520" s="769" t="s">
        <v>11661</v>
      </c>
      <c r="C11520" s="769" t="s">
        <v>5416</v>
      </c>
      <c r="D11520" s="878">
        <v>52.44</v>
      </c>
      <c r="E11520" s="877"/>
      <c r="F11520" s="857"/>
      <c r="G11520" s="859"/>
      <c r="H11520" s="859"/>
      <c r="I11520" s="859"/>
    </row>
    <row r="11521" spans="1:9" x14ac:dyDescent="0.25">
      <c r="A11521" s="769">
        <v>12746</v>
      </c>
      <c r="B11521" s="769" t="s">
        <v>11662</v>
      </c>
      <c r="C11521" s="769" t="s">
        <v>5416</v>
      </c>
      <c r="D11521" s="878">
        <v>70.81</v>
      </c>
      <c r="E11521" s="877"/>
      <c r="F11521" s="857"/>
      <c r="G11521" s="859"/>
      <c r="H11521" s="859"/>
      <c r="I11521" s="859"/>
    </row>
    <row r="11522" spans="1:9" x14ac:dyDescent="0.25">
      <c r="A11522" s="769">
        <v>12747</v>
      </c>
      <c r="B11522" s="769" t="s">
        <v>11663</v>
      </c>
      <c r="C11522" s="769" t="s">
        <v>5416</v>
      </c>
      <c r="D11522" s="878">
        <v>102.69</v>
      </c>
      <c r="E11522" s="877"/>
      <c r="F11522" s="857"/>
      <c r="G11522" s="859"/>
      <c r="H11522" s="859"/>
      <c r="I11522" s="859"/>
    </row>
    <row r="11523" spans="1:9" x14ac:dyDescent="0.25">
      <c r="A11523" s="769">
        <v>12748</v>
      </c>
      <c r="B11523" s="769" t="s">
        <v>11664</v>
      </c>
      <c r="C11523" s="769" t="s">
        <v>5416</v>
      </c>
      <c r="D11523" s="878">
        <v>144.66999999999999</v>
      </c>
      <c r="E11523" s="877"/>
      <c r="F11523" s="857"/>
      <c r="G11523" s="859"/>
      <c r="H11523" s="859"/>
      <c r="I11523" s="859"/>
    </row>
    <row r="11524" spans="1:9" x14ac:dyDescent="0.25">
      <c r="A11524" s="769">
        <v>12749</v>
      </c>
      <c r="B11524" s="769" t="s">
        <v>11665</v>
      </c>
      <c r="C11524" s="769" t="s">
        <v>5416</v>
      </c>
      <c r="D11524" s="878">
        <v>211.49</v>
      </c>
      <c r="E11524" s="877"/>
      <c r="F11524" s="857"/>
      <c r="G11524" s="859"/>
      <c r="H11524" s="859"/>
      <c r="I11524" s="859"/>
    </row>
    <row r="11525" spans="1:9" x14ac:dyDescent="0.25">
      <c r="A11525" s="769">
        <v>39726</v>
      </c>
      <c r="B11525" s="769" t="s">
        <v>11666</v>
      </c>
      <c r="C11525" s="769" t="s">
        <v>5416</v>
      </c>
      <c r="D11525" s="878">
        <v>69.459999999999994</v>
      </c>
      <c r="E11525" s="877"/>
      <c r="F11525" s="857"/>
      <c r="G11525" s="859"/>
      <c r="H11525" s="859"/>
      <c r="I11525" s="859"/>
    </row>
    <row r="11526" spans="1:9" x14ac:dyDescent="0.25">
      <c r="A11526" s="769">
        <v>39728</v>
      </c>
      <c r="B11526" s="769" t="s">
        <v>11667</v>
      </c>
      <c r="C11526" s="769" t="s">
        <v>5416</v>
      </c>
      <c r="D11526" s="878">
        <v>122.09</v>
      </c>
      <c r="E11526" s="877"/>
      <c r="F11526" s="857"/>
      <c r="G11526" s="859"/>
      <c r="H11526" s="859"/>
      <c r="I11526" s="859"/>
    </row>
    <row r="11527" spans="1:9" x14ac:dyDescent="0.25">
      <c r="A11527" s="769">
        <v>39727</v>
      </c>
      <c r="B11527" s="769" t="s">
        <v>11668</v>
      </c>
      <c r="C11527" s="769" t="s">
        <v>5416</v>
      </c>
      <c r="D11527" s="878">
        <v>100.47</v>
      </c>
      <c r="E11527" s="877"/>
      <c r="F11527" s="857"/>
      <c r="G11527" s="859"/>
      <c r="H11527" s="859"/>
      <c r="I11527" s="859"/>
    </row>
    <row r="11528" spans="1:9" x14ac:dyDescent="0.25">
      <c r="A11528" s="769">
        <v>39724</v>
      </c>
      <c r="B11528" s="769" t="s">
        <v>11669</v>
      </c>
      <c r="C11528" s="769" t="s">
        <v>5416</v>
      </c>
      <c r="D11528" s="878">
        <v>30.76</v>
      </c>
      <c r="E11528" s="877"/>
      <c r="F11528" s="857"/>
      <c r="G11528" s="859"/>
      <c r="H11528" s="859"/>
      <c r="I11528" s="859"/>
    </row>
    <row r="11529" spans="1:9" x14ac:dyDescent="0.25">
      <c r="A11529" s="769">
        <v>39729</v>
      </c>
      <c r="B11529" s="769" t="s">
        <v>11670</v>
      </c>
      <c r="C11529" s="769" t="s">
        <v>5416</v>
      </c>
      <c r="D11529" s="878">
        <v>169.07</v>
      </c>
      <c r="E11529" s="877"/>
      <c r="F11529" s="857"/>
      <c r="G11529" s="859"/>
      <c r="H11529" s="859"/>
      <c r="I11529" s="859"/>
    </row>
    <row r="11530" spans="1:9" x14ac:dyDescent="0.25">
      <c r="A11530" s="769">
        <v>39730</v>
      </c>
      <c r="B11530" s="769" t="s">
        <v>11671</v>
      </c>
      <c r="C11530" s="769" t="s">
        <v>5416</v>
      </c>
      <c r="D11530" s="878">
        <v>219.36</v>
      </c>
      <c r="E11530" s="877"/>
      <c r="F11530" s="857"/>
      <c r="G11530" s="859"/>
      <c r="H11530" s="859"/>
      <c r="I11530" s="859"/>
    </row>
    <row r="11531" spans="1:9" x14ac:dyDescent="0.25">
      <c r="A11531" s="769">
        <v>39731</v>
      </c>
      <c r="B11531" s="769" t="s">
        <v>11672</v>
      </c>
      <c r="C11531" s="769" t="s">
        <v>5416</v>
      </c>
      <c r="D11531" s="878">
        <v>324.89</v>
      </c>
      <c r="E11531" s="877"/>
      <c r="F11531" s="857"/>
      <c r="G11531" s="859"/>
      <c r="H11531" s="859"/>
      <c r="I11531" s="859"/>
    </row>
    <row r="11532" spans="1:9" x14ac:dyDescent="0.25">
      <c r="A11532" s="769">
        <v>39725</v>
      </c>
      <c r="B11532" s="769" t="s">
        <v>11673</v>
      </c>
      <c r="C11532" s="769" t="s">
        <v>5416</v>
      </c>
      <c r="D11532" s="878">
        <v>50.14</v>
      </c>
      <c r="E11532" s="877"/>
      <c r="F11532" s="857"/>
      <c r="G11532" s="859"/>
      <c r="H11532" s="859"/>
      <c r="I11532" s="859"/>
    </row>
    <row r="11533" spans="1:9" x14ac:dyDescent="0.25">
      <c r="A11533" s="769">
        <v>39732</v>
      </c>
      <c r="B11533" s="769" t="s">
        <v>11674</v>
      </c>
      <c r="C11533" s="769" t="s">
        <v>5416</v>
      </c>
      <c r="D11533" s="878">
        <v>478.22</v>
      </c>
      <c r="E11533" s="877"/>
      <c r="F11533" s="857"/>
      <c r="G11533" s="859"/>
      <c r="H11533" s="859"/>
      <c r="I11533" s="859"/>
    </row>
    <row r="11534" spans="1:9" x14ac:dyDescent="0.25">
      <c r="A11534" s="769">
        <v>39660</v>
      </c>
      <c r="B11534" s="769" t="s">
        <v>11675</v>
      </c>
      <c r="C11534" s="769" t="s">
        <v>5416</v>
      </c>
      <c r="D11534" s="878">
        <v>21.79</v>
      </c>
      <c r="E11534" s="877"/>
      <c r="F11534" s="857"/>
      <c r="G11534" s="859"/>
      <c r="H11534" s="859"/>
      <c r="I11534" s="859"/>
    </row>
    <row r="11535" spans="1:9" x14ac:dyDescent="0.25">
      <c r="A11535" s="769">
        <v>39662</v>
      </c>
      <c r="B11535" s="769" t="s">
        <v>11676</v>
      </c>
      <c r="C11535" s="769" t="s">
        <v>5416</v>
      </c>
      <c r="D11535" s="878">
        <v>10.44</v>
      </c>
      <c r="E11535" s="877"/>
      <c r="F11535" s="857"/>
      <c r="G11535" s="859"/>
      <c r="H11535" s="859"/>
      <c r="I11535" s="859"/>
    </row>
    <row r="11536" spans="1:9" x14ac:dyDescent="0.25">
      <c r="A11536" s="769">
        <v>39661</v>
      </c>
      <c r="B11536" s="769" t="s">
        <v>11677</v>
      </c>
      <c r="C11536" s="769" t="s">
        <v>5416</v>
      </c>
      <c r="D11536" s="878">
        <v>7.12</v>
      </c>
      <c r="E11536" s="877"/>
      <c r="F11536" s="857"/>
      <c r="G11536" s="859"/>
      <c r="H11536" s="859"/>
      <c r="I11536" s="859"/>
    </row>
    <row r="11537" spans="1:9" x14ac:dyDescent="0.25">
      <c r="A11537" s="769">
        <v>39666</v>
      </c>
      <c r="B11537" s="769" t="s">
        <v>11678</v>
      </c>
      <c r="C11537" s="769" t="s">
        <v>5416</v>
      </c>
      <c r="D11537" s="878">
        <v>32.78</v>
      </c>
      <c r="E11537" s="877"/>
      <c r="F11537" s="857"/>
      <c r="G11537" s="859"/>
      <c r="H11537" s="859"/>
      <c r="I11537" s="859"/>
    </row>
    <row r="11538" spans="1:9" x14ac:dyDescent="0.25">
      <c r="A11538" s="769">
        <v>39664</v>
      </c>
      <c r="B11538" s="769" t="s">
        <v>11679</v>
      </c>
      <c r="C11538" s="769" t="s">
        <v>5416</v>
      </c>
      <c r="D11538" s="878">
        <v>16.059999999999999</v>
      </c>
      <c r="E11538" s="877"/>
      <c r="F11538" s="857"/>
      <c r="G11538" s="859"/>
      <c r="H11538" s="859"/>
      <c r="I11538" s="859"/>
    </row>
    <row r="11539" spans="1:9" x14ac:dyDescent="0.25">
      <c r="A11539" s="769">
        <v>39663</v>
      </c>
      <c r="B11539" s="769" t="s">
        <v>11680</v>
      </c>
      <c r="C11539" s="769" t="s">
        <v>5416</v>
      </c>
      <c r="D11539" s="878">
        <v>12.84</v>
      </c>
      <c r="E11539" s="877"/>
      <c r="F11539" s="857"/>
      <c r="G11539" s="859"/>
      <c r="H11539" s="859"/>
      <c r="I11539" s="859"/>
    </row>
    <row r="11540" spans="1:9" x14ac:dyDescent="0.25">
      <c r="A11540" s="769">
        <v>39665</v>
      </c>
      <c r="B11540" s="769" t="s">
        <v>11681</v>
      </c>
      <c r="C11540" s="769" t="s">
        <v>5416</v>
      </c>
      <c r="D11540" s="878">
        <v>27.1</v>
      </c>
      <c r="E11540" s="877"/>
      <c r="F11540" s="857"/>
      <c r="G11540" s="859"/>
      <c r="H11540" s="859"/>
      <c r="I11540" s="859"/>
    </row>
    <row r="11541" spans="1:9" x14ac:dyDescent="0.25">
      <c r="A11541" s="769">
        <v>39752</v>
      </c>
      <c r="B11541" s="769" t="s">
        <v>11682</v>
      </c>
      <c r="C11541" s="769" t="s">
        <v>5416</v>
      </c>
      <c r="D11541" s="878">
        <v>136.29</v>
      </c>
      <c r="E11541" s="877"/>
      <c r="F11541" s="857"/>
      <c r="G11541" s="859"/>
      <c r="H11541" s="859"/>
      <c r="I11541" s="859"/>
    </row>
    <row r="11542" spans="1:9" x14ac:dyDescent="0.25">
      <c r="A11542" s="769">
        <v>12583</v>
      </c>
      <c r="B11542" s="769" t="s">
        <v>11683</v>
      </c>
      <c r="C11542" s="769" t="s">
        <v>5416</v>
      </c>
      <c r="D11542" s="878">
        <v>18.48</v>
      </c>
      <c r="E11542" s="877"/>
      <c r="F11542" s="857"/>
      <c r="G11542" s="859"/>
      <c r="H11542" s="859"/>
      <c r="I11542" s="859"/>
    </row>
    <row r="11543" spans="1:9" x14ac:dyDescent="0.25">
      <c r="A11543" s="769">
        <v>12584</v>
      </c>
      <c r="B11543" s="769" t="s">
        <v>11684</v>
      </c>
      <c r="C11543" s="769" t="s">
        <v>5416</v>
      </c>
      <c r="D11543" s="878">
        <v>17.78</v>
      </c>
      <c r="E11543" s="877"/>
      <c r="F11543" s="857"/>
      <c r="G11543" s="859"/>
      <c r="H11543" s="859"/>
      <c r="I11543" s="859"/>
    </row>
    <row r="11544" spans="1:9" x14ac:dyDescent="0.25">
      <c r="A11544" s="769">
        <v>13159</v>
      </c>
      <c r="B11544" s="769" t="s">
        <v>11685</v>
      </c>
      <c r="C11544" s="769" t="s">
        <v>5416</v>
      </c>
      <c r="D11544" s="878">
        <v>53.87</v>
      </c>
      <c r="E11544" s="877"/>
      <c r="F11544" s="857"/>
      <c r="G11544" s="859"/>
      <c r="H11544" s="859"/>
      <c r="I11544" s="859"/>
    </row>
    <row r="11545" spans="1:9" x14ac:dyDescent="0.25">
      <c r="A11545" s="769">
        <v>13168</v>
      </c>
      <c r="B11545" s="769" t="s">
        <v>11686</v>
      </c>
      <c r="C11545" s="769" t="s">
        <v>5416</v>
      </c>
      <c r="D11545" s="878">
        <v>81</v>
      </c>
      <c r="E11545" s="877"/>
      <c r="F11545" s="857"/>
      <c r="G11545" s="859"/>
      <c r="H11545" s="859"/>
      <c r="I11545" s="859"/>
    </row>
    <row r="11546" spans="1:9" x14ac:dyDescent="0.25">
      <c r="A11546" s="769">
        <v>13173</v>
      </c>
      <c r="B11546" s="769" t="s">
        <v>11687</v>
      </c>
      <c r="C11546" s="769" t="s">
        <v>5416</v>
      </c>
      <c r="D11546" s="878">
        <v>99.87</v>
      </c>
      <c r="E11546" s="877"/>
      <c r="F11546" s="857"/>
      <c r="G11546" s="859"/>
      <c r="H11546" s="859"/>
      <c r="I11546" s="859"/>
    </row>
    <row r="11547" spans="1:9" x14ac:dyDescent="0.25">
      <c r="A11547" s="769">
        <v>37449</v>
      </c>
      <c r="B11547" s="769" t="s">
        <v>11688</v>
      </c>
      <c r="C11547" s="769" t="s">
        <v>5416</v>
      </c>
      <c r="D11547" s="878">
        <v>16.510000000000002</v>
      </c>
      <c r="E11547" s="877"/>
      <c r="F11547" s="857"/>
      <c r="G11547" s="859"/>
      <c r="H11547" s="859"/>
      <c r="I11547" s="859"/>
    </row>
    <row r="11548" spans="1:9" x14ac:dyDescent="0.25">
      <c r="A11548" s="769">
        <v>37450</v>
      </c>
      <c r="B11548" s="769" t="s">
        <v>11689</v>
      </c>
      <c r="C11548" s="769" t="s">
        <v>5416</v>
      </c>
      <c r="D11548" s="878">
        <v>20.13</v>
      </c>
      <c r="E11548" s="877"/>
      <c r="F11548" s="857"/>
      <c r="G11548" s="859"/>
      <c r="H11548" s="859"/>
      <c r="I11548" s="859"/>
    </row>
    <row r="11549" spans="1:9" x14ac:dyDescent="0.25">
      <c r="A11549" s="769">
        <v>37451</v>
      </c>
      <c r="B11549" s="769" t="s">
        <v>11690</v>
      </c>
      <c r="C11549" s="769" t="s">
        <v>5416</v>
      </c>
      <c r="D11549" s="878">
        <v>30.82</v>
      </c>
      <c r="E11549" s="877"/>
      <c r="F11549" s="857"/>
      <c r="G11549" s="859"/>
      <c r="H11549" s="859"/>
      <c r="I11549" s="859"/>
    </row>
    <row r="11550" spans="1:9" x14ac:dyDescent="0.25">
      <c r="A11550" s="769">
        <v>37452</v>
      </c>
      <c r="B11550" s="769" t="s">
        <v>11691</v>
      </c>
      <c r="C11550" s="769" t="s">
        <v>5416</v>
      </c>
      <c r="D11550" s="878">
        <v>40.89</v>
      </c>
      <c r="E11550" s="877"/>
      <c r="F11550" s="857"/>
      <c r="G11550" s="859"/>
      <c r="H11550" s="859"/>
      <c r="I11550" s="859"/>
    </row>
    <row r="11551" spans="1:9" x14ac:dyDescent="0.25">
      <c r="A11551" s="769">
        <v>37453</v>
      </c>
      <c r="B11551" s="769" t="s">
        <v>11692</v>
      </c>
      <c r="C11551" s="769" t="s">
        <v>5416</v>
      </c>
      <c r="D11551" s="878">
        <v>51.31</v>
      </c>
      <c r="E11551" s="877"/>
      <c r="F11551" s="857"/>
      <c r="G11551" s="859"/>
      <c r="H11551" s="859"/>
      <c r="I11551" s="859"/>
    </row>
    <row r="11552" spans="1:9" x14ac:dyDescent="0.25">
      <c r="A11552" s="769">
        <v>7778</v>
      </c>
      <c r="B11552" s="769" t="s">
        <v>11693</v>
      </c>
      <c r="C11552" s="769" t="s">
        <v>5416</v>
      </c>
      <c r="D11552" s="878">
        <v>19.260000000000002</v>
      </c>
      <c r="E11552" s="877"/>
      <c r="F11552" s="857"/>
      <c r="G11552" s="859"/>
      <c r="H11552" s="859"/>
      <c r="I11552" s="859"/>
    </row>
    <row r="11553" spans="1:9" x14ac:dyDescent="0.25">
      <c r="A11553" s="769">
        <v>7796</v>
      </c>
      <c r="B11553" s="769" t="s">
        <v>11694</v>
      </c>
      <c r="C11553" s="769" t="s">
        <v>5416</v>
      </c>
      <c r="D11553" s="878">
        <v>23.2</v>
      </c>
      <c r="E11553" s="877"/>
      <c r="F11553" s="857"/>
      <c r="G11553" s="859"/>
      <c r="H11553" s="859"/>
      <c r="I11553" s="859"/>
    </row>
    <row r="11554" spans="1:9" x14ac:dyDescent="0.25">
      <c r="A11554" s="769">
        <v>7781</v>
      </c>
      <c r="B11554" s="769" t="s">
        <v>11695</v>
      </c>
      <c r="C11554" s="769" t="s">
        <v>5416</v>
      </c>
      <c r="D11554" s="878">
        <v>30.67</v>
      </c>
      <c r="E11554" s="877"/>
      <c r="F11554" s="857"/>
      <c r="G11554" s="859"/>
      <c r="H11554" s="859"/>
      <c r="I11554" s="859"/>
    </row>
    <row r="11555" spans="1:9" x14ac:dyDescent="0.25">
      <c r="A11555" s="769">
        <v>7795</v>
      </c>
      <c r="B11555" s="769" t="s">
        <v>11696</v>
      </c>
      <c r="C11555" s="769" t="s">
        <v>5416</v>
      </c>
      <c r="D11555" s="878">
        <v>44.43</v>
      </c>
      <c r="E11555" s="877"/>
      <c r="F11555" s="857"/>
      <c r="G11555" s="859"/>
      <c r="H11555" s="859"/>
      <c r="I11555" s="859"/>
    </row>
    <row r="11556" spans="1:9" x14ac:dyDescent="0.25">
      <c r="A11556" s="769">
        <v>7791</v>
      </c>
      <c r="B11556" s="769" t="s">
        <v>11697</v>
      </c>
      <c r="C11556" s="769" t="s">
        <v>5416</v>
      </c>
      <c r="D11556" s="878">
        <v>56.62</v>
      </c>
      <c r="E11556" s="877"/>
      <c r="F11556" s="857"/>
      <c r="G11556" s="859"/>
      <c r="H11556" s="859"/>
      <c r="I11556" s="859"/>
    </row>
    <row r="11557" spans="1:9" x14ac:dyDescent="0.25">
      <c r="A11557" s="769">
        <v>7783</v>
      </c>
      <c r="B11557" s="769" t="s">
        <v>11698</v>
      </c>
      <c r="C11557" s="769" t="s">
        <v>5416</v>
      </c>
      <c r="D11557" s="878">
        <v>21.62</v>
      </c>
      <c r="E11557" s="877"/>
      <c r="F11557" s="857"/>
      <c r="G11557" s="859"/>
      <c r="H11557" s="859"/>
      <c r="I11557" s="859"/>
    </row>
    <row r="11558" spans="1:9" x14ac:dyDescent="0.25">
      <c r="A11558" s="769">
        <v>7790</v>
      </c>
      <c r="B11558" s="769" t="s">
        <v>11699</v>
      </c>
      <c r="C11558" s="769" t="s">
        <v>5416</v>
      </c>
      <c r="D11558" s="878">
        <v>25.16</v>
      </c>
      <c r="E11558" s="877"/>
      <c r="F11558" s="857"/>
      <c r="G11558" s="859"/>
      <c r="H11558" s="859"/>
      <c r="I11558" s="859"/>
    </row>
    <row r="11559" spans="1:9" x14ac:dyDescent="0.25">
      <c r="A11559" s="769">
        <v>7785</v>
      </c>
      <c r="B11559" s="769" t="s">
        <v>11700</v>
      </c>
      <c r="C11559" s="769" t="s">
        <v>5416</v>
      </c>
      <c r="D11559" s="878">
        <v>33.03</v>
      </c>
      <c r="E11559" s="877"/>
      <c r="F11559" s="857"/>
      <c r="G11559" s="859"/>
      <c r="H11559" s="859"/>
      <c r="I11559" s="859"/>
    </row>
    <row r="11560" spans="1:9" x14ac:dyDescent="0.25">
      <c r="A11560" s="769">
        <v>7792</v>
      </c>
      <c r="B11560" s="769" t="s">
        <v>11701</v>
      </c>
      <c r="C11560" s="769" t="s">
        <v>5416</v>
      </c>
      <c r="D11560" s="878">
        <v>47.97</v>
      </c>
      <c r="E11560" s="877"/>
      <c r="F11560" s="857"/>
      <c r="G11560" s="859"/>
      <c r="H11560" s="859"/>
      <c r="I11560" s="859"/>
    </row>
    <row r="11561" spans="1:9" x14ac:dyDescent="0.25">
      <c r="A11561" s="769">
        <v>7793</v>
      </c>
      <c r="B11561" s="769" t="s">
        <v>11702</v>
      </c>
      <c r="C11561" s="769" t="s">
        <v>5416</v>
      </c>
      <c r="D11561" s="878">
        <v>61.91</v>
      </c>
      <c r="E11561" s="877"/>
      <c r="F11561" s="857"/>
      <c r="G11561" s="859"/>
      <c r="H11561" s="859"/>
      <c r="I11561" s="859"/>
    </row>
    <row r="11562" spans="1:9" x14ac:dyDescent="0.25">
      <c r="A11562" s="769">
        <v>12613</v>
      </c>
      <c r="B11562" s="769" t="s">
        <v>11703</v>
      </c>
      <c r="C11562" s="769" t="s">
        <v>5412</v>
      </c>
      <c r="D11562" s="878">
        <v>12.33</v>
      </c>
      <c r="E11562" s="877"/>
      <c r="F11562" s="857"/>
      <c r="G11562" s="859"/>
      <c r="H11562" s="859"/>
      <c r="I11562" s="859"/>
    </row>
    <row r="11563" spans="1:9" x14ac:dyDescent="0.25">
      <c r="A11563" s="769">
        <v>1031</v>
      </c>
      <c r="B11563" s="769" t="s">
        <v>11704</v>
      </c>
      <c r="C11563" s="769" t="s">
        <v>5412</v>
      </c>
      <c r="D11563" s="878">
        <v>8.64</v>
      </c>
      <c r="E11563" s="877"/>
      <c r="F11563" s="857"/>
      <c r="G11563" s="859"/>
      <c r="H11563" s="859"/>
      <c r="I11563" s="859"/>
    </row>
    <row r="11564" spans="1:9" x14ac:dyDescent="0.25">
      <c r="A11564" s="769">
        <v>39707</v>
      </c>
      <c r="B11564" s="769" t="s">
        <v>11705</v>
      </c>
      <c r="C11564" s="769" t="s">
        <v>5416</v>
      </c>
      <c r="D11564" s="878">
        <v>3.22</v>
      </c>
      <c r="E11564" s="877"/>
      <c r="F11564" s="857"/>
      <c r="G11564" s="859"/>
      <c r="H11564" s="859"/>
      <c r="I11564" s="859"/>
    </row>
    <row r="11565" spans="1:9" x14ac:dyDescent="0.25">
      <c r="A11565" s="769">
        <v>39708</v>
      </c>
      <c r="B11565" s="769" t="s">
        <v>11706</v>
      </c>
      <c r="C11565" s="769" t="s">
        <v>5416</v>
      </c>
      <c r="D11565" s="878">
        <v>3.12</v>
      </c>
      <c r="E11565" s="877"/>
      <c r="F11565" s="857"/>
      <c r="G11565" s="859"/>
      <c r="H11565" s="859"/>
      <c r="I11565" s="859"/>
    </row>
    <row r="11566" spans="1:9" x14ac:dyDescent="0.25">
      <c r="A11566" s="769">
        <v>39710</v>
      </c>
      <c r="B11566" s="769" t="s">
        <v>11707</v>
      </c>
      <c r="C11566" s="769" t="s">
        <v>5416</v>
      </c>
      <c r="D11566" s="878">
        <v>2.19</v>
      </c>
      <c r="E11566" s="877"/>
      <c r="F11566" s="857"/>
      <c r="G11566" s="859"/>
      <c r="H11566" s="859"/>
      <c r="I11566" s="859"/>
    </row>
    <row r="11567" spans="1:9" x14ac:dyDescent="0.25">
      <c r="A11567" s="769">
        <v>39709</v>
      </c>
      <c r="B11567" s="769" t="s">
        <v>11708</v>
      </c>
      <c r="C11567" s="769" t="s">
        <v>5416</v>
      </c>
      <c r="D11567" s="878">
        <v>3.05</v>
      </c>
      <c r="E11567" s="877"/>
      <c r="F11567" s="857"/>
      <c r="G11567" s="859"/>
      <c r="H11567" s="859"/>
      <c r="I11567" s="859"/>
    </row>
    <row r="11568" spans="1:9" x14ac:dyDescent="0.25">
      <c r="A11568" s="769">
        <v>39711</v>
      </c>
      <c r="B11568" s="769" t="s">
        <v>11709</v>
      </c>
      <c r="C11568" s="769" t="s">
        <v>5416</v>
      </c>
      <c r="D11568" s="878">
        <v>3.42</v>
      </c>
      <c r="E11568" s="877"/>
      <c r="F11568" s="857"/>
      <c r="G11568" s="859"/>
      <c r="H11568" s="859"/>
      <c r="I11568" s="859"/>
    </row>
    <row r="11569" spans="1:9" x14ac:dyDescent="0.25">
      <c r="A11569" s="769">
        <v>39712</v>
      </c>
      <c r="B11569" s="769" t="s">
        <v>11710</v>
      </c>
      <c r="C11569" s="769" t="s">
        <v>5416</v>
      </c>
      <c r="D11569" s="878">
        <v>1.2</v>
      </c>
      <c r="E11569" s="877"/>
      <c r="F11569" s="857"/>
      <c r="G11569" s="859"/>
      <c r="H11569" s="859"/>
      <c r="I11569" s="859"/>
    </row>
    <row r="11570" spans="1:9" x14ac:dyDescent="0.25">
      <c r="A11570" s="769">
        <v>39713</v>
      </c>
      <c r="B11570" s="769" t="s">
        <v>11711</v>
      </c>
      <c r="C11570" s="769" t="s">
        <v>5416</v>
      </c>
      <c r="D11570" s="878">
        <v>0.95</v>
      </c>
      <c r="E11570" s="877"/>
      <c r="F11570" s="857"/>
      <c r="G11570" s="859"/>
      <c r="H11570" s="859"/>
      <c r="I11570" s="859"/>
    </row>
    <row r="11571" spans="1:9" x14ac:dyDescent="0.25">
      <c r="A11571" s="769">
        <v>39714</v>
      </c>
      <c r="B11571" s="769" t="s">
        <v>11712</v>
      </c>
      <c r="C11571" s="769" t="s">
        <v>5416</v>
      </c>
      <c r="D11571" s="878">
        <v>2.17</v>
      </c>
      <c r="E11571" s="877"/>
      <c r="F11571" s="857"/>
      <c r="G11571" s="859"/>
      <c r="H11571" s="859"/>
      <c r="I11571" s="859"/>
    </row>
    <row r="11572" spans="1:9" x14ac:dyDescent="0.25">
      <c r="A11572" s="769">
        <v>39715</v>
      </c>
      <c r="B11572" s="769" t="s">
        <v>11713</v>
      </c>
      <c r="C11572" s="769" t="s">
        <v>5416</v>
      </c>
      <c r="D11572" s="878">
        <v>1.55</v>
      </c>
      <c r="E11572" s="877"/>
      <c r="F11572" s="857"/>
      <c r="G11572" s="859"/>
      <c r="H11572" s="859"/>
      <c r="I11572" s="859"/>
    </row>
    <row r="11573" spans="1:9" x14ac:dyDescent="0.25">
      <c r="A11573" s="769">
        <v>39716</v>
      </c>
      <c r="B11573" s="769" t="s">
        <v>11714</v>
      </c>
      <c r="C11573" s="769" t="s">
        <v>5416</v>
      </c>
      <c r="D11573" s="878">
        <v>1.17</v>
      </c>
      <c r="E11573" s="877"/>
      <c r="F11573" s="857"/>
      <c r="G11573" s="859"/>
      <c r="H11573" s="859"/>
      <c r="I11573" s="859"/>
    </row>
    <row r="11574" spans="1:9" x14ac:dyDescent="0.25">
      <c r="A11574" s="769">
        <v>39718</v>
      </c>
      <c r="B11574" s="769" t="s">
        <v>11715</v>
      </c>
      <c r="C11574" s="769" t="s">
        <v>5416</v>
      </c>
      <c r="D11574" s="878">
        <v>2</v>
      </c>
      <c r="E11574" s="877"/>
      <c r="F11574" s="857"/>
      <c r="G11574" s="859"/>
      <c r="H11574" s="859"/>
      <c r="I11574" s="859"/>
    </row>
    <row r="11575" spans="1:9" x14ac:dyDescent="0.25">
      <c r="A11575" s="769">
        <v>9813</v>
      </c>
      <c r="B11575" s="769" t="s">
        <v>11716</v>
      </c>
      <c r="C11575" s="769" t="s">
        <v>5416</v>
      </c>
      <c r="D11575" s="878">
        <v>3.4</v>
      </c>
      <c r="E11575" s="877"/>
      <c r="F11575" s="857"/>
      <c r="G11575" s="859"/>
      <c r="H11575" s="859"/>
      <c r="I11575" s="859"/>
    </row>
    <row r="11576" spans="1:9" x14ac:dyDescent="0.25">
      <c r="A11576" s="769">
        <v>9815</v>
      </c>
      <c r="B11576" s="769" t="s">
        <v>11717</v>
      </c>
      <c r="C11576" s="769" t="s">
        <v>5416</v>
      </c>
      <c r="D11576" s="878">
        <v>6.71</v>
      </c>
      <c r="E11576" s="877"/>
      <c r="F11576" s="857"/>
      <c r="G11576" s="859"/>
      <c r="H11576" s="859"/>
      <c r="I11576" s="859"/>
    </row>
    <row r="11577" spans="1:9" x14ac:dyDescent="0.25">
      <c r="A11577" s="769">
        <v>25876</v>
      </c>
      <c r="B11577" s="769" t="s">
        <v>11718</v>
      </c>
      <c r="C11577" s="769" t="s">
        <v>5416</v>
      </c>
      <c r="D11577" s="878">
        <v>3341.06</v>
      </c>
      <c r="E11577" s="877"/>
      <c r="F11577" s="857"/>
      <c r="G11577" s="859"/>
      <c r="H11577" s="859"/>
      <c r="I11577" s="859"/>
    </row>
    <row r="11578" spans="1:9" x14ac:dyDescent="0.25">
      <c r="A11578" s="769">
        <v>25888</v>
      </c>
      <c r="B11578" s="769" t="s">
        <v>11719</v>
      </c>
      <c r="C11578" s="769" t="s">
        <v>5416</v>
      </c>
      <c r="D11578" s="878">
        <v>81.88</v>
      </c>
      <c r="E11578" s="877"/>
      <c r="F11578" s="857"/>
      <c r="G11578" s="859"/>
      <c r="H11578" s="859"/>
      <c r="I11578" s="859"/>
    </row>
    <row r="11579" spans="1:9" x14ac:dyDescent="0.25">
      <c r="A11579" s="769">
        <v>25874</v>
      </c>
      <c r="B11579" s="769" t="s">
        <v>11720</v>
      </c>
      <c r="C11579" s="769" t="s">
        <v>5416</v>
      </c>
      <c r="D11579" s="878">
        <v>5859.72</v>
      </c>
      <c r="E11579" s="877"/>
      <c r="F11579" s="857"/>
      <c r="G11579" s="859"/>
      <c r="H11579" s="859"/>
      <c r="I11579" s="859"/>
    </row>
    <row r="11580" spans="1:9" x14ac:dyDescent="0.25">
      <c r="A11580" s="769">
        <v>25877</v>
      </c>
      <c r="B11580" s="769" t="s">
        <v>11721</v>
      </c>
      <c r="C11580" s="769" t="s">
        <v>5416</v>
      </c>
      <c r="D11580" s="878">
        <v>7995.81</v>
      </c>
      <c r="E11580" s="877"/>
      <c r="F11580" s="857"/>
      <c r="G11580" s="859"/>
      <c r="H11580" s="859"/>
      <c r="I11580" s="859"/>
    </row>
    <row r="11581" spans="1:9" x14ac:dyDescent="0.25">
      <c r="A11581" s="769">
        <v>25878</v>
      </c>
      <c r="B11581" s="769" t="s">
        <v>11722</v>
      </c>
      <c r="C11581" s="769" t="s">
        <v>5416</v>
      </c>
      <c r="D11581" s="878">
        <v>175.76</v>
      </c>
      <c r="E11581" s="877"/>
      <c r="F11581" s="857"/>
      <c r="G11581" s="859"/>
      <c r="H11581" s="859"/>
      <c r="I11581" s="859"/>
    </row>
    <row r="11582" spans="1:9" x14ac:dyDescent="0.25">
      <c r="A11582" s="769">
        <v>25879</v>
      </c>
      <c r="B11582" s="769" t="s">
        <v>11723</v>
      </c>
      <c r="C11582" s="769" t="s">
        <v>5416</v>
      </c>
      <c r="D11582" s="878">
        <v>7584.98</v>
      </c>
      <c r="E11582" s="877"/>
      <c r="F11582" s="857"/>
      <c r="G11582" s="859"/>
      <c r="H11582" s="859"/>
      <c r="I11582" s="859"/>
    </row>
    <row r="11583" spans="1:9" x14ac:dyDescent="0.25">
      <c r="A11583" s="769">
        <v>25887</v>
      </c>
      <c r="B11583" s="769" t="s">
        <v>11724</v>
      </c>
      <c r="C11583" s="769" t="s">
        <v>5416</v>
      </c>
      <c r="D11583" s="878">
        <v>3030.32</v>
      </c>
      <c r="E11583" s="877"/>
      <c r="F11583" s="857"/>
      <c r="G11583" s="859"/>
      <c r="H11583" s="859"/>
      <c r="I11583" s="859"/>
    </row>
    <row r="11584" spans="1:9" x14ac:dyDescent="0.25">
      <c r="A11584" s="769">
        <v>25880</v>
      </c>
      <c r="B11584" s="769" t="s">
        <v>11725</v>
      </c>
      <c r="C11584" s="769" t="s">
        <v>5416</v>
      </c>
      <c r="D11584" s="878">
        <v>274</v>
      </c>
      <c r="E11584" s="877"/>
      <c r="F11584" s="857"/>
      <c r="G11584" s="859"/>
      <c r="H11584" s="859"/>
      <c r="I11584" s="859"/>
    </row>
    <row r="11585" spans="1:9" x14ac:dyDescent="0.25">
      <c r="A11585" s="769">
        <v>25881</v>
      </c>
      <c r="B11585" s="769" t="s">
        <v>11726</v>
      </c>
      <c r="C11585" s="769" t="s">
        <v>5416</v>
      </c>
      <c r="D11585" s="878">
        <v>671.37</v>
      </c>
      <c r="E11585" s="877"/>
      <c r="F11585" s="857"/>
      <c r="G11585" s="859"/>
      <c r="H11585" s="859"/>
      <c r="I11585" s="859"/>
    </row>
    <row r="11586" spans="1:9" x14ac:dyDescent="0.25">
      <c r="A11586" s="769">
        <v>25882</v>
      </c>
      <c r="B11586" s="769" t="s">
        <v>11727</v>
      </c>
      <c r="C11586" s="769" t="s">
        <v>5416</v>
      </c>
      <c r="D11586" s="878">
        <v>1081.33</v>
      </c>
      <c r="E11586" s="877"/>
      <c r="F11586" s="857"/>
      <c r="G11586" s="859"/>
      <c r="H11586" s="859"/>
      <c r="I11586" s="859"/>
    </row>
    <row r="11587" spans="1:9" x14ac:dyDescent="0.25">
      <c r="A11587" s="769">
        <v>25883</v>
      </c>
      <c r="B11587" s="769" t="s">
        <v>11728</v>
      </c>
      <c r="C11587" s="769" t="s">
        <v>5416</v>
      </c>
      <c r="D11587" s="878">
        <v>17.440000000000001</v>
      </c>
      <c r="E11587" s="877"/>
      <c r="F11587" s="857"/>
      <c r="G11587" s="859"/>
      <c r="H11587" s="859"/>
      <c r="I11587" s="859"/>
    </row>
    <row r="11588" spans="1:9" x14ac:dyDescent="0.25">
      <c r="A11588" s="769">
        <v>25884</v>
      </c>
      <c r="B11588" s="769" t="s">
        <v>11729</v>
      </c>
      <c r="C11588" s="769" t="s">
        <v>5416</v>
      </c>
      <c r="D11588" s="878">
        <v>1898.41</v>
      </c>
      <c r="E11588" s="877"/>
      <c r="F11588" s="857"/>
      <c r="G11588" s="859"/>
      <c r="H11588" s="859"/>
      <c r="I11588" s="859"/>
    </row>
    <row r="11589" spans="1:9" x14ac:dyDescent="0.25">
      <c r="A11589" s="769">
        <v>25885</v>
      </c>
      <c r="B11589" s="769" t="s">
        <v>11730</v>
      </c>
      <c r="C11589" s="769" t="s">
        <v>5416</v>
      </c>
      <c r="D11589" s="878">
        <v>2823.48</v>
      </c>
      <c r="E11589" s="877"/>
      <c r="F11589" s="857"/>
      <c r="G11589" s="859"/>
      <c r="H11589" s="859"/>
      <c r="I11589" s="859"/>
    </row>
    <row r="11590" spans="1:9" x14ac:dyDescent="0.25">
      <c r="A11590" s="769">
        <v>25889</v>
      </c>
      <c r="B11590" s="769" t="s">
        <v>11731</v>
      </c>
      <c r="C11590" s="769" t="s">
        <v>5416</v>
      </c>
      <c r="D11590" s="878">
        <v>1415.9</v>
      </c>
      <c r="E11590" s="877"/>
      <c r="F11590" s="857"/>
      <c r="G11590" s="859"/>
      <c r="H11590" s="859"/>
      <c r="I11590" s="859"/>
    </row>
    <row r="11591" spans="1:9" x14ac:dyDescent="0.25">
      <c r="A11591" s="769">
        <v>25886</v>
      </c>
      <c r="B11591" s="769" t="s">
        <v>11732</v>
      </c>
      <c r="C11591" s="769" t="s">
        <v>5416</v>
      </c>
      <c r="D11591" s="878">
        <v>39.01</v>
      </c>
      <c r="E11591" s="877"/>
      <c r="F11591" s="857"/>
      <c r="G11591" s="859"/>
      <c r="H11591" s="859"/>
      <c r="I11591" s="859"/>
    </row>
    <row r="11592" spans="1:9" x14ac:dyDescent="0.25">
      <c r="A11592" s="769">
        <v>25875</v>
      </c>
      <c r="B11592" s="769" t="s">
        <v>11733</v>
      </c>
      <c r="C11592" s="769" t="s">
        <v>5416</v>
      </c>
      <c r="D11592" s="878">
        <v>1847.28</v>
      </c>
      <c r="E11592" s="877"/>
      <c r="F11592" s="857"/>
      <c r="G11592" s="859"/>
      <c r="H11592" s="859"/>
      <c r="I11592" s="859"/>
    </row>
    <row r="11593" spans="1:9" x14ac:dyDescent="0.25">
      <c r="A11593" s="769">
        <v>9876</v>
      </c>
      <c r="B11593" s="769" t="s">
        <v>11734</v>
      </c>
      <c r="C11593" s="769" t="s">
        <v>5416</v>
      </c>
      <c r="D11593" s="878">
        <v>12.75</v>
      </c>
      <c r="E11593" s="877"/>
      <c r="F11593" s="857"/>
      <c r="G11593" s="859"/>
      <c r="H11593" s="859"/>
      <c r="I11593" s="859"/>
    </row>
    <row r="11594" spans="1:9" x14ac:dyDescent="0.25">
      <c r="A11594" s="769">
        <v>9877</v>
      </c>
      <c r="B11594" s="769" t="s">
        <v>11735</v>
      </c>
      <c r="C11594" s="769" t="s">
        <v>5416</v>
      </c>
      <c r="D11594" s="878">
        <v>44.69</v>
      </c>
      <c r="E11594" s="877"/>
      <c r="F11594" s="857"/>
      <c r="G11594" s="859"/>
      <c r="H11594" s="859"/>
      <c r="I11594" s="859"/>
    </row>
    <row r="11595" spans="1:9" x14ac:dyDescent="0.25">
      <c r="A11595" s="769">
        <v>9878</v>
      </c>
      <c r="B11595" s="769" t="s">
        <v>11736</v>
      </c>
      <c r="C11595" s="769" t="s">
        <v>5416</v>
      </c>
      <c r="D11595" s="878">
        <v>58.21</v>
      </c>
      <c r="E11595" s="877"/>
      <c r="F11595" s="857"/>
      <c r="G11595" s="859"/>
      <c r="H11595" s="859"/>
      <c r="I11595" s="859"/>
    </row>
    <row r="11596" spans="1:9" x14ac:dyDescent="0.25">
      <c r="A11596" s="769">
        <v>9879</v>
      </c>
      <c r="B11596" s="769" t="s">
        <v>11737</v>
      </c>
      <c r="C11596" s="769" t="s">
        <v>5416</v>
      </c>
      <c r="D11596" s="878">
        <v>138.94</v>
      </c>
      <c r="E11596" s="877"/>
      <c r="F11596" s="857"/>
      <c r="G11596" s="859"/>
      <c r="H11596" s="859"/>
      <c r="I11596" s="859"/>
    </row>
    <row r="11597" spans="1:9" x14ac:dyDescent="0.25">
      <c r="A11597" s="769">
        <v>42001</v>
      </c>
      <c r="B11597" s="769" t="s">
        <v>11738</v>
      </c>
      <c r="C11597" s="769" t="s">
        <v>5416</v>
      </c>
      <c r="D11597" s="878">
        <v>517.26</v>
      </c>
      <c r="E11597" s="877"/>
      <c r="F11597" s="857"/>
      <c r="G11597" s="859"/>
      <c r="H11597" s="859"/>
      <c r="I11597" s="859"/>
    </row>
    <row r="11598" spans="1:9" x14ac:dyDescent="0.25">
      <c r="A11598" s="769">
        <v>41998</v>
      </c>
      <c r="B11598" s="769" t="s">
        <v>11739</v>
      </c>
      <c r="C11598" s="769" t="s">
        <v>5416</v>
      </c>
      <c r="D11598" s="878">
        <v>1274.7</v>
      </c>
      <c r="E11598" s="877"/>
      <c r="F11598" s="857"/>
      <c r="G11598" s="859"/>
      <c r="H11598" s="859"/>
      <c r="I11598" s="859"/>
    </row>
    <row r="11599" spans="1:9" x14ac:dyDescent="0.25">
      <c r="A11599" s="769">
        <v>41999</v>
      </c>
      <c r="B11599" s="769" t="s">
        <v>11740</v>
      </c>
      <c r="C11599" s="769" t="s">
        <v>5416</v>
      </c>
      <c r="D11599" s="878">
        <v>2338.3000000000002</v>
      </c>
      <c r="E11599" s="877"/>
      <c r="F11599" s="857"/>
      <c r="G11599" s="859"/>
      <c r="H11599" s="859"/>
      <c r="I11599" s="859"/>
    </row>
    <row r="11600" spans="1:9" x14ac:dyDescent="0.25">
      <c r="A11600" s="769">
        <v>42000</v>
      </c>
      <c r="B11600" s="769" t="s">
        <v>11741</v>
      </c>
      <c r="C11600" s="769" t="s">
        <v>5416</v>
      </c>
      <c r="D11600" s="878">
        <v>3993.08</v>
      </c>
      <c r="E11600" s="877"/>
      <c r="F11600" s="857"/>
      <c r="G11600" s="859"/>
      <c r="H11600" s="859"/>
      <c r="I11600" s="859"/>
    </row>
    <row r="11601" spans="1:9" x14ac:dyDescent="0.25">
      <c r="A11601" s="769">
        <v>38053</v>
      </c>
      <c r="B11601" s="769" t="s">
        <v>11742</v>
      </c>
      <c r="C11601" s="769" t="s">
        <v>5416</v>
      </c>
      <c r="D11601" s="878">
        <v>10.63</v>
      </c>
      <c r="E11601" s="877"/>
      <c r="F11601" s="857"/>
      <c r="G11601" s="859"/>
      <c r="H11601" s="859"/>
      <c r="I11601" s="859"/>
    </row>
    <row r="11602" spans="1:9" x14ac:dyDescent="0.25">
      <c r="A11602" s="769">
        <v>38054</v>
      </c>
      <c r="B11602" s="769" t="s">
        <v>11743</v>
      </c>
      <c r="C11602" s="769" t="s">
        <v>5416</v>
      </c>
      <c r="D11602" s="878">
        <v>18.28</v>
      </c>
      <c r="E11602" s="877"/>
      <c r="F11602" s="857"/>
      <c r="G11602" s="859"/>
      <c r="H11602" s="859"/>
      <c r="I11602" s="859"/>
    </row>
    <row r="11603" spans="1:9" x14ac:dyDescent="0.25">
      <c r="A11603" s="769">
        <v>38052</v>
      </c>
      <c r="B11603" s="769" t="s">
        <v>11744</v>
      </c>
      <c r="C11603" s="769" t="s">
        <v>5416</v>
      </c>
      <c r="D11603" s="878">
        <v>5.15</v>
      </c>
      <c r="E11603" s="877"/>
      <c r="F11603" s="857"/>
      <c r="G11603" s="859"/>
      <c r="H11603" s="859"/>
      <c r="I11603" s="859"/>
    </row>
    <row r="11604" spans="1:9" x14ac:dyDescent="0.25">
      <c r="A11604" s="769">
        <v>38051</v>
      </c>
      <c r="B11604" s="769" t="s">
        <v>11745</v>
      </c>
      <c r="C11604" s="769" t="s">
        <v>5416</v>
      </c>
      <c r="D11604" s="878">
        <v>3.21</v>
      </c>
      <c r="E11604" s="877"/>
      <c r="F11604" s="857"/>
      <c r="G11604" s="859"/>
      <c r="H11604" s="859"/>
      <c r="I11604" s="859"/>
    </row>
    <row r="11605" spans="1:9" x14ac:dyDescent="0.25">
      <c r="A11605" s="769">
        <v>38787</v>
      </c>
      <c r="B11605" s="769" t="s">
        <v>11746</v>
      </c>
      <c r="C11605" s="769" t="s">
        <v>5416</v>
      </c>
      <c r="D11605" s="878">
        <v>4.05</v>
      </c>
      <c r="E11605" s="877"/>
      <c r="F11605" s="857"/>
      <c r="G11605" s="859"/>
      <c r="H11605" s="859"/>
      <c r="I11605" s="859"/>
    </row>
    <row r="11606" spans="1:9" x14ac:dyDescent="0.25">
      <c r="A11606" s="769">
        <v>38825</v>
      </c>
      <c r="B11606" s="769" t="s">
        <v>11747</v>
      </c>
      <c r="C11606" s="769" t="s">
        <v>5416</v>
      </c>
      <c r="D11606" s="878">
        <v>5.3</v>
      </c>
      <c r="E11606" s="877"/>
      <c r="F11606" s="857"/>
      <c r="G11606" s="859"/>
      <c r="H11606" s="859"/>
      <c r="I11606" s="859"/>
    </row>
    <row r="11607" spans="1:9" x14ac:dyDescent="0.25">
      <c r="A11607" s="769">
        <v>38826</v>
      </c>
      <c r="B11607" s="769" t="s">
        <v>11748</v>
      </c>
      <c r="C11607" s="769" t="s">
        <v>5416</v>
      </c>
      <c r="D11607" s="878">
        <v>7.86</v>
      </c>
      <c r="E11607" s="877"/>
      <c r="F11607" s="857"/>
      <c r="G11607" s="859"/>
      <c r="H11607" s="859"/>
      <c r="I11607" s="859"/>
    </row>
    <row r="11608" spans="1:9" x14ac:dyDescent="0.25">
      <c r="A11608" s="769">
        <v>38827</v>
      </c>
      <c r="B11608" s="769" t="s">
        <v>11749</v>
      </c>
      <c r="C11608" s="769" t="s">
        <v>5416</v>
      </c>
      <c r="D11608" s="878">
        <v>12.63</v>
      </c>
      <c r="E11608" s="877"/>
      <c r="F11608" s="857"/>
      <c r="G11608" s="859"/>
      <c r="H11608" s="859"/>
      <c r="I11608" s="859"/>
    </row>
    <row r="11609" spans="1:9" x14ac:dyDescent="0.25">
      <c r="A11609" s="769">
        <v>38830</v>
      </c>
      <c r="B11609" s="769" t="s">
        <v>11750</v>
      </c>
      <c r="C11609" s="769" t="s">
        <v>5416</v>
      </c>
      <c r="D11609" s="878">
        <v>17.690000000000001</v>
      </c>
      <c r="E11609" s="877"/>
      <c r="F11609" s="857"/>
      <c r="G11609" s="859"/>
      <c r="H11609" s="859"/>
      <c r="I11609" s="859"/>
    </row>
    <row r="11610" spans="1:9" x14ac:dyDescent="0.25">
      <c r="A11610" s="769">
        <v>38828</v>
      </c>
      <c r="B11610" s="769" t="s">
        <v>11751</v>
      </c>
      <c r="C11610" s="769" t="s">
        <v>5416</v>
      </c>
      <c r="D11610" s="878">
        <v>7.8</v>
      </c>
      <c r="E11610" s="877"/>
      <c r="F11610" s="857"/>
      <c r="G11610" s="859"/>
      <c r="H11610" s="859"/>
      <c r="I11610" s="859"/>
    </row>
    <row r="11611" spans="1:9" x14ac:dyDescent="0.25">
      <c r="A11611" s="769">
        <v>38829</v>
      </c>
      <c r="B11611" s="769" t="s">
        <v>11752</v>
      </c>
      <c r="C11611" s="769" t="s">
        <v>5416</v>
      </c>
      <c r="D11611" s="878">
        <v>12.77</v>
      </c>
      <c r="E11611" s="877"/>
      <c r="F11611" s="857"/>
      <c r="G11611" s="859"/>
      <c r="H11611" s="859"/>
      <c r="I11611" s="859"/>
    </row>
    <row r="11612" spans="1:9" x14ac:dyDescent="0.25">
      <c r="A11612" s="769">
        <v>38831</v>
      </c>
      <c r="B11612" s="769" t="s">
        <v>11753</v>
      </c>
      <c r="C11612" s="769" t="s">
        <v>5416</v>
      </c>
      <c r="D11612" s="878">
        <v>24.67</v>
      </c>
      <c r="E11612" s="877"/>
      <c r="F11612" s="857"/>
      <c r="G11612" s="859"/>
      <c r="H11612" s="859"/>
      <c r="I11612" s="859"/>
    </row>
    <row r="11613" spans="1:9" x14ac:dyDescent="0.25">
      <c r="A11613" s="769">
        <v>36274</v>
      </c>
      <c r="B11613" s="769" t="s">
        <v>11754</v>
      </c>
      <c r="C11613" s="769" t="s">
        <v>5416</v>
      </c>
      <c r="D11613" s="878">
        <v>4.79</v>
      </c>
      <c r="E11613" s="877"/>
      <c r="F11613" s="857"/>
      <c r="G11613" s="859"/>
      <c r="H11613" s="859"/>
      <c r="I11613" s="859"/>
    </row>
    <row r="11614" spans="1:9" x14ac:dyDescent="0.25">
      <c r="A11614" s="769">
        <v>36278</v>
      </c>
      <c r="B11614" s="769" t="s">
        <v>11755</v>
      </c>
      <c r="C11614" s="769" t="s">
        <v>5416</v>
      </c>
      <c r="D11614" s="878">
        <v>6.5</v>
      </c>
      <c r="E11614" s="875"/>
      <c r="F11614" s="857"/>
      <c r="G11614" s="859"/>
      <c r="H11614" s="859"/>
      <c r="I11614" s="859"/>
    </row>
    <row r="11615" spans="1:9" x14ac:dyDescent="0.25">
      <c r="A11615" s="769">
        <v>38977</v>
      </c>
      <c r="B11615" s="769" t="s">
        <v>11756</v>
      </c>
      <c r="C11615" s="769" t="s">
        <v>5416</v>
      </c>
      <c r="D11615" s="878">
        <v>98.88</v>
      </c>
      <c r="E11615" s="875"/>
      <c r="F11615" s="857"/>
      <c r="G11615" s="859"/>
      <c r="H11615" s="859"/>
      <c r="I11615" s="859"/>
    </row>
    <row r="11616" spans="1:9" x14ac:dyDescent="0.25">
      <c r="A11616" s="769">
        <v>38971</v>
      </c>
      <c r="B11616" s="769" t="s">
        <v>11757</v>
      </c>
      <c r="C11616" s="769" t="s">
        <v>5416</v>
      </c>
      <c r="D11616" s="878">
        <v>8.14</v>
      </c>
      <c r="E11616" s="875"/>
      <c r="F11616" s="857"/>
      <c r="G11616" s="859"/>
      <c r="H11616" s="859"/>
      <c r="I11616" s="859"/>
    </row>
    <row r="11617" spans="1:9" x14ac:dyDescent="0.25">
      <c r="A11617" s="769">
        <v>38972</v>
      </c>
      <c r="B11617" s="769" t="s">
        <v>11758</v>
      </c>
      <c r="C11617" s="769" t="s">
        <v>5416</v>
      </c>
      <c r="D11617" s="878">
        <v>12.4</v>
      </c>
      <c r="E11617" s="875"/>
      <c r="F11617" s="857"/>
      <c r="G11617" s="859"/>
      <c r="H11617" s="859"/>
      <c r="I11617" s="859"/>
    </row>
    <row r="11618" spans="1:9" x14ac:dyDescent="0.25">
      <c r="A11618" s="769">
        <v>38973</v>
      </c>
      <c r="B11618" s="769" t="s">
        <v>11759</v>
      </c>
      <c r="C11618" s="769" t="s">
        <v>5416</v>
      </c>
      <c r="D11618" s="878">
        <v>16.41</v>
      </c>
      <c r="E11618" s="875"/>
      <c r="F11618" s="857"/>
      <c r="G11618" s="859"/>
      <c r="H11618" s="859"/>
      <c r="I11618" s="859"/>
    </row>
    <row r="11619" spans="1:9" x14ac:dyDescent="0.25">
      <c r="A11619" s="769">
        <v>38974</v>
      </c>
      <c r="B11619" s="769" t="s">
        <v>11760</v>
      </c>
      <c r="C11619" s="769" t="s">
        <v>5416</v>
      </c>
      <c r="D11619" s="878">
        <v>23.93</v>
      </c>
      <c r="E11619" s="875"/>
      <c r="F11619" s="857"/>
      <c r="G11619" s="859"/>
      <c r="H11619" s="859"/>
      <c r="I11619" s="859"/>
    </row>
    <row r="11620" spans="1:9" x14ac:dyDescent="0.25">
      <c r="A11620" s="769">
        <v>38975</v>
      </c>
      <c r="B11620" s="769" t="s">
        <v>11761</v>
      </c>
      <c r="C11620" s="769" t="s">
        <v>5416</v>
      </c>
      <c r="D11620" s="878">
        <v>39.880000000000003</v>
      </c>
      <c r="E11620" s="875"/>
      <c r="F11620" s="857"/>
      <c r="G11620" s="859"/>
      <c r="H11620" s="859"/>
      <c r="I11620" s="859"/>
    </row>
    <row r="11621" spans="1:9" x14ac:dyDescent="0.25">
      <c r="A11621" s="769">
        <v>38976</v>
      </c>
      <c r="B11621" s="769" t="s">
        <v>11762</v>
      </c>
      <c r="C11621" s="769" t="s">
        <v>5416</v>
      </c>
      <c r="D11621" s="878">
        <v>55.94</v>
      </c>
      <c r="E11621" s="875"/>
      <c r="F11621" s="857"/>
      <c r="G11621" s="859"/>
      <c r="H11621" s="859"/>
      <c r="I11621" s="859"/>
    </row>
    <row r="11622" spans="1:9" x14ac:dyDescent="0.25">
      <c r="A11622" s="769">
        <v>38986</v>
      </c>
      <c r="B11622" s="769" t="s">
        <v>11763</v>
      </c>
      <c r="C11622" s="769" t="s">
        <v>5416</v>
      </c>
      <c r="D11622" s="878">
        <v>112.57</v>
      </c>
      <c r="E11622" s="875"/>
      <c r="F11622" s="857"/>
      <c r="G11622" s="859"/>
      <c r="H11622" s="859"/>
      <c r="I11622" s="859"/>
    </row>
    <row r="11623" spans="1:9" x14ac:dyDescent="0.25">
      <c r="A11623" s="769">
        <v>38978</v>
      </c>
      <c r="B11623" s="769" t="s">
        <v>11764</v>
      </c>
      <c r="C11623" s="769" t="s">
        <v>5416</v>
      </c>
      <c r="D11623" s="878">
        <v>4.79</v>
      </c>
      <c r="E11623" s="875"/>
      <c r="F11623" s="857"/>
      <c r="G11623" s="859"/>
      <c r="H11623" s="859"/>
      <c r="I11623" s="859"/>
    </row>
    <row r="11624" spans="1:9" x14ac:dyDescent="0.25">
      <c r="A11624" s="769">
        <v>38979</v>
      </c>
      <c r="B11624" s="769" t="s">
        <v>11765</v>
      </c>
      <c r="C11624" s="769" t="s">
        <v>5416</v>
      </c>
      <c r="D11624" s="878">
        <v>6.5</v>
      </c>
      <c r="E11624" s="875"/>
      <c r="F11624" s="857"/>
      <c r="G11624" s="859"/>
      <c r="H11624" s="859"/>
      <c r="I11624" s="859"/>
    </row>
    <row r="11625" spans="1:9" x14ac:dyDescent="0.25">
      <c r="A11625" s="769">
        <v>38980</v>
      </c>
      <c r="B11625" s="769" t="s">
        <v>11766</v>
      </c>
      <c r="C11625" s="769" t="s">
        <v>5416</v>
      </c>
      <c r="D11625" s="878">
        <v>10.86</v>
      </c>
      <c r="E11625" s="875"/>
      <c r="F11625" s="857"/>
      <c r="G11625" s="859"/>
      <c r="H11625" s="859"/>
      <c r="I11625" s="859"/>
    </row>
    <row r="11626" spans="1:9" x14ac:dyDescent="0.25">
      <c r="A11626" s="769">
        <v>38981</v>
      </c>
      <c r="B11626" s="769" t="s">
        <v>11767</v>
      </c>
      <c r="C11626" s="769" t="s">
        <v>5416</v>
      </c>
      <c r="D11626" s="878">
        <v>15.04</v>
      </c>
      <c r="E11626" s="875"/>
      <c r="F11626" s="857"/>
      <c r="G11626" s="859"/>
      <c r="H11626" s="859"/>
      <c r="I11626" s="859"/>
    </row>
    <row r="11627" spans="1:9" x14ac:dyDescent="0.25">
      <c r="A11627" s="769">
        <v>38982</v>
      </c>
      <c r="B11627" s="769" t="s">
        <v>11768</v>
      </c>
      <c r="C11627" s="769" t="s">
        <v>5416</v>
      </c>
      <c r="D11627" s="878">
        <v>21.89</v>
      </c>
      <c r="E11627" s="875"/>
      <c r="F11627" s="857"/>
      <c r="G11627" s="859"/>
      <c r="H11627" s="859"/>
      <c r="I11627" s="859"/>
    </row>
    <row r="11628" spans="1:9" x14ac:dyDescent="0.25">
      <c r="A11628" s="769">
        <v>38983</v>
      </c>
      <c r="B11628" s="769" t="s">
        <v>11769</v>
      </c>
      <c r="C11628" s="769" t="s">
        <v>5416</v>
      </c>
      <c r="D11628" s="878">
        <v>29.02</v>
      </c>
      <c r="E11628" s="875"/>
      <c r="F11628" s="857"/>
      <c r="G11628" s="859"/>
      <c r="H11628" s="859"/>
      <c r="I11628" s="859"/>
    </row>
    <row r="11629" spans="1:9" x14ac:dyDescent="0.25">
      <c r="A11629" s="769">
        <v>38984</v>
      </c>
      <c r="B11629" s="769" t="s">
        <v>11770</v>
      </c>
      <c r="C11629" s="769" t="s">
        <v>5416</v>
      </c>
      <c r="D11629" s="878">
        <v>55.97</v>
      </c>
      <c r="E11629" s="875"/>
      <c r="F11629" s="857"/>
      <c r="G11629" s="859"/>
      <c r="H11629" s="859"/>
      <c r="I11629" s="859"/>
    </row>
    <row r="11630" spans="1:9" x14ac:dyDescent="0.25">
      <c r="A11630" s="769">
        <v>38985</v>
      </c>
      <c r="B11630" s="769" t="s">
        <v>11771</v>
      </c>
      <c r="C11630" s="769" t="s">
        <v>5416</v>
      </c>
      <c r="D11630" s="878">
        <v>82.86</v>
      </c>
      <c r="E11630" s="875"/>
      <c r="F11630" s="857"/>
      <c r="G11630" s="859"/>
      <c r="H11630" s="859"/>
      <c r="I11630" s="859"/>
    </row>
    <row r="11631" spans="1:9" x14ac:dyDescent="0.25">
      <c r="A11631" s="769">
        <v>9836</v>
      </c>
      <c r="B11631" s="769" t="s">
        <v>11772</v>
      </c>
      <c r="C11631" s="769" t="s">
        <v>5416</v>
      </c>
      <c r="D11631" s="878">
        <v>8.32</v>
      </c>
      <c r="E11631" s="875"/>
      <c r="F11631" s="857"/>
      <c r="G11631" s="859"/>
      <c r="H11631" s="859"/>
      <c r="I11631" s="859"/>
    </row>
    <row r="11632" spans="1:9" x14ac:dyDescent="0.25">
      <c r="A11632" s="769">
        <v>20065</v>
      </c>
      <c r="B11632" s="769" t="s">
        <v>11773</v>
      </c>
      <c r="C11632" s="769" t="s">
        <v>5416</v>
      </c>
      <c r="D11632" s="878">
        <v>21.28</v>
      </c>
      <c r="E11632" s="875"/>
      <c r="F11632" s="857"/>
      <c r="G11632" s="859"/>
      <c r="H11632" s="859"/>
      <c r="I11632" s="859"/>
    </row>
    <row r="11633" spans="1:9" x14ac:dyDescent="0.25">
      <c r="A11633" s="769">
        <v>9835</v>
      </c>
      <c r="B11633" s="769" t="s">
        <v>11774</v>
      </c>
      <c r="C11633" s="769" t="s">
        <v>5416</v>
      </c>
      <c r="D11633" s="878">
        <v>3</v>
      </c>
      <c r="E11633" s="875"/>
      <c r="F11633" s="857"/>
      <c r="G11633" s="859"/>
      <c r="H11633" s="859"/>
      <c r="I11633" s="859"/>
    </row>
    <row r="11634" spans="1:9" x14ac:dyDescent="0.25">
      <c r="A11634" s="769">
        <v>38032</v>
      </c>
      <c r="B11634" s="769" t="s">
        <v>11775</v>
      </c>
      <c r="C11634" s="769" t="s">
        <v>5416</v>
      </c>
      <c r="D11634" s="878">
        <v>32.79</v>
      </c>
      <c r="E11634" s="875"/>
      <c r="F11634" s="857"/>
      <c r="G11634" s="859"/>
      <c r="H11634" s="859"/>
      <c r="I11634" s="859"/>
    </row>
    <row r="11635" spans="1:9" x14ac:dyDescent="0.25">
      <c r="A11635" s="769">
        <v>38033</v>
      </c>
      <c r="B11635" s="769" t="s">
        <v>11776</v>
      </c>
      <c r="C11635" s="769" t="s">
        <v>5416</v>
      </c>
      <c r="D11635" s="878">
        <v>53.65</v>
      </c>
      <c r="E11635" s="875"/>
      <c r="F11635" s="857"/>
      <c r="G11635" s="859"/>
      <c r="H11635" s="859"/>
      <c r="I11635" s="859"/>
    </row>
    <row r="11636" spans="1:9" x14ac:dyDescent="0.25">
      <c r="A11636" s="769">
        <v>38034</v>
      </c>
      <c r="B11636" s="769" t="s">
        <v>11777</v>
      </c>
      <c r="C11636" s="769" t="s">
        <v>5416</v>
      </c>
      <c r="D11636" s="878">
        <v>88.75</v>
      </c>
      <c r="E11636" s="875"/>
      <c r="F11636" s="857"/>
      <c r="G11636" s="859"/>
      <c r="H11636" s="859"/>
      <c r="I11636" s="859"/>
    </row>
    <row r="11637" spans="1:9" x14ac:dyDescent="0.25">
      <c r="A11637" s="769">
        <v>38035</v>
      </c>
      <c r="B11637" s="769" t="s">
        <v>11778</v>
      </c>
      <c r="C11637" s="769" t="s">
        <v>5416</v>
      </c>
      <c r="D11637" s="878">
        <v>123.68</v>
      </c>
      <c r="E11637" s="875"/>
      <c r="F11637" s="857"/>
      <c r="G11637" s="859"/>
      <c r="H11637" s="859"/>
      <c r="I11637" s="859"/>
    </row>
    <row r="11638" spans="1:9" x14ac:dyDescent="0.25">
      <c r="A11638" s="769">
        <v>38036</v>
      </c>
      <c r="B11638" s="769" t="s">
        <v>11779</v>
      </c>
      <c r="C11638" s="769" t="s">
        <v>5416</v>
      </c>
      <c r="D11638" s="878">
        <v>174.52</v>
      </c>
      <c r="E11638" s="875"/>
      <c r="F11638" s="857"/>
      <c r="G11638" s="859"/>
      <c r="H11638" s="859"/>
      <c r="I11638" s="859"/>
    </row>
    <row r="11639" spans="1:9" x14ac:dyDescent="0.25">
      <c r="A11639" s="769">
        <v>38037</v>
      </c>
      <c r="B11639" s="769" t="s">
        <v>11780</v>
      </c>
      <c r="C11639" s="769" t="s">
        <v>5416</v>
      </c>
      <c r="D11639" s="878">
        <v>202.35</v>
      </c>
      <c r="E11639" s="875"/>
      <c r="F11639" s="857"/>
      <c r="G11639" s="859"/>
      <c r="H11639" s="859"/>
      <c r="I11639" s="859"/>
    </row>
    <row r="11640" spans="1:9" x14ac:dyDescent="0.25">
      <c r="A11640" s="769">
        <v>9850</v>
      </c>
      <c r="B11640" s="769" t="s">
        <v>11781</v>
      </c>
      <c r="C11640" s="769" t="s">
        <v>5416</v>
      </c>
      <c r="D11640" s="878">
        <v>95.99</v>
      </c>
      <c r="E11640" s="875"/>
      <c r="F11640" s="857"/>
      <c r="G11640" s="859"/>
      <c r="H11640" s="859"/>
      <c r="I11640" s="859"/>
    </row>
    <row r="11641" spans="1:9" x14ac:dyDescent="0.25">
      <c r="A11641" s="769">
        <v>9853</v>
      </c>
      <c r="B11641" s="769" t="s">
        <v>11782</v>
      </c>
      <c r="C11641" s="769" t="s">
        <v>5416</v>
      </c>
      <c r="D11641" s="878">
        <v>170.7</v>
      </c>
      <c r="E11641" s="875"/>
      <c r="F11641" s="857"/>
      <c r="G11641" s="859"/>
      <c r="H11641" s="859"/>
      <c r="I11641" s="859"/>
    </row>
    <row r="11642" spans="1:9" x14ac:dyDescent="0.25">
      <c r="A11642" s="769">
        <v>9854</v>
      </c>
      <c r="B11642" s="769" t="s">
        <v>11783</v>
      </c>
      <c r="C11642" s="769" t="s">
        <v>5416</v>
      </c>
      <c r="D11642" s="878">
        <v>74.790000000000006</v>
      </c>
      <c r="E11642" s="875"/>
      <c r="F11642" s="857"/>
      <c r="G11642" s="859"/>
      <c r="H11642" s="859"/>
      <c r="I11642" s="859"/>
    </row>
    <row r="11643" spans="1:9" x14ac:dyDescent="0.25">
      <c r="A11643" s="769">
        <v>9851</v>
      </c>
      <c r="B11643" s="769" t="s">
        <v>11784</v>
      </c>
      <c r="C11643" s="769" t="s">
        <v>5416</v>
      </c>
      <c r="D11643" s="878">
        <v>129.69</v>
      </c>
      <c r="E11643" s="875"/>
      <c r="F11643" s="857"/>
      <c r="G11643" s="859"/>
      <c r="H11643" s="859"/>
      <c r="I11643" s="859"/>
    </row>
    <row r="11644" spans="1:9" x14ac:dyDescent="0.25">
      <c r="A11644" s="769">
        <v>9855</v>
      </c>
      <c r="B11644" s="769" t="s">
        <v>11785</v>
      </c>
      <c r="C11644" s="769" t="s">
        <v>5416</v>
      </c>
      <c r="D11644" s="878">
        <v>216.92</v>
      </c>
      <c r="E11644" s="875"/>
      <c r="F11644" s="857"/>
      <c r="G11644" s="859"/>
      <c r="H11644" s="859"/>
      <c r="I11644" s="859"/>
    </row>
    <row r="11645" spans="1:9" x14ac:dyDescent="0.25">
      <c r="A11645" s="769">
        <v>9825</v>
      </c>
      <c r="B11645" s="769" t="s">
        <v>11786</v>
      </c>
      <c r="C11645" s="769" t="s">
        <v>5416</v>
      </c>
      <c r="D11645" s="878">
        <v>35.71</v>
      </c>
      <c r="E11645" s="875"/>
      <c r="F11645" s="857"/>
      <c r="G11645" s="859"/>
      <c r="H11645" s="859"/>
      <c r="I11645" s="859"/>
    </row>
    <row r="11646" spans="1:9" x14ac:dyDescent="0.25">
      <c r="A11646" s="769">
        <v>9828</v>
      </c>
      <c r="B11646" s="769" t="s">
        <v>11787</v>
      </c>
      <c r="C11646" s="769" t="s">
        <v>5416</v>
      </c>
      <c r="D11646" s="878">
        <v>96.1</v>
      </c>
      <c r="E11646" s="875"/>
      <c r="F11646" s="857"/>
      <c r="G11646" s="859"/>
      <c r="H11646" s="859"/>
      <c r="I11646" s="859"/>
    </row>
    <row r="11647" spans="1:9" x14ac:dyDescent="0.25">
      <c r="A11647" s="769">
        <v>9829</v>
      </c>
      <c r="B11647" s="769" t="s">
        <v>11788</v>
      </c>
      <c r="C11647" s="769" t="s">
        <v>5416</v>
      </c>
      <c r="D11647" s="878">
        <v>162.87</v>
      </c>
      <c r="E11647" s="875"/>
      <c r="F11647" s="857"/>
      <c r="G11647" s="859"/>
      <c r="H11647" s="859"/>
      <c r="I11647" s="859"/>
    </row>
    <row r="11648" spans="1:9" x14ac:dyDescent="0.25">
      <c r="A11648" s="769">
        <v>9826</v>
      </c>
      <c r="B11648" s="769" t="s">
        <v>11789</v>
      </c>
      <c r="C11648" s="769" t="s">
        <v>5416</v>
      </c>
      <c r="D11648" s="878">
        <v>247.95</v>
      </c>
      <c r="E11648" s="875"/>
      <c r="F11648" s="857"/>
      <c r="G11648" s="859"/>
      <c r="H11648" s="859"/>
      <c r="I11648" s="859"/>
    </row>
    <row r="11649" spans="1:9" x14ac:dyDescent="0.25">
      <c r="A11649" s="769">
        <v>9827</v>
      </c>
      <c r="B11649" s="769" t="s">
        <v>11790</v>
      </c>
      <c r="C11649" s="769" t="s">
        <v>5416</v>
      </c>
      <c r="D11649" s="878">
        <v>352.09</v>
      </c>
      <c r="E11649" s="875"/>
      <c r="F11649" s="857"/>
      <c r="G11649" s="859"/>
      <c r="H11649" s="859"/>
      <c r="I11649" s="859"/>
    </row>
    <row r="11650" spans="1:9" x14ac:dyDescent="0.25">
      <c r="A11650" s="769">
        <v>36374</v>
      </c>
      <c r="B11650" s="769" t="s">
        <v>11791</v>
      </c>
      <c r="C11650" s="769" t="s">
        <v>5416</v>
      </c>
      <c r="D11650" s="878">
        <v>42.8</v>
      </c>
      <c r="E11650" s="875"/>
      <c r="F11650" s="857"/>
      <c r="G11650" s="859"/>
      <c r="H11650" s="859"/>
      <c r="I11650" s="859"/>
    </row>
    <row r="11651" spans="1:9" x14ac:dyDescent="0.25">
      <c r="A11651" s="769">
        <v>36084</v>
      </c>
      <c r="B11651" s="769" t="s">
        <v>11792</v>
      </c>
      <c r="C11651" s="769" t="s">
        <v>5416</v>
      </c>
      <c r="D11651" s="878">
        <v>12.68</v>
      </c>
      <c r="E11651" s="875"/>
      <c r="F11651" s="857"/>
      <c r="G11651" s="859"/>
      <c r="H11651" s="859"/>
      <c r="I11651" s="859"/>
    </row>
    <row r="11652" spans="1:9" x14ac:dyDescent="0.25">
      <c r="A11652" s="769">
        <v>36373</v>
      </c>
      <c r="B11652" s="769" t="s">
        <v>11793</v>
      </c>
      <c r="C11652" s="769" t="s">
        <v>5416</v>
      </c>
      <c r="D11652" s="878">
        <v>26.33</v>
      </c>
      <c r="E11652" s="875"/>
      <c r="F11652" s="857"/>
      <c r="G11652" s="859"/>
      <c r="H11652" s="859"/>
      <c r="I11652" s="859"/>
    </row>
    <row r="11653" spans="1:9" x14ac:dyDescent="0.25">
      <c r="A11653" s="769">
        <v>36377</v>
      </c>
      <c r="B11653" s="769" t="s">
        <v>11794</v>
      </c>
      <c r="C11653" s="769" t="s">
        <v>5416</v>
      </c>
      <c r="D11653" s="878">
        <v>51.34</v>
      </c>
      <c r="E11653" s="875"/>
      <c r="F11653" s="857"/>
      <c r="G11653" s="859"/>
      <c r="H11653" s="859"/>
      <c r="I11653" s="859"/>
    </row>
    <row r="11654" spans="1:9" x14ac:dyDescent="0.25">
      <c r="A11654" s="769">
        <v>36375</v>
      </c>
      <c r="B11654" s="769" t="s">
        <v>11795</v>
      </c>
      <c r="C11654" s="769" t="s">
        <v>5416</v>
      </c>
      <c r="D11654" s="878">
        <v>15.65</v>
      </c>
      <c r="E11654" s="875"/>
      <c r="F11654" s="857"/>
      <c r="G11654" s="859"/>
      <c r="H11654" s="859"/>
      <c r="I11654" s="859"/>
    </row>
    <row r="11655" spans="1:9" x14ac:dyDescent="0.25">
      <c r="A11655" s="769">
        <v>36376</v>
      </c>
      <c r="B11655" s="769" t="s">
        <v>11796</v>
      </c>
      <c r="C11655" s="769" t="s">
        <v>5416</v>
      </c>
      <c r="D11655" s="878">
        <v>30.73</v>
      </c>
      <c r="E11655" s="875"/>
      <c r="F11655" s="857"/>
      <c r="G11655" s="859"/>
      <c r="H11655" s="859"/>
      <c r="I11655" s="859"/>
    </row>
    <row r="11656" spans="1:9" x14ac:dyDescent="0.25">
      <c r="A11656" s="769">
        <v>36380</v>
      </c>
      <c r="B11656" s="769" t="s">
        <v>11797</v>
      </c>
      <c r="C11656" s="769" t="s">
        <v>5416</v>
      </c>
      <c r="D11656" s="878">
        <v>64.2</v>
      </c>
      <c r="E11656" s="875"/>
      <c r="F11656" s="857"/>
      <c r="G11656" s="859"/>
      <c r="H11656" s="859"/>
      <c r="I11656" s="859"/>
    </row>
    <row r="11657" spans="1:9" x14ac:dyDescent="0.25">
      <c r="A11657" s="769">
        <v>36378</v>
      </c>
      <c r="B11657" s="769" t="s">
        <v>11798</v>
      </c>
      <c r="C11657" s="769" t="s">
        <v>5416</v>
      </c>
      <c r="D11657" s="878">
        <v>19.23</v>
      </c>
      <c r="E11657" s="875"/>
      <c r="F11657" s="857"/>
      <c r="G11657" s="859"/>
      <c r="H11657" s="859"/>
      <c r="I11657" s="859"/>
    </row>
    <row r="11658" spans="1:9" x14ac:dyDescent="0.25">
      <c r="A11658" s="769">
        <v>36379</v>
      </c>
      <c r="B11658" s="769" t="s">
        <v>11799</v>
      </c>
      <c r="C11658" s="769" t="s">
        <v>5416</v>
      </c>
      <c r="D11658" s="878">
        <v>38.78</v>
      </c>
      <c r="E11658" s="875"/>
      <c r="F11658" s="857"/>
      <c r="G11658" s="859"/>
      <c r="H11658" s="859"/>
      <c r="I11658" s="859"/>
    </row>
    <row r="11659" spans="1:9" x14ac:dyDescent="0.25">
      <c r="A11659" s="769">
        <v>9859</v>
      </c>
      <c r="B11659" s="769" t="s">
        <v>11800</v>
      </c>
      <c r="C11659" s="769" t="s">
        <v>5416</v>
      </c>
      <c r="D11659" s="878">
        <v>6.55</v>
      </c>
      <c r="E11659" s="875"/>
      <c r="F11659" s="857"/>
      <c r="G11659" s="859"/>
      <c r="H11659" s="859"/>
      <c r="I11659" s="859"/>
    </row>
    <row r="11660" spans="1:9" x14ac:dyDescent="0.25">
      <c r="A11660" s="769">
        <v>9838</v>
      </c>
      <c r="B11660" s="769" t="s">
        <v>11801</v>
      </c>
      <c r="C11660" s="769" t="s">
        <v>5416</v>
      </c>
      <c r="D11660" s="878">
        <v>5.0999999999999996</v>
      </c>
      <c r="E11660" s="875"/>
      <c r="F11660" s="857"/>
      <c r="G11660" s="859"/>
      <c r="H11660" s="859"/>
      <c r="I11660" s="859"/>
    </row>
    <row r="11661" spans="1:9" x14ac:dyDescent="0.25">
      <c r="A11661" s="769">
        <v>9837</v>
      </c>
      <c r="B11661" s="769" t="s">
        <v>11802</v>
      </c>
      <c r="C11661" s="769" t="s">
        <v>5416</v>
      </c>
      <c r="D11661" s="878">
        <v>7.37</v>
      </c>
      <c r="E11661" s="875"/>
      <c r="F11661" s="857"/>
      <c r="G11661" s="859"/>
      <c r="H11661" s="859"/>
      <c r="I11661" s="859"/>
    </row>
    <row r="11662" spans="1:9" x14ac:dyDescent="0.25">
      <c r="A11662" s="769">
        <v>9833</v>
      </c>
      <c r="B11662" s="769" t="s">
        <v>11803</v>
      </c>
      <c r="C11662" s="769" t="s">
        <v>5416</v>
      </c>
      <c r="D11662" s="878">
        <v>9.6199999999999992</v>
      </c>
      <c r="E11662" s="875"/>
      <c r="F11662" s="857"/>
      <c r="G11662" s="859"/>
      <c r="H11662" s="859"/>
      <c r="I11662" s="859"/>
    </row>
    <row r="11663" spans="1:9" x14ac:dyDescent="0.25">
      <c r="A11663" s="769">
        <v>9830</v>
      </c>
      <c r="B11663" s="769" t="s">
        <v>11804</v>
      </c>
      <c r="C11663" s="769" t="s">
        <v>5416</v>
      </c>
      <c r="D11663" s="878">
        <v>5.15</v>
      </c>
      <c r="E11663" s="875"/>
      <c r="F11663" s="857"/>
      <c r="G11663" s="859"/>
      <c r="H11663" s="859"/>
      <c r="I11663" s="859"/>
    </row>
    <row r="11664" spans="1:9" x14ac:dyDescent="0.25">
      <c r="A11664" s="769">
        <v>9834</v>
      </c>
      <c r="B11664" s="769" t="s">
        <v>11805</v>
      </c>
      <c r="C11664" s="769" t="s">
        <v>5416</v>
      </c>
      <c r="D11664" s="878">
        <v>26.78</v>
      </c>
      <c r="E11664" s="875"/>
      <c r="F11664" s="857"/>
      <c r="G11664" s="859"/>
      <c r="H11664" s="859"/>
      <c r="I11664" s="859"/>
    </row>
    <row r="11665" spans="1:9" x14ac:dyDescent="0.25">
      <c r="A11665" s="769">
        <v>9863</v>
      </c>
      <c r="B11665" s="769" t="s">
        <v>11806</v>
      </c>
      <c r="C11665" s="769" t="s">
        <v>5416</v>
      </c>
      <c r="D11665" s="878">
        <v>47.27</v>
      </c>
      <c r="E11665" s="875"/>
      <c r="F11665" s="857"/>
      <c r="G11665" s="859"/>
      <c r="H11665" s="859"/>
      <c r="I11665" s="859"/>
    </row>
    <row r="11666" spans="1:9" x14ac:dyDescent="0.25">
      <c r="A11666" s="769">
        <v>9860</v>
      </c>
      <c r="B11666" s="769" t="s">
        <v>11807</v>
      </c>
      <c r="C11666" s="769" t="s">
        <v>5416</v>
      </c>
      <c r="D11666" s="878">
        <v>30.35</v>
      </c>
      <c r="E11666" s="875"/>
      <c r="F11666" s="857"/>
      <c r="G11666" s="859"/>
      <c r="H11666" s="859"/>
      <c r="I11666" s="859"/>
    </row>
    <row r="11667" spans="1:9" x14ac:dyDescent="0.25">
      <c r="A11667" s="769">
        <v>9862</v>
      </c>
      <c r="B11667" s="769" t="s">
        <v>11808</v>
      </c>
      <c r="C11667" s="769" t="s">
        <v>5416</v>
      </c>
      <c r="D11667" s="878">
        <v>21.41</v>
      </c>
      <c r="E11667" s="875"/>
      <c r="F11667" s="857"/>
      <c r="G11667" s="859"/>
      <c r="H11667" s="859"/>
      <c r="I11667" s="859"/>
    </row>
    <row r="11668" spans="1:9" x14ac:dyDescent="0.25">
      <c r="A11668" s="769">
        <v>9861</v>
      </c>
      <c r="B11668" s="769" t="s">
        <v>11809</v>
      </c>
      <c r="C11668" s="769" t="s">
        <v>5416</v>
      </c>
      <c r="D11668" s="878">
        <v>17.21</v>
      </c>
      <c r="E11668" s="875"/>
      <c r="F11668" s="857"/>
      <c r="G11668" s="859"/>
      <c r="H11668" s="859"/>
      <c r="I11668" s="859"/>
    </row>
    <row r="11669" spans="1:9" x14ac:dyDescent="0.25">
      <c r="A11669" s="769">
        <v>9856</v>
      </c>
      <c r="B11669" s="769" t="s">
        <v>11810</v>
      </c>
      <c r="C11669" s="769" t="s">
        <v>5416</v>
      </c>
      <c r="D11669" s="878">
        <v>4.62</v>
      </c>
      <c r="E11669" s="875"/>
      <c r="F11669" s="857"/>
      <c r="G11669" s="859"/>
      <c r="H11669" s="859"/>
      <c r="I11669" s="859"/>
    </row>
    <row r="11670" spans="1:9" x14ac:dyDescent="0.25">
      <c r="A11670" s="769">
        <v>9866</v>
      </c>
      <c r="B11670" s="769" t="s">
        <v>11811</v>
      </c>
      <c r="C11670" s="769" t="s">
        <v>5416</v>
      </c>
      <c r="D11670" s="878">
        <v>12.71</v>
      </c>
      <c r="E11670" s="875"/>
      <c r="F11670" s="857"/>
      <c r="G11670" s="859"/>
      <c r="H11670" s="859"/>
      <c r="I11670" s="859"/>
    </row>
    <row r="11671" spans="1:9" x14ac:dyDescent="0.25">
      <c r="A11671" s="769">
        <v>9857</v>
      </c>
      <c r="B11671" s="769" t="s">
        <v>11812</v>
      </c>
      <c r="C11671" s="769" t="s">
        <v>5416</v>
      </c>
      <c r="D11671" s="878">
        <v>61.14</v>
      </c>
      <c r="E11671" s="875"/>
      <c r="F11671" s="857"/>
      <c r="G11671" s="859"/>
      <c r="H11671" s="859"/>
      <c r="I11671" s="859"/>
    </row>
    <row r="11672" spans="1:9" x14ac:dyDescent="0.25">
      <c r="A11672" s="769">
        <v>9864</v>
      </c>
      <c r="B11672" s="769" t="s">
        <v>11813</v>
      </c>
      <c r="C11672" s="769" t="s">
        <v>5416</v>
      </c>
      <c r="D11672" s="878">
        <v>73.81</v>
      </c>
      <c r="E11672" s="875"/>
      <c r="F11672" s="857"/>
      <c r="G11672" s="859"/>
      <c r="H11672" s="859"/>
      <c r="I11672" s="859"/>
    </row>
    <row r="11673" spans="1:9" x14ac:dyDescent="0.25">
      <c r="A11673" s="769">
        <v>9865</v>
      </c>
      <c r="B11673" s="769" t="s">
        <v>11814</v>
      </c>
      <c r="C11673" s="769" t="s">
        <v>5416</v>
      </c>
      <c r="D11673" s="878">
        <v>106.16</v>
      </c>
      <c r="E11673" s="875"/>
      <c r="F11673" s="857"/>
      <c r="G11673" s="859"/>
      <c r="H11673" s="859"/>
      <c r="I11673" s="859"/>
    </row>
    <row r="11674" spans="1:9" x14ac:dyDescent="0.25">
      <c r="A11674" s="769">
        <v>9858</v>
      </c>
      <c r="B11674" s="769" t="s">
        <v>11815</v>
      </c>
      <c r="C11674" s="769" t="s">
        <v>5416</v>
      </c>
      <c r="D11674" s="878">
        <v>111.29</v>
      </c>
      <c r="E11674" s="875"/>
      <c r="F11674" s="857"/>
      <c r="G11674" s="859"/>
      <c r="H11674" s="859"/>
      <c r="I11674" s="859"/>
    </row>
    <row r="11675" spans="1:9" x14ac:dyDescent="0.25">
      <c r="A11675" s="769">
        <v>9841</v>
      </c>
      <c r="B11675" s="769" t="s">
        <v>11816</v>
      </c>
      <c r="C11675" s="769" t="s">
        <v>5416</v>
      </c>
      <c r="D11675" s="878">
        <v>20.53</v>
      </c>
      <c r="E11675" s="875"/>
      <c r="F11675" s="857"/>
      <c r="G11675" s="859"/>
      <c r="H11675" s="859"/>
      <c r="I11675" s="859"/>
    </row>
    <row r="11676" spans="1:9" x14ac:dyDescent="0.25">
      <c r="A11676" s="769">
        <v>9840</v>
      </c>
      <c r="B11676" s="769" t="s">
        <v>11817</v>
      </c>
      <c r="C11676" s="769" t="s">
        <v>5416</v>
      </c>
      <c r="D11676" s="878">
        <v>41.73</v>
      </c>
      <c r="E11676" s="875"/>
      <c r="F11676" s="857"/>
      <c r="G11676" s="859"/>
      <c r="H11676" s="859"/>
      <c r="I11676" s="859"/>
    </row>
    <row r="11677" spans="1:9" x14ac:dyDescent="0.25">
      <c r="A11677" s="769">
        <v>20067</v>
      </c>
      <c r="B11677" s="769" t="s">
        <v>11818</v>
      </c>
      <c r="C11677" s="769" t="s">
        <v>5416</v>
      </c>
      <c r="D11677" s="878">
        <v>7.17</v>
      </c>
      <c r="E11677" s="875"/>
      <c r="F11677" s="857"/>
      <c r="G11677" s="859"/>
      <c r="H11677" s="859"/>
      <c r="I11677" s="859"/>
    </row>
    <row r="11678" spans="1:9" x14ac:dyDescent="0.25">
      <c r="A11678" s="769">
        <v>20068</v>
      </c>
      <c r="B11678" s="769" t="s">
        <v>11819</v>
      </c>
      <c r="C11678" s="769" t="s">
        <v>5416</v>
      </c>
      <c r="D11678" s="878">
        <v>8.94</v>
      </c>
      <c r="E11678" s="875"/>
      <c r="F11678" s="857"/>
      <c r="G11678" s="859"/>
      <c r="H11678" s="859"/>
      <c r="I11678" s="859"/>
    </row>
    <row r="11679" spans="1:9" x14ac:dyDescent="0.25">
      <c r="A11679" s="769">
        <v>9839</v>
      </c>
      <c r="B11679" s="769" t="s">
        <v>11820</v>
      </c>
      <c r="C11679" s="769" t="s">
        <v>5416</v>
      </c>
      <c r="D11679" s="878">
        <v>11.72</v>
      </c>
      <c r="E11679" s="875"/>
      <c r="F11679" s="857"/>
      <c r="G11679" s="859"/>
      <c r="H11679" s="859"/>
      <c r="I11679" s="859"/>
    </row>
    <row r="11680" spans="1:9" x14ac:dyDescent="0.25">
      <c r="A11680" s="769">
        <v>9870</v>
      </c>
      <c r="B11680" s="769" t="s">
        <v>11821</v>
      </c>
      <c r="C11680" s="769" t="s">
        <v>5416</v>
      </c>
      <c r="D11680" s="878">
        <v>51.55</v>
      </c>
      <c r="E11680" s="875"/>
      <c r="F11680" s="857"/>
      <c r="G11680" s="859"/>
      <c r="H11680" s="859"/>
      <c r="I11680" s="859"/>
    </row>
    <row r="11681" spans="1:9" x14ac:dyDescent="0.25">
      <c r="A11681" s="769">
        <v>9867</v>
      </c>
      <c r="B11681" s="769" t="s">
        <v>11822</v>
      </c>
      <c r="C11681" s="769" t="s">
        <v>5416</v>
      </c>
      <c r="D11681" s="878">
        <v>1.89</v>
      </c>
      <c r="E11681" s="875"/>
      <c r="F11681" s="857"/>
      <c r="G11681" s="859"/>
      <c r="H11681" s="859"/>
      <c r="I11681" s="859"/>
    </row>
    <row r="11682" spans="1:9" x14ac:dyDescent="0.25">
      <c r="A11682" s="769">
        <v>9868</v>
      </c>
      <c r="B11682" s="769" t="s">
        <v>11823</v>
      </c>
      <c r="C11682" s="769" t="s">
        <v>5416</v>
      </c>
      <c r="D11682" s="878">
        <v>2.4300000000000002</v>
      </c>
      <c r="E11682" s="875"/>
      <c r="F11682" s="857"/>
      <c r="G11682" s="859"/>
      <c r="H11682" s="859"/>
      <c r="I11682" s="859"/>
    </row>
    <row r="11683" spans="1:9" x14ac:dyDescent="0.25">
      <c r="A11683" s="769">
        <v>9869</v>
      </c>
      <c r="B11683" s="769" t="s">
        <v>11824</v>
      </c>
      <c r="C11683" s="769" t="s">
        <v>5416</v>
      </c>
      <c r="D11683" s="878">
        <v>5.45</v>
      </c>
      <c r="E11683" s="875"/>
      <c r="F11683" s="857"/>
      <c r="G11683" s="859"/>
      <c r="H11683" s="859"/>
      <c r="I11683" s="859"/>
    </row>
    <row r="11684" spans="1:9" x14ac:dyDescent="0.25">
      <c r="A11684" s="769">
        <v>9874</v>
      </c>
      <c r="B11684" s="769" t="s">
        <v>11825</v>
      </c>
      <c r="C11684" s="769" t="s">
        <v>5416</v>
      </c>
      <c r="D11684" s="878">
        <v>7.94</v>
      </c>
      <c r="E11684" s="875"/>
      <c r="F11684" s="857"/>
      <c r="G11684" s="859"/>
      <c r="H11684" s="859"/>
      <c r="I11684" s="859"/>
    </row>
    <row r="11685" spans="1:9" x14ac:dyDescent="0.25">
      <c r="A11685" s="769">
        <v>9875</v>
      </c>
      <c r="B11685" s="769" t="s">
        <v>11826</v>
      </c>
      <c r="C11685" s="769" t="s">
        <v>5416</v>
      </c>
      <c r="D11685" s="878">
        <v>9.1</v>
      </c>
      <c r="E11685" s="875"/>
      <c r="F11685" s="857"/>
      <c r="G11685" s="859"/>
      <c r="H11685" s="859"/>
      <c r="I11685" s="859"/>
    </row>
    <row r="11686" spans="1:9" x14ac:dyDescent="0.25">
      <c r="A11686" s="769">
        <v>9873</v>
      </c>
      <c r="B11686" s="769" t="s">
        <v>11827</v>
      </c>
      <c r="C11686" s="769" t="s">
        <v>5416</v>
      </c>
      <c r="D11686" s="878">
        <v>15.35</v>
      </c>
      <c r="E11686" s="875"/>
      <c r="F11686" s="857"/>
      <c r="G11686" s="859"/>
      <c r="H11686" s="859"/>
      <c r="I11686" s="859"/>
    </row>
    <row r="11687" spans="1:9" x14ac:dyDescent="0.25">
      <c r="A11687" s="769">
        <v>9871</v>
      </c>
      <c r="B11687" s="769" t="s">
        <v>11828</v>
      </c>
      <c r="C11687" s="769" t="s">
        <v>5416</v>
      </c>
      <c r="D11687" s="878">
        <v>25.72</v>
      </c>
      <c r="E11687" s="875"/>
      <c r="F11687" s="857"/>
      <c r="G11687" s="859"/>
      <c r="H11687" s="859"/>
      <c r="I11687" s="859"/>
    </row>
    <row r="11688" spans="1:9" x14ac:dyDescent="0.25">
      <c r="A11688" s="769">
        <v>9872</v>
      </c>
      <c r="B11688" s="769" t="s">
        <v>11829</v>
      </c>
      <c r="C11688" s="769" t="s">
        <v>5416</v>
      </c>
      <c r="D11688" s="878">
        <v>32.130000000000003</v>
      </c>
      <c r="E11688" s="875"/>
      <c r="F11688" s="857"/>
      <c r="G11688" s="859"/>
      <c r="H11688" s="859"/>
      <c r="I11688" s="859"/>
    </row>
    <row r="11689" spans="1:9" x14ac:dyDescent="0.25">
      <c r="A11689" s="769">
        <v>7667</v>
      </c>
      <c r="B11689" s="769" t="s">
        <v>11830</v>
      </c>
      <c r="C11689" s="769" t="s">
        <v>5416</v>
      </c>
      <c r="D11689" s="878">
        <v>2186.35</v>
      </c>
      <c r="E11689" s="875"/>
      <c r="F11689" s="857"/>
      <c r="G11689" s="859"/>
      <c r="H11689" s="859"/>
      <c r="I11689" s="859"/>
    </row>
    <row r="11690" spans="1:9" x14ac:dyDescent="0.25">
      <c r="A11690" s="769">
        <v>7660</v>
      </c>
      <c r="B11690" s="769" t="s">
        <v>11831</v>
      </c>
      <c r="C11690" s="769" t="s">
        <v>5416</v>
      </c>
      <c r="D11690" s="878">
        <v>2787.08</v>
      </c>
      <c r="E11690" s="875"/>
      <c r="F11690" s="857"/>
      <c r="G11690" s="859"/>
      <c r="H11690" s="859"/>
      <c r="I11690" s="859"/>
    </row>
    <row r="11691" spans="1:9" x14ac:dyDescent="0.25">
      <c r="A11691" s="769">
        <v>7676</v>
      </c>
      <c r="B11691" s="769" t="s">
        <v>11832</v>
      </c>
      <c r="C11691" s="769" t="s">
        <v>5416</v>
      </c>
      <c r="D11691" s="878">
        <v>2818.93</v>
      </c>
      <c r="E11691" s="875"/>
      <c r="F11691" s="857"/>
      <c r="G11691" s="859"/>
      <c r="H11691" s="859"/>
      <c r="I11691" s="859"/>
    </row>
    <row r="11692" spans="1:9" x14ac:dyDescent="0.25">
      <c r="A11692" s="769">
        <v>12426</v>
      </c>
      <c r="B11692" s="769" t="s">
        <v>11833</v>
      </c>
      <c r="C11692" s="769" t="s">
        <v>5412</v>
      </c>
      <c r="D11692" s="878">
        <v>32.22</v>
      </c>
      <c r="E11692" s="875"/>
      <c r="F11692" s="857"/>
      <c r="G11692" s="859"/>
      <c r="H11692" s="859"/>
      <c r="I11692" s="859"/>
    </row>
    <row r="11693" spans="1:9" x14ac:dyDescent="0.25">
      <c r="A11693" s="769">
        <v>12425</v>
      </c>
      <c r="B11693" s="769" t="s">
        <v>11834</v>
      </c>
      <c r="C11693" s="769" t="s">
        <v>5412</v>
      </c>
      <c r="D11693" s="878">
        <v>44.27</v>
      </c>
      <c r="E11693" s="875"/>
      <c r="F11693" s="857"/>
      <c r="G11693" s="859"/>
      <c r="H11693" s="859"/>
      <c r="I11693" s="859"/>
    </row>
    <row r="11694" spans="1:9" x14ac:dyDescent="0.25">
      <c r="A11694" s="769">
        <v>12427</v>
      </c>
      <c r="B11694" s="769" t="s">
        <v>11835</v>
      </c>
      <c r="C11694" s="769" t="s">
        <v>5412</v>
      </c>
      <c r="D11694" s="878">
        <v>183.77</v>
      </c>
      <c r="E11694" s="875"/>
      <c r="F11694" s="857"/>
      <c r="G11694" s="859"/>
      <c r="H11694" s="859"/>
      <c r="I11694" s="859"/>
    </row>
    <row r="11695" spans="1:9" x14ac:dyDescent="0.25">
      <c r="A11695" s="769">
        <v>12428</v>
      </c>
      <c r="B11695" s="769" t="s">
        <v>11836</v>
      </c>
      <c r="C11695" s="769" t="s">
        <v>5412</v>
      </c>
      <c r="D11695" s="878">
        <v>117.95</v>
      </c>
      <c r="E11695" s="875"/>
      <c r="F11695" s="857"/>
      <c r="G11695" s="859"/>
      <c r="H11695" s="859"/>
      <c r="I11695" s="859"/>
    </row>
    <row r="11696" spans="1:9" x14ac:dyDescent="0.25">
      <c r="A11696" s="769">
        <v>12430</v>
      </c>
      <c r="B11696" s="769" t="s">
        <v>11837</v>
      </c>
      <c r="C11696" s="769" t="s">
        <v>5412</v>
      </c>
      <c r="D11696" s="878">
        <v>39.51</v>
      </c>
      <c r="E11696" s="875"/>
      <c r="F11696" s="857"/>
      <c r="G11696" s="859"/>
      <c r="H11696" s="859"/>
      <c r="I11696" s="859"/>
    </row>
    <row r="11697" spans="1:9" x14ac:dyDescent="0.25">
      <c r="A11697" s="769">
        <v>12429</v>
      </c>
      <c r="B11697" s="769" t="s">
        <v>11838</v>
      </c>
      <c r="C11697" s="769" t="s">
        <v>5412</v>
      </c>
      <c r="D11697" s="878">
        <v>297.16000000000003</v>
      </c>
      <c r="E11697" s="875"/>
      <c r="F11697" s="857"/>
      <c r="G11697" s="859"/>
      <c r="H11697" s="859"/>
      <c r="I11697" s="859"/>
    </row>
    <row r="11698" spans="1:9" x14ac:dyDescent="0.25">
      <c r="A11698" s="769">
        <v>12431</v>
      </c>
      <c r="B11698" s="769" t="s">
        <v>11839</v>
      </c>
      <c r="C11698" s="769" t="s">
        <v>5412</v>
      </c>
      <c r="D11698" s="878">
        <v>505.71</v>
      </c>
      <c r="E11698" s="875"/>
      <c r="F11698" s="857"/>
      <c r="G11698" s="859"/>
      <c r="H11698" s="859"/>
      <c r="I11698" s="859"/>
    </row>
    <row r="11699" spans="1:9" x14ac:dyDescent="0.25">
      <c r="A11699" s="769">
        <v>12432</v>
      </c>
      <c r="B11699" s="769" t="s">
        <v>11840</v>
      </c>
      <c r="C11699" s="769" t="s">
        <v>5412</v>
      </c>
      <c r="D11699" s="878">
        <v>104.01</v>
      </c>
      <c r="E11699" s="875"/>
      <c r="F11699" s="857"/>
      <c r="G11699" s="859"/>
      <c r="H11699" s="859"/>
      <c r="I11699" s="859"/>
    </row>
    <row r="11700" spans="1:9" x14ac:dyDescent="0.25">
      <c r="A11700" s="769">
        <v>12434</v>
      </c>
      <c r="B11700" s="769" t="s">
        <v>11841</v>
      </c>
      <c r="C11700" s="769" t="s">
        <v>5412</v>
      </c>
      <c r="D11700" s="878">
        <v>33.89</v>
      </c>
      <c r="E11700" s="875"/>
      <c r="F11700" s="857"/>
      <c r="G11700" s="859"/>
      <c r="H11700" s="859"/>
      <c r="I11700" s="859"/>
    </row>
    <row r="11701" spans="1:9" x14ac:dyDescent="0.25">
      <c r="A11701" s="769">
        <v>12433</v>
      </c>
      <c r="B11701" s="769" t="s">
        <v>11842</v>
      </c>
      <c r="C11701" s="769" t="s">
        <v>5412</v>
      </c>
      <c r="D11701" s="878">
        <v>66.209999999999994</v>
      </c>
      <c r="E11701" s="875"/>
      <c r="F11701" s="857"/>
      <c r="G11701" s="859"/>
      <c r="H11701" s="859"/>
      <c r="I11701" s="859"/>
    </row>
    <row r="11702" spans="1:9" x14ac:dyDescent="0.25">
      <c r="A11702" s="769">
        <v>12435</v>
      </c>
      <c r="B11702" s="769" t="s">
        <v>11843</v>
      </c>
      <c r="C11702" s="769" t="s">
        <v>5412</v>
      </c>
      <c r="D11702" s="878">
        <v>204.91</v>
      </c>
      <c r="E11702" s="875"/>
      <c r="F11702" s="857"/>
      <c r="G11702" s="859"/>
      <c r="H11702" s="859"/>
      <c r="I11702" s="859"/>
    </row>
    <row r="11703" spans="1:9" x14ac:dyDescent="0.25">
      <c r="A11703" s="769">
        <v>12437</v>
      </c>
      <c r="B11703" s="769" t="s">
        <v>11844</v>
      </c>
      <c r="C11703" s="769" t="s">
        <v>5412</v>
      </c>
      <c r="D11703" s="878">
        <v>165.49</v>
      </c>
      <c r="E11703" s="875"/>
      <c r="F11703" s="857"/>
      <c r="G11703" s="859"/>
      <c r="H11703" s="859"/>
      <c r="I11703" s="859"/>
    </row>
    <row r="11704" spans="1:9" x14ac:dyDescent="0.25">
      <c r="A11704" s="769">
        <v>12439</v>
      </c>
      <c r="B11704" s="769" t="s">
        <v>11845</v>
      </c>
      <c r="C11704" s="769" t="s">
        <v>5412</v>
      </c>
      <c r="D11704" s="878">
        <v>53.11</v>
      </c>
      <c r="E11704" s="875"/>
      <c r="F11704" s="857"/>
      <c r="G11704" s="859"/>
      <c r="H11704" s="859"/>
      <c r="I11704" s="859"/>
    </row>
    <row r="11705" spans="1:9" x14ac:dyDescent="0.25">
      <c r="A11705" s="769">
        <v>12438</v>
      </c>
      <c r="B11705" s="769" t="s">
        <v>11846</v>
      </c>
      <c r="C11705" s="769" t="s">
        <v>5412</v>
      </c>
      <c r="D11705" s="878">
        <v>299.49</v>
      </c>
      <c r="E11705" s="875"/>
      <c r="F11705" s="857"/>
      <c r="G11705" s="859"/>
      <c r="H11705" s="859"/>
      <c r="I11705" s="859"/>
    </row>
    <row r="11706" spans="1:9" x14ac:dyDescent="0.25">
      <c r="A11706" s="769">
        <v>12436</v>
      </c>
      <c r="B11706" s="769" t="s">
        <v>11847</v>
      </c>
      <c r="C11706" s="769" t="s">
        <v>5412</v>
      </c>
      <c r="D11706" s="878">
        <v>378.32</v>
      </c>
      <c r="E11706" s="875"/>
      <c r="F11706" s="857"/>
      <c r="G11706" s="859"/>
      <c r="H11706" s="859"/>
      <c r="I11706" s="859"/>
    </row>
    <row r="11707" spans="1:9" x14ac:dyDescent="0.25">
      <c r="A11707" s="769">
        <v>36357</v>
      </c>
      <c r="B11707" s="769" t="s">
        <v>11848</v>
      </c>
      <c r="C11707" s="769" t="s">
        <v>5412</v>
      </c>
      <c r="D11707" s="878">
        <v>85.21</v>
      </c>
      <c r="E11707" s="875"/>
      <c r="F11707" s="857"/>
      <c r="G11707" s="859"/>
      <c r="H11707" s="859"/>
      <c r="I11707" s="859"/>
    </row>
    <row r="11708" spans="1:9" x14ac:dyDescent="0.25">
      <c r="A11708" s="769">
        <v>12424</v>
      </c>
      <c r="B11708" s="769" t="s">
        <v>11849</v>
      </c>
      <c r="C11708" s="769" t="s">
        <v>5412</v>
      </c>
      <c r="D11708" s="878">
        <v>68.17</v>
      </c>
      <c r="E11708" s="875"/>
      <c r="F11708" s="857"/>
      <c r="G11708" s="859"/>
      <c r="H11708" s="859"/>
      <c r="I11708" s="859"/>
    </row>
    <row r="11709" spans="1:9" x14ac:dyDescent="0.25">
      <c r="A11709" s="769">
        <v>12440</v>
      </c>
      <c r="B11709" s="769" t="s">
        <v>11850</v>
      </c>
      <c r="C11709" s="769" t="s">
        <v>5412</v>
      </c>
      <c r="D11709" s="878">
        <v>65.89</v>
      </c>
      <c r="E11709" s="875"/>
      <c r="F11709" s="857"/>
      <c r="G11709" s="859"/>
      <c r="H11709" s="859"/>
      <c r="I11709" s="859"/>
    </row>
    <row r="11710" spans="1:9" x14ac:dyDescent="0.25">
      <c r="A11710" s="769">
        <v>9884</v>
      </c>
      <c r="B11710" s="769" t="s">
        <v>11851</v>
      </c>
      <c r="C11710" s="769" t="s">
        <v>5412</v>
      </c>
      <c r="D11710" s="878">
        <v>49.15</v>
      </c>
      <c r="E11710" s="875"/>
      <c r="F11710" s="857"/>
      <c r="G11710" s="859"/>
      <c r="H11710" s="859"/>
      <c r="I11710" s="859"/>
    </row>
    <row r="11711" spans="1:9" x14ac:dyDescent="0.25">
      <c r="A11711" s="769">
        <v>9888</v>
      </c>
      <c r="B11711" s="769" t="s">
        <v>11852</v>
      </c>
      <c r="C11711" s="769" t="s">
        <v>5412</v>
      </c>
      <c r="D11711" s="878">
        <v>39.49</v>
      </c>
      <c r="E11711" s="875"/>
      <c r="F11711" s="857"/>
      <c r="G11711" s="859"/>
      <c r="H11711" s="859"/>
      <c r="I11711" s="859"/>
    </row>
    <row r="11712" spans="1:9" x14ac:dyDescent="0.25">
      <c r="A11712" s="769">
        <v>9883</v>
      </c>
      <c r="B11712" s="769" t="s">
        <v>11853</v>
      </c>
      <c r="C11712" s="769" t="s">
        <v>5412</v>
      </c>
      <c r="D11712" s="878">
        <v>17.23</v>
      </c>
      <c r="E11712" s="875"/>
      <c r="F11712" s="857"/>
      <c r="G11712" s="859"/>
      <c r="H11712" s="859"/>
      <c r="I11712" s="859"/>
    </row>
    <row r="11713" spans="1:9" x14ac:dyDescent="0.25">
      <c r="A11713" s="769">
        <v>9886</v>
      </c>
      <c r="B11713" s="769" t="s">
        <v>11854</v>
      </c>
      <c r="C11713" s="769" t="s">
        <v>5412</v>
      </c>
      <c r="D11713" s="878">
        <v>23.6</v>
      </c>
      <c r="E11713" s="875"/>
      <c r="F11713" s="857"/>
      <c r="G11713" s="859"/>
      <c r="H11713" s="859"/>
      <c r="I11713" s="859"/>
    </row>
    <row r="11714" spans="1:9" x14ac:dyDescent="0.25">
      <c r="A11714" s="769">
        <v>9889</v>
      </c>
      <c r="B11714" s="769" t="s">
        <v>11855</v>
      </c>
      <c r="C11714" s="769" t="s">
        <v>5412</v>
      </c>
      <c r="D11714" s="878">
        <v>119.57</v>
      </c>
      <c r="E11714" s="875"/>
      <c r="F11714" s="857"/>
      <c r="G11714" s="859"/>
      <c r="H11714" s="859"/>
      <c r="I11714" s="859"/>
    </row>
    <row r="11715" spans="1:9" x14ac:dyDescent="0.25">
      <c r="A11715" s="769">
        <v>9887</v>
      </c>
      <c r="B11715" s="769" t="s">
        <v>11856</v>
      </c>
      <c r="C11715" s="769" t="s">
        <v>5412</v>
      </c>
      <c r="D11715" s="878">
        <v>72.27</v>
      </c>
      <c r="E11715" s="875"/>
      <c r="F11715" s="857"/>
      <c r="G11715" s="859"/>
      <c r="H11715" s="859"/>
      <c r="I11715" s="859"/>
    </row>
    <row r="11716" spans="1:9" x14ac:dyDescent="0.25">
      <c r="A11716" s="769">
        <v>9885</v>
      </c>
      <c r="B11716" s="769" t="s">
        <v>11857</v>
      </c>
      <c r="C11716" s="769" t="s">
        <v>5412</v>
      </c>
      <c r="D11716" s="878">
        <v>22.82</v>
      </c>
      <c r="E11716" s="875"/>
      <c r="F11716" s="857"/>
      <c r="G11716" s="859"/>
      <c r="H11716" s="859"/>
      <c r="I11716" s="859"/>
    </row>
    <row r="11717" spans="1:9" x14ac:dyDescent="0.25">
      <c r="A11717" s="769">
        <v>9890</v>
      </c>
      <c r="B11717" s="769" t="s">
        <v>11858</v>
      </c>
      <c r="C11717" s="769" t="s">
        <v>5412</v>
      </c>
      <c r="D11717" s="878">
        <v>185.25</v>
      </c>
      <c r="E11717" s="875"/>
      <c r="F11717" s="857"/>
      <c r="G11717" s="859"/>
      <c r="H11717" s="859"/>
      <c r="I11717" s="859"/>
    </row>
    <row r="11718" spans="1:9" x14ac:dyDescent="0.25">
      <c r="A11718" s="769">
        <v>9891</v>
      </c>
      <c r="B11718" s="769" t="s">
        <v>11859</v>
      </c>
      <c r="C11718" s="769" t="s">
        <v>5412</v>
      </c>
      <c r="D11718" s="878">
        <v>260.06</v>
      </c>
      <c r="E11718" s="875"/>
      <c r="F11718" s="857"/>
      <c r="G11718" s="859"/>
      <c r="H11718" s="859"/>
      <c r="I11718" s="859"/>
    </row>
    <row r="11719" spans="1:9" x14ac:dyDescent="0.25">
      <c r="A11719" s="769">
        <v>39292</v>
      </c>
      <c r="B11719" s="769" t="s">
        <v>11860</v>
      </c>
      <c r="C11719" s="769" t="s">
        <v>5412</v>
      </c>
      <c r="D11719" s="878">
        <v>7.32</v>
      </c>
      <c r="E11719" s="875"/>
      <c r="F11719" s="857"/>
      <c r="G11719" s="859"/>
      <c r="H11719" s="859"/>
      <c r="I11719" s="859"/>
    </row>
    <row r="11720" spans="1:9" x14ac:dyDescent="0.25">
      <c r="A11720" s="769">
        <v>39293</v>
      </c>
      <c r="B11720" s="769" t="s">
        <v>11861</v>
      </c>
      <c r="C11720" s="769" t="s">
        <v>5412</v>
      </c>
      <c r="D11720" s="878">
        <v>11.82</v>
      </c>
      <c r="E11720" s="875"/>
      <c r="F11720" s="857"/>
      <c r="G11720" s="859"/>
      <c r="H11720" s="859"/>
      <c r="I11720" s="859"/>
    </row>
    <row r="11721" spans="1:9" x14ac:dyDescent="0.25">
      <c r="A11721" s="769">
        <v>39294</v>
      </c>
      <c r="B11721" s="769" t="s">
        <v>11862</v>
      </c>
      <c r="C11721" s="769" t="s">
        <v>5412</v>
      </c>
      <c r="D11721" s="878">
        <v>11.82</v>
      </c>
      <c r="E11721" s="875"/>
      <c r="F11721" s="857"/>
      <c r="G11721" s="859"/>
      <c r="H11721" s="859"/>
      <c r="I11721" s="859"/>
    </row>
    <row r="11722" spans="1:9" x14ac:dyDescent="0.25">
      <c r="A11722" s="769">
        <v>39295</v>
      </c>
      <c r="B11722" s="769" t="s">
        <v>11863</v>
      </c>
      <c r="C11722" s="769" t="s">
        <v>5412</v>
      </c>
      <c r="D11722" s="878">
        <v>20.16</v>
      </c>
      <c r="E11722" s="875"/>
      <c r="F11722" s="857"/>
      <c r="G11722" s="859"/>
      <c r="H11722" s="859"/>
      <c r="I11722" s="859"/>
    </row>
    <row r="11723" spans="1:9" x14ac:dyDescent="0.25">
      <c r="A11723" s="769">
        <v>36313</v>
      </c>
      <c r="B11723" s="769" t="s">
        <v>11864</v>
      </c>
      <c r="C11723" s="769" t="s">
        <v>5412</v>
      </c>
      <c r="D11723" s="878">
        <v>20.2</v>
      </c>
      <c r="E11723" s="875"/>
      <c r="F11723" s="857"/>
      <c r="G11723" s="859"/>
      <c r="H11723" s="859"/>
      <c r="I11723" s="859"/>
    </row>
    <row r="11724" spans="1:9" x14ac:dyDescent="0.25">
      <c r="A11724" s="769">
        <v>36316</v>
      </c>
      <c r="B11724" s="769" t="s">
        <v>11865</v>
      </c>
      <c r="C11724" s="769" t="s">
        <v>5412</v>
      </c>
      <c r="D11724" s="878">
        <v>24.5</v>
      </c>
      <c r="E11724" s="875"/>
      <c r="F11724" s="857"/>
      <c r="G11724" s="859"/>
      <c r="H11724" s="859"/>
      <c r="I11724" s="859"/>
    </row>
    <row r="11725" spans="1:9" x14ac:dyDescent="0.25">
      <c r="A11725" s="769">
        <v>64</v>
      </c>
      <c r="B11725" s="769" t="s">
        <v>11866</v>
      </c>
      <c r="C11725" s="769" t="s">
        <v>5412</v>
      </c>
      <c r="D11725" s="878">
        <v>3.65</v>
      </c>
      <c r="E11725" s="875"/>
      <c r="F11725" s="857"/>
      <c r="G11725" s="859"/>
      <c r="H11725" s="859"/>
      <c r="I11725" s="859"/>
    </row>
    <row r="11726" spans="1:9" x14ac:dyDescent="0.25">
      <c r="A11726" s="769">
        <v>37423</v>
      </c>
      <c r="B11726" s="769" t="s">
        <v>11867</v>
      </c>
      <c r="C11726" s="769" t="s">
        <v>5412</v>
      </c>
      <c r="D11726" s="878">
        <v>9.02</v>
      </c>
      <c r="E11726" s="875"/>
      <c r="F11726" s="857"/>
      <c r="G11726" s="859"/>
      <c r="H11726" s="859"/>
      <c r="I11726" s="859"/>
    </row>
    <row r="11727" spans="1:9" x14ac:dyDescent="0.25">
      <c r="A11727" s="769">
        <v>39296</v>
      </c>
      <c r="B11727" s="769" t="s">
        <v>11868</v>
      </c>
      <c r="C11727" s="769" t="s">
        <v>5412</v>
      </c>
      <c r="D11727" s="878">
        <v>5.66</v>
      </c>
      <c r="E11727" s="875"/>
      <c r="F11727" s="857"/>
      <c r="G11727" s="859"/>
      <c r="H11727" s="859"/>
      <c r="I11727" s="859"/>
    </row>
    <row r="11728" spans="1:9" x14ac:dyDescent="0.25">
      <c r="A11728" s="769">
        <v>39297</v>
      </c>
      <c r="B11728" s="769" t="s">
        <v>11869</v>
      </c>
      <c r="C11728" s="769" t="s">
        <v>5412</v>
      </c>
      <c r="D11728" s="878">
        <v>8.09</v>
      </c>
      <c r="E11728" s="875"/>
      <c r="F11728" s="857"/>
      <c r="G11728" s="859"/>
      <c r="H11728" s="859"/>
      <c r="I11728" s="859"/>
    </row>
    <row r="11729" spans="1:9" x14ac:dyDescent="0.25">
      <c r="A11729" s="769">
        <v>39298</v>
      </c>
      <c r="B11729" s="769" t="s">
        <v>11870</v>
      </c>
      <c r="C11729" s="769" t="s">
        <v>5412</v>
      </c>
      <c r="D11729" s="878">
        <v>14.25</v>
      </c>
      <c r="E11729" s="875"/>
      <c r="F11729" s="857"/>
      <c r="G11729" s="859"/>
      <c r="H11729" s="859"/>
      <c r="I11729" s="859"/>
    </row>
    <row r="11730" spans="1:9" x14ac:dyDescent="0.25">
      <c r="A11730" s="769">
        <v>39299</v>
      </c>
      <c r="B11730" s="769" t="s">
        <v>11871</v>
      </c>
      <c r="C11730" s="769" t="s">
        <v>5412</v>
      </c>
      <c r="D11730" s="878">
        <v>24.25</v>
      </c>
      <c r="E11730" s="875"/>
      <c r="F11730" s="857"/>
      <c r="G11730" s="859"/>
      <c r="H11730" s="859"/>
      <c r="I11730" s="859"/>
    </row>
    <row r="11731" spans="1:9" x14ac:dyDescent="0.25">
      <c r="A11731" s="769">
        <v>9892</v>
      </c>
      <c r="B11731" s="769" t="s">
        <v>11872</v>
      </c>
      <c r="C11731" s="769" t="s">
        <v>5412</v>
      </c>
      <c r="D11731" s="878">
        <v>4.13</v>
      </c>
      <c r="E11731" s="875"/>
      <c r="F11731" s="857"/>
      <c r="G11731" s="859"/>
      <c r="H11731" s="859"/>
      <c r="I11731" s="859"/>
    </row>
    <row r="11732" spans="1:9" x14ac:dyDescent="0.25">
      <c r="A11732" s="769">
        <v>9893</v>
      </c>
      <c r="B11732" s="769" t="s">
        <v>11873</v>
      </c>
      <c r="C11732" s="769" t="s">
        <v>5412</v>
      </c>
      <c r="D11732" s="878">
        <v>56.07</v>
      </c>
      <c r="E11732" s="875"/>
      <c r="F11732" s="857"/>
      <c r="G11732" s="859"/>
      <c r="H11732" s="859"/>
      <c r="I11732" s="859"/>
    </row>
    <row r="11733" spans="1:9" x14ac:dyDescent="0.25">
      <c r="A11733" s="769">
        <v>9901</v>
      </c>
      <c r="B11733" s="769" t="s">
        <v>11874</v>
      </c>
      <c r="C11733" s="769" t="s">
        <v>5412</v>
      </c>
      <c r="D11733" s="878">
        <v>24.88</v>
      </c>
      <c r="E11733" s="875"/>
      <c r="F11733" s="857"/>
      <c r="G11733" s="859"/>
      <c r="H11733" s="859"/>
      <c r="I11733" s="859"/>
    </row>
    <row r="11734" spans="1:9" x14ac:dyDescent="0.25">
      <c r="A11734" s="769">
        <v>9896</v>
      </c>
      <c r="B11734" s="769" t="s">
        <v>11875</v>
      </c>
      <c r="C11734" s="769" t="s">
        <v>5412</v>
      </c>
      <c r="D11734" s="878">
        <v>22.42</v>
      </c>
      <c r="E11734" s="875"/>
      <c r="F11734" s="857"/>
      <c r="G11734" s="859"/>
      <c r="H11734" s="859"/>
      <c r="I11734" s="859"/>
    </row>
    <row r="11735" spans="1:9" x14ac:dyDescent="0.25">
      <c r="A11735" s="769">
        <v>9900</v>
      </c>
      <c r="B11735" s="769" t="s">
        <v>11876</v>
      </c>
      <c r="C11735" s="769" t="s">
        <v>5412</v>
      </c>
      <c r="D11735" s="878">
        <v>13.6</v>
      </c>
      <c r="E11735" s="875"/>
      <c r="F11735" s="857"/>
      <c r="G11735" s="859"/>
      <c r="H11735" s="859"/>
      <c r="I11735" s="859"/>
    </row>
    <row r="11736" spans="1:9" x14ac:dyDescent="0.25">
      <c r="A11736" s="769">
        <v>9898</v>
      </c>
      <c r="B11736" s="769" t="s">
        <v>11877</v>
      </c>
      <c r="C11736" s="769" t="s">
        <v>5412</v>
      </c>
      <c r="D11736" s="878">
        <v>115.3</v>
      </c>
      <c r="E11736" s="875"/>
      <c r="F11736" s="857"/>
      <c r="G11736" s="859"/>
      <c r="H11736" s="859"/>
      <c r="I11736" s="859"/>
    </row>
    <row r="11737" spans="1:9" x14ac:dyDescent="0.25">
      <c r="A11737" s="769">
        <v>9899</v>
      </c>
      <c r="B11737" s="769" t="s">
        <v>11878</v>
      </c>
      <c r="C11737" s="769" t="s">
        <v>5412</v>
      </c>
      <c r="D11737" s="878">
        <v>7.43</v>
      </c>
      <c r="E11737" s="875"/>
      <c r="F11737" s="857"/>
      <c r="G11737" s="859"/>
      <c r="H11737" s="859"/>
      <c r="I11737" s="859"/>
    </row>
    <row r="11738" spans="1:9" x14ac:dyDescent="0.25">
      <c r="A11738" s="769">
        <v>9902</v>
      </c>
      <c r="B11738" s="769" t="s">
        <v>11879</v>
      </c>
      <c r="C11738" s="769" t="s">
        <v>5412</v>
      </c>
      <c r="D11738" s="878">
        <v>146.01</v>
      </c>
      <c r="E11738" s="875"/>
      <c r="F11738" s="857"/>
      <c r="G11738" s="859"/>
      <c r="H11738" s="859"/>
      <c r="I11738" s="859"/>
    </row>
    <row r="11739" spans="1:9" x14ac:dyDescent="0.25">
      <c r="A11739" s="769">
        <v>9908</v>
      </c>
      <c r="B11739" s="769" t="s">
        <v>11880</v>
      </c>
      <c r="C11739" s="769" t="s">
        <v>5412</v>
      </c>
      <c r="D11739" s="878">
        <v>291.13</v>
      </c>
      <c r="E11739" s="875"/>
      <c r="F11739" s="857"/>
      <c r="G11739" s="859"/>
      <c r="H11739" s="859"/>
      <c r="I11739" s="859"/>
    </row>
    <row r="11740" spans="1:9" x14ac:dyDescent="0.25">
      <c r="A11740" s="769">
        <v>9905</v>
      </c>
      <c r="B11740" s="769" t="s">
        <v>11881</v>
      </c>
      <c r="C11740" s="769" t="s">
        <v>5412</v>
      </c>
      <c r="D11740" s="878">
        <v>4.8600000000000003</v>
      </c>
      <c r="E11740" s="875"/>
      <c r="F11740" s="857"/>
      <c r="G11740" s="859"/>
      <c r="H11740" s="859"/>
      <c r="I11740" s="859"/>
    </row>
    <row r="11741" spans="1:9" x14ac:dyDescent="0.25">
      <c r="A11741" s="769">
        <v>9906</v>
      </c>
      <c r="B11741" s="769" t="s">
        <v>11882</v>
      </c>
      <c r="C11741" s="769" t="s">
        <v>5412</v>
      </c>
      <c r="D11741" s="878">
        <v>5.83</v>
      </c>
      <c r="E11741" s="875"/>
      <c r="F11741" s="857"/>
      <c r="G11741" s="859"/>
      <c r="H11741" s="859"/>
      <c r="I11741" s="859"/>
    </row>
    <row r="11742" spans="1:9" x14ac:dyDescent="0.25">
      <c r="A11742" s="769">
        <v>9895</v>
      </c>
      <c r="B11742" s="769" t="s">
        <v>11883</v>
      </c>
      <c r="C11742" s="769" t="s">
        <v>5412</v>
      </c>
      <c r="D11742" s="878">
        <v>9.56</v>
      </c>
      <c r="E11742" s="875"/>
      <c r="F11742" s="857"/>
      <c r="G11742" s="859"/>
      <c r="H11742" s="859"/>
      <c r="I11742" s="859"/>
    </row>
    <row r="11743" spans="1:9" x14ac:dyDescent="0.25">
      <c r="A11743" s="769">
        <v>9894</v>
      </c>
      <c r="B11743" s="769" t="s">
        <v>11884</v>
      </c>
      <c r="C11743" s="769" t="s">
        <v>5412</v>
      </c>
      <c r="D11743" s="878">
        <v>18.63</v>
      </c>
      <c r="E11743" s="875"/>
      <c r="F11743" s="857"/>
      <c r="G11743" s="859"/>
      <c r="H11743" s="859"/>
      <c r="I11743" s="859"/>
    </row>
    <row r="11744" spans="1:9" x14ac:dyDescent="0.25">
      <c r="A11744" s="769">
        <v>9897</v>
      </c>
      <c r="B11744" s="769" t="s">
        <v>11885</v>
      </c>
      <c r="C11744" s="769" t="s">
        <v>5412</v>
      </c>
      <c r="D11744" s="878">
        <v>20.170000000000002</v>
      </c>
      <c r="E11744" s="875"/>
      <c r="F11744" s="857"/>
      <c r="G11744" s="859"/>
      <c r="H11744" s="859"/>
      <c r="I11744" s="859"/>
    </row>
    <row r="11745" spans="1:9" x14ac:dyDescent="0.25">
      <c r="A11745" s="769">
        <v>9910</v>
      </c>
      <c r="B11745" s="769" t="s">
        <v>11886</v>
      </c>
      <c r="C11745" s="769" t="s">
        <v>5412</v>
      </c>
      <c r="D11745" s="878">
        <v>50.77</v>
      </c>
      <c r="E11745" s="875"/>
      <c r="F11745" s="857"/>
      <c r="G11745" s="859"/>
      <c r="H11745" s="859"/>
      <c r="I11745" s="859"/>
    </row>
    <row r="11746" spans="1:9" x14ac:dyDescent="0.25">
      <c r="A11746" s="769">
        <v>9909</v>
      </c>
      <c r="B11746" s="769" t="s">
        <v>11887</v>
      </c>
      <c r="C11746" s="769" t="s">
        <v>5412</v>
      </c>
      <c r="D11746" s="878">
        <v>102.45</v>
      </c>
      <c r="E11746" s="875"/>
      <c r="F11746" s="857"/>
      <c r="G11746" s="859"/>
      <c r="H11746" s="859"/>
      <c r="I11746" s="859"/>
    </row>
    <row r="11747" spans="1:9" x14ac:dyDescent="0.25">
      <c r="A11747" s="769">
        <v>9907</v>
      </c>
      <c r="B11747" s="769" t="s">
        <v>11888</v>
      </c>
      <c r="C11747" s="769" t="s">
        <v>5412</v>
      </c>
      <c r="D11747" s="878">
        <v>157.53</v>
      </c>
      <c r="E11747" s="875"/>
      <c r="F11747" s="857"/>
      <c r="G11747" s="859"/>
      <c r="H11747" s="859"/>
      <c r="I11747" s="859"/>
    </row>
    <row r="11748" spans="1:9" x14ac:dyDescent="0.25">
      <c r="A11748" s="769">
        <v>20973</v>
      </c>
      <c r="B11748" s="769" t="s">
        <v>11889</v>
      </c>
      <c r="C11748" s="769" t="s">
        <v>5412</v>
      </c>
      <c r="D11748" s="878">
        <v>43.75</v>
      </c>
      <c r="E11748" s="875"/>
      <c r="F11748" s="857"/>
      <c r="G11748" s="859"/>
      <c r="H11748" s="859"/>
      <c r="I11748" s="859"/>
    </row>
    <row r="11749" spans="1:9" x14ac:dyDescent="0.25">
      <c r="A11749" s="769">
        <v>20974</v>
      </c>
      <c r="B11749" s="769" t="s">
        <v>11890</v>
      </c>
      <c r="C11749" s="769" t="s">
        <v>5412</v>
      </c>
      <c r="D11749" s="878">
        <v>62.6</v>
      </c>
      <c r="E11749" s="875"/>
      <c r="F11749" s="857"/>
      <c r="G11749" s="859"/>
      <c r="H11749" s="859"/>
      <c r="I11749" s="859"/>
    </row>
    <row r="11750" spans="1:9" x14ac:dyDescent="0.25">
      <c r="A11750" s="769">
        <v>37989</v>
      </c>
      <c r="B11750" s="769" t="s">
        <v>11891</v>
      </c>
      <c r="C11750" s="769" t="s">
        <v>5412</v>
      </c>
      <c r="D11750" s="878">
        <v>8.1199999999999992</v>
      </c>
      <c r="E11750" s="875"/>
      <c r="F11750" s="857"/>
      <c r="G11750" s="859"/>
      <c r="H11750" s="859"/>
      <c r="I11750" s="859"/>
    </row>
    <row r="11751" spans="1:9" x14ac:dyDescent="0.25">
      <c r="A11751" s="769">
        <v>37990</v>
      </c>
      <c r="B11751" s="769" t="s">
        <v>11892</v>
      </c>
      <c r="C11751" s="769" t="s">
        <v>5412</v>
      </c>
      <c r="D11751" s="878">
        <v>9.44</v>
      </c>
      <c r="E11751" s="875"/>
      <c r="F11751" s="857"/>
      <c r="G11751" s="859"/>
      <c r="H11751" s="859"/>
      <c r="I11751" s="859"/>
    </row>
    <row r="11752" spans="1:9" x14ac:dyDescent="0.25">
      <c r="A11752" s="769">
        <v>37991</v>
      </c>
      <c r="B11752" s="769" t="s">
        <v>11893</v>
      </c>
      <c r="C11752" s="769" t="s">
        <v>5412</v>
      </c>
      <c r="D11752" s="878">
        <v>14.93</v>
      </c>
      <c r="E11752" s="875"/>
      <c r="F11752" s="857"/>
      <c r="G11752" s="859"/>
      <c r="H11752" s="859"/>
      <c r="I11752" s="859"/>
    </row>
    <row r="11753" spans="1:9" x14ac:dyDescent="0.25">
      <c r="A11753" s="769">
        <v>37992</v>
      </c>
      <c r="B11753" s="769" t="s">
        <v>11894</v>
      </c>
      <c r="C11753" s="769" t="s">
        <v>5412</v>
      </c>
      <c r="D11753" s="878">
        <v>22.81</v>
      </c>
      <c r="E11753" s="875"/>
      <c r="F11753" s="857"/>
      <c r="G11753" s="859"/>
      <c r="H11753" s="859"/>
      <c r="I11753" s="859"/>
    </row>
    <row r="11754" spans="1:9" x14ac:dyDescent="0.25">
      <c r="A11754" s="769">
        <v>37993</v>
      </c>
      <c r="B11754" s="769" t="s">
        <v>11895</v>
      </c>
      <c r="C11754" s="769" t="s">
        <v>5412</v>
      </c>
      <c r="D11754" s="878">
        <v>33.85</v>
      </c>
      <c r="E11754" s="875"/>
      <c r="F11754" s="857"/>
      <c r="G11754" s="859"/>
      <c r="H11754" s="859"/>
      <c r="I11754" s="859"/>
    </row>
    <row r="11755" spans="1:9" x14ac:dyDescent="0.25">
      <c r="A11755" s="769">
        <v>37994</v>
      </c>
      <c r="B11755" s="769" t="s">
        <v>11896</v>
      </c>
      <c r="C11755" s="769" t="s">
        <v>5412</v>
      </c>
      <c r="D11755" s="878">
        <v>81.349999999999994</v>
      </c>
      <c r="E11755" s="875"/>
      <c r="F11755" s="857"/>
      <c r="G11755" s="859"/>
      <c r="H11755" s="859"/>
      <c r="I11755" s="859"/>
    </row>
    <row r="11756" spans="1:9" x14ac:dyDescent="0.25">
      <c r="A11756" s="769">
        <v>37995</v>
      </c>
      <c r="B11756" s="769" t="s">
        <v>11897</v>
      </c>
      <c r="C11756" s="769" t="s">
        <v>5412</v>
      </c>
      <c r="D11756" s="878">
        <v>118.07</v>
      </c>
      <c r="E11756" s="875"/>
      <c r="F11756" s="857"/>
      <c r="G11756" s="859"/>
      <c r="H11756" s="859"/>
      <c r="I11756" s="859"/>
    </row>
    <row r="11757" spans="1:9" x14ac:dyDescent="0.25">
      <c r="A11757" s="769">
        <v>37996</v>
      </c>
      <c r="B11757" s="769" t="s">
        <v>11898</v>
      </c>
      <c r="C11757" s="769" t="s">
        <v>5412</v>
      </c>
      <c r="D11757" s="878">
        <v>174.09</v>
      </c>
      <c r="E11757" s="875"/>
      <c r="F11757" s="857"/>
      <c r="G11757" s="859"/>
      <c r="H11757" s="859"/>
      <c r="I11757" s="859"/>
    </row>
    <row r="11758" spans="1:9" x14ac:dyDescent="0.25">
      <c r="A11758" s="769">
        <v>13883</v>
      </c>
      <c r="B11758" s="769" t="s">
        <v>11899</v>
      </c>
      <c r="C11758" s="769" t="s">
        <v>5412</v>
      </c>
      <c r="D11758" s="878">
        <v>79853.279999999999</v>
      </c>
      <c r="E11758" s="875"/>
      <c r="F11758" s="857"/>
      <c r="G11758" s="859"/>
      <c r="H11758" s="859"/>
      <c r="I11758" s="859"/>
    </row>
    <row r="11759" spans="1:9" x14ac:dyDescent="0.25">
      <c r="A11759" s="769">
        <v>38604</v>
      </c>
      <c r="B11759" s="769" t="s">
        <v>11900</v>
      </c>
      <c r="C11759" s="769" t="s">
        <v>5412</v>
      </c>
      <c r="D11759" s="878">
        <v>99456.21</v>
      </c>
      <c r="E11759" s="875"/>
      <c r="F11759" s="857"/>
      <c r="G11759" s="859"/>
      <c r="H11759" s="859"/>
      <c r="I11759" s="859"/>
    </row>
    <row r="11760" spans="1:9" x14ac:dyDescent="0.25">
      <c r="A11760" s="769">
        <v>10601</v>
      </c>
      <c r="B11760" s="769" t="s">
        <v>11901</v>
      </c>
      <c r="C11760" s="769" t="s">
        <v>5412</v>
      </c>
      <c r="D11760" s="878">
        <v>1934621.64</v>
      </c>
      <c r="E11760" s="875"/>
      <c r="F11760" s="857"/>
      <c r="G11760" s="859"/>
      <c r="H11760" s="859"/>
      <c r="I11760" s="859"/>
    </row>
    <row r="11761" spans="1:9" x14ac:dyDescent="0.25">
      <c r="A11761" s="769">
        <v>26034</v>
      </c>
      <c r="B11761" s="769" t="s">
        <v>11902</v>
      </c>
      <c r="C11761" s="769" t="s">
        <v>5412</v>
      </c>
      <c r="D11761" s="878">
        <v>5093790.5</v>
      </c>
      <c r="E11761" s="875"/>
      <c r="F11761" s="857"/>
      <c r="G11761" s="859"/>
      <c r="H11761" s="859"/>
      <c r="I11761" s="859"/>
    </row>
    <row r="11762" spans="1:9" x14ac:dyDescent="0.25">
      <c r="A11762" s="769">
        <v>13894</v>
      </c>
      <c r="B11762" s="769" t="s">
        <v>11903</v>
      </c>
      <c r="C11762" s="769" t="s">
        <v>5412</v>
      </c>
      <c r="D11762" s="878">
        <v>392649.25</v>
      </c>
      <c r="E11762" s="875"/>
      <c r="F11762" s="857"/>
      <c r="G11762" s="859"/>
      <c r="H11762" s="859"/>
      <c r="I11762" s="859"/>
    </row>
    <row r="11763" spans="1:9" x14ac:dyDescent="0.25">
      <c r="A11763" s="769">
        <v>13895</v>
      </c>
      <c r="B11763" s="769" t="s">
        <v>11904</v>
      </c>
      <c r="C11763" s="769" t="s">
        <v>5412</v>
      </c>
      <c r="D11763" s="878">
        <v>527982.35</v>
      </c>
      <c r="E11763" s="875"/>
      <c r="F11763" s="857"/>
      <c r="G11763" s="859"/>
      <c r="H11763" s="859"/>
      <c r="I11763" s="859"/>
    </row>
    <row r="11764" spans="1:9" x14ac:dyDescent="0.25">
      <c r="A11764" s="769">
        <v>13892</v>
      </c>
      <c r="B11764" s="769" t="s">
        <v>11905</v>
      </c>
      <c r="C11764" s="769" t="s">
        <v>5412</v>
      </c>
      <c r="D11764" s="878">
        <v>647029.46</v>
      </c>
      <c r="E11764" s="875"/>
      <c r="F11764" s="857"/>
      <c r="G11764" s="859"/>
      <c r="H11764" s="859"/>
      <c r="I11764" s="859"/>
    </row>
    <row r="11765" spans="1:9" x14ac:dyDescent="0.25">
      <c r="A11765" s="769">
        <v>9914</v>
      </c>
      <c r="B11765" s="769" t="s">
        <v>11906</v>
      </c>
      <c r="C11765" s="769" t="s">
        <v>5412</v>
      </c>
      <c r="D11765" s="878">
        <v>700000</v>
      </c>
      <c r="E11765" s="875"/>
      <c r="F11765" s="857"/>
      <c r="G11765" s="859"/>
      <c r="H11765" s="859"/>
      <c r="I11765" s="859"/>
    </row>
    <row r="11766" spans="1:9" x14ac:dyDescent="0.25">
      <c r="A11766" s="769">
        <v>36485</v>
      </c>
      <c r="B11766" s="769" t="s">
        <v>11907</v>
      </c>
      <c r="C11766" s="769" t="s">
        <v>5412</v>
      </c>
      <c r="D11766" s="878">
        <v>424438.89</v>
      </c>
      <c r="E11766" s="875"/>
      <c r="F11766" s="857"/>
      <c r="G11766" s="859"/>
      <c r="H11766" s="859"/>
      <c r="I11766" s="859"/>
    </row>
    <row r="11767" spans="1:9" x14ac:dyDescent="0.25">
      <c r="A11767" s="769">
        <v>9912</v>
      </c>
      <c r="B11767" s="769" t="s">
        <v>11908</v>
      </c>
      <c r="C11767" s="769" t="s">
        <v>5412</v>
      </c>
      <c r="D11767" s="878">
        <v>1575000</v>
      </c>
      <c r="E11767" s="875"/>
      <c r="F11767" s="857"/>
      <c r="G11767" s="859"/>
      <c r="H11767" s="859"/>
      <c r="I11767" s="859"/>
    </row>
    <row r="11768" spans="1:9" x14ac:dyDescent="0.25">
      <c r="A11768" s="769">
        <v>9921</v>
      </c>
      <c r="B11768" s="769" t="s">
        <v>11909</v>
      </c>
      <c r="C11768" s="769" t="s">
        <v>5412</v>
      </c>
      <c r="D11768" s="878">
        <v>812459.49</v>
      </c>
      <c r="E11768" s="875"/>
      <c r="F11768" s="857"/>
      <c r="G11768" s="859"/>
      <c r="H11768" s="859"/>
      <c r="I11768" s="859"/>
    </row>
    <row r="11769" spans="1:9" x14ac:dyDescent="0.25">
      <c r="A11769" s="769">
        <v>21112</v>
      </c>
      <c r="B11769" s="769" t="s">
        <v>11910</v>
      </c>
      <c r="C11769" s="769" t="s">
        <v>5412</v>
      </c>
      <c r="D11769" s="878">
        <v>131.68</v>
      </c>
      <c r="E11769" s="875"/>
      <c r="F11769" s="857"/>
      <c r="G11769" s="859"/>
      <c r="H11769" s="859"/>
      <c r="I11769" s="859"/>
    </row>
    <row r="11770" spans="1:9" x14ac:dyDescent="0.25">
      <c r="A11770" s="769">
        <v>10228</v>
      </c>
      <c r="B11770" s="769" t="s">
        <v>11911</v>
      </c>
      <c r="C11770" s="769" t="s">
        <v>5412</v>
      </c>
      <c r="D11770" s="878">
        <v>152.97999999999999</v>
      </c>
      <c r="E11770" s="875"/>
      <c r="F11770" s="857"/>
      <c r="G11770" s="859"/>
      <c r="H11770" s="859"/>
      <c r="I11770" s="859"/>
    </row>
    <row r="11771" spans="1:9" x14ac:dyDescent="0.25">
      <c r="A11771" s="769">
        <v>11781</v>
      </c>
      <c r="B11771" s="769" t="s">
        <v>11912</v>
      </c>
      <c r="C11771" s="769" t="s">
        <v>5412</v>
      </c>
      <c r="D11771" s="878">
        <v>123.93</v>
      </c>
      <c r="E11771" s="875"/>
      <c r="F11771" s="857"/>
      <c r="G11771" s="859"/>
      <c r="H11771" s="859"/>
      <c r="I11771" s="859"/>
    </row>
    <row r="11772" spans="1:9" x14ac:dyDescent="0.25">
      <c r="A11772" s="769">
        <v>11746</v>
      </c>
      <c r="B11772" s="769" t="s">
        <v>11913</v>
      </c>
      <c r="C11772" s="769" t="s">
        <v>5412</v>
      </c>
      <c r="D11772" s="878">
        <v>46.93</v>
      </c>
      <c r="E11772" s="875"/>
      <c r="F11772" s="857"/>
      <c r="G11772" s="859"/>
      <c r="H11772" s="859"/>
      <c r="I11772" s="859"/>
    </row>
    <row r="11773" spans="1:9" x14ac:dyDescent="0.25">
      <c r="A11773" s="769">
        <v>11751</v>
      </c>
      <c r="B11773" s="769" t="s">
        <v>11914</v>
      </c>
      <c r="C11773" s="769" t="s">
        <v>5412</v>
      </c>
      <c r="D11773" s="878">
        <v>84.29</v>
      </c>
      <c r="E11773" s="875"/>
      <c r="F11773" s="857"/>
      <c r="G11773" s="859"/>
      <c r="H11773" s="859"/>
      <c r="I11773" s="859"/>
    </row>
    <row r="11774" spans="1:9" x14ac:dyDescent="0.25">
      <c r="A11774" s="769">
        <v>11750</v>
      </c>
      <c r="B11774" s="769" t="s">
        <v>11915</v>
      </c>
      <c r="C11774" s="769" t="s">
        <v>5412</v>
      </c>
      <c r="D11774" s="878">
        <v>69.95</v>
      </c>
      <c r="E11774" s="875"/>
      <c r="F11774" s="857"/>
      <c r="G11774" s="859"/>
      <c r="H11774" s="859"/>
      <c r="I11774" s="859"/>
    </row>
    <row r="11775" spans="1:9" x14ac:dyDescent="0.25">
      <c r="A11775" s="769">
        <v>11748</v>
      </c>
      <c r="B11775" s="769" t="s">
        <v>11916</v>
      </c>
      <c r="C11775" s="769" t="s">
        <v>5412</v>
      </c>
      <c r="D11775" s="878">
        <v>30.11</v>
      </c>
      <c r="E11775" s="875"/>
      <c r="F11775" s="857"/>
      <c r="G11775" s="859"/>
      <c r="H11775" s="859"/>
      <c r="I11775" s="859"/>
    </row>
    <row r="11776" spans="1:9" x14ac:dyDescent="0.25">
      <c r="A11776" s="769">
        <v>11747</v>
      </c>
      <c r="B11776" s="769" t="s">
        <v>11917</v>
      </c>
      <c r="C11776" s="769" t="s">
        <v>5412</v>
      </c>
      <c r="D11776" s="878">
        <v>129.97</v>
      </c>
      <c r="E11776" s="875"/>
      <c r="F11776" s="857"/>
      <c r="G11776" s="859"/>
      <c r="H11776" s="859"/>
      <c r="I11776" s="859"/>
    </row>
    <row r="11777" spans="1:9" x14ac:dyDescent="0.25">
      <c r="A11777" s="769">
        <v>11749</v>
      </c>
      <c r="B11777" s="769" t="s">
        <v>11918</v>
      </c>
      <c r="C11777" s="769" t="s">
        <v>5412</v>
      </c>
      <c r="D11777" s="878">
        <v>34.76</v>
      </c>
      <c r="E11777" s="875"/>
      <c r="F11777" s="857"/>
      <c r="G11777" s="859"/>
      <c r="H11777" s="859"/>
      <c r="I11777" s="859"/>
    </row>
    <row r="11778" spans="1:9" x14ac:dyDescent="0.25">
      <c r="A11778" s="769">
        <v>10236</v>
      </c>
      <c r="B11778" s="769" t="s">
        <v>11919</v>
      </c>
      <c r="C11778" s="769" t="s">
        <v>5412</v>
      </c>
      <c r="D11778" s="878">
        <v>57.24</v>
      </c>
      <c r="E11778" s="875"/>
      <c r="F11778" s="857"/>
      <c r="G11778" s="859"/>
      <c r="H11778" s="859"/>
      <c r="I11778" s="859"/>
    </row>
    <row r="11779" spans="1:9" x14ac:dyDescent="0.25">
      <c r="A11779" s="769">
        <v>10233</v>
      </c>
      <c r="B11779" s="769" t="s">
        <v>11920</v>
      </c>
      <c r="C11779" s="769" t="s">
        <v>5412</v>
      </c>
      <c r="D11779" s="878">
        <v>53.64</v>
      </c>
      <c r="E11779" s="875"/>
      <c r="F11779" s="857"/>
      <c r="G11779" s="859"/>
      <c r="H11779" s="859"/>
      <c r="I11779" s="859"/>
    </row>
    <row r="11780" spans="1:9" x14ac:dyDescent="0.25">
      <c r="A11780" s="769">
        <v>10234</v>
      </c>
      <c r="B11780" s="769" t="s">
        <v>11921</v>
      </c>
      <c r="C11780" s="769" t="s">
        <v>5412</v>
      </c>
      <c r="D11780" s="878">
        <v>33.79</v>
      </c>
      <c r="E11780" s="875"/>
      <c r="F11780" s="857"/>
      <c r="G11780" s="859"/>
      <c r="H11780" s="859"/>
      <c r="I11780" s="859"/>
    </row>
    <row r="11781" spans="1:9" x14ac:dyDescent="0.25">
      <c r="A11781" s="769">
        <v>10231</v>
      </c>
      <c r="B11781" s="769" t="s">
        <v>11922</v>
      </c>
      <c r="C11781" s="769" t="s">
        <v>5412</v>
      </c>
      <c r="D11781" s="878">
        <v>154.94999999999999</v>
      </c>
      <c r="E11781" s="875"/>
      <c r="F11781" s="857"/>
      <c r="G11781" s="859"/>
      <c r="H11781" s="859"/>
      <c r="I11781" s="859"/>
    </row>
    <row r="11782" spans="1:9" x14ac:dyDescent="0.25">
      <c r="A11782" s="769">
        <v>10232</v>
      </c>
      <c r="B11782" s="769" t="s">
        <v>11923</v>
      </c>
      <c r="C11782" s="769" t="s">
        <v>5412</v>
      </c>
      <c r="D11782" s="878">
        <v>86.71</v>
      </c>
      <c r="E11782" s="875"/>
      <c r="F11782" s="857"/>
      <c r="G11782" s="859"/>
      <c r="H11782" s="859"/>
      <c r="I11782" s="859"/>
    </row>
    <row r="11783" spans="1:9" x14ac:dyDescent="0.25">
      <c r="A11783" s="769">
        <v>10229</v>
      </c>
      <c r="B11783" s="769" t="s">
        <v>11924</v>
      </c>
      <c r="C11783" s="769" t="s">
        <v>5412</v>
      </c>
      <c r="D11783" s="878">
        <v>30.56</v>
      </c>
      <c r="E11783" s="875"/>
      <c r="F11783" s="857"/>
      <c r="G11783" s="859"/>
      <c r="H11783" s="859"/>
      <c r="I11783" s="859"/>
    </row>
    <row r="11784" spans="1:9" x14ac:dyDescent="0.25">
      <c r="A11784" s="769">
        <v>10235</v>
      </c>
      <c r="B11784" s="769" t="s">
        <v>11925</v>
      </c>
      <c r="C11784" s="769" t="s">
        <v>5412</v>
      </c>
      <c r="D11784" s="878">
        <v>212.43</v>
      </c>
      <c r="E11784" s="875"/>
      <c r="F11784" s="857"/>
      <c r="G11784" s="859"/>
      <c r="H11784" s="859"/>
      <c r="I11784" s="859"/>
    </row>
    <row r="11785" spans="1:9" x14ac:dyDescent="0.25">
      <c r="A11785" s="769">
        <v>10230</v>
      </c>
      <c r="B11785" s="769" t="s">
        <v>11926</v>
      </c>
      <c r="C11785" s="769" t="s">
        <v>5412</v>
      </c>
      <c r="D11785" s="878">
        <v>373.85</v>
      </c>
      <c r="E11785" s="875"/>
      <c r="F11785" s="857"/>
      <c r="G11785" s="859"/>
      <c r="H11785" s="859"/>
      <c r="I11785" s="859"/>
    </row>
    <row r="11786" spans="1:9" x14ac:dyDescent="0.25">
      <c r="A11786" s="769">
        <v>10409</v>
      </c>
      <c r="B11786" s="769" t="s">
        <v>11927</v>
      </c>
      <c r="C11786" s="769" t="s">
        <v>5412</v>
      </c>
      <c r="D11786" s="878">
        <v>111.06</v>
      </c>
      <c r="E11786" s="875"/>
      <c r="F11786" s="857"/>
      <c r="G11786" s="859"/>
      <c r="H11786" s="859"/>
      <c r="I11786" s="859"/>
    </row>
    <row r="11787" spans="1:9" x14ac:dyDescent="0.25">
      <c r="A11787" s="769">
        <v>10411</v>
      </c>
      <c r="B11787" s="769" t="s">
        <v>11928</v>
      </c>
      <c r="C11787" s="769" t="s">
        <v>5412</v>
      </c>
      <c r="D11787" s="878">
        <v>99.38</v>
      </c>
      <c r="E11787" s="875"/>
      <c r="F11787" s="857"/>
      <c r="G11787" s="859"/>
      <c r="H11787" s="859"/>
      <c r="I11787" s="859"/>
    </row>
    <row r="11788" spans="1:9" x14ac:dyDescent="0.25">
      <c r="A11788" s="769">
        <v>10404</v>
      </c>
      <c r="B11788" s="769" t="s">
        <v>11929</v>
      </c>
      <c r="C11788" s="769" t="s">
        <v>5412</v>
      </c>
      <c r="D11788" s="878">
        <v>40.299999999999997</v>
      </c>
      <c r="E11788" s="875"/>
      <c r="F11788" s="857"/>
      <c r="G11788" s="859"/>
      <c r="H11788" s="859"/>
      <c r="I11788" s="859"/>
    </row>
    <row r="11789" spans="1:9" x14ac:dyDescent="0.25">
      <c r="A11789" s="769">
        <v>10410</v>
      </c>
      <c r="B11789" s="769" t="s">
        <v>11930</v>
      </c>
      <c r="C11789" s="769" t="s">
        <v>5412</v>
      </c>
      <c r="D11789" s="878">
        <v>66.38</v>
      </c>
      <c r="E11789" s="875"/>
      <c r="F11789" s="857"/>
      <c r="G11789" s="859"/>
      <c r="H11789" s="859"/>
      <c r="I11789" s="859"/>
    </row>
    <row r="11790" spans="1:9" x14ac:dyDescent="0.25">
      <c r="A11790" s="769">
        <v>10405</v>
      </c>
      <c r="B11790" s="769" t="s">
        <v>11931</v>
      </c>
      <c r="C11790" s="769" t="s">
        <v>5412</v>
      </c>
      <c r="D11790" s="878">
        <v>222.52</v>
      </c>
      <c r="E11790" s="875"/>
      <c r="F11790" s="857"/>
      <c r="G11790" s="859"/>
      <c r="H11790" s="859"/>
      <c r="I11790" s="859"/>
    </row>
    <row r="11791" spans="1:9" x14ac:dyDescent="0.25">
      <c r="A11791" s="769">
        <v>10408</v>
      </c>
      <c r="B11791" s="769" t="s">
        <v>11932</v>
      </c>
      <c r="C11791" s="769" t="s">
        <v>5412</v>
      </c>
      <c r="D11791" s="878">
        <v>155.6</v>
      </c>
      <c r="E11791" s="875"/>
      <c r="F11791" s="857"/>
      <c r="G11791" s="859"/>
      <c r="H11791" s="859"/>
      <c r="I11791" s="859"/>
    </row>
    <row r="11792" spans="1:9" x14ac:dyDescent="0.25">
      <c r="A11792" s="769">
        <v>10412</v>
      </c>
      <c r="B11792" s="769" t="s">
        <v>11933</v>
      </c>
      <c r="C11792" s="769" t="s">
        <v>5412</v>
      </c>
      <c r="D11792" s="878">
        <v>48.84</v>
      </c>
      <c r="E11792" s="875"/>
      <c r="F11792" s="857"/>
      <c r="G11792" s="859"/>
      <c r="H11792" s="859"/>
      <c r="I11792" s="859"/>
    </row>
    <row r="11793" spans="1:9" x14ac:dyDescent="0.25">
      <c r="A11793" s="769">
        <v>10406</v>
      </c>
      <c r="B11793" s="769" t="s">
        <v>11934</v>
      </c>
      <c r="C11793" s="769" t="s">
        <v>5412</v>
      </c>
      <c r="D11793" s="878">
        <v>307.35000000000002</v>
      </c>
      <c r="E11793" s="875"/>
      <c r="F11793" s="857"/>
      <c r="G11793" s="859"/>
      <c r="H11793" s="859"/>
      <c r="I11793" s="859"/>
    </row>
    <row r="11794" spans="1:9" x14ac:dyDescent="0.25">
      <c r="A11794" s="857">
        <v>10407</v>
      </c>
      <c r="B11794" s="862" t="s">
        <v>11935</v>
      </c>
      <c r="C11794" s="857" t="s">
        <v>5412</v>
      </c>
      <c r="D11794" s="880">
        <v>476.7</v>
      </c>
      <c r="E11794" s="875"/>
      <c r="F11794" s="857"/>
      <c r="G11794" s="859"/>
      <c r="H11794" s="859"/>
      <c r="I11794" s="859"/>
    </row>
    <row r="11795" spans="1:9" x14ac:dyDescent="0.25">
      <c r="A11795" s="857">
        <v>10416</v>
      </c>
      <c r="B11795" s="862" t="s">
        <v>11936</v>
      </c>
      <c r="C11795" s="857" t="s">
        <v>5412</v>
      </c>
      <c r="D11795" s="881">
        <v>59.13</v>
      </c>
      <c r="E11795" s="875"/>
      <c r="F11795" s="857"/>
      <c r="G11795" s="859"/>
      <c r="H11795" s="859"/>
      <c r="I11795" s="859"/>
    </row>
    <row r="11796" spans="1:9" x14ac:dyDescent="0.25">
      <c r="A11796" s="857">
        <v>10419</v>
      </c>
      <c r="B11796" s="862" t="s">
        <v>11937</v>
      </c>
      <c r="C11796" s="857" t="s">
        <v>5412</v>
      </c>
      <c r="D11796" s="881">
        <v>51.32</v>
      </c>
      <c r="E11796" s="875"/>
      <c r="F11796" s="857"/>
      <c r="G11796" s="859"/>
      <c r="H11796" s="859"/>
      <c r="I11796" s="859"/>
    </row>
    <row r="11797" spans="1:9" x14ac:dyDescent="0.25">
      <c r="A11797" s="857">
        <v>21092</v>
      </c>
      <c r="B11797" s="862" t="s">
        <v>11938</v>
      </c>
      <c r="C11797" s="857" t="s">
        <v>5412</v>
      </c>
      <c r="D11797" s="881">
        <v>29.34</v>
      </c>
      <c r="E11797" s="875"/>
      <c r="F11797" s="857"/>
      <c r="G11797" s="859"/>
      <c r="H11797" s="859"/>
      <c r="I11797" s="859"/>
    </row>
    <row r="11798" spans="1:9" x14ac:dyDescent="0.25">
      <c r="A11798" s="857">
        <v>10418</v>
      </c>
      <c r="B11798" s="862" t="s">
        <v>11939</v>
      </c>
      <c r="C11798" s="857" t="s">
        <v>5412</v>
      </c>
      <c r="D11798" s="881">
        <v>34.21</v>
      </c>
      <c r="E11798" s="875"/>
      <c r="F11798" s="857"/>
      <c r="G11798" s="859"/>
      <c r="H11798" s="859"/>
      <c r="I11798" s="859"/>
    </row>
    <row r="11799" spans="1:9" x14ac:dyDescent="0.25">
      <c r="A11799" s="857">
        <v>12657</v>
      </c>
      <c r="B11799" s="862" t="s">
        <v>11940</v>
      </c>
      <c r="C11799" s="857" t="s">
        <v>5412</v>
      </c>
      <c r="D11799" s="881">
        <v>138.05000000000001</v>
      </c>
      <c r="E11799" s="875"/>
      <c r="F11799" s="857"/>
      <c r="G11799" s="859"/>
      <c r="H11799" s="859"/>
      <c r="I11799" s="859"/>
    </row>
    <row r="11800" spans="1:9" x14ac:dyDescent="0.25">
      <c r="A11800" s="857">
        <v>10417</v>
      </c>
      <c r="B11800" s="862" t="s">
        <v>11941</v>
      </c>
      <c r="C11800" s="857" t="s">
        <v>5412</v>
      </c>
      <c r="D11800" s="881">
        <v>86.15</v>
      </c>
      <c r="E11800" s="875"/>
      <c r="F11800" s="857"/>
      <c r="G11800" s="859"/>
      <c r="H11800" s="859"/>
      <c r="I11800" s="859"/>
    </row>
    <row r="11801" spans="1:9" x14ac:dyDescent="0.25">
      <c r="A11801" s="857">
        <v>10413</v>
      </c>
      <c r="B11801" s="862" t="s">
        <v>11942</v>
      </c>
      <c r="C11801" s="857" t="s">
        <v>5412</v>
      </c>
      <c r="D11801" s="881">
        <v>31.31</v>
      </c>
      <c r="E11801" s="875"/>
      <c r="F11801" s="857"/>
      <c r="G11801" s="859"/>
      <c r="H11801" s="859"/>
      <c r="I11801" s="859"/>
    </row>
    <row r="11802" spans="1:9" x14ac:dyDescent="0.25">
      <c r="A11802" s="857">
        <v>10414</v>
      </c>
      <c r="B11802" s="862" t="s">
        <v>11943</v>
      </c>
      <c r="C11802" s="857" t="s">
        <v>5412</v>
      </c>
      <c r="D11802" s="881">
        <v>188.52</v>
      </c>
      <c r="E11802" s="875"/>
      <c r="F11802" s="857"/>
      <c r="G11802" s="859"/>
      <c r="H11802" s="859"/>
      <c r="I11802" s="859"/>
    </row>
    <row r="11803" spans="1:9" x14ac:dyDescent="0.25">
      <c r="A11803" s="857">
        <v>10415</v>
      </c>
      <c r="B11803" s="862" t="s">
        <v>11944</v>
      </c>
      <c r="C11803" s="857" t="s">
        <v>5412</v>
      </c>
      <c r="D11803" s="881">
        <v>327.19</v>
      </c>
      <c r="E11803" s="875"/>
      <c r="F11803" s="857"/>
      <c r="G11803" s="859"/>
      <c r="H11803" s="859"/>
      <c r="I11803" s="859"/>
    </row>
    <row r="11804" spans="1:9" x14ac:dyDescent="0.25">
      <c r="A11804" s="857">
        <v>38643</v>
      </c>
      <c r="B11804" s="862" t="s">
        <v>11945</v>
      </c>
      <c r="C11804" s="857" t="s">
        <v>5412</v>
      </c>
      <c r="D11804" s="881">
        <v>45.36</v>
      </c>
      <c r="E11804" s="875"/>
      <c r="F11804" s="857"/>
      <c r="G11804" s="859"/>
      <c r="H11804" s="859"/>
      <c r="I11804" s="859"/>
    </row>
    <row r="11805" spans="1:9" x14ac:dyDescent="0.25">
      <c r="A11805" s="857">
        <v>6157</v>
      </c>
      <c r="B11805" s="862" t="s">
        <v>11946</v>
      </c>
      <c r="C11805" s="857" t="s">
        <v>5412</v>
      </c>
      <c r="D11805" s="881">
        <v>61.97</v>
      </c>
      <c r="E11805" s="875"/>
      <c r="F11805" s="857"/>
      <c r="G11805" s="859"/>
      <c r="H11805" s="859"/>
      <c r="I11805" s="859"/>
    </row>
    <row r="11806" spans="1:9" x14ac:dyDescent="0.25">
      <c r="A11806" s="857">
        <v>37588</v>
      </c>
      <c r="B11806" s="862" t="s">
        <v>11947</v>
      </c>
      <c r="C11806" s="857" t="s">
        <v>5412</v>
      </c>
      <c r="D11806" s="881">
        <v>23.45</v>
      </c>
      <c r="E11806" s="875"/>
      <c r="F11806" s="857"/>
      <c r="G11806" s="859"/>
      <c r="H11806" s="859"/>
      <c r="I11806" s="859"/>
    </row>
    <row r="11807" spans="1:9" x14ac:dyDescent="0.25">
      <c r="A11807" s="857">
        <v>6152</v>
      </c>
      <c r="B11807" s="862" t="s">
        <v>11948</v>
      </c>
      <c r="C11807" s="857" t="s">
        <v>5412</v>
      </c>
      <c r="D11807" s="881">
        <v>2.38</v>
      </c>
      <c r="E11807" s="875"/>
      <c r="F11807" s="857"/>
      <c r="G11807" s="859"/>
      <c r="H11807" s="859"/>
      <c r="I11807" s="859"/>
    </row>
    <row r="11808" spans="1:9" x14ac:dyDescent="0.25">
      <c r="A11808" s="857">
        <v>6158</v>
      </c>
      <c r="B11808" s="862" t="s">
        <v>11949</v>
      </c>
      <c r="C11808" s="857" t="s">
        <v>5412</v>
      </c>
      <c r="D11808" s="881">
        <v>2.87</v>
      </c>
      <c r="E11808" s="875"/>
      <c r="F11808" s="857"/>
      <c r="G11808" s="859"/>
      <c r="H11808" s="859"/>
      <c r="I11808" s="859"/>
    </row>
    <row r="11809" spans="1:9" x14ac:dyDescent="0.25">
      <c r="A11809" s="857">
        <v>6153</v>
      </c>
      <c r="B11809" s="862" t="s">
        <v>11950</v>
      </c>
      <c r="C11809" s="857" t="s">
        <v>5412</v>
      </c>
      <c r="D11809" s="881">
        <v>2.23</v>
      </c>
      <c r="E11809" s="875"/>
      <c r="F11809" s="857"/>
      <c r="G11809" s="859"/>
      <c r="H11809" s="859"/>
      <c r="I11809" s="859"/>
    </row>
    <row r="11810" spans="1:9" x14ac:dyDescent="0.25">
      <c r="A11810" s="857">
        <v>6156</v>
      </c>
      <c r="B11810" s="862" t="s">
        <v>11951</v>
      </c>
      <c r="C11810" s="857" t="s">
        <v>5412</v>
      </c>
      <c r="D11810" s="881">
        <v>2.83</v>
      </c>
      <c r="E11810" s="875"/>
      <c r="F11810" s="857"/>
      <c r="G11810" s="859"/>
      <c r="H11810" s="859"/>
      <c r="I11810" s="859"/>
    </row>
    <row r="11811" spans="1:9" x14ac:dyDescent="0.25">
      <c r="A11811" s="857">
        <v>6154</v>
      </c>
      <c r="B11811" s="862" t="s">
        <v>11952</v>
      </c>
      <c r="C11811" s="857" t="s">
        <v>5412</v>
      </c>
      <c r="D11811" s="881">
        <v>5.33</v>
      </c>
      <c r="E11811" s="875"/>
      <c r="F11811" s="857"/>
      <c r="G11811" s="859"/>
      <c r="H11811" s="859"/>
      <c r="I11811" s="859"/>
    </row>
    <row r="11812" spans="1:9" x14ac:dyDescent="0.25">
      <c r="A11812" s="857">
        <v>6155</v>
      </c>
      <c r="B11812" s="862" t="s">
        <v>11953</v>
      </c>
      <c r="C11812" s="857" t="s">
        <v>5412</v>
      </c>
      <c r="D11812" s="881">
        <v>11.04</v>
      </c>
      <c r="E11812" s="875"/>
      <c r="F11812" s="857"/>
      <c r="G11812" s="859"/>
      <c r="H11812" s="859"/>
      <c r="I11812" s="859"/>
    </row>
    <row r="11813" spans="1:9" x14ac:dyDescent="0.25">
      <c r="A11813" s="857">
        <v>3115</v>
      </c>
      <c r="B11813" s="862" t="s">
        <v>11954</v>
      </c>
      <c r="C11813" s="857" t="s">
        <v>5412</v>
      </c>
      <c r="D11813" s="881">
        <v>16.690000000000001</v>
      </c>
      <c r="E11813" s="875"/>
      <c r="F11813" s="857"/>
      <c r="G11813" s="859"/>
      <c r="H11813" s="859"/>
      <c r="I11813" s="859"/>
    </row>
    <row r="11814" spans="1:9" x14ac:dyDescent="0.25">
      <c r="A11814" s="857">
        <v>3116</v>
      </c>
      <c r="B11814" s="862" t="s">
        <v>11955</v>
      </c>
      <c r="C11814" s="857" t="s">
        <v>5412</v>
      </c>
      <c r="D11814" s="881">
        <v>17.2</v>
      </c>
      <c r="E11814" s="875"/>
      <c r="F11814" s="857"/>
      <c r="G11814" s="859"/>
      <c r="H11814" s="859"/>
      <c r="I11814" s="859"/>
    </row>
    <row r="11815" spans="1:9" x14ac:dyDescent="0.25">
      <c r="A11815" s="857">
        <v>38166</v>
      </c>
      <c r="B11815" s="862" t="s">
        <v>11956</v>
      </c>
      <c r="C11815" s="857" t="s">
        <v>5412</v>
      </c>
      <c r="D11815" s="881">
        <v>35.200000000000003</v>
      </c>
      <c r="E11815" s="875"/>
      <c r="F11815" s="857"/>
      <c r="G11815" s="859"/>
      <c r="H11815" s="859"/>
      <c r="I11815" s="859"/>
    </row>
    <row r="11816" spans="1:9" x14ac:dyDescent="0.25">
      <c r="A11816" s="857">
        <v>38108</v>
      </c>
      <c r="B11816" s="862" t="s">
        <v>11957</v>
      </c>
      <c r="C11816" s="857" t="s">
        <v>5412</v>
      </c>
      <c r="D11816" s="881">
        <v>45.31</v>
      </c>
      <c r="E11816" s="875"/>
      <c r="F11816" s="857"/>
      <c r="G11816" s="859"/>
      <c r="H11816" s="859"/>
      <c r="I11816" s="859"/>
    </row>
    <row r="11817" spans="1:9" x14ac:dyDescent="0.25">
      <c r="A11817" s="857">
        <v>38087</v>
      </c>
      <c r="B11817" s="862" t="s">
        <v>11958</v>
      </c>
      <c r="C11817" s="857" t="s">
        <v>5412</v>
      </c>
      <c r="D11817" s="881">
        <v>58.28</v>
      </c>
      <c r="E11817" s="875"/>
      <c r="F11817" s="857"/>
      <c r="G11817" s="859"/>
      <c r="H11817" s="859"/>
      <c r="I11817" s="859"/>
    </row>
    <row r="11818" spans="1:9" x14ac:dyDescent="0.25">
      <c r="A11818" s="857">
        <v>38109</v>
      </c>
      <c r="B11818" s="862" t="s">
        <v>11959</v>
      </c>
      <c r="C11818" s="857" t="s">
        <v>5412</v>
      </c>
      <c r="D11818" s="881">
        <v>72.41</v>
      </c>
      <c r="E11818" s="875"/>
      <c r="F11818" s="857"/>
      <c r="G11818" s="859"/>
      <c r="H11818" s="859"/>
      <c r="I11818" s="859"/>
    </row>
    <row r="11819" spans="1:9" x14ac:dyDescent="0.25">
      <c r="A11819" s="857">
        <v>38088</v>
      </c>
      <c r="B11819" s="862" t="s">
        <v>11960</v>
      </c>
      <c r="C11819" s="857" t="s">
        <v>5412</v>
      </c>
      <c r="D11819" s="881">
        <v>76.14</v>
      </c>
      <c r="E11819" s="875"/>
      <c r="F11819" s="857"/>
      <c r="G11819" s="859"/>
      <c r="H11819" s="859"/>
      <c r="I11819" s="859"/>
    </row>
    <row r="11820" spans="1:9" x14ac:dyDescent="0.25">
      <c r="A11820" s="857">
        <v>38110</v>
      </c>
      <c r="B11820" s="862" t="s">
        <v>11961</v>
      </c>
      <c r="C11820" s="857" t="s">
        <v>5412</v>
      </c>
      <c r="D11820" s="881">
        <v>27.85</v>
      </c>
      <c r="E11820" s="875"/>
      <c r="F11820" s="857"/>
      <c r="G11820" s="859"/>
      <c r="H11820" s="859"/>
      <c r="I11820" s="859"/>
    </row>
    <row r="11821" spans="1:9" x14ac:dyDescent="0.25">
      <c r="A11821" s="857">
        <v>38089</v>
      </c>
      <c r="B11821" s="862" t="s">
        <v>11962</v>
      </c>
      <c r="C11821" s="857" t="s">
        <v>5412</v>
      </c>
      <c r="D11821" s="881">
        <v>48.54</v>
      </c>
      <c r="E11821" s="875"/>
      <c r="F11821" s="857"/>
      <c r="G11821" s="859"/>
      <c r="H11821" s="859"/>
      <c r="I11821" s="859"/>
    </row>
    <row r="11822" spans="1:9" x14ac:dyDescent="0.25">
      <c r="A11822" s="857">
        <v>38111</v>
      </c>
      <c r="B11822" s="862" t="s">
        <v>11963</v>
      </c>
      <c r="C11822" s="857" t="s">
        <v>5412</v>
      </c>
      <c r="D11822" s="881">
        <v>31.15</v>
      </c>
      <c r="E11822" s="875"/>
      <c r="F11822" s="857"/>
      <c r="G11822" s="859"/>
      <c r="H11822" s="859"/>
      <c r="I11822" s="859"/>
    </row>
    <row r="11823" spans="1:9" x14ac:dyDescent="0.25">
      <c r="A11823" s="857">
        <v>38090</v>
      </c>
      <c r="B11823" s="862" t="s">
        <v>11964</v>
      </c>
      <c r="C11823" s="857" t="s">
        <v>5412</v>
      </c>
      <c r="D11823" s="881">
        <v>50.17</v>
      </c>
      <c r="E11823" s="875"/>
      <c r="F11823" s="857"/>
      <c r="G11823" s="859"/>
      <c r="H11823" s="859"/>
      <c r="I11823" s="859"/>
    </row>
    <row r="11824" spans="1:9" x14ac:dyDescent="0.25">
      <c r="A11824" s="857">
        <v>11786</v>
      </c>
      <c r="B11824" s="862" t="s">
        <v>11965</v>
      </c>
      <c r="C11824" s="857" t="s">
        <v>5412</v>
      </c>
      <c r="D11824" s="881">
        <v>247.42</v>
      </c>
      <c r="E11824" s="875"/>
      <c r="F11824" s="857"/>
      <c r="G11824" s="859"/>
      <c r="H11824" s="859"/>
      <c r="I11824" s="859"/>
    </row>
    <row r="11825" spans="1:9" x14ac:dyDescent="0.25">
      <c r="A11825" s="857">
        <v>13726</v>
      </c>
      <c r="B11825" s="862" t="s">
        <v>11966</v>
      </c>
      <c r="C11825" s="857" t="s">
        <v>5412</v>
      </c>
      <c r="D11825" s="881">
        <v>35423.46</v>
      </c>
      <c r="E11825" s="875"/>
      <c r="F11825" s="857"/>
      <c r="G11825" s="859"/>
      <c r="H11825" s="859"/>
      <c r="I11825" s="859"/>
    </row>
    <row r="11826" spans="1:9" x14ac:dyDescent="0.25">
      <c r="A11826" s="857">
        <v>38400</v>
      </c>
      <c r="B11826" s="862" t="s">
        <v>11967</v>
      </c>
      <c r="C11826" s="857" t="s">
        <v>5412</v>
      </c>
      <c r="D11826" s="881">
        <v>11.17</v>
      </c>
      <c r="E11826" s="875"/>
      <c r="F11826" s="857"/>
      <c r="G11826" s="859"/>
      <c r="H11826" s="859"/>
      <c r="I11826" s="859"/>
    </row>
    <row r="11827" spans="1:9" x14ac:dyDescent="0.25">
      <c r="A11827" s="857">
        <v>12627</v>
      </c>
      <c r="B11827" s="862" t="s">
        <v>11968</v>
      </c>
      <c r="C11827" s="857" t="s">
        <v>5412</v>
      </c>
      <c r="D11827" s="881">
        <v>0.39</v>
      </c>
      <c r="E11827" s="875"/>
      <c r="F11827" s="857"/>
      <c r="G11827" s="859"/>
      <c r="H11827" s="859"/>
      <c r="I11827" s="859"/>
    </row>
    <row r="11828" spans="1:9" x14ac:dyDescent="0.25">
      <c r="A11828" s="857">
        <v>6138</v>
      </c>
      <c r="B11828" s="862" t="s">
        <v>11969</v>
      </c>
      <c r="C11828" s="857" t="s">
        <v>5412</v>
      </c>
      <c r="D11828" s="881">
        <v>1.53</v>
      </c>
      <c r="E11828" s="875"/>
      <c r="F11828" s="857"/>
      <c r="G11828" s="859"/>
      <c r="H11828" s="859"/>
      <c r="I11828" s="859"/>
    </row>
    <row r="11829" spans="1:9" x14ac:dyDescent="0.25">
      <c r="A11829" s="857">
        <v>39996</v>
      </c>
      <c r="B11829" s="862" t="s">
        <v>11970</v>
      </c>
      <c r="C11829" s="857" t="s">
        <v>5416</v>
      </c>
      <c r="D11829" s="881">
        <v>2.21</v>
      </c>
      <c r="E11829" s="875"/>
      <c r="F11829" s="857"/>
      <c r="G11829" s="859"/>
      <c r="H11829" s="859"/>
      <c r="I11829" s="859"/>
    </row>
    <row r="11830" spans="1:9" x14ac:dyDescent="0.25">
      <c r="A11830" s="857">
        <v>10478</v>
      </c>
      <c r="B11830" s="862" t="s">
        <v>11971</v>
      </c>
      <c r="C11830" s="857" t="s">
        <v>5418</v>
      </c>
      <c r="D11830" s="881">
        <v>28.84</v>
      </c>
      <c r="E11830" s="875"/>
      <c r="F11830" s="857"/>
      <c r="G11830" s="859"/>
      <c r="H11830" s="859"/>
      <c r="I11830" s="859"/>
    </row>
    <row r="11831" spans="1:9" x14ac:dyDescent="0.25">
      <c r="A11831" s="857">
        <v>40514</v>
      </c>
      <c r="B11831" s="862" t="s">
        <v>11972</v>
      </c>
      <c r="C11831" s="857" t="s">
        <v>5418</v>
      </c>
      <c r="D11831" s="881">
        <v>25.55</v>
      </c>
      <c r="E11831" s="875"/>
      <c r="F11831" s="857"/>
      <c r="G11831" s="859"/>
      <c r="H11831" s="859"/>
      <c r="I11831" s="859"/>
    </row>
    <row r="11832" spans="1:9" x14ac:dyDescent="0.25">
      <c r="A11832" s="857">
        <v>10475</v>
      </c>
      <c r="B11832" s="862" t="s">
        <v>11973</v>
      </c>
      <c r="C11832" s="857" t="s">
        <v>5418</v>
      </c>
      <c r="D11832" s="881">
        <v>25.37</v>
      </c>
      <c r="E11832" s="875"/>
      <c r="F11832" s="857"/>
      <c r="G11832" s="859"/>
      <c r="H11832" s="859"/>
      <c r="I11832" s="859"/>
    </row>
    <row r="11833" spans="1:9" x14ac:dyDescent="0.25">
      <c r="A11833" s="857">
        <v>10481</v>
      </c>
      <c r="B11833" s="862" t="s">
        <v>11974</v>
      </c>
      <c r="C11833" s="857" t="s">
        <v>5418</v>
      </c>
      <c r="D11833" s="881">
        <v>27.67</v>
      </c>
      <c r="E11833" s="875"/>
      <c r="F11833" s="857"/>
      <c r="G11833" s="859"/>
      <c r="H11833" s="859"/>
      <c r="I11833" s="859"/>
    </row>
    <row r="11834" spans="1:9" x14ac:dyDescent="0.25">
      <c r="A11834" s="857">
        <v>4031</v>
      </c>
      <c r="B11834" s="862" t="s">
        <v>11975</v>
      </c>
      <c r="C11834" s="857" t="s">
        <v>5414</v>
      </c>
      <c r="D11834" s="881">
        <v>17.37</v>
      </c>
      <c r="E11834" s="875"/>
      <c r="F11834" s="857"/>
      <c r="G11834" s="859"/>
      <c r="H11834" s="859"/>
      <c r="I11834" s="859"/>
    </row>
    <row r="11835" spans="1:9" x14ac:dyDescent="0.25">
      <c r="A11835" s="857">
        <v>4030</v>
      </c>
      <c r="B11835" s="862" t="s">
        <v>11976</v>
      </c>
      <c r="C11835" s="857" t="s">
        <v>5414</v>
      </c>
      <c r="D11835" s="881">
        <v>3.69</v>
      </c>
      <c r="E11835" s="875"/>
      <c r="F11835" s="857"/>
      <c r="G11835" s="859"/>
      <c r="H11835" s="859"/>
      <c r="I11835" s="859"/>
    </row>
    <row r="11836" spans="1:9" x14ac:dyDescent="0.25">
      <c r="A11836" s="857">
        <v>39399</v>
      </c>
      <c r="B11836" s="862" t="s">
        <v>11977</v>
      </c>
      <c r="C11836" s="857" t="s">
        <v>5412</v>
      </c>
      <c r="D11836" s="881">
        <v>815.8</v>
      </c>
      <c r="E11836" s="875"/>
      <c r="F11836" s="857"/>
      <c r="G11836" s="859"/>
      <c r="H11836" s="859"/>
      <c r="I11836" s="859"/>
    </row>
    <row r="11837" spans="1:9" x14ac:dyDescent="0.25">
      <c r="A11837" s="857">
        <v>39400</v>
      </c>
      <c r="B11837" s="862" t="s">
        <v>11978</v>
      </c>
      <c r="C11837" s="857" t="s">
        <v>5412</v>
      </c>
      <c r="D11837" s="881">
        <v>886.74</v>
      </c>
      <c r="E11837" s="875"/>
      <c r="F11837" s="857"/>
      <c r="G11837" s="859"/>
      <c r="H11837" s="859"/>
      <c r="I11837" s="859"/>
    </row>
    <row r="11838" spans="1:9" x14ac:dyDescent="0.25">
      <c r="A11838" s="857">
        <v>39401</v>
      </c>
      <c r="B11838" s="862" t="s">
        <v>11979</v>
      </c>
      <c r="C11838" s="857" t="s">
        <v>5412</v>
      </c>
      <c r="D11838" s="881">
        <v>994.7</v>
      </c>
      <c r="E11838" s="875"/>
      <c r="F11838" s="857"/>
      <c r="G11838" s="859"/>
      <c r="H11838" s="859"/>
      <c r="I11838" s="859"/>
    </row>
    <row r="11839" spans="1:9" x14ac:dyDescent="0.25">
      <c r="A11839" s="857">
        <v>11652</v>
      </c>
      <c r="B11839" s="862" t="s">
        <v>11980</v>
      </c>
      <c r="C11839" s="857" t="s">
        <v>5412</v>
      </c>
      <c r="D11839" s="881">
        <v>2140</v>
      </c>
      <c r="E11839" s="875"/>
      <c r="F11839" s="857"/>
      <c r="G11839" s="859"/>
      <c r="H11839" s="859"/>
      <c r="I11839" s="859"/>
    </row>
    <row r="11840" spans="1:9" x14ac:dyDescent="0.25">
      <c r="A11840" s="857">
        <v>13896</v>
      </c>
      <c r="B11840" s="862" t="s">
        <v>11981</v>
      </c>
      <c r="C11840" s="857" t="s">
        <v>5412</v>
      </c>
      <c r="D11840" s="881">
        <v>1919.76</v>
      </c>
      <c r="E11840" s="875"/>
      <c r="F11840" s="857"/>
      <c r="G11840" s="859"/>
      <c r="H11840" s="859"/>
      <c r="I11840" s="859"/>
    </row>
    <row r="11841" spans="1:9" x14ac:dyDescent="0.25">
      <c r="A11841" s="857">
        <v>13475</v>
      </c>
      <c r="B11841" s="862" t="s">
        <v>11982</v>
      </c>
      <c r="C11841" s="857" t="s">
        <v>5412</v>
      </c>
      <c r="D11841" s="881">
        <v>2338.5</v>
      </c>
      <c r="E11841" s="875"/>
      <c r="F11841" s="857"/>
      <c r="G11841" s="859"/>
      <c r="H11841" s="859"/>
      <c r="I11841" s="859"/>
    </row>
    <row r="11842" spans="1:9" x14ac:dyDescent="0.25">
      <c r="A11842" s="857">
        <v>25971</v>
      </c>
      <c r="B11842" s="862" t="s">
        <v>11983</v>
      </c>
      <c r="C11842" s="857" t="s">
        <v>5412</v>
      </c>
      <c r="D11842" s="881">
        <v>3131580.23</v>
      </c>
      <c r="E11842" s="875"/>
      <c r="F11842" s="857"/>
      <c r="G11842" s="859"/>
      <c r="H11842" s="859"/>
      <c r="I11842" s="859"/>
    </row>
    <row r="11843" spans="1:9" x14ac:dyDescent="0.25">
      <c r="A11843" s="857">
        <v>25970</v>
      </c>
      <c r="B11843" s="862" t="s">
        <v>11984</v>
      </c>
      <c r="C11843" s="857" t="s">
        <v>5412</v>
      </c>
      <c r="D11843" s="881">
        <v>1318358.93</v>
      </c>
      <c r="E11843" s="875"/>
      <c r="F11843" s="857"/>
      <c r="G11843" s="859"/>
      <c r="H11843" s="859"/>
      <c r="I11843" s="859"/>
    </row>
    <row r="11844" spans="1:9" x14ac:dyDescent="0.25">
      <c r="A11844" s="857">
        <v>13476</v>
      </c>
      <c r="B11844" s="862" t="s">
        <v>11985</v>
      </c>
      <c r="C11844" s="857" t="s">
        <v>5412</v>
      </c>
      <c r="D11844" s="881">
        <v>1327912.3500000001</v>
      </c>
      <c r="E11844" s="875"/>
      <c r="F11844" s="857"/>
      <c r="G11844" s="859"/>
      <c r="H11844" s="859"/>
      <c r="I11844" s="859"/>
    </row>
    <row r="11845" spans="1:9" x14ac:dyDescent="0.25">
      <c r="A11845" s="857">
        <v>10488</v>
      </c>
      <c r="B11845" s="862" t="s">
        <v>11986</v>
      </c>
      <c r="C11845" s="857" t="s">
        <v>5412</v>
      </c>
      <c r="D11845" s="881">
        <v>1608780.1</v>
      </c>
      <c r="E11845" s="875"/>
      <c r="F11845" s="857"/>
      <c r="G11845" s="859"/>
      <c r="H11845" s="859"/>
      <c r="I11845" s="859"/>
    </row>
    <row r="11846" spans="1:9" x14ac:dyDescent="0.25">
      <c r="A11846" s="857">
        <v>13606</v>
      </c>
      <c r="B11846" s="862" t="s">
        <v>11987</v>
      </c>
      <c r="C11846" s="857" t="s">
        <v>5412</v>
      </c>
      <c r="D11846" s="881">
        <v>1425356.16</v>
      </c>
      <c r="E11846" s="875"/>
      <c r="F11846" s="857"/>
      <c r="G11846" s="859"/>
      <c r="H11846" s="859"/>
      <c r="I11846" s="859"/>
    </row>
    <row r="11847" spans="1:9" x14ac:dyDescent="0.25">
      <c r="A11847" s="857">
        <v>10489</v>
      </c>
      <c r="B11847" s="862" t="s">
        <v>11988</v>
      </c>
      <c r="C11847" s="857" t="s">
        <v>5413</v>
      </c>
      <c r="D11847" s="881">
        <v>19.13</v>
      </c>
      <c r="E11847" s="875"/>
      <c r="F11847" s="857"/>
      <c r="G11847" s="859"/>
      <c r="H11847" s="859"/>
      <c r="I11847" s="859"/>
    </row>
    <row r="11848" spans="1:9" x14ac:dyDescent="0.25">
      <c r="A11848" s="857">
        <v>41073</v>
      </c>
      <c r="B11848" s="862" t="s">
        <v>11989</v>
      </c>
      <c r="C11848" s="857" t="s">
        <v>5421</v>
      </c>
      <c r="D11848" s="881">
        <v>3384.68</v>
      </c>
      <c r="E11848" s="875"/>
      <c r="F11848" s="857"/>
      <c r="G11848" s="859"/>
      <c r="H11848" s="859"/>
      <c r="I11848" s="859"/>
    </row>
    <row r="11849" spans="1:9" x14ac:dyDescent="0.25">
      <c r="A11849" s="857">
        <v>34391</v>
      </c>
      <c r="B11849" s="862" t="s">
        <v>11990</v>
      </c>
      <c r="C11849" s="857" t="s">
        <v>5414</v>
      </c>
      <c r="D11849" s="881">
        <v>486.63</v>
      </c>
      <c r="E11849" s="875"/>
      <c r="F11849" s="857"/>
      <c r="G11849" s="859"/>
      <c r="H11849" s="859"/>
      <c r="I11849" s="859"/>
    </row>
    <row r="11850" spans="1:9" x14ac:dyDescent="0.25">
      <c r="A11850" s="857">
        <v>10496</v>
      </c>
      <c r="B11850" s="862" t="s">
        <v>11991</v>
      </c>
      <c r="C11850" s="857" t="s">
        <v>5414</v>
      </c>
      <c r="D11850" s="881">
        <v>423.61</v>
      </c>
      <c r="E11850" s="875"/>
      <c r="F11850" s="857"/>
      <c r="G11850" s="859"/>
      <c r="H11850" s="859"/>
      <c r="I11850" s="859"/>
    </row>
    <row r="11851" spans="1:9" x14ac:dyDescent="0.25">
      <c r="A11851" s="857">
        <v>10497</v>
      </c>
      <c r="B11851" s="862" t="s">
        <v>11992</v>
      </c>
      <c r="C11851" s="857" t="s">
        <v>5414</v>
      </c>
      <c r="D11851" s="880">
        <v>1101.3800000000001</v>
      </c>
      <c r="E11851" s="875"/>
      <c r="F11851" s="857"/>
      <c r="G11851" s="859"/>
      <c r="H11851" s="859"/>
      <c r="I11851" s="859"/>
    </row>
    <row r="11852" spans="1:9" x14ac:dyDescent="0.25">
      <c r="A11852" s="857">
        <v>10504</v>
      </c>
      <c r="B11852" s="862" t="s">
        <v>11993</v>
      </c>
      <c r="C11852" s="857" t="s">
        <v>5414</v>
      </c>
      <c r="D11852" s="881">
        <v>1287.77</v>
      </c>
      <c r="E11852" s="875"/>
      <c r="F11852" s="857"/>
      <c r="G11852" s="859"/>
      <c r="H11852" s="859"/>
      <c r="I11852" s="859"/>
    </row>
    <row r="11853" spans="1:9" x14ac:dyDescent="0.25">
      <c r="A11853" s="857">
        <v>34390</v>
      </c>
      <c r="B11853" s="862" t="s">
        <v>11994</v>
      </c>
      <c r="C11853" s="857" t="s">
        <v>5414</v>
      </c>
      <c r="D11853" s="881">
        <v>379.55</v>
      </c>
      <c r="E11853" s="875"/>
      <c r="F11853" s="857"/>
      <c r="G11853" s="859"/>
      <c r="H11853" s="859"/>
      <c r="I11853" s="859"/>
    </row>
    <row r="11854" spans="1:9" x14ac:dyDescent="0.25">
      <c r="A11854" s="857">
        <v>34389</v>
      </c>
      <c r="B11854" s="862" t="s">
        <v>11995</v>
      </c>
      <c r="C11854" s="857" t="s">
        <v>5414</v>
      </c>
      <c r="D11854" s="881">
        <v>118.61</v>
      </c>
      <c r="E11854" s="875"/>
      <c r="F11854" s="857"/>
      <c r="G11854" s="859"/>
      <c r="H11854" s="859"/>
      <c r="I11854" s="859"/>
    </row>
    <row r="11855" spans="1:9" x14ac:dyDescent="0.25">
      <c r="A11855" s="857">
        <v>34388</v>
      </c>
      <c r="B11855" s="862" t="s">
        <v>11996</v>
      </c>
      <c r="C11855" s="857" t="s">
        <v>5414</v>
      </c>
      <c r="D11855" s="881">
        <v>168.57</v>
      </c>
      <c r="E11855" s="875"/>
      <c r="F11855" s="857"/>
      <c r="G11855" s="859"/>
      <c r="H11855" s="859"/>
      <c r="I11855" s="859"/>
    </row>
    <row r="11856" spans="1:9" x14ac:dyDescent="0.25">
      <c r="A11856" s="857">
        <v>34387</v>
      </c>
      <c r="B11856" s="862" t="s">
        <v>11997</v>
      </c>
      <c r="C11856" s="857" t="s">
        <v>5414</v>
      </c>
      <c r="D11856" s="881">
        <v>273.64999999999998</v>
      </c>
      <c r="E11856" s="875"/>
      <c r="F11856" s="857"/>
      <c r="G11856" s="859"/>
      <c r="H11856" s="859"/>
      <c r="I11856" s="859"/>
    </row>
    <row r="11857" spans="1:9" x14ac:dyDescent="0.25">
      <c r="A11857" s="857">
        <v>11188</v>
      </c>
      <c r="B11857" s="862" t="s">
        <v>11998</v>
      </c>
      <c r="C11857" s="857" t="s">
        <v>5414</v>
      </c>
      <c r="D11857" s="881">
        <v>135.55000000000001</v>
      </c>
      <c r="E11857" s="875"/>
      <c r="F11857" s="857"/>
      <c r="G11857" s="859"/>
      <c r="H11857" s="859"/>
      <c r="I11857" s="859"/>
    </row>
    <row r="11858" spans="1:9" x14ac:dyDescent="0.25">
      <c r="A11858" s="857">
        <v>11189</v>
      </c>
      <c r="B11858" s="862" t="s">
        <v>11999</v>
      </c>
      <c r="C11858" s="857" t="s">
        <v>5414</v>
      </c>
      <c r="D11858" s="881">
        <v>203.33</v>
      </c>
      <c r="E11858" s="875"/>
      <c r="F11858" s="857"/>
      <c r="G11858" s="859"/>
      <c r="H11858" s="859"/>
      <c r="I11858" s="859"/>
    </row>
    <row r="11859" spans="1:9" x14ac:dyDescent="0.25">
      <c r="A11859" s="857">
        <v>21107</v>
      </c>
      <c r="B11859" s="862" t="s">
        <v>12000</v>
      </c>
      <c r="C11859" s="857" t="s">
        <v>5414</v>
      </c>
      <c r="D11859" s="881">
        <v>146.32</v>
      </c>
      <c r="E11859" s="875"/>
      <c r="F11859" s="857"/>
      <c r="G11859" s="859"/>
      <c r="H11859" s="859"/>
      <c r="I11859" s="859"/>
    </row>
    <row r="11860" spans="1:9" x14ac:dyDescent="0.25">
      <c r="A11860" s="857">
        <v>34386</v>
      </c>
      <c r="B11860" s="862" t="s">
        <v>12001</v>
      </c>
      <c r="C11860" s="857" t="s">
        <v>5414</v>
      </c>
      <c r="D11860" s="881">
        <v>254.16</v>
      </c>
      <c r="E11860" s="875"/>
      <c r="F11860" s="857"/>
      <c r="G11860" s="859"/>
      <c r="H11860" s="859"/>
      <c r="I11860" s="859"/>
    </row>
    <row r="11861" spans="1:9" x14ac:dyDescent="0.25">
      <c r="A11861" s="857">
        <v>10490</v>
      </c>
      <c r="B11861" s="862" t="s">
        <v>12002</v>
      </c>
      <c r="C11861" s="857" t="s">
        <v>5414</v>
      </c>
      <c r="D11861" s="881">
        <v>76.25</v>
      </c>
      <c r="E11861" s="875"/>
      <c r="F11861" s="857"/>
      <c r="G11861" s="859"/>
      <c r="H11861" s="859"/>
      <c r="I11861" s="859"/>
    </row>
    <row r="11862" spans="1:9" x14ac:dyDescent="0.25">
      <c r="A11862" s="857">
        <v>10492</v>
      </c>
      <c r="B11862" s="862" t="s">
        <v>12003</v>
      </c>
      <c r="C11862" s="857" t="s">
        <v>5414</v>
      </c>
      <c r="D11862" s="881">
        <v>101.66</v>
      </c>
      <c r="E11862" s="875"/>
      <c r="F11862" s="857"/>
      <c r="G11862" s="859"/>
      <c r="H11862" s="859"/>
      <c r="I11862" s="859"/>
    </row>
    <row r="11863" spans="1:9" x14ac:dyDescent="0.25">
      <c r="A11863" s="857">
        <v>10493</v>
      </c>
      <c r="B11863" s="862" t="s">
        <v>12004</v>
      </c>
      <c r="C11863" s="857" t="s">
        <v>5414</v>
      </c>
      <c r="D11863" s="881">
        <v>118.61</v>
      </c>
      <c r="E11863" s="875"/>
      <c r="F11863" s="857"/>
      <c r="G11863" s="859"/>
      <c r="H11863" s="859"/>
      <c r="I11863" s="859"/>
    </row>
    <row r="11864" spans="1:9" x14ac:dyDescent="0.25">
      <c r="A11864" s="857">
        <v>10491</v>
      </c>
      <c r="B11864" s="862" t="s">
        <v>12005</v>
      </c>
      <c r="C11864" s="857" t="s">
        <v>5414</v>
      </c>
      <c r="D11864" s="880">
        <v>144.02000000000001</v>
      </c>
      <c r="E11864" s="875"/>
      <c r="F11864" s="857"/>
      <c r="G11864" s="859"/>
      <c r="H11864" s="859"/>
      <c r="I11864" s="859"/>
    </row>
    <row r="11865" spans="1:9" x14ac:dyDescent="0.25">
      <c r="A11865" s="857">
        <v>34385</v>
      </c>
      <c r="B11865" s="862" t="s">
        <v>12006</v>
      </c>
      <c r="C11865" s="857" t="s">
        <v>5414</v>
      </c>
      <c r="D11865" s="880">
        <v>210.11</v>
      </c>
      <c r="E11865" s="875"/>
      <c r="F11865" s="857"/>
      <c r="G11865" s="859"/>
      <c r="H11865" s="859"/>
      <c r="I11865" s="859"/>
    </row>
    <row r="11866" spans="1:9" x14ac:dyDescent="0.25">
      <c r="A11866" s="857">
        <v>10499</v>
      </c>
      <c r="B11866" s="862" t="s">
        <v>12007</v>
      </c>
      <c r="C11866" s="857" t="s">
        <v>5414</v>
      </c>
      <c r="D11866" s="880">
        <v>84.72</v>
      </c>
      <c r="E11866" s="875"/>
      <c r="F11866" s="857"/>
      <c r="G11866" s="859"/>
      <c r="H11866" s="859"/>
      <c r="I11866" s="859"/>
    </row>
    <row r="11867" spans="1:9" x14ac:dyDescent="0.25">
      <c r="A11867" s="857">
        <v>34384</v>
      </c>
      <c r="B11867" s="862" t="s">
        <v>12008</v>
      </c>
      <c r="C11867" s="857" t="s">
        <v>5414</v>
      </c>
      <c r="D11867" s="880">
        <v>254.16</v>
      </c>
      <c r="E11867" s="875"/>
      <c r="F11867" s="857"/>
      <c r="G11867" s="859"/>
      <c r="H11867" s="859"/>
      <c r="I11867" s="859"/>
    </row>
    <row r="11868" spans="1:9" x14ac:dyDescent="0.25">
      <c r="A11868" s="857">
        <v>11185</v>
      </c>
      <c r="B11868" s="862" t="s">
        <v>12009</v>
      </c>
      <c r="C11868" s="857" t="s">
        <v>5414</v>
      </c>
      <c r="D11868" s="880">
        <v>262.63</v>
      </c>
      <c r="E11868" s="875"/>
      <c r="F11868" s="857"/>
      <c r="G11868" s="859"/>
      <c r="H11868" s="859"/>
      <c r="I11868" s="859"/>
    </row>
    <row r="11869" spans="1:9" x14ac:dyDescent="0.25">
      <c r="A11869" s="857">
        <v>10507</v>
      </c>
      <c r="B11869" s="862" t="s">
        <v>12010</v>
      </c>
      <c r="C11869" s="857" t="s">
        <v>5414</v>
      </c>
      <c r="D11869" s="880">
        <v>209.35</v>
      </c>
      <c r="E11869" s="875"/>
      <c r="F11869" s="857"/>
      <c r="G11869" s="859"/>
      <c r="H11869" s="859"/>
      <c r="I11869" s="859"/>
    </row>
    <row r="11870" spans="1:9" x14ac:dyDescent="0.25">
      <c r="A11870" s="857">
        <v>10505</v>
      </c>
      <c r="B11870" s="862" t="s">
        <v>12011</v>
      </c>
      <c r="C11870" s="857" t="s">
        <v>5414</v>
      </c>
      <c r="D11870" s="880">
        <v>123.53</v>
      </c>
      <c r="E11870" s="875"/>
      <c r="F11870" s="857"/>
      <c r="G11870" s="859"/>
      <c r="H11870" s="859"/>
      <c r="I11870" s="859"/>
    </row>
    <row r="11871" spans="1:9" x14ac:dyDescent="0.25">
      <c r="A11871" s="857">
        <v>10506</v>
      </c>
      <c r="B11871" s="862" t="s">
        <v>12012</v>
      </c>
      <c r="C11871" s="857" t="s">
        <v>5414</v>
      </c>
      <c r="D11871" s="880">
        <v>161.26</v>
      </c>
      <c r="E11871" s="875"/>
      <c r="F11871" s="857"/>
      <c r="G11871" s="859"/>
      <c r="H11871" s="859"/>
      <c r="I11871" s="859"/>
    </row>
    <row r="11872" spans="1:9" x14ac:dyDescent="0.25">
      <c r="A11872" s="857">
        <v>5031</v>
      </c>
      <c r="B11872" s="862" t="s">
        <v>12013</v>
      </c>
      <c r="C11872" s="857" t="s">
        <v>5414</v>
      </c>
      <c r="D11872" s="880">
        <v>226.44</v>
      </c>
      <c r="E11872" s="875"/>
      <c r="F11872" s="857"/>
      <c r="G11872" s="859"/>
      <c r="H11872" s="859"/>
      <c r="I11872" s="859"/>
    </row>
    <row r="11873" spans="1:9" x14ac:dyDescent="0.25">
      <c r="A11873" s="857">
        <v>10502</v>
      </c>
      <c r="B11873" s="862" t="s">
        <v>12014</v>
      </c>
      <c r="C11873" s="857" t="s">
        <v>5414</v>
      </c>
      <c r="D11873" s="881">
        <v>263.85000000000002</v>
      </c>
      <c r="E11873" s="875"/>
      <c r="F11873" s="857"/>
      <c r="G11873" s="859"/>
      <c r="H11873" s="859"/>
      <c r="I11873" s="859"/>
    </row>
    <row r="11874" spans="1:9" x14ac:dyDescent="0.25">
      <c r="A11874" s="857">
        <v>10501</v>
      </c>
      <c r="B11874" s="862" t="s">
        <v>12015</v>
      </c>
      <c r="C11874" s="857" t="s">
        <v>5414</v>
      </c>
      <c r="D11874" s="880">
        <v>149.07</v>
      </c>
      <c r="E11874" s="875"/>
      <c r="F11874" s="857"/>
      <c r="G11874" s="859"/>
      <c r="H11874" s="859"/>
      <c r="I11874" s="859"/>
    </row>
    <row r="11875" spans="1:9" x14ac:dyDescent="0.25">
      <c r="A11875" s="857">
        <v>10503</v>
      </c>
      <c r="B11875" s="862" t="s">
        <v>12016</v>
      </c>
      <c r="C11875" s="857" t="s">
        <v>5414</v>
      </c>
      <c r="D11875" s="881">
        <v>201.39</v>
      </c>
      <c r="E11875" s="875"/>
      <c r="F11875" s="857"/>
      <c r="G11875" s="859"/>
      <c r="H11875" s="859"/>
      <c r="I11875" s="859"/>
    </row>
    <row r="11876" spans="1:9" x14ac:dyDescent="0.25">
      <c r="A11876" s="857">
        <v>40270</v>
      </c>
      <c r="B11876" s="862" t="s">
        <v>12017</v>
      </c>
      <c r="C11876" s="857" t="s">
        <v>5416</v>
      </c>
      <c r="D11876" s="881">
        <v>44.75</v>
      </c>
      <c r="E11876" s="875"/>
      <c r="F11876" s="857"/>
      <c r="G11876" s="859"/>
      <c r="H11876" s="859"/>
      <c r="I11876" s="859"/>
    </row>
    <row r="11877" spans="1:9" x14ac:dyDescent="0.25">
      <c r="A11877" s="857">
        <v>20213</v>
      </c>
      <c r="B11877" s="862" t="s">
        <v>12018</v>
      </c>
      <c r="C11877" s="857" t="s">
        <v>5416</v>
      </c>
      <c r="D11877" s="881">
        <v>25.62</v>
      </c>
      <c r="E11877" s="875"/>
      <c r="F11877" s="857"/>
      <c r="G11877" s="859"/>
      <c r="H11877" s="859"/>
      <c r="I11877" s="859"/>
    </row>
    <row r="11878" spans="1:9" x14ac:dyDescent="0.25">
      <c r="A11878" s="857">
        <v>20211</v>
      </c>
      <c r="B11878" s="862" t="s">
        <v>12019</v>
      </c>
      <c r="C11878" s="857" t="s">
        <v>5416</v>
      </c>
      <c r="D11878" s="881">
        <v>37.840000000000003</v>
      </c>
      <c r="E11878" s="875"/>
      <c r="F11878" s="857"/>
      <c r="G11878" s="859"/>
      <c r="H11878" s="859"/>
      <c r="I11878" s="859"/>
    </row>
    <row r="11879" spans="1:9" x14ac:dyDescent="0.25">
      <c r="A11879" s="857">
        <v>4472</v>
      </c>
      <c r="B11879" s="862" t="s">
        <v>12020</v>
      </c>
      <c r="C11879" s="857" t="s">
        <v>5416</v>
      </c>
      <c r="D11879" s="881">
        <v>33.090000000000003</v>
      </c>
      <c r="E11879" s="875"/>
      <c r="F11879" s="857"/>
      <c r="G11879" s="859"/>
      <c r="H11879" s="859"/>
      <c r="I11879" s="859"/>
    </row>
    <row r="11880" spans="1:9" x14ac:dyDescent="0.25">
      <c r="A11880" s="857">
        <v>35272</v>
      </c>
      <c r="B11880" s="862" t="s">
        <v>12021</v>
      </c>
      <c r="C11880" s="857" t="s">
        <v>5416</v>
      </c>
      <c r="D11880" s="881">
        <v>43.46</v>
      </c>
      <c r="E11880" s="875"/>
      <c r="F11880" s="857"/>
      <c r="G11880" s="859"/>
      <c r="H11880" s="859"/>
      <c r="I11880" s="859"/>
    </row>
    <row r="11881" spans="1:9" x14ac:dyDescent="0.25">
      <c r="A11881" s="857">
        <v>4448</v>
      </c>
      <c r="B11881" s="862" t="s">
        <v>12022</v>
      </c>
      <c r="C11881" s="857" t="s">
        <v>5416</v>
      </c>
      <c r="D11881" s="881">
        <v>17.18</v>
      </c>
      <c r="E11881" s="875"/>
      <c r="F11881" s="857"/>
      <c r="G11881" s="859"/>
      <c r="H11881" s="859"/>
      <c r="I11881" s="859"/>
    </row>
    <row r="11882" spans="1:9" x14ac:dyDescent="0.25">
      <c r="A11882" s="857">
        <v>4425</v>
      </c>
      <c r="B11882" s="862" t="s">
        <v>12023</v>
      </c>
      <c r="C11882" s="857" t="s">
        <v>5416</v>
      </c>
      <c r="D11882" s="881">
        <v>24.3</v>
      </c>
      <c r="E11882" s="875"/>
      <c r="F11882" s="857"/>
      <c r="G11882" s="859"/>
      <c r="H11882" s="859"/>
      <c r="I11882" s="859"/>
    </row>
    <row r="11883" spans="1:9" x14ac:dyDescent="0.25">
      <c r="A11883" s="857">
        <v>4481</v>
      </c>
      <c r="B11883" s="862" t="s">
        <v>12024</v>
      </c>
      <c r="C11883" s="857" t="s">
        <v>5416</v>
      </c>
      <c r="D11883" s="881">
        <v>44.78</v>
      </c>
      <c r="E11883" s="875"/>
      <c r="F11883" s="857"/>
      <c r="G11883" s="859"/>
      <c r="H11883" s="859"/>
      <c r="I11883" s="859"/>
    </row>
    <row r="11884" spans="1:9" x14ac:dyDescent="0.25">
      <c r="A11884" s="857">
        <v>34345</v>
      </c>
      <c r="B11884" s="862" t="s">
        <v>12025</v>
      </c>
      <c r="C11884" s="857" t="s">
        <v>5413</v>
      </c>
      <c r="D11884" s="881">
        <v>14.93</v>
      </c>
      <c r="E11884" s="875"/>
      <c r="F11884" s="857"/>
      <c r="G11884" s="859"/>
      <c r="H11884" s="859"/>
      <c r="I11884" s="859"/>
    </row>
    <row r="11885" spans="1:9" x14ac:dyDescent="0.25">
      <c r="A11885" s="857">
        <v>41096</v>
      </c>
      <c r="B11885" s="862" t="s">
        <v>12026</v>
      </c>
      <c r="C11885" s="857" t="s">
        <v>5421</v>
      </c>
      <c r="D11885" s="881">
        <v>2642.88</v>
      </c>
      <c r="E11885" s="875"/>
      <c r="F11885" s="857"/>
      <c r="G11885" s="859"/>
      <c r="H11885" s="859"/>
      <c r="I11885" s="859"/>
    </row>
    <row r="11886" spans="1:9" x14ac:dyDescent="0.25">
      <c r="A11886" s="857">
        <v>41776</v>
      </c>
      <c r="B11886" s="862" t="s">
        <v>12027</v>
      </c>
      <c r="C11886" s="857" t="s">
        <v>5413</v>
      </c>
      <c r="D11886" s="881">
        <v>20.46</v>
      </c>
      <c r="E11886" s="875"/>
      <c r="F11886" s="857"/>
      <c r="G11886" s="859"/>
      <c r="H11886" s="859"/>
      <c r="I11886" s="859"/>
    </row>
    <row r="11887" spans="1:9" x14ac:dyDescent="0.25">
      <c r="A11887" s="857">
        <v>4487</v>
      </c>
      <c r="B11887" s="862" t="s">
        <v>12028</v>
      </c>
      <c r="C11887" s="857" t="s">
        <v>5416</v>
      </c>
      <c r="D11887" s="881">
        <v>21.73</v>
      </c>
      <c r="E11887" s="875"/>
      <c r="F11887" s="857"/>
      <c r="G11887" s="859"/>
      <c r="H11887" s="859"/>
      <c r="I11887" s="859"/>
    </row>
    <row r="11888" spans="1:9" x14ac:dyDescent="0.25">
      <c r="A11888" s="857">
        <v>11157</v>
      </c>
      <c r="B11888" s="862" t="s">
        <v>12029</v>
      </c>
      <c r="C11888" s="857" t="s">
        <v>5432</v>
      </c>
      <c r="D11888" s="881">
        <v>129.36000000000001</v>
      </c>
      <c r="E11888" s="875"/>
      <c r="F11888" s="857"/>
      <c r="G11888" s="859"/>
      <c r="H11888" s="859"/>
      <c r="I11888" s="859"/>
    </row>
    <row r="11889" spans="1:9" x14ac:dyDescent="0.25">
      <c r="A11889" s="857"/>
      <c r="B11889" s="862"/>
      <c r="C11889" s="857"/>
      <c r="D11889" s="881"/>
      <c r="E11889" s="875"/>
      <c r="F11889" s="857"/>
      <c r="G11889" s="859"/>
      <c r="H11889" s="859"/>
      <c r="I11889" s="859"/>
    </row>
    <row r="11890" spans="1:9" x14ac:dyDescent="0.25">
      <c r="A11890" s="857"/>
      <c r="B11890" s="862"/>
      <c r="C11890" s="857"/>
      <c r="D11890" s="881"/>
      <c r="E11890" s="875"/>
      <c r="F11890" s="857"/>
      <c r="G11890" s="859"/>
      <c r="H11890" s="859"/>
      <c r="I11890" s="859"/>
    </row>
    <row r="11891" spans="1:9" x14ac:dyDescent="0.25">
      <c r="A11891" s="857"/>
      <c r="B11891" s="862"/>
      <c r="C11891" s="857"/>
      <c r="D11891" s="881"/>
      <c r="E11891" s="875"/>
      <c r="F11891" s="857"/>
      <c r="G11891" s="859"/>
      <c r="H11891" s="859"/>
      <c r="I11891" s="859"/>
    </row>
    <row r="11892" spans="1:9" x14ac:dyDescent="0.25">
      <c r="A11892" s="857"/>
      <c r="B11892" s="862"/>
      <c r="C11892" s="857"/>
      <c r="D11892" s="881"/>
      <c r="E11892" s="875"/>
      <c r="F11892" s="857"/>
      <c r="G11892" s="859"/>
      <c r="H11892" s="859"/>
      <c r="I11892" s="859"/>
    </row>
    <row r="11893" spans="1:9" x14ac:dyDescent="0.25">
      <c r="A11893" s="857"/>
      <c r="B11893" s="862"/>
      <c r="C11893" s="857"/>
      <c r="D11893" s="881"/>
      <c r="E11893" s="875"/>
      <c r="F11893" s="857"/>
      <c r="G11893" s="859"/>
      <c r="H11893" s="859"/>
      <c r="I11893" s="859"/>
    </row>
    <row r="11894" spans="1:9" x14ac:dyDescent="0.25">
      <c r="A11894" s="857"/>
      <c r="B11894" s="862"/>
      <c r="C11894" s="857"/>
      <c r="D11894" s="881"/>
      <c r="E11894" s="875"/>
      <c r="F11894" s="857"/>
      <c r="G11894" s="859"/>
      <c r="H11894" s="859"/>
      <c r="I11894" s="859"/>
    </row>
    <row r="11895" spans="1:9" x14ac:dyDescent="0.25">
      <c r="A11895" s="857"/>
      <c r="B11895" s="862"/>
      <c r="C11895" s="857"/>
      <c r="D11895" s="881"/>
      <c r="E11895" s="875"/>
      <c r="F11895" s="857"/>
      <c r="G11895" s="859"/>
      <c r="H11895" s="859"/>
      <c r="I11895" s="859"/>
    </row>
    <row r="11896" spans="1:9" x14ac:dyDescent="0.25">
      <c r="A11896" s="857"/>
      <c r="B11896" s="862"/>
      <c r="C11896" s="857"/>
      <c r="D11896" s="881"/>
      <c r="E11896" s="875"/>
      <c r="F11896" s="857"/>
      <c r="G11896" s="859"/>
      <c r="H11896" s="859"/>
      <c r="I11896" s="859"/>
    </row>
    <row r="11897" spans="1:9" x14ac:dyDescent="0.25">
      <c r="A11897" s="857"/>
      <c r="B11897" s="862"/>
      <c r="C11897" s="857"/>
      <c r="D11897" s="881"/>
      <c r="E11897" s="875"/>
      <c r="F11897" s="857"/>
      <c r="G11897" s="859"/>
      <c r="H11897" s="859"/>
      <c r="I11897" s="859"/>
    </row>
    <row r="11898" spans="1:9" x14ac:dyDescent="0.25">
      <c r="A11898" s="857"/>
      <c r="B11898" s="862"/>
      <c r="C11898" s="857"/>
      <c r="D11898" s="881"/>
      <c r="E11898" s="875"/>
      <c r="F11898" s="857"/>
      <c r="G11898" s="859"/>
      <c r="H11898" s="859"/>
      <c r="I11898" s="859"/>
    </row>
    <row r="11899" spans="1:9" x14ac:dyDescent="0.25">
      <c r="A11899" s="857"/>
      <c r="B11899" s="862"/>
      <c r="C11899" s="857"/>
      <c r="D11899" s="881"/>
      <c r="E11899" s="875"/>
      <c r="F11899" s="857"/>
      <c r="G11899" s="859"/>
      <c r="H11899" s="859"/>
      <c r="I11899" s="859"/>
    </row>
    <row r="11900" spans="1:9" x14ac:dyDescent="0.25">
      <c r="A11900" s="857"/>
      <c r="B11900" s="862"/>
      <c r="C11900" s="857"/>
      <c r="D11900" s="881"/>
      <c r="E11900" s="875"/>
      <c r="F11900" s="857"/>
      <c r="G11900" s="859"/>
      <c r="H11900" s="859"/>
      <c r="I11900" s="859"/>
    </row>
    <row r="11901" spans="1:9" x14ac:dyDescent="0.25">
      <c r="A11901" s="857"/>
      <c r="B11901" s="862"/>
      <c r="C11901" s="857"/>
      <c r="D11901" s="881"/>
      <c r="E11901" s="875"/>
      <c r="F11901" s="857"/>
      <c r="G11901" s="859"/>
      <c r="H11901" s="859"/>
      <c r="I11901" s="859"/>
    </row>
    <row r="11902" spans="1:9" x14ac:dyDescent="0.25">
      <c r="A11902" s="857"/>
      <c r="B11902" s="862"/>
      <c r="C11902" s="857"/>
      <c r="D11902" s="881"/>
      <c r="E11902" s="875"/>
      <c r="F11902" s="857"/>
      <c r="G11902" s="859"/>
      <c r="H11902" s="859"/>
      <c r="I11902" s="859"/>
    </row>
    <row r="11903" spans="1:9" x14ac:dyDescent="0.25">
      <c r="A11903" s="857"/>
      <c r="B11903" s="862"/>
      <c r="C11903" s="857"/>
      <c r="D11903" s="881"/>
      <c r="E11903" s="875"/>
      <c r="F11903" s="857"/>
      <c r="G11903" s="859"/>
      <c r="H11903" s="859"/>
      <c r="I11903" s="859"/>
    </row>
    <row r="11904" spans="1:9" x14ac:dyDescent="0.25">
      <c r="A11904" s="857"/>
      <c r="B11904" s="862"/>
      <c r="C11904" s="857"/>
      <c r="D11904" s="881"/>
      <c r="E11904" s="875"/>
      <c r="F11904" s="857"/>
      <c r="G11904" s="859"/>
      <c r="H11904" s="859"/>
      <c r="I11904" s="859"/>
    </row>
    <row r="11905" spans="1:9" x14ac:dyDescent="0.25">
      <c r="A11905" s="857"/>
      <c r="B11905" s="862"/>
      <c r="C11905" s="857"/>
      <c r="D11905" s="881"/>
      <c r="E11905" s="875"/>
      <c r="F11905" s="857"/>
      <c r="G11905" s="859"/>
      <c r="H11905" s="859"/>
      <c r="I11905" s="859"/>
    </row>
    <row r="11906" spans="1:9" x14ac:dyDescent="0.25">
      <c r="A11906" s="857"/>
      <c r="B11906" s="862"/>
      <c r="C11906" s="857"/>
      <c r="D11906" s="881"/>
      <c r="E11906" s="875"/>
      <c r="F11906" s="857"/>
      <c r="G11906" s="859"/>
      <c r="H11906" s="859"/>
      <c r="I11906" s="859"/>
    </row>
    <row r="11907" spans="1:9" x14ac:dyDescent="0.25">
      <c r="B11907" s="171"/>
      <c r="C11907" s="174"/>
      <c r="D11907" s="292"/>
      <c r="E11907" s="293"/>
      <c r="F11907" s="291"/>
    </row>
    <row r="11908" spans="1:9" x14ac:dyDescent="0.25">
      <c r="B11908" s="171"/>
      <c r="C11908" s="174"/>
      <c r="D11908" s="292"/>
      <c r="E11908" s="293"/>
      <c r="F11908" s="291"/>
    </row>
  </sheetData>
  <pageMargins left="0.7" right="0.7" top="0.75" bottom="0.75" header="0.3" footer="0.3"/>
  <pageSetup paperSize="9" orientation="portrait" horizontalDpi="4294967292" verticalDpi="4294967295"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H88"/>
  <sheetViews>
    <sheetView view="pageBreakPreview" zoomScale="85" zoomScaleNormal="85" zoomScaleSheetLayoutView="85" workbookViewId="0">
      <selection activeCell="O21" sqref="O21"/>
    </sheetView>
  </sheetViews>
  <sheetFormatPr defaultRowHeight="15" x14ac:dyDescent="0.25"/>
  <cols>
    <col min="2" max="2" width="19.85546875" customWidth="1"/>
    <col min="4" max="4" width="13.7109375" bestFit="1" customWidth="1"/>
    <col min="5" max="5" width="3.5703125" bestFit="1" customWidth="1"/>
    <col min="6" max="6" width="7" bestFit="1" customWidth="1"/>
    <col min="7" max="7" width="9.28515625" bestFit="1" customWidth="1"/>
    <col min="8" max="8" width="16.42578125" bestFit="1" customWidth="1"/>
    <col min="9" max="9" width="18.85546875" bestFit="1" customWidth="1"/>
    <col min="10" max="10" width="8.28515625" bestFit="1" customWidth="1"/>
    <col min="11" max="11" width="22.85546875" bestFit="1" customWidth="1"/>
    <col min="12" max="12" width="7" bestFit="1" customWidth="1"/>
    <col min="13" max="13" width="3.5703125" bestFit="1" customWidth="1"/>
    <col min="15" max="15" width="14.140625" bestFit="1" customWidth="1"/>
    <col min="16" max="16" width="7" style="578" bestFit="1" customWidth="1"/>
    <col min="17" max="17" width="14.5703125" style="173" bestFit="1" customWidth="1"/>
    <col min="18" max="18" width="33" style="173" bestFit="1" customWidth="1"/>
    <col min="19" max="19" width="12" style="173" bestFit="1" customWidth="1"/>
    <col min="20" max="20" width="7.7109375" style="173" bestFit="1" customWidth="1"/>
    <col min="21" max="21" width="9.5703125" bestFit="1" customWidth="1"/>
    <col min="22" max="22" width="9" bestFit="1" customWidth="1"/>
    <col min="23" max="23" width="19" bestFit="1" customWidth="1"/>
    <col min="24" max="24" width="14.85546875" bestFit="1" customWidth="1"/>
    <col min="25" max="25" width="10.140625" bestFit="1" customWidth="1"/>
    <col min="26" max="26" width="12.42578125" bestFit="1" customWidth="1"/>
    <col min="27" max="27" width="7" bestFit="1" customWidth="1"/>
    <col min="28" max="29" width="2" bestFit="1" customWidth="1"/>
    <col min="30" max="30" width="21.140625" bestFit="1" customWidth="1"/>
    <col min="31" max="31" width="15" bestFit="1" customWidth="1"/>
    <col min="32" max="32" width="11.7109375" bestFit="1" customWidth="1"/>
    <col min="33" max="33" width="13.85546875" bestFit="1" customWidth="1"/>
    <col min="34" max="34" width="7" bestFit="1" customWidth="1"/>
    <col min="245" max="245" width="17" customWidth="1"/>
    <col min="248" max="248" width="5.5703125" customWidth="1"/>
    <col min="251" max="251" width="16.42578125" bestFit="1" customWidth="1"/>
    <col min="252" max="252" width="14.28515625" bestFit="1" customWidth="1"/>
    <col min="254" max="254" width="19.42578125" bestFit="1" customWidth="1"/>
    <col min="258" max="258" width="19.85546875" customWidth="1"/>
    <col min="260" max="260" width="13.7109375" bestFit="1" customWidth="1"/>
    <col min="261" max="261" width="3.5703125" bestFit="1" customWidth="1"/>
    <col min="262" max="262" width="7" bestFit="1" customWidth="1"/>
    <col min="263" max="263" width="9.28515625" bestFit="1" customWidth="1"/>
    <col min="264" max="264" width="16.42578125" bestFit="1" customWidth="1"/>
    <col min="265" max="265" width="18.85546875" bestFit="1" customWidth="1"/>
    <col min="266" max="266" width="8.28515625" bestFit="1" customWidth="1"/>
    <col min="267" max="267" width="22.85546875" bestFit="1" customWidth="1"/>
    <col min="268" max="268" width="7" bestFit="1" customWidth="1"/>
    <col min="269" max="269" width="3.5703125" bestFit="1" customWidth="1"/>
    <col min="271" max="271" width="14.140625" bestFit="1" customWidth="1"/>
    <col min="272" max="272" width="7" bestFit="1" customWidth="1"/>
    <col min="273" max="273" width="14.5703125" bestFit="1" customWidth="1"/>
    <col min="274" max="274" width="33" bestFit="1" customWidth="1"/>
    <col min="275" max="275" width="12" bestFit="1" customWidth="1"/>
    <col min="276" max="276" width="7.140625" bestFit="1" customWidth="1"/>
    <col min="277" max="277" width="9.5703125" bestFit="1" customWidth="1"/>
    <col min="278" max="278" width="9" bestFit="1" customWidth="1"/>
    <col min="279" max="279" width="19" bestFit="1" customWidth="1"/>
    <col min="280" max="280" width="14.85546875" bestFit="1" customWidth="1"/>
    <col min="281" max="281" width="10.140625" bestFit="1" customWidth="1"/>
    <col min="282" max="282" width="12.42578125" bestFit="1" customWidth="1"/>
    <col min="283" max="283" width="7" bestFit="1" customWidth="1"/>
    <col min="284" max="285" width="2" bestFit="1" customWidth="1"/>
    <col min="286" max="286" width="21.140625" bestFit="1" customWidth="1"/>
    <col min="287" max="287" width="15" bestFit="1" customWidth="1"/>
    <col min="288" max="288" width="11.7109375" bestFit="1" customWidth="1"/>
    <col min="289" max="289" width="13.85546875" bestFit="1" customWidth="1"/>
    <col min="290" max="290" width="7" bestFit="1" customWidth="1"/>
    <col min="501" max="501" width="17" customWidth="1"/>
    <col min="504" max="504" width="5.5703125" customWidth="1"/>
    <col min="507" max="507" width="16.42578125" bestFit="1" customWidth="1"/>
    <col min="508" max="508" width="14.28515625" bestFit="1" customWidth="1"/>
    <col min="510" max="510" width="19.42578125" bestFit="1" customWidth="1"/>
    <col min="514" max="514" width="19.85546875" customWidth="1"/>
    <col min="516" max="516" width="13.7109375" bestFit="1" customWidth="1"/>
    <col min="517" max="517" width="3.5703125" bestFit="1" customWidth="1"/>
    <col min="518" max="518" width="7" bestFit="1" customWidth="1"/>
    <col min="519" max="519" width="9.28515625" bestFit="1" customWidth="1"/>
    <col min="520" max="520" width="16.42578125" bestFit="1" customWidth="1"/>
    <col min="521" max="521" width="18.85546875" bestFit="1" customWidth="1"/>
    <col min="522" max="522" width="8.28515625" bestFit="1" customWidth="1"/>
    <col min="523" max="523" width="22.85546875" bestFit="1" customWidth="1"/>
    <col min="524" max="524" width="7" bestFit="1" customWidth="1"/>
    <col min="525" max="525" width="3.5703125" bestFit="1" customWidth="1"/>
    <col min="527" max="527" width="14.140625" bestFit="1" customWidth="1"/>
    <col min="528" max="528" width="7" bestFit="1" customWidth="1"/>
    <col min="529" max="529" width="14.5703125" bestFit="1" customWidth="1"/>
    <col min="530" max="530" width="33" bestFit="1" customWidth="1"/>
    <col min="531" max="531" width="12" bestFit="1" customWidth="1"/>
    <col min="532" max="532" width="7.140625" bestFit="1" customWidth="1"/>
    <col min="533" max="533" width="9.5703125" bestFit="1" customWidth="1"/>
    <col min="534" max="534" width="9" bestFit="1" customWidth="1"/>
    <col min="535" max="535" width="19" bestFit="1" customWidth="1"/>
    <col min="536" max="536" width="14.85546875" bestFit="1" customWidth="1"/>
    <col min="537" max="537" width="10.140625" bestFit="1" customWidth="1"/>
    <col min="538" max="538" width="12.42578125" bestFit="1" customWidth="1"/>
    <col min="539" max="539" width="7" bestFit="1" customWidth="1"/>
    <col min="540" max="541" width="2" bestFit="1" customWidth="1"/>
    <col min="542" max="542" width="21.140625" bestFit="1" customWidth="1"/>
    <col min="543" max="543" width="15" bestFit="1" customWidth="1"/>
    <col min="544" max="544" width="11.7109375" bestFit="1" customWidth="1"/>
    <col min="545" max="545" width="13.85546875" bestFit="1" customWidth="1"/>
    <col min="546" max="546" width="7" bestFit="1" customWidth="1"/>
    <col min="757" max="757" width="17" customWidth="1"/>
    <col min="760" max="760" width="5.5703125" customWidth="1"/>
    <col min="763" max="763" width="16.42578125" bestFit="1" customWidth="1"/>
    <col min="764" max="764" width="14.28515625" bestFit="1" customWidth="1"/>
    <col min="766" max="766" width="19.42578125" bestFit="1" customWidth="1"/>
    <col min="770" max="770" width="19.85546875" customWidth="1"/>
    <col min="772" max="772" width="13.7109375" bestFit="1" customWidth="1"/>
    <col min="773" max="773" width="3.5703125" bestFit="1" customWidth="1"/>
    <col min="774" max="774" width="7" bestFit="1" customWidth="1"/>
    <col min="775" max="775" width="9.28515625" bestFit="1" customWidth="1"/>
    <col min="776" max="776" width="16.42578125" bestFit="1" customWidth="1"/>
    <col min="777" max="777" width="18.85546875" bestFit="1" customWidth="1"/>
    <col min="778" max="778" width="8.28515625" bestFit="1" customWidth="1"/>
    <col min="779" max="779" width="22.85546875" bestFit="1" customWidth="1"/>
    <col min="780" max="780" width="7" bestFit="1" customWidth="1"/>
    <col min="781" max="781" width="3.5703125" bestFit="1" customWidth="1"/>
    <col min="783" max="783" width="14.140625" bestFit="1" customWidth="1"/>
    <col min="784" max="784" width="7" bestFit="1" customWidth="1"/>
    <col min="785" max="785" width="14.5703125" bestFit="1" customWidth="1"/>
    <col min="786" max="786" width="33" bestFit="1" customWidth="1"/>
    <col min="787" max="787" width="12" bestFit="1" customWidth="1"/>
    <col min="788" max="788" width="7.140625" bestFit="1" customWidth="1"/>
    <col min="789" max="789" width="9.5703125" bestFit="1" customWidth="1"/>
    <col min="790" max="790" width="9" bestFit="1" customWidth="1"/>
    <col min="791" max="791" width="19" bestFit="1" customWidth="1"/>
    <col min="792" max="792" width="14.85546875" bestFit="1" customWidth="1"/>
    <col min="793" max="793" width="10.140625" bestFit="1" customWidth="1"/>
    <col min="794" max="794" width="12.42578125" bestFit="1" customWidth="1"/>
    <col min="795" max="795" width="7" bestFit="1" customWidth="1"/>
    <col min="796" max="797" width="2" bestFit="1" customWidth="1"/>
    <col min="798" max="798" width="21.140625" bestFit="1" customWidth="1"/>
    <col min="799" max="799" width="15" bestFit="1" customWidth="1"/>
    <col min="800" max="800" width="11.7109375" bestFit="1" customWidth="1"/>
    <col min="801" max="801" width="13.85546875" bestFit="1" customWidth="1"/>
    <col min="802" max="802" width="7" bestFit="1" customWidth="1"/>
    <col min="1013" max="1013" width="17" customWidth="1"/>
    <col min="1016" max="1016" width="5.5703125" customWidth="1"/>
    <col min="1019" max="1019" width="16.42578125" bestFit="1" customWidth="1"/>
    <col min="1020" max="1020" width="14.28515625" bestFit="1" customWidth="1"/>
    <col min="1022" max="1022" width="19.42578125" bestFit="1" customWidth="1"/>
    <col min="1026" max="1026" width="19.85546875" customWidth="1"/>
    <col min="1028" max="1028" width="13.7109375" bestFit="1" customWidth="1"/>
    <col min="1029" max="1029" width="3.5703125" bestFit="1" customWidth="1"/>
    <col min="1030" max="1030" width="7" bestFit="1" customWidth="1"/>
    <col min="1031" max="1031" width="9.28515625" bestFit="1" customWidth="1"/>
    <col min="1032" max="1032" width="16.42578125" bestFit="1" customWidth="1"/>
    <col min="1033" max="1033" width="18.85546875" bestFit="1" customWidth="1"/>
    <col min="1034" max="1034" width="8.28515625" bestFit="1" customWidth="1"/>
    <col min="1035" max="1035" width="22.85546875" bestFit="1" customWidth="1"/>
    <col min="1036" max="1036" width="7" bestFit="1" customWidth="1"/>
    <col min="1037" max="1037" width="3.5703125" bestFit="1" customWidth="1"/>
    <col min="1039" max="1039" width="14.140625" bestFit="1" customWidth="1"/>
    <col min="1040" max="1040" width="7" bestFit="1" customWidth="1"/>
    <col min="1041" max="1041" width="14.5703125" bestFit="1" customWidth="1"/>
    <col min="1042" max="1042" width="33" bestFit="1" customWidth="1"/>
    <col min="1043" max="1043" width="12" bestFit="1" customWidth="1"/>
    <col min="1044" max="1044" width="7.140625" bestFit="1" customWidth="1"/>
    <col min="1045" max="1045" width="9.5703125" bestFit="1" customWidth="1"/>
    <col min="1046" max="1046" width="9" bestFit="1" customWidth="1"/>
    <col min="1047" max="1047" width="19" bestFit="1" customWidth="1"/>
    <col min="1048" max="1048" width="14.85546875" bestFit="1" customWidth="1"/>
    <col min="1049" max="1049" width="10.140625" bestFit="1" customWidth="1"/>
    <col min="1050" max="1050" width="12.42578125" bestFit="1" customWidth="1"/>
    <col min="1051" max="1051" width="7" bestFit="1" customWidth="1"/>
    <col min="1052" max="1053" width="2" bestFit="1" customWidth="1"/>
    <col min="1054" max="1054" width="21.140625" bestFit="1" customWidth="1"/>
    <col min="1055" max="1055" width="15" bestFit="1" customWidth="1"/>
    <col min="1056" max="1056" width="11.7109375" bestFit="1" customWidth="1"/>
    <col min="1057" max="1057" width="13.85546875" bestFit="1" customWidth="1"/>
    <col min="1058" max="1058" width="7" bestFit="1" customWidth="1"/>
    <col min="1269" max="1269" width="17" customWidth="1"/>
    <col min="1272" max="1272" width="5.5703125" customWidth="1"/>
    <col min="1275" max="1275" width="16.42578125" bestFit="1" customWidth="1"/>
    <col min="1276" max="1276" width="14.28515625" bestFit="1" customWidth="1"/>
    <col min="1278" max="1278" width="19.42578125" bestFit="1" customWidth="1"/>
    <col min="1282" max="1282" width="19.85546875" customWidth="1"/>
    <col min="1284" max="1284" width="13.7109375" bestFit="1" customWidth="1"/>
    <col min="1285" max="1285" width="3.5703125" bestFit="1" customWidth="1"/>
    <col min="1286" max="1286" width="7" bestFit="1" customWidth="1"/>
    <col min="1287" max="1287" width="9.28515625" bestFit="1" customWidth="1"/>
    <col min="1288" max="1288" width="16.42578125" bestFit="1" customWidth="1"/>
    <col min="1289" max="1289" width="18.85546875" bestFit="1" customWidth="1"/>
    <col min="1290" max="1290" width="8.28515625" bestFit="1" customWidth="1"/>
    <col min="1291" max="1291" width="22.85546875" bestFit="1" customWidth="1"/>
    <col min="1292" max="1292" width="7" bestFit="1" customWidth="1"/>
    <col min="1293" max="1293" width="3.5703125" bestFit="1" customWidth="1"/>
    <col min="1295" max="1295" width="14.140625" bestFit="1" customWidth="1"/>
    <col min="1296" max="1296" width="7" bestFit="1" customWidth="1"/>
    <col min="1297" max="1297" width="14.5703125" bestFit="1" customWidth="1"/>
    <col min="1298" max="1298" width="33" bestFit="1" customWidth="1"/>
    <col min="1299" max="1299" width="12" bestFit="1" customWidth="1"/>
    <col min="1300" max="1300" width="7.140625" bestFit="1" customWidth="1"/>
    <col min="1301" max="1301" width="9.5703125" bestFit="1" customWidth="1"/>
    <col min="1302" max="1302" width="9" bestFit="1" customWidth="1"/>
    <col min="1303" max="1303" width="19" bestFit="1" customWidth="1"/>
    <col min="1304" max="1304" width="14.85546875" bestFit="1" customWidth="1"/>
    <col min="1305" max="1305" width="10.140625" bestFit="1" customWidth="1"/>
    <col min="1306" max="1306" width="12.42578125" bestFit="1" customWidth="1"/>
    <col min="1307" max="1307" width="7" bestFit="1" customWidth="1"/>
    <col min="1308" max="1309" width="2" bestFit="1" customWidth="1"/>
    <col min="1310" max="1310" width="21.140625" bestFit="1" customWidth="1"/>
    <col min="1311" max="1311" width="15" bestFit="1" customWidth="1"/>
    <col min="1312" max="1312" width="11.7109375" bestFit="1" customWidth="1"/>
    <col min="1313" max="1313" width="13.85546875" bestFit="1" customWidth="1"/>
    <col min="1314" max="1314" width="7" bestFit="1" customWidth="1"/>
    <col min="1525" max="1525" width="17" customWidth="1"/>
    <col min="1528" max="1528" width="5.5703125" customWidth="1"/>
    <col min="1531" max="1531" width="16.42578125" bestFit="1" customWidth="1"/>
    <col min="1532" max="1532" width="14.28515625" bestFit="1" customWidth="1"/>
    <col min="1534" max="1534" width="19.42578125" bestFit="1" customWidth="1"/>
    <col min="1538" max="1538" width="19.85546875" customWidth="1"/>
    <col min="1540" max="1540" width="13.7109375" bestFit="1" customWidth="1"/>
    <col min="1541" max="1541" width="3.5703125" bestFit="1" customWidth="1"/>
    <col min="1542" max="1542" width="7" bestFit="1" customWidth="1"/>
    <col min="1543" max="1543" width="9.28515625" bestFit="1" customWidth="1"/>
    <col min="1544" max="1544" width="16.42578125" bestFit="1" customWidth="1"/>
    <col min="1545" max="1545" width="18.85546875" bestFit="1" customWidth="1"/>
    <col min="1546" max="1546" width="8.28515625" bestFit="1" customWidth="1"/>
    <col min="1547" max="1547" width="22.85546875" bestFit="1" customWidth="1"/>
    <col min="1548" max="1548" width="7" bestFit="1" customWidth="1"/>
    <col min="1549" max="1549" width="3.5703125" bestFit="1" customWidth="1"/>
    <col min="1551" max="1551" width="14.140625" bestFit="1" customWidth="1"/>
    <col min="1552" max="1552" width="7" bestFit="1" customWidth="1"/>
    <col min="1553" max="1553" width="14.5703125" bestFit="1" customWidth="1"/>
    <col min="1554" max="1554" width="33" bestFit="1" customWidth="1"/>
    <col min="1555" max="1555" width="12" bestFit="1" customWidth="1"/>
    <col min="1556" max="1556" width="7.140625" bestFit="1" customWidth="1"/>
    <col min="1557" max="1557" width="9.5703125" bestFit="1" customWidth="1"/>
    <col min="1558" max="1558" width="9" bestFit="1" customWidth="1"/>
    <col min="1559" max="1559" width="19" bestFit="1" customWidth="1"/>
    <col min="1560" max="1560" width="14.85546875" bestFit="1" customWidth="1"/>
    <col min="1561" max="1561" width="10.140625" bestFit="1" customWidth="1"/>
    <col min="1562" max="1562" width="12.42578125" bestFit="1" customWidth="1"/>
    <col min="1563" max="1563" width="7" bestFit="1" customWidth="1"/>
    <col min="1564" max="1565" width="2" bestFit="1" customWidth="1"/>
    <col min="1566" max="1566" width="21.140625" bestFit="1" customWidth="1"/>
    <col min="1567" max="1567" width="15" bestFit="1" customWidth="1"/>
    <col min="1568" max="1568" width="11.7109375" bestFit="1" customWidth="1"/>
    <col min="1569" max="1569" width="13.85546875" bestFit="1" customWidth="1"/>
    <col min="1570" max="1570" width="7" bestFit="1" customWidth="1"/>
    <col min="1781" max="1781" width="17" customWidth="1"/>
    <col min="1784" max="1784" width="5.5703125" customWidth="1"/>
    <col min="1787" max="1787" width="16.42578125" bestFit="1" customWidth="1"/>
    <col min="1788" max="1788" width="14.28515625" bestFit="1" customWidth="1"/>
    <col min="1790" max="1790" width="19.42578125" bestFit="1" customWidth="1"/>
    <col min="1794" max="1794" width="19.85546875" customWidth="1"/>
    <col min="1796" max="1796" width="13.7109375" bestFit="1" customWidth="1"/>
    <col min="1797" max="1797" width="3.5703125" bestFit="1" customWidth="1"/>
    <col min="1798" max="1798" width="7" bestFit="1" customWidth="1"/>
    <col min="1799" max="1799" width="9.28515625" bestFit="1" customWidth="1"/>
    <col min="1800" max="1800" width="16.42578125" bestFit="1" customWidth="1"/>
    <col min="1801" max="1801" width="18.85546875" bestFit="1" customWidth="1"/>
    <col min="1802" max="1802" width="8.28515625" bestFit="1" customWidth="1"/>
    <col min="1803" max="1803" width="22.85546875" bestFit="1" customWidth="1"/>
    <col min="1804" max="1804" width="7" bestFit="1" customWidth="1"/>
    <col min="1805" max="1805" width="3.5703125" bestFit="1" customWidth="1"/>
    <col min="1807" max="1807" width="14.140625" bestFit="1" customWidth="1"/>
    <col min="1808" max="1808" width="7" bestFit="1" customWidth="1"/>
    <col min="1809" max="1809" width="14.5703125" bestFit="1" customWidth="1"/>
    <col min="1810" max="1810" width="33" bestFit="1" customWidth="1"/>
    <col min="1811" max="1811" width="12" bestFit="1" customWidth="1"/>
    <col min="1812" max="1812" width="7.140625" bestFit="1" customWidth="1"/>
    <col min="1813" max="1813" width="9.5703125" bestFit="1" customWidth="1"/>
    <col min="1814" max="1814" width="9" bestFit="1" customWidth="1"/>
    <col min="1815" max="1815" width="19" bestFit="1" customWidth="1"/>
    <col min="1816" max="1816" width="14.85546875" bestFit="1" customWidth="1"/>
    <col min="1817" max="1817" width="10.140625" bestFit="1" customWidth="1"/>
    <col min="1818" max="1818" width="12.42578125" bestFit="1" customWidth="1"/>
    <col min="1819" max="1819" width="7" bestFit="1" customWidth="1"/>
    <col min="1820" max="1821" width="2" bestFit="1" customWidth="1"/>
    <col min="1822" max="1822" width="21.140625" bestFit="1" customWidth="1"/>
    <col min="1823" max="1823" width="15" bestFit="1" customWidth="1"/>
    <col min="1824" max="1824" width="11.7109375" bestFit="1" customWidth="1"/>
    <col min="1825" max="1825" width="13.85546875" bestFit="1" customWidth="1"/>
    <col min="1826" max="1826" width="7" bestFit="1" customWidth="1"/>
    <col min="2037" max="2037" width="17" customWidth="1"/>
    <col min="2040" max="2040" width="5.5703125" customWidth="1"/>
    <col min="2043" max="2043" width="16.42578125" bestFit="1" customWidth="1"/>
    <col min="2044" max="2044" width="14.28515625" bestFit="1" customWidth="1"/>
    <col min="2046" max="2046" width="19.42578125" bestFit="1" customWidth="1"/>
    <col min="2050" max="2050" width="19.85546875" customWidth="1"/>
    <col min="2052" max="2052" width="13.7109375" bestFit="1" customWidth="1"/>
    <col min="2053" max="2053" width="3.5703125" bestFit="1" customWidth="1"/>
    <col min="2054" max="2054" width="7" bestFit="1" customWidth="1"/>
    <col min="2055" max="2055" width="9.28515625" bestFit="1" customWidth="1"/>
    <col min="2056" max="2056" width="16.42578125" bestFit="1" customWidth="1"/>
    <col min="2057" max="2057" width="18.85546875" bestFit="1" customWidth="1"/>
    <col min="2058" max="2058" width="8.28515625" bestFit="1" customWidth="1"/>
    <col min="2059" max="2059" width="22.85546875" bestFit="1" customWidth="1"/>
    <col min="2060" max="2060" width="7" bestFit="1" customWidth="1"/>
    <col min="2061" max="2061" width="3.5703125" bestFit="1" customWidth="1"/>
    <col min="2063" max="2063" width="14.140625" bestFit="1" customWidth="1"/>
    <col min="2064" max="2064" width="7" bestFit="1" customWidth="1"/>
    <col min="2065" max="2065" width="14.5703125" bestFit="1" customWidth="1"/>
    <col min="2066" max="2066" width="33" bestFit="1" customWidth="1"/>
    <col min="2067" max="2067" width="12" bestFit="1" customWidth="1"/>
    <col min="2068" max="2068" width="7.140625" bestFit="1" customWidth="1"/>
    <col min="2069" max="2069" width="9.5703125" bestFit="1" customWidth="1"/>
    <col min="2070" max="2070" width="9" bestFit="1" customWidth="1"/>
    <col min="2071" max="2071" width="19" bestFit="1" customWidth="1"/>
    <col min="2072" max="2072" width="14.85546875" bestFit="1" customWidth="1"/>
    <col min="2073" max="2073" width="10.140625" bestFit="1" customWidth="1"/>
    <col min="2074" max="2074" width="12.42578125" bestFit="1" customWidth="1"/>
    <col min="2075" max="2075" width="7" bestFit="1" customWidth="1"/>
    <col min="2076" max="2077" width="2" bestFit="1" customWidth="1"/>
    <col min="2078" max="2078" width="21.140625" bestFit="1" customWidth="1"/>
    <col min="2079" max="2079" width="15" bestFit="1" customWidth="1"/>
    <col min="2080" max="2080" width="11.7109375" bestFit="1" customWidth="1"/>
    <col min="2081" max="2081" width="13.85546875" bestFit="1" customWidth="1"/>
    <col min="2082" max="2082" width="7" bestFit="1" customWidth="1"/>
    <col min="2293" max="2293" width="17" customWidth="1"/>
    <col min="2296" max="2296" width="5.5703125" customWidth="1"/>
    <col min="2299" max="2299" width="16.42578125" bestFit="1" customWidth="1"/>
    <col min="2300" max="2300" width="14.28515625" bestFit="1" customWidth="1"/>
    <col min="2302" max="2302" width="19.42578125" bestFit="1" customWidth="1"/>
    <col min="2306" max="2306" width="19.85546875" customWidth="1"/>
    <col min="2308" max="2308" width="13.7109375" bestFit="1" customWidth="1"/>
    <col min="2309" max="2309" width="3.5703125" bestFit="1" customWidth="1"/>
    <col min="2310" max="2310" width="7" bestFit="1" customWidth="1"/>
    <col min="2311" max="2311" width="9.28515625" bestFit="1" customWidth="1"/>
    <col min="2312" max="2312" width="16.42578125" bestFit="1" customWidth="1"/>
    <col min="2313" max="2313" width="18.85546875" bestFit="1" customWidth="1"/>
    <col min="2314" max="2314" width="8.28515625" bestFit="1" customWidth="1"/>
    <col min="2315" max="2315" width="22.85546875" bestFit="1" customWidth="1"/>
    <col min="2316" max="2316" width="7" bestFit="1" customWidth="1"/>
    <col min="2317" max="2317" width="3.5703125" bestFit="1" customWidth="1"/>
    <col min="2319" max="2319" width="14.140625" bestFit="1" customWidth="1"/>
    <col min="2320" max="2320" width="7" bestFit="1" customWidth="1"/>
    <col min="2321" max="2321" width="14.5703125" bestFit="1" customWidth="1"/>
    <col min="2322" max="2322" width="33" bestFit="1" customWidth="1"/>
    <col min="2323" max="2323" width="12" bestFit="1" customWidth="1"/>
    <col min="2324" max="2324" width="7.140625" bestFit="1" customWidth="1"/>
    <col min="2325" max="2325" width="9.5703125" bestFit="1" customWidth="1"/>
    <col min="2326" max="2326" width="9" bestFit="1" customWidth="1"/>
    <col min="2327" max="2327" width="19" bestFit="1" customWidth="1"/>
    <col min="2328" max="2328" width="14.85546875" bestFit="1" customWidth="1"/>
    <col min="2329" max="2329" width="10.140625" bestFit="1" customWidth="1"/>
    <col min="2330" max="2330" width="12.42578125" bestFit="1" customWidth="1"/>
    <col min="2331" max="2331" width="7" bestFit="1" customWidth="1"/>
    <col min="2332" max="2333" width="2" bestFit="1" customWidth="1"/>
    <col min="2334" max="2334" width="21.140625" bestFit="1" customWidth="1"/>
    <col min="2335" max="2335" width="15" bestFit="1" customWidth="1"/>
    <col min="2336" max="2336" width="11.7109375" bestFit="1" customWidth="1"/>
    <col min="2337" max="2337" width="13.85546875" bestFit="1" customWidth="1"/>
    <col min="2338" max="2338" width="7" bestFit="1" customWidth="1"/>
    <col min="2549" max="2549" width="17" customWidth="1"/>
    <col min="2552" max="2552" width="5.5703125" customWidth="1"/>
    <col min="2555" max="2555" width="16.42578125" bestFit="1" customWidth="1"/>
    <col min="2556" max="2556" width="14.28515625" bestFit="1" customWidth="1"/>
    <col min="2558" max="2558" width="19.42578125" bestFit="1" customWidth="1"/>
    <col min="2562" max="2562" width="19.85546875" customWidth="1"/>
    <col min="2564" max="2564" width="13.7109375" bestFit="1" customWidth="1"/>
    <col min="2565" max="2565" width="3.5703125" bestFit="1" customWidth="1"/>
    <col min="2566" max="2566" width="7" bestFit="1" customWidth="1"/>
    <col min="2567" max="2567" width="9.28515625" bestFit="1" customWidth="1"/>
    <col min="2568" max="2568" width="16.42578125" bestFit="1" customWidth="1"/>
    <col min="2569" max="2569" width="18.85546875" bestFit="1" customWidth="1"/>
    <col min="2570" max="2570" width="8.28515625" bestFit="1" customWidth="1"/>
    <col min="2571" max="2571" width="22.85546875" bestFit="1" customWidth="1"/>
    <col min="2572" max="2572" width="7" bestFit="1" customWidth="1"/>
    <col min="2573" max="2573" width="3.5703125" bestFit="1" customWidth="1"/>
    <col min="2575" max="2575" width="14.140625" bestFit="1" customWidth="1"/>
    <col min="2576" max="2576" width="7" bestFit="1" customWidth="1"/>
    <col min="2577" max="2577" width="14.5703125" bestFit="1" customWidth="1"/>
    <col min="2578" max="2578" width="33" bestFit="1" customWidth="1"/>
    <col min="2579" max="2579" width="12" bestFit="1" customWidth="1"/>
    <col min="2580" max="2580" width="7.140625" bestFit="1" customWidth="1"/>
    <col min="2581" max="2581" width="9.5703125" bestFit="1" customWidth="1"/>
    <col min="2582" max="2582" width="9" bestFit="1" customWidth="1"/>
    <col min="2583" max="2583" width="19" bestFit="1" customWidth="1"/>
    <col min="2584" max="2584" width="14.85546875" bestFit="1" customWidth="1"/>
    <col min="2585" max="2585" width="10.140625" bestFit="1" customWidth="1"/>
    <col min="2586" max="2586" width="12.42578125" bestFit="1" customWidth="1"/>
    <col min="2587" max="2587" width="7" bestFit="1" customWidth="1"/>
    <col min="2588" max="2589" width="2" bestFit="1" customWidth="1"/>
    <col min="2590" max="2590" width="21.140625" bestFit="1" customWidth="1"/>
    <col min="2591" max="2591" width="15" bestFit="1" customWidth="1"/>
    <col min="2592" max="2592" width="11.7109375" bestFit="1" customWidth="1"/>
    <col min="2593" max="2593" width="13.85546875" bestFit="1" customWidth="1"/>
    <col min="2594" max="2594" width="7" bestFit="1" customWidth="1"/>
    <col min="2805" max="2805" width="17" customWidth="1"/>
    <col min="2808" max="2808" width="5.5703125" customWidth="1"/>
    <col min="2811" max="2811" width="16.42578125" bestFit="1" customWidth="1"/>
    <col min="2812" max="2812" width="14.28515625" bestFit="1" customWidth="1"/>
    <col min="2814" max="2814" width="19.42578125" bestFit="1" customWidth="1"/>
    <col min="2818" max="2818" width="19.85546875" customWidth="1"/>
    <col min="2820" max="2820" width="13.7109375" bestFit="1" customWidth="1"/>
    <col min="2821" max="2821" width="3.5703125" bestFit="1" customWidth="1"/>
    <col min="2822" max="2822" width="7" bestFit="1" customWidth="1"/>
    <col min="2823" max="2823" width="9.28515625" bestFit="1" customWidth="1"/>
    <col min="2824" max="2824" width="16.42578125" bestFit="1" customWidth="1"/>
    <col min="2825" max="2825" width="18.85546875" bestFit="1" customWidth="1"/>
    <col min="2826" max="2826" width="8.28515625" bestFit="1" customWidth="1"/>
    <col min="2827" max="2827" width="22.85546875" bestFit="1" customWidth="1"/>
    <col min="2828" max="2828" width="7" bestFit="1" customWidth="1"/>
    <col min="2829" max="2829" width="3.5703125" bestFit="1" customWidth="1"/>
    <col min="2831" max="2831" width="14.140625" bestFit="1" customWidth="1"/>
    <col min="2832" max="2832" width="7" bestFit="1" customWidth="1"/>
    <col min="2833" max="2833" width="14.5703125" bestFit="1" customWidth="1"/>
    <col min="2834" max="2834" width="33" bestFit="1" customWidth="1"/>
    <col min="2835" max="2835" width="12" bestFit="1" customWidth="1"/>
    <col min="2836" max="2836" width="7.140625" bestFit="1" customWidth="1"/>
    <col min="2837" max="2837" width="9.5703125" bestFit="1" customWidth="1"/>
    <col min="2838" max="2838" width="9" bestFit="1" customWidth="1"/>
    <col min="2839" max="2839" width="19" bestFit="1" customWidth="1"/>
    <col min="2840" max="2840" width="14.85546875" bestFit="1" customWidth="1"/>
    <col min="2841" max="2841" width="10.140625" bestFit="1" customWidth="1"/>
    <col min="2842" max="2842" width="12.42578125" bestFit="1" customWidth="1"/>
    <col min="2843" max="2843" width="7" bestFit="1" customWidth="1"/>
    <col min="2844" max="2845" width="2" bestFit="1" customWidth="1"/>
    <col min="2846" max="2846" width="21.140625" bestFit="1" customWidth="1"/>
    <col min="2847" max="2847" width="15" bestFit="1" customWidth="1"/>
    <col min="2848" max="2848" width="11.7109375" bestFit="1" customWidth="1"/>
    <col min="2849" max="2849" width="13.85546875" bestFit="1" customWidth="1"/>
    <col min="2850" max="2850" width="7" bestFit="1" customWidth="1"/>
    <col min="3061" max="3061" width="17" customWidth="1"/>
    <col min="3064" max="3064" width="5.5703125" customWidth="1"/>
    <col min="3067" max="3067" width="16.42578125" bestFit="1" customWidth="1"/>
    <col min="3068" max="3068" width="14.28515625" bestFit="1" customWidth="1"/>
    <col min="3070" max="3070" width="19.42578125" bestFit="1" customWidth="1"/>
    <col min="3074" max="3074" width="19.85546875" customWidth="1"/>
    <col min="3076" max="3076" width="13.7109375" bestFit="1" customWidth="1"/>
    <col min="3077" max="3077" width="3.5703125" bestFit="1" customWidth="1"/>
    <col min="3078" max="3078" width="7" bestFit="1" customWidth="1"/>
    <col min="3079" max="3079" width="9.28515625" bestFit="1" customWidth="1"/>
    <col min="3080" max="3080" width="16.42578125" bestFit="1" customWidth="1"/>
    <col min="3081" max="3081" width="18.85546875" bestFit="1" customWidth="1"/>
    <col min="3082" max="3082" width="8.28515625" bestFit="1" customWidth="1"/>
    <col min="3083" max="3083" width="22.85546875" bestFit="1" customWidth="1"/>
    <col min="3084" max="3084" width="7" bestFit="1" customWidth="1"/>
    <col min="3085" max="3085" width="3.5703125" bestFit="1" customWidth="1"/>
    <col min="3087" max="3087" width="14.140625" bestFit="1" customWidth="1"/>
    <col min="3088" max="3088" width="7" bestFit="1" customWidth="1"/>
    <col min="3089" max="3089" width="14.5703125" bestFit="1" customWidth="1"/>
    <col min="3090" max="3090" width="33" bestFit="1" customWidth="1"/>
    <col min="3091" max="3091" width="12" bestFit="1" customWidth="1"/>
    <col min="3092" max="3092" width="7.140625" bestFit="1" customWidth="1"/>
    <col min="3093" max="3093" width="9.5703125" bestFit="1" customWidth="1"/>
    <col min="3094" max="3094" width="9" bestFit="1" customWidth="1"/>
    <col min="3095" max="3095" width="19" bestFit="1" customWidth="1"/>
    <col min="3096" max="3096" width="14.85546875" bestFit="1" customWidth="1"/>
    <col min="3097" max="3097" width="10.140625" bestFit="1" customWidth="1"/>
    <col min="3098" max="3098" width="12.42578125" bestFit="1" customWidth="1"/>
    <col min="3099" max="3099" width="7" bestFit="1" customWidth="1"/>
    <col min="3100" max="3101" width="2" bestFit="1" customWidth="1"/>
    <col min="3102" max="3102" width="21.140625" bestFit="1" customWidth="1"/>
    <col min="3103" max="3103" width="15" bestFit="1" customWidth="1"/>
    <col min="3104" max="3104" width="11.7109375" bestFit="1" customWidth="1"/>
    <col min="3105" max="3105" width="13.85546875" bestFit="1" customWidth="1"/>
    <col min="3106" max="3106" width="7" bestFit="1" customWidth="1"/>
    <col min="3317" max="3317" width="17" customWidth="1"/>
    <col min="3320" max="3320" width="5.5703125" customWidth="1"/>
    <col min="3323" max="3323" width="16.42578125" bestFit="1" customWidth="1"/>
    <col min="3324" max="3324" width="14.28515625" bestFit="1" customWidth="1"/>
    <col min="3326" max="3326" width="19.42578125" bestFit="1" customWidth="1"/>
    <col min="3330" max="3330" width="19.85546875" customWidth="1"/>
    <col min="3332" max="3332" width="13.7109375" bestFit="1" customWidth="1"/>
    <col min="3333" max="3333" width="3.5703125" bestFit="1" customWidth="1"/>
    <col min="3334" max="3334" width="7" bestFit="1" customWidth="1"/>
    <col min="3335" max="3335" width="9.28515625" bestFit="1" customWidth="1"/>
    <col min="3336" max="3336" width="16.42578125" bestFit="1" customWidth="1"/>
    <col min="3337" max="3337" width="18.85546875" bestFit="1" customWidth="1"/>
    <col min="3338" max="3338" width="8.28515625" bestFit="1" customWidth="1"/>
    <col min="3339" max="3339" width="22.85546875" bestFit="1" customWidth="1"/>
    <col min="3340" max="3340" width="7" bestFit="1" customWidth="1"/>
    <col min="3341" max="3341" width="3.5703125" bestFit="1" customWidth="1"/>
    <col min="3343" max="3343" width="14.140625" bestFit="1" customWidth="1"/>
    <col min="3344" max="3344" width="7" bestFit="1" customWidth="1"/>
    <col min="3345" max="3345" width="14.5703125" bestFit="1" customWidth="1"/>
    <col min="3346" max="3346" width="33" bestFit="1" customWidth="1"/>
    <col min="3347" max="3347" width="12" bestFit="1" customWidth="1"/>
    <col min="3348" max="3348" width="7.140625" bestFit="1" customWidth="1"/>
    <col min="3349" max="3349" width="9.5703125" bestFit="1" customWidth="1"/>
    <col min="3350" max="3350" width="9" bestFit="1" customWidth="1"/>
    <col min="3351" max="3351" width="19" bestFit="1" customWidth="1"/>
    <col min="3352" max="3352" width="14.85546875" bestFit="1" customWidth="1"/>
    <col min="3353" max="3353" width="10.140625" bestFit="1" customWidth="1"/>
    <col min="3354" max="3354" width="12.42578125" bestFit="1" customWidth="1"/>
    <col min="3355" max="3355" width="7" bestFit="1" customWidth="1"/>
    <col min="3356" max="3357" width="2" bestFit="1" customWidth="1"/>
    <col min="3358" max="3358" width="21.140625" bestFit="1" customWidth="1"/>
    <col min="3359" max="3359" width="15" bestFit="1" customWidth="1"/>
    <col min="3360" max="3360" width="11.7109375" bestFit="1" customWidth="1"/>
    <col min="3361" max="3361" width="13.85546875" bestFit="1" customWidth="1"/>
    <col min="3362" max="3362" width="7" bestFit="1" customWidth="1"/>
    <col min="3573" max="3573" width="17" customWidth="1"/>
    <col min="3576" max="3576" width="5.5703125" customWidth="1"/>
    <col min="3579" max="3579" width="16.42578125" bestFit="1" customWidth="1"/>
    <col min="3580" max="3580" width="14.28515625" bestFit="1" customWidth="1"/>
    <col min="3582" max="3582" width="19.42578125" bestFit="1" customWidth="1"/>
    <col min="3586" max="3586" width="19.85546875" customWidth="1"/>
    <col min="3588" max="3588" width="13.7109375" bestFit="1" customWidth="1"/>
    <col min="3589" max="3589" width="3.5703125" bestFit="1" customWidth="1"/>
    <col min="3590" max="3590" width="7" bestFit="1" customWidth="1"/>
    <col min="3591" max="3591" width="9.28515625" bestFit="1" customWidth="1"/>
    <col min="3592" max="3592" width="16.42578125" bestFit="1" customWidth="1"/>
    <col min="3593" max="3593" width="18.85546875" bestFit="1" customWidth="1"/>
    <col min="3594" max="3594" width="8.28515625" bestFit="1" customWidth="1"/>
    <col min="3595" max="3595" width="22.85546875" bestFit="1" customWidth="1"/>
    <col min="3596" max="3596" width="7" bestFit="1" customWidth="1"/>
    <col min="3597" max="3597" width="3.5703125" bestFit="1" customWidth="1"/>
    <col min="3599" max="3599" width="14.140625" bestFit="1" customWidth="1"/>
    <col min="3600" max="3600" width="7" bestFit="1" customWidth="1"/>
    <col min="3601" max="3601" width="14.5703125" bestFit="1" customWidth="1"/>
    <col min="3602" max="3602" width="33" bestFit="1" customWidth="1"/>
    <col min="3603" max="3603" width="12" bestFit="1" customWidth="1"/>
    <col min="3604" max="3604" width="7.140625" bestFit="1" customWidth="1"/>
    <col min="3605" max="3605" width="9.5703125" bestFit="1" customWidth="1"/>
    <col min="3606" max="3606" width="9" bestFit="1" customWidth="1"/>
    <col min="3607" max="3607" width="19" bestFit="1" customWidth="1"/>
    <col min="3608" max="3608" width="14.85546875" bestFit="1" customWidth="1"/>
    <col min="3609" max="3609" width="10.140625" bestFit="1" customWidth="1"/>
    <col min="3610" max="3610" width="12.42578125" bestFit="1" customWidth="1"/>
    <col min="3611" max="3611" width="7" bestFit="1" customWidth="1"/>
    <col min="3612" max="3613" width="2" bestFit="1" customWidth="1"/>
    <col min="3614" max="3614" width="21.140625" bestFit="1" customWidth="1"/>
    <col min="3615" max="3615" width="15" bestFit="1" customWidth="1"/>
    <col min="3616" max="3616" width="11.7109375" bestFit="1" customWidth="1"/>
    <col min="3617" max="3617" width="13.85546875" bestFit="1" customWidth="1"/>
    <col min="3618" max="3618" width="7" bestFit="1" customWidth="1"/>
    <col min="3829" max="3829" width="17" customWidth="1"/>
    <col min="3832" max="3832" width="5.5703125" customWidth="1"/>
    <col min="3835" max="3835" width="16.42578125" bestFit="1" customWidth="1"/>
    <col min="3836" max="3836" width="14.28515625" bestFit="1" customWidth="1"/>
    <col min="3838" max="3838" width="19.42578125" bestFit="1" customWidth="1"/>
    <col min="3842" max="3842" width="19.85546875" customWidth="1"/>
    <col min="3844" max="3844" width="13.7109375" bestFit="1" customWidth="1"/>
    <col min="3845" max="3845" width="3.5703125" bestFit="1" customWidth="1"/>
    <col min="3846" max="3846" width="7" bestFit="1" customWidth="1"/>
    <col min="3847" max="3847" width="9.28515625" bestFit="1" customWidth="1"/>
    <col min="3848" max="3848" width="16.42578125" bestFit="1" customWidth="1"/>
    <col min="3849" max="3849" width="18.85546875" bestFit="1" customWidth="1"/>
    <col min="3850" max="3850" width="8.28515625" bestFit="1" customWidth="1"/>
    <col min="3851" max="3851" width="22.85546875" bestFit="1" customWidth="1"/>
    <col min="3852" max="3852" width="7" bestFit="1" customWidth="1"/>
    <col min="3853" max="3853" width="3.5703125" bestFit="1" customWidth="1"/>
    <col min="3855" max="3855" width="14.140625" bestFit="1" customWidth="1"/>
    <col min="3856" max="3856" width="7" bestFit="1" customWidth="1"/>
    <col min="3857" max="3857" width="14.5703125" bestFit="1" customWidth="1"/>
    <col min="3858" max="3858" width="33" bestFit="1" customWidth="1"/>
    <col min="3859" max="3859" width="12" bestFit="1" customWidth="1"/>
    <col min="3860" max="3860" width="7.140625" bestFit="1" customWidth="1"/>
    <col min="3861" max="3861" width="9.5703125" bestFit="1" customWidth="1"/>
    <col min="3862" max="3862" width="9" bestFit="1" customWidth="1"/>
    <col min="3863" max="3863" width="19" bestFit="1" customWidth="1"/>
    <col min="3864" max="3864" width="14.85546875" bestFit="1" customWidth="1"/>
    <col min="3865" max="3865" width="10.140625" bestFit="1" customWidth="1"/>
    <col min="3866" max="3866" width="12.42578125" bestFit="1" customWidth="1"/>
    <col min="3867" max="3867" width="7" bestFit="1" customWidth="1"/>
    <col min="3868" max="3869" width="2" bestFit="1" customWidth="1"/>
    <col min="3870" max="3870" width="21.140625" bestFit="1" customWidth="1"/>
    <col min="3871" max="3871" width="15" bestFit="1" customWidth="1"/>
    <col min="3872" max="3872" width="11.7109375" bestFit="1" customWidth="1"/>
    <col min="3873" max="3873" width="13.85546875" bestFit="1" customWidth="1"/>
    <col min="3874" max="3874" width="7" bestFit="1" customWidth="1"/>
    <col min="4085" max="4085" width="17" customWidth="1"/>
    <col min="4088" max="4088" width="5.5703125" customWidth="1"/>
    <col min="4091" max="4091" width="16.42578125" bestFit="1" customWidth="1"/>
    <col min="4092" max="4092" width="14.28515625" bestFit="1" customWidth="1"/>
    <col min="4094" max="4094" width="19.42578125" bestFit="1" customWidth="1"/>
    <col min="4098" max="4098" width="19.85546875" customWidth="1"/>
    <col min="4100" max="4100" width="13.7109375" bestFit="1" customWidth="1"/>
    <col min="4101" max="4101" width="3.5703125" bestFit="1" customWidth="1"/>
    <col min="4102" max="4102" width="7" bestFit="1" customWidth="1"/>
    <col min="4103" max="4103" width="9.28515625" bestFit="1" customWidth="1"/>
    <col min="4104" max="4104" width="16.42578125" bestFit="1" customWidth="1"/>
    <col min="4105" max="4105" width="18.85546875" bestFit="1" customWidth="1"/>
    <col min="4106" max="4106" width="8.28515625" bestFit="1" customWidth="1"/>
    <col min="4107" max="4107" width="22.85546875" bestFit="1" customWidth="1"/>
    <col min="4108" max="4108" width="7" bestFit="1" customWidth="1"/>
    <col min="4109" max="4109" width="3.5703125" bestFit="1" customWidth="1"/>
    <col min="4111" max="4111" width="14.140625" bestFit="1" customWidth="1"/>
    <col min="4112" max="4112" width="7" bestFit="1" customWidth="1"/>
    <col min="4113" max="4113" width="14.5703125" bestFit="1" customWidth="1"/>
    <col min="4114" max="4114" width="33" bestFit="1" customWidth="1"/>
    <col min="4115" max="4115" width="12" bestFit="1" customWidth="1"/>
    <col min="4116" max="4116" width="7.140625" bestFit="1" customWidth="1"/>
    <col min="4117" max="4117" width="9.5703125" bestFit="1" customWidth="1"/>
    <col min="4118" max="4118" width="9" bestFit="1" customWidth="1"/>
    <col min="4119" max="4119" width="19" bestFit="1" customWidth="1"/>
    <col min="4120" max="4120" width="14.85546875" bestFit="1" customWidth="1"/>
    <col min="4121" max="4121" width="10.140625" bestFit="1" customWidth="1"/>
    <col min="4122" max="4122" width="12.42578125" bestFit="1" customWidth="1"/>
    <col min="4123" max="4123" width="7" bestFit="1" customWidth="1"/>
    <col min="4124" max="4125" width="2" bestFit="1" customWidth="1"/>
    <col min="4126" max="4126" width="21.140625" bestFit="1" customWidth="1"/>
    <col min="4127" max="4127" width="15" bestFit="1" customWidth="1"/>
    <col min="4128" max="4128" width="11.7109375" bestFit="1" customWidth="1"/>
    <col min="4129" max="4129" width="13.85546875" bestFit="1" customWidth="1"/>
    <col min="4130" max="4130" width="7" bestFit="1" customWidth="1"/>
    <col min="4341" max="4341" width="17" customWidth="1"/>
    <col min="4344" max="4344" width="5.5703125" customWidth="1"/>
    <col min="4347" max="4347" width="16.42578125" bestFit="1" customWidth="1"/>
    <col min="4348" max="4348" width="14.28515625" bestFit="1" customWidth="1"/>
    <col min="4350" max="4350" width="19.42578125" bestFit="1" customWidth="1"/>
    <col min="4354" max="4354" width="19.85546875" customWidth="1"/>
    <col min="4356" max="4356" width="13.7109375" bestFit="1" customWidth="1"/>
    <col min="4357" max="4357" width="3.5703125" bestFit="1" customWidth="1"/>
    <col min="4358" max="4358" width="7" bestFit="1" customWidth="1"/>
    <col min="4359" max="4359" width="9.28515625" bestFit="1" customWidth="1"/>
    <col min="4360" max="4360" width="16.42578125" bestFit="1" customWidth="1"/>
    <col min="4361" max="4361" width="18.85546875" bestFit="1" customWidth="1"/>
    <col min="4362" max="4362" width="8.28515625" bestFit="1" customWidth="1"/>
    <col min="4363" max="4363" width="22.85546875" bestFit="1" customWidth="1"/>
    <col min="4364" max="4364" width="7" bestFit="1" customWidth="1"/>
    <col min="4365" max="4365" width="3.5703125" bestFit="1" customWidth="1"/>
    <col min="4367" max="4367" width="14.140625" bestFit="1" customWidth="1"/>
    <col min="4368" max="4368" width="7" bestFit="1" customWidth="1"/>
    <col min="4369" max="4369" width="14.5703125" bestFit="1" customWidth="1"/>
    <col min="4370" max="4370" width="33" bestFit="1" customWidth="1"/>
    <col min="4371" max="4371" width="12" bestFit="1" customWidth="1"/>
    <col min="4372" max="4372" width="7.140625" bestFit="1" customWidth="1"/>
    <col min="4373" max="4373" width="9.5703125" bestFit="1" customWidth="1"/>
    <col min="4374" max="4374" width="9" bestFit="1" customWidth="1"/>
    <col min="4375" max="4375" width="19" bestFit="1" customWidth="1"/>
    <col min="4376" max="4376" width="14.85546875" bestFit="1" customWidth="1"/>
    <col min="4377" max="4377" width="10.140625" bestFit="1" customWidth="1"/>
    <col min="4378" max="4378" width="12.42578125" bestFit="1" customWidth="1"/>
    <col min="4379" max="4379" width="7" bestFit="1" customWidth="1"/>
    <col min="4380" max="4381" width="2" bestFit="1" customWidth="1"/>
    <col min="4382" max="4382" width="21.140625" bestFit="1" customWidth="1"/>
    <col min="4383" max="4383" width="15" bestFit="1" customWidth="1"/>
    <col min="4384" max="4384" width="11.7109375" bestFit="1" customWidth="1"/>
    <col min="4385" max="4385" width="13.85546875" bestFit="1" customWidth="1"/>
    <col min="4386" max="4386" width="7" bestFit="1" customWidth="1"/>
    <col min="4597" max="4597" width="17" customWidth="1"/>
    <col min="4600" max="4600" width="5.5703125" customWidth="1"/>
    <col min="4603" max="4603" width="16.42578125" bestFit="1" customWidth="1"/>
    <col min="4604" max="4604" width="14.28515625" bestFit="1" customWidth="1"/>
    <col min="4606" max="4606" width="19.42578125" bestFit="1" customWidth="1"/>
    <col min="4610" max="4610" width="19.85546875" customWidth="1"/>
    <col min="4612" max="4612" width="13.7109375" bestFit="1" customWidth="1"/>
    <col min="4613" max="4613" width="3.5703125" bestFit="1" customWidth="1"/>
    <col min="4614" max="4614" width="7" bestFit="1" customWidth="1"/>
    <col min="4615" max="4615" width="9.28515625" bestFit="1" customWidth="1"/>
    <col min="4616" max="4616" width="16.42578125" bestFit="1" customWidth="1"/>
    <col min="4617" max="4617" width="18.85546875" bestFit="1" customWidth="1"/>
    <col min="4618" max="4618" width="8.28515625" bestFit="1" customWidth="1"/>
    <col min="4619" max="4619" width="22.85546875" bestFit="1" customWidth="1"/>
    <col min="4620" max="4620" width="7" bestFit="1" customWidth="1"/>
    <col min="4621" max="4621" width="3.5703125" bestFit="1" customWidth="1"/>
    <col min="4623" max="4623" width="14.140625" bestFit="1" customWidth="1"/>
    <col min="4624" max="4624" width="7" bestFit="1" customWidth="1"/>
    <col min="4625" max="4625" width="14.5703125" bestFit="1" customWidth="1"/>
    <col min="4626" max="4626" width="33" bestFit="1" customWidth="1"/>
    <col min="4627" max="4627" width="12" bestFit="1" customWidth="1"/>
    <col min="4628" max="4628" width="7.140625" bestFit="1" customWidth="1"/>
    <col min="4629" max="4629" width="9.5703125" bestFit="1" customWidth="1"/>
    <col min="4630" max="4630" width="9" bestFit="1" customWidth="1"/>
    <col min="4631" max="4631" width="19" bestFit="1" customWidth="1"/>
    <col min="4632" max="4632" width="14.85546875" bestFit="1" customWidth="1"/>
    <col min="4633" max="4633" width="10.140625" bestFit="1" customWidth="1"/>
    <col min="4634" max="4634" width="12.42578125" bestFit="1" customWidth="1"/>
    <col min="4635" max="4635" width="7" bestFit="1" customWidth="1"/>
    <col min="4636" max="4637" width="2" bestFit="1" customWidth="1"/>
    <col min="4638" max="4638" width="21.140625" bestFit="1" customWidth="1"/>
    <col min="4639" max="4639" width="15" bestFit="1" customWidth="1"/>
    <col min="4640" max="4640" width="11.7109375" bestFit="1" customWidth="1"/>
    <col min="4641" max="4641" width="13.85546875" bestFit="1" customWidth="1"/>
    <col min="4642" max="4642" width="7" bestFit="1" customWidth="1"/>
    <col min="4853" max="4853" width="17" customWidth="1"/>
    <col min="4856" max="4856" width="5.5703125" customWidth="1"/>
    <col min="4859" max="4859" width="16.42578125" bestFit="1" customWidth="1"/>
    <col min="4860" max="4860" width="14.28515625" bestFit="1" customWidth="1"/>
    <col min="4862" max="4862" width="19.42578125" bestFit="1" customWidth="1"/>
    <col min="4866" max="4866" width="19.85546875" customWidth="1"/>
    <col min="4868" max="4868" width="13.7109375" bestFit="1" customWidth="1"/>
    <col min="4869" max="4869" width="3.5703125" bestFit="1" customWidth="1"/>
    <col min="4870" max="4870" width="7" bestFit="1" customWidth="1"/>
    <col min="4871" max="4871" width="9.28515625" bestFit="1" customWidth="1"/>
    <col min="4872" max="4872" width="16.42578125" bestFit="1" customWidth="1"/>
    <col min="4873" max="4873" width="18.85546875" bestFit="1" customWidth="1"/>
    <col min="4874" max="4874" width="8.28515625" bestFit="1" customWidth="1"/>
    <col min="4875" max="4875" width="22.85546875" bestFit="1" customWidth="1"/>
    <col min="4876" max="4876" width="7" bestFit="1" customWidth="1"/>
    <col min="4877" max="4877" width="3.5703125" bestFit="1" customWidth="1"/>
    <col min="4879" max="4879" width="14.140625" bestFit="1" customWidth="1"/>
    <col min="4880" max="4880" width="7" bestFit="1" customWidth="1"/>
    <col min="4881" max="4881" width="14.5703125" bestFit="1" customWidth="1"/>
    <col min="4882" max="4882" width="33" bestFit="1" customWidth="1"/>
    <col min="4883" max="4883" width="12" bestFit="1" customWidth="1"/>
    <col min="4884" max="4884" width="7.140625" bestFit="1" customWidth="1"/>
    <col min="4885" max="4885" width="9.5703125" bestFit="1" customWidth="1"/>
    <col min="4886" max="4886" width="9" bestFit="1" customWidth="1"/>
    <col min="4887" max="4887" width="19" bestFit="1" customWidth="1"/>
    <col min="4888" max="4888" width="14.85546875" bestFit="1" customWidth="1"/>
    <col min="4889" max="4889" width="10.140625" bestFit="1" customWidth="1"/>
    <col min="4890" max="4890" width="12.42578125" bestFit="1" customWidth="1"/>
    <col min="4891" max="4891" width="7" bestFit="1" customWidth="1"/>
    <col min="4892" max="4893" width="2" bestFit="1" customWidth="1"/>
    <col min="4894" max="4894" width="21.140625" bestFit="1" customWidth="1"/>
    <col min="4895" max="4895" width="15" bestFit="1" customWidth="1"/>
    <col min="4896" max="4896" width="11.7109375" bestFit="1" customWidth="1"/>
    <col min="4897" max="4897" width="13.85546875" bestFit="1" customWidth="1"/>
    <col min="4898" max="4898" width="7" bestFit="1" customWidth="1"/>
    <col min="5109" max="5109" width="17" customWidth="1"/>
    <col min="5112" max="5112" width="5.5703125" customWidth="1"/>
    <col min="5115" max="5115" width="16.42578125" bestFit="1" customWidth="1"/>
    <col min="5116" max="5116" width="14.28515625" bestFit="1" customWidth="1"/>
    <col min="5118" max="5118" width="19.42578125" bestFit="1" customWidth="1"/>
    <col min="5122" max="5122" width="19.85546875" customWidth="1"/>
    <col min="5124" max="5124" width="13.7109375" bestFit="1" customWidth="1"/>
    <col min="5125" max="5125" width="3.5703125" bestFit="1" customWidth="1"/>
    <col min="5126" max="5126" width="7" bestFit="1" customWidth="1"/>
    <col min="5127" max="5127" width="9.28515625" bestFit="1" customWidth="1"/>
    <col min="5128" max="5128" width="16.42578125" bestFit="1" customWidth="1"/>
    <col min="5129" max="5129" width="18.85546875" bestFit="1" customWidth="1"/>
    <col min="5130" max="5130" width="8.28515625" bestFit="1" customWidth="1"/>
    <col min="5131" max="5131" width="22.85546875" bestFit="1" customWidth="1"/>
    <col min="5132" max="5132" width="7" bestFit="1" customWidth="1"/>
    <col min="5133" max="5133" width="3.5703125" bestFit="1" customWidth="1"/>
    <col min="5135" max="5135" width="14.140625" bestFit="1" customWidth="1"/>
    <col min="5136" max="5136" width="7" bestFit="1" customWidth="1"/>
    <col min="5137" max="5137" width="14.5703125" bestFit="1" customWidth="1"/>
    <col min="5138" max="5138" width="33" bestFit="1" customWidth="1"/>
    <col min="5139" max="5139" width="12" bestFit="1" customWidth="1"/>
    <col min="5140" max="5140" width="7.140625" bestFit="1" customWidth="1"/>
    <col min="5141" max="5141" width="9.5703125" bestFit="1" customWidth="1"/>
    <col min="5142" max="5142" width="9" bestFit="1" customWidth="1"/>
    <col min="5143" max="5143" width="19" bestFit="1" customWidth="1"/>
    <col min="5144" max="5144" width="14.85546875" bestFit="1" customWidth="1"/>
    <col min="5145" max="5145" width="10.140625" bestFit="1" customWidth="1"/>
    <col min="5146" max="5146" width="12.42578125" bestFit="1" customWidth="1"/>
    <col min="5147" max="5147" width="7" bestFit="1" customWidth="1"/>
    <col min="5148" max="5149" width="2" bestFit="1" customWidth="1"/>
    <col min="5150" max="5150" width="21.140625" bestFit="1" customWidth="1"/>
    <col min="5151" max="5151" width="15" bestFit="1" customWidth="1"/>
    <col min="5152" max="5152" width="11.7109375" bestFit="1" customWidth="1"/>
    <col min="5153" max="5153" width="13.85546875" bestFit="1" customWidth="1"/>
    <col min="5154" max="5154" width="7" bestFit="1" customWidth="1"/>
    <col min="5365" max="5365" width="17" customWidth="1"/>
    <col min="5368" max="5368" width="5.5703125" customWidth="1"/>
    <col min="5371" max="5371" width="16.42578125" bestFit="1" customWidth="1"/>
    <col min="5372" max="5372" width="14.28515625" bestFit="1" customWidth="1"/>
    <col min="5374" max="5374" width="19.42578125" bestFit="1" customWidth="1"/>
    <col min="5378" max="5378" width="19.85546875" customWidth="1"/>
    <col min="5380" max="5380" width="13.7109375" bestFit="1" customWidth="1"/>
    <col min="5381" max="5381" width="3.5703125" bestFit="1" customWidth="1"/>
    <col min="5382" max="5382" width="7" bestFit="1" customWidth="1"/>
    <col min="5383" max="5383" width="9.28515625" bestFit="1" customWidth="1"/>
    <col min="5384" max="5384" width="16.42578125" bestFit="1" customWidth="1"/>
    <col min="5385" max="5385" width="18.85546875" bestFit="1" customWidth="1"/>
    <col min="5386" max="5386" width="8.28515625" bestFit="1" customWidth="1"/>
    <col min="5387" max="5387" width="22.85546875" bestFit="1" customWidth="1"/>
    <col min="5388" max="5388" width="7" bestFit="1" customWidth="1"/>
    <col min="5389" max="5389" width="3.5703125" bestFit="1" customWidth="1"/>
    <col min="5391" max="5391" width="14.140625" bestFit="1" customWidth="1"/>
    <col min="5392" max="5392" width="7" bestFit="1" customWidth="1"/>
    <col min="5393" max="5393" width="14.5703125" bestFit="1" customWidth="1"/>
    <col min="5394" max="5394" width="33" bestFit="1" customWidth="1"/>
    <col min="5395" max="5395" width="12" bestFit="1" customWidth="1"/>
    <col min="5396" max="5396" width="7.140625" bestFit="1" customWidth="1"/>
    <col min="5397" max="5397" width="9.5703125" bestFit="1" customWidth="1"/>
    <col min="5398" max="5398" width="9" bestFit="1" customWidth="1"/>
    <col min="5399" max="5399" width="19" bestFit="1" customWidth="1"/>
    <col min="5400" max="5400" width="14.85546875" bestFit="1" customWidth="1"/>
    <col min="5401" max="5401" width="10.140625" bestFit="1" customWidth="1"/>
    <col min="5402" max="5402" width="12.42578125" bestFit="1" customWidth="1"/>
    <col min="5403" max="5403" width="7" bestFit="1" customWidth="1"/>
    <col min="5404" max="5405" width="2" bestFit="1" customWidth="1"/>
    <col min="5406" max="5406" width="21.140625" bestFit="1" customWidth="1"/>
    <col min="5407" max="5407" width="15" bestFit="1" customWidth="1"/>
    <col min="5408" max="5408" width="11.7109375" bestFit="1" customWidth="1"/>
    <col min="5409" max="5409" width="13.85546875" bestFit="1" customWidth="1"/>
    <col min="5410" max="5410" width="7" bestFit="1" customWidth="1"/>
    <col min="5621" max="5621" width="17" customWidth="1"/>
    <col min="5624" max="5624" width="5.5703125" customWidth="1"/>
    <col min="5627" max="5627" width="16.42578125" bestFit="1" customWidth="1"/>
    <col min="5628" max="5628" width="14.28515625" bestFit="1" customWidth="1"/>
    <col min="5630" max="5630" width="19.42578125" bestFit="1" customWidth="1"/>
    <col min="5634" max="5634" width="19.85546875" customWidth="1"/>
    <col min="5636" max="5636" width="13.7109375" bestFit="1" customWidth="1"/>
    <col min="5637" max="5637" width="3.5703125" bestFit="1" customWidth="1"/>
    <col min="5638" max="5638" width="7" bestFit="1" customWidth="1"/>
    <col min="5639" max="5639" width="9.28515625" bestFit="1" customWidth="1"/>
    <col min="5640" max="5640" width="16.42578125" bestFit="1" customWidth="1"/>
    <col min="5641" max="5641" width="18.85546875" bestFit="1" customWidth="1"/>
    <col min="5642" max="5642" width="8.28515625" bestFit="1" customWidth="1"/>
    <col min="5643" max="5643" width="22.85546875" bestFit="1" customWidth="1"/>
    <col min="5644" max="5644" width="7" bestFit="1" customWidth="1"/>
    <col min="5645" max="5645" width="3.5703125" bestFit="1" customWidth="1"/>
    <col min="5647" max="5647" width="14.140625" bestFit="1" customWidth="1"/>
    <col min="5648" max="5648" width="7" bestFit="1" customWidth="1"/>
    <col min="5649" max="5649" width="14.5703125" bestFit="1" customWidth="1"/>
    <col min="5650" max="5650" width="33" bestFit="1" customWidth="1"/>
    <col min="5651" max="5651" width="12" bestFit="1" customWidth="1"/>
    <col min="5652" max="5652" width="7.140625" bestFit="1" customWidth="1"/>
    <col min="5653" max="5653" width="9.5703125" bestFit="1" customWidth="1"/>
    <col min="5654" max="5654" width="9" bestFit="1" customWidth="1"/>
    <col min="5655" max="5655" width="19" bestFit="1" customWidth="1"/>
    <col min="5656" max="5656" width="14.85546875" bestFit="1" customWidth="1"/>
    <col min="5657" max="5657" width="10.140625" bestFit="1" customWidth="1"/>
    <col min="5658" max="5658" width="12.42578125" bestFit="1" customWidth="1"/>
    <col min="5659" max="5659" width="7" bestFit="1" customWidth="1"/>
    <col min="5660" max="5661" width="2" bestFit="1" customWidth="1"/>
    <col min="5662" max="5662" width="21.140625" bestFit="1" customWidth="1"/>
    <col min="5663" max="5663" width="15" bestFit="1" customWidth="1"/>
    <col min="5664" max="5664" width="11.7109375" bestFit="1" customWidth="1"/>
    <col min="5665" max="5665" width="13.85546875" bestFit="1" customWidth="1"/>
    <col min="5666" max="5666" width="7" bestFit="1" customWidth="1"/>
    <col min="5877" max="5877" width="17" customWidth="1"/>
    <col min="5880" max="5880" width="5.5703125" customWidth="1"/>
    <col min="5883" max="5883" width="16.42578125" bestFit="1" customWidth="1"/>
    <col min="5884" max="5884" width="14.28515625" bestFit="1" customWidth="1"/>
    <col min="5886" max="5886" width="19.42578125" bestFit="1" customWidth="1"/>
    <col min="5890" max="5890" width="19.85546875" customWidth="1"/>
    <col min="5892" max="5892" width="13.7109375" bestFit="1" customWidth="1"/>
    <col min="5893" max="5893" width="3.5703125" bestFit="1" customWidth="1"/>
    <col min="5894" max="5894" width="7" bestFit="1" customWidth="1"/>
    <col min="5895" max="5895" width="9.28515625" bestFit="1" customWidth="1"/>
    <col min="5896" max="5896" width="16.42578125" bestFit="1" customWidth="1"/>
    <col min="5897" max="5897" width="18.85546875" bestFit="1" customWidth="1"/>
    <col min="5898" max="5898" width="8.28515625" bestFit="1" customWidth="1"/>
    <col min="5899" max="5899" width="22.85546875" bestFit="1" customWidth="1"/>
    <col min="5900" max="5900" width="7" bestFit="1" customWidth="1"/>
    <col min="5901" max="5901" width="3.5703125" bestFit="1" customWidth="1"/>
    <col min="5903" max="5903" width="14.140625" bestFit="1" customWidth="1"/>
    <col min="5904" max="5904" width="7" bestFit="1" customWidth="1"/>
    <col min="5905" max="5905" width="14.5703125" bestFit="1" customWidth="1"/>
    <col min="5906" max="5906" width="33" bestFit="1" customWidth="1"/>
    <col min="5907" max="5907" width="12" bestFit="1" customWidth="1"/>
    <col min="5908" max="5908" width="7.140625" bestFit="1" customWidth="1"/>
    <col min="5909" max="5909" width="9.5703125" bestFit="1" customWidth="1"/>
    <col min="5910" max="5910" width="9" bestFit="1" customWidth="1"/>
    <col min="5911" max="5911" width="19" bestFit="1" customWidth="1"/>
    <col min="5912" max="5912" width="14.85546875" bestFit="1" customWidth="1"/>
    <col min="5913" max="5913" width="10.140625" bestFit="1" customWidth="1"/>
    <col min="5914" max="5914" width="12.42578125" bestFit="1" customWidth="1"/>
    <col min="5915" max="5915" width="7" bestFit="1" customWidth="1"/>
    <col min="5916" max="5917" width="2" bestFit="1" customWidth="1"/>
    <col min="5918" max="5918" width="21.140625" bestFit="1" customWidth="1"/>
    <col min="5919" max="5919" width="15" bestFit="1" customWidth="1"/>
    <col min="5920" max="5920" width="11.7109375" bestFit="1" customWidth="1"/>
    <col min="5921" max="5921" width="13.85546875" bestFit="1" customWidth="1"/>
    <col min="5922" max="5922" width="7" bestFit="1" customWidth="1"/>
    <col min="6133" max="6133" width="17" customWidth="1"/>
    <col min="6136" max="6136" width="5.5703125" customWidth="1"/>
    <col min="6139" max="6139" width="16.42578125" bestFit="1" customWidth="1"/>
    <col min="6140" max="6140" width="14.28515625" bestFit="1" customWidth="1"/>
    <col min="6142" max="6142" width="19.42578125" bestFit="1" customWidth="1"/>
    <col min="6146" max="6146" width="19.85546875" customWidth="1"/>
    <col min="6148" max="6148" width="13.7109375" bestFit="1" customWidth="1"/>
    <col min="6149" max="6149" width="3.5703125" bestFit="1" customWidth="1"/>
    <col min="6150" max="6150" width="7" bestFit="1" customWidth="1"/>
    <col min="6151" max="6151" width="9.28515625" bestFit="1" customWidth="1"/>
    <col min="6152" max="6152" width="16.42578125" bestFit="1" customWidth="1"/>
    <col min="6153" max="6153" width="18.85546875" bestFit="1" customWidth="1"/>
    <col min="6154" max="6154" width="8.28515625" bestFit="1" customWidth="1"/>
    <col min="6155" max="6155" width="22.85546875" bestFit="1" customWidth="1"/>
    <col min="6156" max="6156" width="7" bestFit="1" customWidth="1"/>
    <col min="6157" max="6157" width="3.5703125" bestFit="1" customWidth="1"/>
    <col min="6159" max="6159" width="14.140625" bestFit="1" customWidth="1"/>
    <col min="6160" max="6160" width="7" bestFit="1" customWidth="1"/>
    <col min="6161" max="6161" width="14.5703125" bestFit="1" customWidth="1"/>
    <col min="6162" max="6162" width="33" bestFit="1" customWidth="1"/>
    <col min="6163" max="6163" width="12" bestFit="1" customWidth="1"/>
    <col min="6164" max="6164" width="7.140625" bestFit="1" customWidth="1"/>
    <col min="6165" max="6165" width="9.5703125" bestFit="1" customWidth="1"/>
    <col min="6166" max="6166" width="9" bestFit="1" customWidth="1"/>
    <col min="6167" max="6167" width="19" bestFit="1" customWidth="1"/>
    <col min="6168" max="6168" width="14.85546875" bestFit="1" customWidth="1"/>
    <col min="6169" max="6169" width="10.140625" bestFit="1" customWidth="1"/>
    <col min="6170" max="6170" width="12.42578125" bestFit="1" customWidth="1"/>
    <col min="6171" max="6171" width="7" bestFit="1" customWidth="1"/>
    <col min="6172" max="6173" width="2" bestFit="1" customWidth="1"/>
    <col min="6174" max="6174" width="21.140625" bestFit="1" customWidth="1"/>
    <col min="6175" max="6175" width="15" bestFit="1" customWidth="1"/>
    <col min="6176" max="6176" width="11.7109375" bestFit="1" customWidth="1"/>
    <col min="6177" max="6177" width="13.85546875" bestFit="1" customWidth="1"/>
    <col min="6178" max="6178" width="7" bestFit="1" customWidth="1"/>
    <col min="6389" max="6389" width="17" customWidth="1"/>
    <col min="6392" max="6392" width="5.5703125" customWidth="1"/>
    <col min="6395" max="6395" width="16.42578125" bestFit="1" customWidth="1"/>
    <col min="6396" max="6396" width="14.28515625" bestFit="1" customWidth="1"/>
    <col min="6398" max="6398" width="19.42578125" bestFit="1" customWidth="1"/>
    <col min="6402" max="6402" width="19.85546875" customWidth="1"/>
    <col min="6404" max="6404" width="13.7109375" bestFit="1" customWidth="1"/>
    <col min="6405" max="6405" width="3.5703125" bestFit="1" customWidth="1"/>
    <col min="6406" max="6406" width="7" bestFit="1" customWidth="1"/>
    <col min="6407" max="6407" width="9.28515625" bestFit="1" customWidth="1"/>
    <col min="6408" max="6408" width="16.42578125" bestFit="1" customWidth="1"/>
    <col min="6409" max="6409" width="18.85546875" bestFit="1" customWidth="1"/>
    <col min="6410" max="6410" width="8.28515625" bestFit="1" customWidth="1"/>
    <col min="6411" max="6411" width="22.85546875" bestFit="1" customWidth="1"/>
    <col min="6412" max="6412" width="7" bestFit="1" customWidth="1"/>
    <col min="6413" max="6413" width="3.5703125" bestFit="1" customWidth="1"/>
    <col min="6415" max="6415" width="14.140625" bestFit="1" customWidth="1"/>
    <col min="6416" max="6416" width="7" bestFit="1" customWidth="1"/>
    <col min="6417" max="6417" width="14.5703125" bestFit="1" customWidth="1"/>
    <col min="6418" max="6418" width="33" bestFit="1" customWidth="1"/>
    <col min="6419" max="6419" width="12" bestFit="1" customWidth="1"/>
    <col min="6420" max="6420" width="7.140625" bestFit="1" customWidth="1"/>
    <col min="6421" max="6421" width="9.5703125" bestFit="1" customWidth="1"/>
    <col min="6422" max="6422" width="9" bestFit="1" customWidth="1"/>
    <col min="6423" max="6423" width="19" bestFit="1" customWidth="1"/>
    <col min="6424" max="6424" width="14.85546875" bestFit="1" customWidth="1"/>
    <col min="6425" max="6425" width="10.140625" bestFit="1" customWidth="1"/>
    <col min="6426" max="6426" width="12.42578125" bestFit="1" customWidth="1"/>
    <col min="6427" max="6427" width="7" bestFit="1" customWidth="1"/>
    <col min="6428" max="6429" width="2" bestFit="1" customWidth="1"/>
    <col min="6430" max="6430" width="21.140625" bestFit="1" customWidth="1"/>
    <col min="6431" max="6431" width="15" bestFit="1" customWidth="1"/>
    <col min="6432" max="6432" width="11.7109375" bestFit="1" customWidth="1"/>
    <col min="6433" max="6433" width="13.85546875" bestFit="1" customWidth="1"/>
    <col min="6434" max="6434" width="7" bestFit="1" customWidth="1"/>
    <col min="6645" max="6645" width="17" customWidth="1"/>
    <col min="6648" max="6648" width="5.5703125" customWidth="1"/>
    <col min="6651" max="6651" width="16.42578125" bestFit="1" customWidth="1"/>
    <col min="6652" max="6652" width="14.28515625" bestFit="1" customWidth="1"/>
    <col min="6654" max="6654" width="19.42578125" bestFit="1" customWidth="1"/>
    <col min="6658" max="6658" width="19.85546875" customWidth="1"/>
    <col min="6660" max="6660" width="13.7109375" bestFit="1" customWidth="1"/>
    <col min="6661" max="6661" width="3.5703125" bestFit="1" customWidth="1"/>
    <col min="6662" max="6662" width="7" bestFit="1" customWidth="1"/>
    <col min="6663" max="6663" width="9.28515625" bestFit="1" customWidth="1"/>
    <col min="6664" max="6664" width="16.42578125" bestFit="1" customWidth="1"/>
    <col min="6665" max="6665" width="18.85546875" bestFit="1" customWidth="1"/>
    <col min="6666" max="6666" width="8.28515625" bestFit="1" customWidth="1"/>
    <col min="6667" max="6667" width="22.85546875" bestFit="1" customWidth="1"/>
    <col min="6668" max="6668" width="7" bestFit="1" customWidth="1"/>
    <col min="6669" max="6669" width="3.5703125" bestFit="1" customWidth="1"/>
    <col min="6671" max="6671" width="14.140625" bestFit="1" customWidth="1"/>
    <col min="6672" max="6672" width="7" bestFit="1" customWidth="1"/>
    <col min="6673" max="6673" width="14.5703125" bestFit="1" customWidth="1"/>
    <col min="6674" max="6674" width="33" bestFit="1" customWidth="1"/>
    <col min="6675" max="6675" width="12" bestFit="1" customWidth="1"/>
    <col min="6676" max="6676" width="7.140625" bestFit="1" customWidth="1"/>
    <col min="6677" max="6677" width="9.5703125" bestFit="1" customWidth="1"/>
    <col min="6678" max="6678" width="9" bestFit="1" customWidth="1"/>
    <col min="6679" max="6679" width="19" bestFit="1" customWidth="1"/>
    <col min="6680" max="6680" width="14.85546875" bestFit="1" customWidth="1"/>
    <col min="6681" max="6681" width="10.140625" bestFit="1" customWidth="1"/>
    <col min="6682" max="6682" width="12.42578125" bestFit="1" customWidth="1"/>
    <col min="6683" max="6683" width="7" bestFit="1" customWidth="1"/>
    <col min="6684" max="6685" width="2" bestFit="1" customWidth="1"/>
    <col min="6686" max="6686" width="21.140625" bestFit="1" customWidth="1"/>
    <col min="6687" max="6687" width="15" bestFit="1" customWidth="1"/>
    <col min="6688" max="6688" width="11.7109375" bestFit="1" customWidth="1"/>
    <col min="6689" max="6689" width="13.85546875" bestFit="1" customWidth="1"/>
    <col min="6690" max="6690" width="7" bestFit="1" customWidth="1"/>
    <col min="6901" max="6901" width="17" customWidth="1"/>
    <col min="6904" max="6904" width="5.5703125" customWidth="1"/>
    <col min="6907" max="6907" width="16.42578125" bestFit="1" customWidth="1"/>
    <col min="6908" max="6908" width="14.28515625" bestFit="1" customWidth="1"/>
    <col min="6910" max="6910" width="19.42578125" bestFit="1" customWidth="1"/>
    <col min="6914" max="6914" width="19.85546875" customWidth="1"/>
    <col min="6916" max="6916" width="13.7109375" bestFit="1" customWidth="1"/>
    <col min="6917" max="6917" width="3.5703125" bestFit="1" customWidth="1"/>
    <col min="6918" max="6918" width="7" bestFit="1" customWidth="1"/>
    <col min="6919" max="6919" width="9.28515625" bestFit="1" customWidth="1"/>
    <col min="6920" max="6920" width="16.42578125" bestFit="1" customWidth="1"/>
    <col min="6921" max="6921" width="18.85546875" bestFit="1" customWidth="1"/>
    <col min="6922" max="6922" width="8.28515625" bestFit="1" customWidth="1"/>
    <col min="6923" max="6923" width="22.85546875" bestFit="1" customWidth="1"/>
    <col min="6924" max="6924" width="7" bestFit="1" customWidth="1"/>
    <col min="6925" max="6925" width="3.5703125" bestFit="1" customWidth="1"/>
    <col min="6927" max="6927" width="14.140625" bestFit="1" customWidth="1"/>
    <col min="6928" max="6928" width="7" bestFit="1" customWidth="1"/>
    <col min="6929" max="6929" width="14.5703125" bestFit="1" customWidth="1"/>
    <col min="6930" max="6930" width="33" bestFit="1" customWidth="1"/>
    <col min="6931" max="6931" width="12" bestFit="1" customWidth="1"/>
    <col min="6932" max="6932" width="7.140625" bestFit="1" customWidth="1"/>
    <col min="6933" max="6933" width="9.5703125" bestFit="1" customWidth="1"/>
    <col min="6934" max="6934" width="9" bestFit="1" customWidth="1"/>
    <col min="6935" max="6935" width="19" bestFit="1" customWidth="1"/>
    <col min="6936" max="6936" width="14.85546875" bestFit="1" customWidth="1"/>
    <col min="6937" max="6937" width="10.140625" bestFit="1" customWidth="1"/>
    <col min="6938" max="6938" width="12.42578125" bestFit="1" customWidth="1"/>
    <col min="6939" max="6939" width="7" bestFit="1" customWidth="1"/>
    <col min="6940" max="6941" width="2" bestFit="1" customWidth="1"/>
    <col min="6942" max="6942" width="21.140625" bestFit="1" customWidth="1"/>
    <col min="6943" max="6943" width="15" bestFit="1" customWidth="1"/>
    <col min="6944" max="6944" width="11.7109375" bestFit="1" customWidth="1"/>
    <col min="6945" max="6945" width="13.85546875" bestFit="1" customWidth="1"/>
    <col min="6946" max="6946" width="7" bestFit="1" customWidth="1"/>
    <col min="7157" max="7157" width="17" customWidth="1"/>
    <col min="7160" max="7160" width="5.5703125" customWidth="1"/>
    <col min="7163" max="7163" width="16.42578125" bestFit="1" customWidth="1"/>
    <col min="7164" max="7164" width="14.28515625" bestFit="1" customWidth="1"/>
    <col min="7166" max="7166" width="19.42578125" bestFit="1" customWidth="1"/>
    <col min="7170" max="7170" width="19.85546875" customWidth="1"/>
    <col min="7172" max="7172" width="13.7109375" bestFit="1" customWidth="1"/>
    <col min="7173" max="7173" width="3.5703125" bestFit="1" customWidth="1"/>
    <col min="7174" max="7174" width="7" bestFit="1" customWidth="1"/>
    <col min="7175" max="7175" width="9.28515625" bestFit="1" customWidth="1"/>
    <col min="7176" max="7176" width="16.42578125" bestFit="1" customWidth="1"/>
    <col min="7177" max="7177" width="18.85546875" bestFit="1" customWidth="1"/>
    <col min="7178" max="7178" width="8.28515625" bestFit="1" customWidth="1"/>
    <col min="7179" max="7179" width="22.85546875" bestFit="1" customWidth="1"/>
    <col min="7180" max="7180" width="7" bestFit="1" customWidth="1"/>
    <col min="7181" max="7181" width="3.5703125" bestFit="1" customWidth="1"/>
    <col min="7183" max="7183" width="14.140625" bestFit="1" customWidth="1"/>
    <col min="7184" max="7184" width="7" bestFit="1" customWidth="1"/>
    <col min="7185" max="7185" width="14.5703125" bestFit="1" customWidth="1"/>
    <col min="7186" max="7186" width="33" bestFit="1" customWidth="1"/>
    <col min="7187" max="7187" width="12" bestFit="1" customWidth="1"/>
    <col min="7188" max="7188" width="7.140625" bestFit="1" customWidth="1"/>
    <col min="7189" max="7189" width="9.5703125" bestFit="1" customWidth="1"/>
    <col min="7190" max="7190" width="9" bestFit="1" customWidth="1"/>
    <col min="7191" max="7191" width="19" bestFit="1" customWidth="1"/>
    <col min="7192" max="7192" width="14.85546875" bestFit="1" customWidth="1"/>
    <col min="7193" max="7193" width="10.140625" bestFit="1" customWidth="1"/>
    <col min="7194" max="7194" width="12.42578125" bestFit="1" customWidth="1"/>
    <col min="7195" max="7195" width="7" bestFit="1" customWidth="1"/>
    <col min="7196" max="7197" width="2" bestFit="1" customWidth="1"/>
    <col min="7198" max="7198" width="21.140625" bestFit="1" customWidth="1"/>
    <col min="7199" max="7199" width="15" bestFit="1" customWidth="1"/>
    <col min="7200" max="7200" width="11.7109375" bestFit="1" customWidth="1"/>
    <col min="7201" max="7201" width="13.85546875" bestFit="1" customWidth="1"/>
    <col min="7202" max="7202" width="7" bestFit="1" customWidth="1"/>
    <col min="7413" max="7413" width="17" customWidth="1"/>
    <col min="7416" max="7416" width="5.5703125" customWidth="1"/>
    <col min="7419" max="7419" width="16.42578125" bestFit="1" customWidth="1"/>
    <col min="7420" max="7420" width="14.28515625" bestFit="1" customWidth="1"/>
    <col min="7422" max="7422" width="19.42578125" bestFit="1" customWidth="1"/>
    <col min="7426" max="7426" width="19.85546875" customWidth="1"/>
    <col min="7428" max="7428" width="13.7109375" bestFit="1" customWidth="1"/>
    <col min="7429" max="7429" width="3.5703125" bestFit="1" customWidth="1"/>
    <col min="7430" max="7430" width="7" bestFit="1" customWidth="1"/>
    <col min="7431" max="7431" width="9.28515625" bestFit="1" customWidth="1"/>
    <col min="7432" max="7432" width="16.42578125" bestFit="1" customWidth="1"/>
    <col min="7433" max="7433" width="18.85546875" bestFit="1" customWidth="1"/>
    <col min="7434" max="7434" width="8.28515625" bestFit="1" customWidth="1"/>
    <col min="7435" max="7435" width="22.85546875" bestFit="1" customWidth="1"/>
    <col min="7436" max="7436" width="7" bestFit="1" customWidth="1"/>
    <col min="7437" max="7437" width="3.5703125" bestFit="1" customWidth="1"/>
    <col min="7439" max="7439" width="14.140625" bestFit="1" customWidth="1"/>
    <col min="7440" max="7440" width="7" bestFit="1" customWidth="1"/>
    <col min="7441" max="7441" width="14.5703125" bestFit="1" customWidth="1"/>
    <col min="7442" max="7442" width="33" bestFit="1" customWidth="1"/>
    <col min="7443" max="7443" width="12" bestFit="1" customWidth="1"/>
    <col min="7444" max="7444" width="7.140625" bestFit="1" customWidth="1"/>
    <col min="7445" max="7445" width="9.5703125" bestFit="1" customWidth="1"/>
    <col min="7446" max="7446" width="9" bestFit="1" customWidth="1"/>
    <col min="7447" max="7447" width="19" bestFit="1" customWidth="1"/>
    <col min="7448" max="7448" width="14.85546875" bestFit="1" customWidth="1"/>
    <col min="7449" max="7449" width="10.140625" bestFit="1" customWidth="1"/>
    <col min="7450" max="7450" width="12.42578125" bestFit="1" customWidth="1"/>
    <col min="7451" max="7451" width="7" bestFit="1" customWidth="1"/>
    <col min="7452" max="7453" width="2" bestFit="1" customWidth="1"/>
    <col min="7454" max="7454" width="21.140625" bestFit="1" customWidth="1"/>
    <col min="7455" max="7455" width="15" bestFit="1" customWidth="1"/>
    <col min="7456" max="7456" width="11.7109375" bestFit="1" customWidth="1"/>
    <col min="7457" max="7457" width="13.85546875" bestFit="1" customWidth="1"/>
    <col min="7458" max="7458" width="7" bestFit="1" customWidth="1"/>
    <col min="7669" max="7669" width="17" customWidth="1"/>
    <col min="7672" max="7672" width="5.5703125" customWidth="1"/>
    <col min="7675" max="7675" width="16.42578125" bestFit="1" customWidth="1"/>
    <col min="7676" max="7676" width="14.28515625" bestFit="1" customWidth="1"/>
    <col min="7678" max="7678" width="19.42578125" bestFit="1" customWidth="1"/>
    <col min="7682" max="7682" width="19.85546875" customWidth="1"/>
    <col min="7684" max="7684" width="13.7109375" bestFit="1" customWidth="1"/>
    <col min="7685" max="7685" width="3.5703125" bestFit="1" customWidth="1"/>
    <col min="7686" max="7686" width="7" bestFit="1" customWidth="1"/>
    <col min="7687" max="7687" width="9.28515625" bestFit="1" customWidth="1"/>
    <col min="7688" max="7688" width="16.42578125" bestFit="1" customWidth="1"/>
    <col min="7689" max="7689" width="18.85546875" bestFit="1" customWidth="1"/>
    <col min="7690" max="7690" width="8.28515625" bestFit="1" customWidth="1"/>
    <col min="7691" max="7691" width="22.85546875" bestFit="1" customWidth="1"/>
    <col min="7692" max="7692" width="7" bestFit="1" customWidth="1"/>
    <col min="7693" max="7693" width="3.5703125" bestFit="1" customWidth="1"/>
    <col min="7695" max="7695" width="14.140625" bestFit="1" customWidth="1"/>
    <col min="7696" max="7696" width="7" bestFit="1" customWidth="1"/>
    <col min="7697" max="7697" width="14.5703125" bestFit="1" customWidth="1"/>
    <col min="7698" max="7698" width="33" bestFit="1" customWidth="1"/>
    <col min="7699" max="7699" width="12" bestFit="1" customWidth="1"/>
    <col min="7700" max="7700" width="7.140625" bestFit="1" customWidth="1"/>
    <col min="7701" max="7701" width="9.5703125" bestFit="1" customWidth="1"/>
    <col min="7702" max="7702" width="9" bestFit="1" customWidth="1"/>
    <col min="7703" max="7703" width="19" bestFit="1" customWidth="1"/>
    <col min="7704" max="7704" width="14.85546875" bestFit="1" customWidth="1"/>
    <col min="7705" max="7705" width="10.140625" bestFit="1" customWidth="1"/>
    <col min="7706" max="7706" width="12.42578125" bestFit="1" customWidth="1"/>
    <col min="7707" max="7707" width="7" bestFit="1" customWidth="1"/>
    <col min="7708" max="7709" width="2" bestFit="1" customWidth="1"/>
    <col min="7710" max="7710" width="21.140625" bestFit="1" customWidth="1"/>
    <col min="7711" max="7711" width="15" bestFit="1" customWidth="1"/>
    <col min="7712" max="7712" width="11.7109375" bestFit="1" customWidth="1"/>
    <col min="7713" max="7713" width="13.85546875" bestFit="1" customWidth="1"/>
    <col min="7714" max="7714" width="7" bestFit="1" customWidth="1"/>
    <col min="7925" max="7925" width="17" customWidth="1"/>
    <col min="7928" max="7928" width="5.5703125" customWidth="1"/>
    <col min="7931" max="7931" width="16.42578125" bestFit="1" customWidth="1"/>
    <col min="7932" max="7932" width="14.28515625" bestFit="1" customWidth="1"/>
    <col min="7934" max="7934" width="19.42578125" bestFit="1" customWidth="1"/>
    <col min="7938" max="7938" width="19.85546875" customWidth="1"/>
    <col min="7940" max="7940" width="13.7109375" bestFit="1" customWidth="1"/>
    <col min="7941" max="7941" width="3.5703125" bestFit="1" customWidth="1"/>
    <col min="7942" max="7942" width="7" bestFit="1" customWidth="1"/>
    <col min="7943" max="7943" width="9.28515625" bestFit="1" customWidth="1"/>
    <col min="7944" max="7944" width="16.42578125" bestFit="1" customWidth="1"/>
    <col min="7945" max="7945" width="18.85546875" bestFit="1" customWidth="1"/>
    <col min="7946" max="7946" width="8.28515625" bestFit="1" customWidth="1"/>
    <col min="7947" max="7947" width="22.85546875" bestFit="1" customWidth="1"/>
    <col min="7948" max="7948" width="7" bestFit="1" customWidth="1"/>
    <col min="7949" max="7949" width="3.5703125" bestFit="1" customWidth="1"/>
    <col min="7951" max="7951" width="14.140625" bestFit="1" customWidth="1"/>
    <col min="7952" max="7952" width="7" bestFit="1" customWidth="1"/>
    <col min="7953" max="7953" width="14.5703125" bestFit="1" customWidth="1"/>
    <col min="7954" max="7954" width="33" bestFit="1" customWidth="1"/>
    <col min="7955" max="7955" width="12" bestFit="1" customWidth="1"/>
    <col min="7956" max="7956" width="7.140625" bestFit="1" customWidth="1"/>
    <col min="7957" max="7957" width="9.5703125" bestFit="1" customWidth="1"/>
    <col min="7958" max="7958" width="9" bestFit="1" customWidth="1"/>
    <col min="7959" max="7959" width="19" bestFit="1" customWidth="1"/>
    <col min="7960" max="7960" width="14.85546875" bestFit="1" customWidth="1"/>
    <col min="7961" max="7961" width="10.140625" bestFit="1" customWidth="1"/>
    <col min="7962" max="7962" width="12.42578125" bestFit="1" customWidth="1"/>
    <col min="7963" max="7963" width="7" bestFit="1" customWidth="1"/>
    <col min="7964" max="7965" width="2" bestFit="1" customWidth="1"/>
    <col min="7966" max="7966" width="21.140625" bestFit="1" customWidth="1"/>
    <col min="7967" max="7967" width="15" bestFit="1" customWidth="1"/>
    <col min="7968" max="7968" width="11.7109375" bestFit="1" customWidth="1"/>
    <col min="7969" max="7969" width="13.85546875" bestFit="1" customWidth="1"/>
    <col min="7970" max="7970" width="7" bestFit="1" customWidth="1"/>
    <col min="8181" max="8181" width="17" customWidth="1"/>
    <col min="8184" max="8184" width="5.5703125" customWidth="1"/>
    <col min="8187" max="8187" width="16.42578125" bestFit="1" customWidth="1"/>
    <col min="8188" max="8188" width="14.28515625" bestFit="1" customWidth="1"/>
    <col min="8190" max="8190" width="19.42578125" bestFit="1" customWidth="1"/>
    <col min="8194" max="8194" width="19.85546875" customWidth="1"/>
    <col min="8196" max="8196" width="13.7109375" bestFit="1" customWidth="1"/>
    <col min="8197" max="8197" width="3.5703125" bestFit="1" customWidth="1"/>
    <col min="8198" max="8198" width="7" bestFit="1" customWidth="1"/>
    <col min="8199" max="8199" width="9.28515625" bestFit="1" customWidth="1"/>
    <col min="8200" max="8200" width="16.42578125" bestFit="1" customWidth="1"/>
    <col min="8201" max="8201" width="18.85546875" bestFit="1" customWidth="1"/>
    <col min="8202" max="8202" width="8.28515625" bestFit="1" customWidth="1"/>
    <col min="8203" max="8203" width="22.85546875" bestFit="1" customWidth="1"/>
    <col min="8204" max="8204" width="7" bestFit="1" customWidth="1"/>
    <col min="8205" max="8205" width="3.5703125" bestFit="1" customWidth="1"/>
    <col min="8207" max="8207" width="14.140625" bestFit="1" customWidth="1"/>
    <col min="8208" max="8208" width="7" bestFit="1" customWidth="1"/>
    <col min="8209" max="8209" width="14.5703125" bestFit="1" customWidth="1"/>
    <col min="8210" max="8210" width="33" bestFit="1" customWidth="1"/>
    <col min="8211" max="8211" width="12" bestFit="1" customWidth="1"/>
    <col min="8212" max="8212" width="7.140625" bestFit="1" customWidth="1"/>
    <col min="8213" max="8213" width="9.5703125" bestFit="1" customWidth="1"/>
    <col min="8214" max="8214" width="9" bestFit="1" customWidth="1"/>
    <col min="8215" max="8215" width="19" bestFit="1" customWidth="1"/>
    <col min="8216" max="8216" width="14.85546875" bestFit="1" customWidth="1"/>
    <col min="8217" max="8217" width="10.140625" bestFit="1" customWidth="1"/>
    <col min="8218" max="8218" width="12.42578125" bestFit="1" customWidth="1"/>
    <col min="8219" max="8219" width="7" bestFit="1" customWidth="1"/>
    <col min="8220" max="8221" width="2" bestFit="1" customWidth="1"/>
    <col min="8222" max="8222" width="21.140625" bestFit="1" customWidth="1"/>
    <col min="8223" max="8223" width="15" bestFit="1" customWidth="1"/>
    <col min="8224" max="8224" width="11.7109375" bestFit="1" customWidth="1"/>
    <col min="8225" max="8225" width="13.85546875" bestFit="1" customWidth="1"/>
    <col min="8226" max="8226" width="7" bestFit="1" customWidth="1"/>
    <col min="8437" max="8437" width="17" customWidth="1"/>
    <col min="8440" max="8440" width="5.5703125" customWidth="1"/>
    <col min="8443" max="8443" width="16.42578125" bestFit="1" customWidth="1"/>
    <col min="8444" max="8444" width="14.28515625" bestFit="1" customWidth="1"/>
    <col min="8446" max="8446" width="19.42578125" bestFit="1" customWidth="1"/>
    <col min="8450" max="8450" width="19.85546875" customWidth="1"/>
    <col min="8452" max="8452" width="13.7109375" bestFit="1" customWidth="1"/>
    <col min="8453" max="8453" width="3.5703125" bestFit="1" customWidth="1"/>
    <col min="8454" max="8454" width="7" bestFit="1" customWidth="1"/>
    <col min="8455" max="8455" width="9.28515625" bestFit="1" customWidth="1"/>
    <col min="8456" max="8456" width="16.42578125" bestFit="1" customWidth="1"/>
    <col min="8457" max="8457" width="18.85546875" bestFit="1" customWidth="1"/>
    <col min="8458" max="8458" width="8.28515625" bestFit="1" customWidth="1"/>
    <col min="8459" max="8459" width="22.85546875" bestFit="1" customWidth="1"/>
    <col min="8460" max="8460" width="7" bestFit="1" customWidth="1"/>
    <col min="8461" max="8461" width="3.5703125" bestFit="1" customWidth="1"/>
    <col min="8463" max="8463" width="14.140625" bestFit="1" customWidth="1"/>
    <col min="8464" max="8464" width="7" bestFit="1" customWidth="1"/>
    <col min="8465" max="8465" width="14.5703125" bestFit="1" customWidth="1"/>
    <col min="8466" max="8466" width="33" bestFit="1" customWidth="1"/>
    <col min="8467" max="8467" width="12" bestFit="1" customWidth="1"/>
    <col min="8468" max="8468" width="7.140625" bestFit="1" customWidth="1"/>
    <col min="8469" max="8469" width="9.5703125" bestFit="1" customWidth="1"/>
    <col min="8470" max="8470" width="9" bestFit="1" customWidth="1"/>
    <col min="8471" max="8471" width="19" bestFit="1" customWidth="1"/>
    <col min="8472" max="8472" width="14.85546875" bestFit="1" customWidth="1"/>
    <col min="8473" max="8473" width="10.140625" bestFit="1" customWidth="1"/>
    <col min="8474" max="8474" width="12.42578125" bestFit="1" customWidth="1"/>
    <col min="8475" max="8475" width="7" bestFit="1" customWidth="1"/>
    <col min="8476" max="8477" width="2" bestFit="1" customWidth="1"/>
    <col min="8478" max="8478" width="21.140625" bestFit="1" customWidth="1"/>
    <col min="8479" max="8479" width="15" bestFit="1" customWidth="1"/>
    <col min="8480" max="8480" width="11.7109375" bestFit="1" customWidth="1"/>
    <col min="8481" max="8481" width="13.85546875" bestFit="1" customWidth="1"/>
    <col min="8482" max="8482" width="7" bestFit="1" customWidth="1"/>
    <col min="8693" max="8693" width="17" customWidth="1"/>
    <col min="8696" max="8696" width="5.5703125" customWidth="1"/>
    <col min="8699" max="8699" width="16.42578125" bestFit="1" customWidth="1"/>
    <col min="8700" max="8700" width="14.28515625" bestFit="1" customWidth="1"/>
    <col min="8702" max="8702" width="19.42578125" bestFit="1" customWidth="1"/>
    <col min="8706" max="8706" width="19.85546875" customWidth="1"/>
    <col min="8708" max="8708" width="13.7109375" bestFit="1" customWidth="1"/>
    <col min="8709" max="8709" width="3.5703125" bestFit="1" customWidth="1"/>
    <col min="8710" max="8710" width="7" bestFit="1" customWidth="1"/>
    <col min="8711" max="8711" width="9.28515625" bestFit="1" customWidth="1"/>
    <col min="8712" max="8712" width="16.42578125" bestFit="1" customWidth="1"/>
    <col min="8713" max="8713" width="18.85546875" bestFit="1" customWidth="1"/>
    <col min="8714" max="8714" width="8.28515625" bestFit="1" customWidth="1"/>
    <col min="8715" max="8715" width="22.85546875" bestFit="1" customWidth="1"/>
    <col min="8716" max="8716" width="7" bestFit="1" customWidth="1"/>
    <col min="8717" max="8717" width="3.5703125" bestFit="1" customWidth="1"/>
    <col min="8719" max="8719" width="14.140625" bestFit="1" customWidth="1"/>
    <col min="8720" max="8720" width="7" bestFit="1" customWidth="1"/>
    <col min="8721" max="8721" width="14.5703125" bestFit="1" customWidth="1"/>
    <col min="8722" max="8722" width="33" bestFit="1" customWidth="1"/>
    <col min="8723" max="8723" width="12" bestFit="1" customWidth="1"/>
    <col min="8724" max="8724" width="7.140625" bestFit="1" customWidth="1"/>
    <col min="8725" max="8725" width="9.5703125" bestFit="1" customWidth="1"/>
    <col min="8726" max="8726" width="9" bestFit="1" customWidth="1"/>
    <col min="8727" max="8727" width="19" bestFit="1" customWidth="1"/>
    <col min="8728" max="8728" width="14.85546875" bestFit="1" customWidth="1"/>
    <col min="8729" max="8729" width="10.140625" bestFit="1" customWidth="1"/>
    <col min="8730" max="8730" width="12.42578125" bestFit="1" customWidth="1"/>
    <col min="8731" max="8731" width="7" bestFit="1" customWidth="1"/>
    <col min="8732" max="8733" width="2" bestFit="1" customWidth="1"/>
    <col min="8734" max="8734" width="21.140625" bestFit="1" customWidth="1"/>
    <col min="8735" max="8735" width="15" bestFit="1" customWidth="1"/>
    <col min="8736" max="8736" width="11.7109375" bestFit="1" customWidth="1"/>
    <col min="8737" max="8737" width="13.85546875" bestFit="1" customWidth="1"/>
    <col min="8738" max="8738" width="7" bestFit="1" customWidth="1"/>
    <col min="8949" max="8949" width="17" customWidth="1"/>
    <col min="8952" max="8952" width="5.5703125" customWidth="1"/>
    <col min="8955" max="8955" width="16.42578125" bestFit="1" customWidth="1"/>
    <col min="8956" max="8956" width="14.28515625" bestFit="1" customWidth="1"/>
    <col min="8958" max="8958" width="19.42578125" bestFit="1" customWidth="1"/>
    <col min="8962" max="8962" width="19.85546875" customWidth="1"/>
    <col min="8964" max="8964" width="13.7109375" bestFit="1" customWidth="1"/>
    <col min="8965" max="8965" width="3.5703125" bestFit="1" customWidth="1"/>
    <col min="8966" max="8966" width="7" bestFit="1" customWidth="1"/>
    <col min="8967" max="8967" width="9.28515625" bestFit="1" customWidth="1"/>
    <col min="8968" max="8968" width="16.42578125" bestFit="1" customWidth="1"/>
    <col min="8969" max="8969" width="18.85546875" bestFit="1" customWidth="1"/>
    <col min="8970" max="8970" width="8.28515625" bestFit="1" customWidth="1"/>
    <col min="8971" max="8971" width="22.85546875" bestFit="1" customWidth="1"/>
    <col min="8972" max="8972" width="7" bestFit="1" customWidth="1"/>
    <col min="8973" max="8973" width="3.5703125" bestFit="1" customWidth="1"/>
    <col min="8975" max="8975" width="14.140625" bestFit="1" customWidth="1"/>
    <col min="8976" max="8976" width="7" bestFit="1" customWidth="1"/>
    <col min="8977" max="8977" width="14.5703125" bestFit="1" customWidth="1"/>
    <col min="8978" max="8978" width="33" bestFit="1" customWidth="1"/>
    <col min="8979" max="8979" width="12" bestFit="1" customWidth="1"/>
    <col min="8980" max="8980" width="7.140625" bestFit="1" customWidth="1"/>
    <col min="8981" max="8981" width="9.5703125" bestFit="1" customWidth="1"/>
    <col min="8982" max="8982" width="9" bestFit="1" customWidth="1"/>
    <col min="8983" max="8983" width="19" bestFit="1" customWidth="1"/>
    <col min="8984" max="8984" width="14.85546875" bestFit="1" customWidth="1"/>
    <col min="8985" max="8985" width="10.140625" bestFit="1" customWidth="1"/>
    <col min="8986" max="8986" width="12.42578125" bestFit="1" customWidth="1"/>
    <col min="8987" max="8987" width="7" bestFit="1" customWidth="1"/>
    <col min="8988" max="8989" width="2" bestFit="1" customWidth="1"/>
    <col min="8990" max="8990" width="21.140625" bestFit="1" customWidth="1"/>
    <col min="8991" max="8991" width="15" bestFit="1" customWidth="1"/>
    <col min="8992" max="8992" width="11.7109375" bestFit="1" customWidth="1"/>
    <col min="8993" max="8993" width="13.85546875" bestFit="1" customWidth="1"/>
    <col min="8994" max="8994" width="7" bestFit="1" customWidth="1"/>
    <col min="9205" max="9205" width="17" customWidth="1"/>
    <col min="9208" max="9208" width="5.5703125" customWidth="1"/>
    <col min="9211" max="9211" width="16.42578125" bestFit="1" customWidth="1"/>
    <col min="9212" max="9212" width="14.28515625" bestFit="1" customWidth="1"/>
    <col min="9214" max="9214" width="19.42578125" bestFit="1" customWidth="1"/>
    <col min="9218" max="9218" width="19.85546875" customWidth="1"/>
    <col min="9220" max="9220" width="13.7109375" bestFit="1" customWidth="1"/>
    <col min="9221" max="9221" width="3.5703125" bestFit="1" customWidth="1"/>
    <col min="9222" max="9222" width="7" bestFit="1" customWidth="1"/>
    <col min="9223" max="9223" width="9.28515625" bestFit="1" customWidth="1"/>
    <col min="9224" max="9224" width="16.42578125" bestFit="1" customWidth="1"/>
    <col min="9225" max="9225" width="18.85546875" bestFit="1" customWidth="1"/>
    <col min="9226" max="9226" width="8.28515625" bestFit="1" customWidth="1"/>
    <col min="9227" max="9227" width="22.85546875" bestFit="1" customWidth="1"/>
    <col min="9228" max="9228" width="7" bestFit="1" customWidth="1"/>
    <col min="9229" max="9229" width="3.5703125" bestFit="1" customWidth="1"/>
    <col min="9231" max="9231" width="14.140625" bestFit="1" customWidth="1"/>
    <col min="9232" max="9232" width="7" bestFit="1" customWidth="1"/>
    <col min="9233" max="9233" width="14.5703125" bestFit="1" customWidth="1"/>
    <col min="9234" max="9234" width="33" bestFit="1" customWidth="1"/>
    <col min="9235" max="9235" width="12" bestFit="1" customWidth="1"/>
    <col min="9236" max="9236" width="7.140625" bestFit="1" customWidth="1"/>
    <col min="9237" max="9237" width="9.5703125" bestFit="1" customWidth="1"/>
    <col min="9238" max="9238" width="9" bestFit="1" customWidth="1"/>
    <col min="9239" max="9239" width="19" bestFit="1" customWidth="1"/>
    <col min="9240" max="9240" width="14.85546875" bestFit="1" customWidth="1"/>
    <col min="9241" max="9241" width="10.140625" bestFit="1" customWidth="1"/>
    <col min="9242" max="9242" width="12.42578125" bestFit="1" customWidth="1"/>
    <col min="9243" max="9243" width="7" bestFit="1" customWidth="1"/>
    <col min="9244" max="9245" width="2" bestFit="1" customWidth="1"/>
    <col min="9246" max="9246" width="21.140625" bestFit="1" customWidth="1"/>
    <col min="9247" max="9247" width="15" bestFit="1" customWidth="1"/>
    <col min="9248" max="9248" width="11.7109375" bestFit="1" customWidth="1"/>
    <col min="9249" max="9249" width="13.85546875" bestFit="1" customWidth="1"/>
    <col min="9250" max="9250" width="7" bestFit="1" customWidth="1"/>
    <col min="9461" max="9461" width="17" customWidth="1"/>
    <col min="9464" max="9464" width="5.5703125" customWidth="1"/>
    <col min="9467" max="9467" width="16.42578125" bestFit="1" customWidth="1"/>
    <col min="9468" max="9468" width="14.28515625" bestFit="1" customWidth="1"/>
    <col min="9470" max="9470" width="19.42578125" bestFit="1" customWidth="1"/>
    <col min="9474" max="9474" width="19.85546875" customWidth="1"/>
    <col min="9476" max="9476" width="13.7109375" bestFit="1" customWidth="1"/>
    <col min="9477" max="9477" width="3.5703125" bestFit="1" customWidth="1"/>
    <col min="9478" max="9478" width="7" bestFit="1" customWidth="1"/>
    <col min="9479" max="9479" width="9.28515625" bestFit="1" customWidth="1"/>
    <col min="9480" max="9480" width="16.42578125" bestFit="1" customWidth="1"/>
    <col min="9481" max="9481" width="18.85546875" bestFit="1" customWidth="1"/>
    <col min="9482" max="9482" width="8.28515625" bestFit="1" customWidth="1"/>
    <col min="9483" max="9483" width="22.85546875" bestFit="1" customWidth="1"/>
    <col min="9484" max="9484" width="7" bestFit="1" customWidth="1"/>
    <col min="9485" max="9485" width="3.5703125" bestFit="1" customWidth="1"/>
    <col min="9487" max="9487" width="14.140625" bestFit="1" customWidth="1"/>
    <col min="9488" max="9488" width="7" bestFit="1" customWidth="1"/>
    <col min="9489" max="9489" width="14.5703125" bestFit="1" customWidth="1"/>
    <col min="9490" max="9490" width="33" bestFit="1" customWidth="1"/>
    <col min="9491" max="9491" width="12" bestFit="1" customWidth="1"/>
    <col min="9492" max="9492" width="7.140625" bestFit="1" customWidth="1"/>
    <col min="9493" max="9493" width="9.5703125" bestFit="1" customWidth="1"/>
    <col min="9494" max="9494" width="9" bestFit="1" customWidth="1"/>
    <col min="9495" max="9495" width="19" bestFit="1" customWidth="1"/>
    <col min="9496" max="9496" width="14.85546875" bestFit="1" customWidth="1"/>
    <col min="9497" max="9497" width="10.140625" bestFit="1" customWidth="1"/>
    <col min="9498" max="9498" width="12.42578125" bestFit="1" customWidth="1"/>
    <col min="9499" max="9499" width="7" bestFit="1" customWidth="1"/>
    <col min="9500" max="9501" width="2" bestFit="1" customWidth="1"/>
    <col min="9502" max="9502" width="21.140625" bestFit="1" customWidth="1"/>
    <col min="9503" max="9503" width="15" bestFit="1" customWidth="1"/>
    <col min="9504" max="9504" width="11.7109375" bestFit="1" customWidth="1"/>
    <col min="9505" max="9505" width="13.85546875" bestFit="1" customWidth="1"/>
    <col min="9506" max="9506" width="7" bestFit="1" customWidth="1"/>
    <col min="9717" max="9717" width="17" customWidth="1"/>
    <col min="9720" max="9720" width="5.5703125" customWidth="1"/>
    <col min="9723" max="9723" width="16.42578125" bestFit="1" customWidth="1"/>
    <col min="9724" max="9724" width="14.28515625" bestFit="1" customWidth="1"/>
    <col min="9726" max="9726" width="19.42578125" bestFit="1" customWidth="1"/>
    <col min="9730" max="9730" width="19.85546875" customWidth="1"/>
    <col min="9732" max="9732" width="13.7109375" bestFit="1" customWidth="1"/>
    <col min="9733" max="9733" width="3.5703125" bestFit="1" customWidth="1"/>
    <col min="9734" max="9734" width="7" bestFit="1" customWidth="1"/>
    <col min="9735" max="9735" width="9.28515625" bestFit="1" customWidth="1"/>
    <col min="9736" max="9736" width="16.42578125" bestFit="1" customWidth="1"/>
    <col min="9737" max="9737" width="18.85546875" bestFit="1" customWidth="1"/>
    <col min="9738" max="9738" width="8.28515625" bestFit="1" customWidth="1"/>
    <col min="9739" max="9739" width="22.85546875" bestFit="1" customWidth="1"/>
    <col min="9740" max="9740" width="7" bestFit="1" customWidth="1"/>
    <col min="9741" max="9741" width="3.5703125" bestFit="1" customWidth="1"/>
    <col min="9743" max="9743" width="14.140625" bestFit="1" customWidth="1"/>
    <col min="9744" max="9744" width="7" bestFit="1" customWidth="1"/>
    <col min="9745" max="9745" width="14.5703125" bestFit="1" customWidth="1"/>
    <col min="9746" max="9746" width="33" bestFit="1" customWidth="1"/>
    <col min="9747" max="9747" width="12" bestFit="1" customWidth="1"/>
    <col min="9748" max="9748" width="7.140625" bestFit="1" customWidth="1"/>
    <col min="9749" max="9749" width="9.5703125" bestFit="1" customWidth="1"/>
    <col min="9750" max="9750" width="9" bestFit="1" customWidth="1"/>
    <col min="9751" max="9751" width="19" bestFit="1" customWidth="1"/>
    <col min="9752" max="9752" width="14.85546875" bestFit="1" customWidth="1"/>
    <col min="9753" max="9753" width="10.140625" bestFit="1" customWidth="1"/>
    <col min="9754" max="9754" width="12.42578125" bestFit="1" customWidth="1"/>
    <col min="9755" max="9755" width="7" bestFit="1" customWidth="1"/>
    <col min="9756" max="9757" width="2" bestFit="1" customWidth="1"/>
    <col min="9758" max="9758" width="21.140625" bestFit="1" customWidth="1"/>
    <col min="9759" max="9759" width="15" bestFit="1" customWidth="1"/>
    <col min="9760" max="9760" width="11.7109375" bestFit="1" customWidth="1"/>
    <col min="9761" max="9761" width="13.85546875" bestFit="1" customWidth="1"/>
    <col min="9762" max="9762" width="7" bestFit="1" customWidth="1"/>
    <col min="9973" max="9973" width="17" customWidth="1"/>
    <col min="9976" max="9976" width="5.5703125" customWidth="1"/>
    <col min="9979" max="9979" width="16.42578125" bestFit="1" customWidth="1"/>
    <col min="9980" max="9980" width="14.28515625" bestFit="1" customWidth="1"/>
    <col min="9982" max="9982" width="19.42578125" bestFit="1" customWidth="1"/>
    <col min="9986" max="9986" width="19.85546875" customWidth="1"/>
    <col min="9988" max="9988" width="13.7109375" bestFit="1" customWidth="1"/>
    <col min="9989" max="9989" width="3.5703125" bestFit="1" customWidth="1"/>
    <col min="9990" max="9990" width="7" bestFit="1" customWidth="1"/>
    <col min="9991" max="9991" width="9.28515625" bestFit="1" customWidth="1"/>
    <col min="9992" max="9992" width="16.42578125" bestFit="1" customWidth="1"/>
    <col min="9993" max="9993" width="18.85546875" bestFit="1" customWidth="1"/>
    <col min="9994" max="9994" width="8.28515625" bestFit="1" customWidth="1"/>
    <col min="9995" max="9995" width="22.85546875" bestFit="1" customWidth="1"/>
    <col min="9996" max="9996" width="7" bestFit="1" customWidth="1"/>
    <col min="9997" max="9997" width="3.5703125" bestFit="1" customWidth="1"/>
    <col min="9999" max="9999" width="14.140625" bestFit="1" customWidth="1"/>
    <col min="10000" max="10000" width="7" bestFit="1" customWidth="1"/>
    <col min="10001" max="10001" width="14.5703125" bestFit="1" customWidth="1"/>
    <col min="10002" max="10002" width="33" bestFit="1" customWidth="1"/>
    <col min="10003" max="10003" width="12" bestFit="1" customWidth="1"/>
    <col min="10004" max="10004" width="7.140625" bestFit="1" customWidth="1"/>
    <col min="10005" max="10005" width="9.5703125" bestFit="1" customWidth="1"/>
    <col min="10006" max="10006" width="9" bestFit="1" customWidth="1"/>
    <col min="10007" max="10007" width="19" bestFit="1" customWidth="1"/>
    <col min="10008" max="10008" width="14.85546875" bestFit="1" customWidth="1"/>
    <col min="10009" max="10009" width="10.140625" bestFit="1" customWidth="1"/>
    <col min="10010" max="10010" width="12.42578125" bestFit="1" customWidth="1"/>
    <col min="10011" max="10011" width="7" bestFit="1" customWidth="1"/>
    <col min="10012" max="10013" width="2" bestFit="1" customWidth="1"/>
    <col min="10014" max="10014" width="21.140625" bestFit="1" customWidth="1"/>
    <col min="10015" max="10015" width="15" bestFit="1" customWidth="1"/>
    <col min="10016" max="10016" width="11.7109375" bestFit="1" customWidth="1"/>
    <col min="10017" max="10017" width="13.85546875" bestFit="1" customWidth="1"/>
    <col min="10018" max="10018" width="7" bestFit="1" customWidth="1"/>
    <col min="10229" max="10229" width="17" customWidth="1"/>
    <col min="10232" max="10232" width="5.5703125" customWidth="1"/>
    <col min="10235" max="10235" width="16.42578125" bestFit="1" customWidth="1"/>
    <col min="10236" max="10236" width="14.28515625" bestFit="1" customWidth="1"/>
    <col min="10238" max="10238" width="19.42578125" bestFit="1" customWidth="1"/>
    <col min="10242" max="10242" width="19.85546875" customWidth="1"/>
    <col min="10244" max="10244" width="13.7109375" bestFit="1" customWidth="1"/>
    <col min="10245" max="10245" width="3.5703125" bestFit="1" customWidth="1"/>
    <col min="10246" max="10246" width="7" bestFit="1" customWidth="1"/>
    <col min="10247" max="10247" width="9.28515625" bestFit="1" customWidth="1"/>
    <col min="10248" max="10248" width="16.42578125" bestFit="1" customWidth="1"/>
    <col min="10249" max="10249" width="18.85546875" bestFit="1" customWidth="1"/>
    <col min="10250" max="10250" width="8.28515625" bestFit="1" customWidth="1"/>
    <col min="10251" max="10251" width="22.85546875" bestFit="1" customWidth="1"/>
    <col min="10252" max="10252" width="7" bestFit="1" customWidth="1"/>
    <col min="10253" max="10253" width="3.5703125" bestFit="1" customWidth="1"/>
    <col min="10255" max="10255" width="14.140625" bestFit="1" customWidth="1"/>
    <col min="10256" max="10256" width="7" bestFit="1" customWidth="1"/>
    <col min="10257" max="10257" width="14.5703125" bestFit="1" customWidth="1"/>
    <col min="10258" max="10258" width="33" bestFit="1" customWidth="1"/>
    <col min="10259" max="10259" width="12" bestFit="1" customWidth="1"/>
    <col min="10260" max="10260" width="7.140625" bestFit="1" customWidth="1"/>
    <col min="10261" max="10261" width="9.5703125" bestFit="1" customWidth="1"/>
    <col min="10262" max="10262" width="9" bestFit="1" customWidth="1"/>
    <col min="10263" max="10263" width="19" bestFit="1" customWidth="1"/>
    <col min="10264" max="10264" width="14.85546875" bestFit="1" customWidth="1"/>
    <col min="10265" max="10265" width="10.140625" bestFit="1" customWidth="1"/>
    <col min="10266" max="10266" width="12.42578125" bestFit="1" customWidth="1"/>
    <col min="10267" max="10267" width="7" bestFit="1" customWidth="1"/>
    <col min="10268" max="10269" width="2" bestFit="1" customWidth="1"/>
    <col min="10270" max="10270" width="21.140625" bestFit="1" customWidth="1"/>
    <col min="10271" max="10271" width="15" bestFit="1" customWidth="1"/>
    <col min="10272" max="10272" width="11.7109375" bestFit="1" customWidth="1"/>
    <col min="10273" max="10273" width="13.85546875" bestFit="1" customWidth="1"/>
    <col min="10274" max="10274" width="7" bestFit="1" customWidth="1"/>
    <col min="10485" max="10485" width="17" customWidth="1"/>
    <col min="10488" max="10488" width="5.5703125" customWidth="1"/>
    <col min="10491" max="10491" width="16.42578125" bestFit="1" customWidth="1"/>
    <col min="10492" max="10492" width="14.28515625" bestFit="1" customWidth="1"/>
    <col min="10494" max="10494" width="19.42578125" bestFit="1" customWidth="1"/>
    <col min="10498" max="10498" width="19.85546875" customWidth="1"/>
    <col min="10500" max="10500" width="13.7109375" bestFit="1" customWidth="1"/>
    <col min="10501" max="10501" width="3.5703125" bestFit="1" customWidth="1"/>
    <col min="10502" max="10502" width="7" bestFit="1" customWidth="1"/>
    <col min="10503" max="10503" width="9.28515625" bestFit="1" customWidth="1"/>
    <col min="10504" max="10504" width="16.42578125" bestFit="1" customWidth="1"/>
    <col min="10505" max="10505" width="18.85546875" bestFit="1" customWidth="1"/>
    <col min="10506" max="10506" width="8.28515625" bestFit="1" customWidth="1"/>
    <col min="10507" max="10507" width="22.85546875" bestFit="1" customWidth="1"/>
    <col min="10508" max="10508" width="7" bestFit="1" customWidth="1"/>
    <col min="10509" max="10509" width="3.5703125" bestFit="1" customWidth="1"/>
    <col min="10511" max="10511" width="14.140625" bestFit="1" customWidth="1"/>
    <col min="10512" max="10512" width="7" bestFit="1" customWidth="1"/>
    <col min="10513" max="10513" width="14.5703125" bestFit="1" customWidth="1"/>
    <col min="10514" max="10514" width="33" bestFit="1" customWidth="1"/>
    <col min="10515" max="10515" width="12" bestFit="1" customWidth="1"/>
    <col min="10516" max="10516" width="7.140625" bestFit="1" customWidth="1"/>
    <col min="10517" max="10517" width="9.5703125" bestFit="1" customWidth="1"/>
    <col min="10518" max="10518" width="9" bestFit="1" customWidth="1"/>
    <col min="10519" max="10519" width="19" bestFit="1" customWidth="1"/>
    <col min="10520" max="10520" width="14.85546875" bestFit="1" customWidth="1"/>
    <col min="10521" max="10521" width="10.140625" bestFit="1" customWidth="1"/>
    <col min="10522" max="10522" width="12.42578125" bestFit="1" customWidth="1"/>
    <col min="10523" max="10523" width="7" bestFit="1" customWidth="1"/>
    <col min="10524" max="10525" width="2" bestFit="1" customWidth="1"/>
    <col min="10526" max="10526" width="21.140625" bestFit="1" customWidth="1"/>
    <col min="10527" max="10527" width="15" bestFit="1" customWidth="1"/>
    <col min="10528" max="10528" width="11.7109375" bestFit="1" customWidth="1"/>
    <col min="10529" max="10529" width="13.85546875" bestFit="1" customWidth="1"/>
    <col min="10530" max="10530" width="7" bestFit="1" customWidth="1"/>
    <col min="10741" max="10741" width="17" customWidth="1"/>
    <col min="10744" max="10744" width="5.5703125" customWidth="1"/>
    <col min="10747" max="10747" width="16.42578125" bestFit="1" customWidth="1"/>
    <col min="10748" max="10748" width="14.28515625" bestFit="1" customWidth="1"/>
    <col min="10750" max="10750" width="19.42578125" bestFit="1" customWidth="1"/>
    <col min="10754" max="10754" width="19.85546875" customWidth="1"/>
    <col min="10756" max="10756" width="13.7109375" bestFit="1" customWidth="1"/>
    <col min="10757" max="10757" width="3.5703125" bestFit="1" customWidth="1"/>
    <col min="10758" max="10758" width="7" bestFit="1" customWidth="1"/>
    <col min="10759" max="10759" width="9.28515625" bestFit="1" customWidth="1"/>
    <col min="10760" max="10760" width="16.42578125" bestFit="1" customWidth="1"/>
    <col min="10761" max="10761" width="18.85546875" bestFit="1" customWidth="1"/>
    <col min="10762" max="10762" width="8.28515625" bestFit="1" customWidth="1"/>
    <col min="10763" max="10763" width="22.85546875" bestFit="1" customWidth="1"/>
    <col min="10764" max="10764" width="7" bestFit="1" customWidth="1"/>
    <col min="10765" max="10765" width="3.5703125" bestFit="1" customWidth="1"/>
    <col min="10767" max="10767" width="14.140625" bestFit="1" customWidth="1"/>
    <col min="10768" max="10768" width="7" bestFit="1" customWidth="1"/>
    <col min="10769" max="10769" width="14.5703125" bestFit="1" customWidth="1"/>
    <col min="10770" max="10770" width="33" bestFit="1" customWidth="1"/>
    <col min="10771" max="10771" width="12" bestFit="1" customWidth="1"/>
    <col min="10772" max="10772" width="7.140625" bestFit="1" customWidth="1"/>
    <col min="10773" max="10773" width="9.5703125" bestFit="1" customWidth="1"/>
    <col min="10774" max="10774" width="9" bestFit="1" customWidth="1"/>
    <col min="10775" max="10775" width="19" bestFit="1" customWidth="1"/>
    <col min="10776" max="10776" width="14.85546875" bestFit="1" customWidth="1"/>
    <col min="10777" max="10777" width="10.140625" bestFit="1" customWidth="1"/>
    <col min="10778" max="10778" width="12.42578125" bestFit="1" customWidth="1"/>
    <col min="10779" max="10779" width="7" bestFit="1" customWidth="1"/>
    <col min="10780" max="10781" width="2" bestFit="1" customWidth="1"/>
    <col min="10782" max="10782" width="21.140625" bestFit="1" customWidth="1"/>
    <col min="10783" max="10783" width="15" bestFit="1" customWidth="1"/>
    <col min="10784" max="10784" width="11.7109375" bestFit="1" customWidth="1"/>
    <col min="10785" max="10785" width="13.85546875" bestFit="1" customWidth="1"/>
    <col min="10786" max="10786" width="7" bestFit="1" customWidth="1"/>
    <col min="10997" max="10997" width="17" customWidth="1"/>
    <col min="11000" max="11000" width="5.5703125" customWidth="1"/>
    <col min="11003" max="11003" width="16.42578125" bestFit="1" customWidth="1"/>
    <col min="11004" max="11004" width="14.28515625" bestFit="1" customWidth="1"/>
    <col min="11006" max="11006" width="19.42578125" bestFit="1" customWidth="1"/>
    <col min="11010" max="11010" width="19.85546875" customWidth="1"/>
    <col min="11012" max="11012" width="13.7109375" bestFit="1" customWidth="1"/>
    <col min="11013" max="11013" width="3.5703125" bestFit="1" customWidth="1"/>
    <col min="11014" max="11014" width="7" bestFit="1" customWidth="1"/>
    <col min="11015" max="11015" width="9.28515625" bestFit="1" customWidth="1"/>
    <col min="11016" max="11016" width="16.42578125" bestFit="1" customWidth="1"/>
    <col min="11017" max="11017" width="18.85546875" bestFit="1" customWidth="1"/>
    <col min="11018" max="11018" width="8.28515625" bestFit="1" customWidth="1"/>
    <col min="11019" max="11019" width="22.85546875" bestFit="1" customWidth="1"/>
    <col min="11020" max="11020" width="7" bestFit="1" customWidth="1"/>
    <col min="11021" max="11021" width="3.5703125" bestFit="1" customWidth="1"/>
    <col min="11023" max="11023" width="14.140625" bestFit="1" customWidth="1"/>
    <col min="11024" max="11024" width="7" bestFit="1" customWidth="1"/>
    <col min="11025" max="11025" width="14.5703125" bestFit="1" customWidth="1"/>
    <col min="11026" max="11026" width="33" bestFit="1" customWidth="1"/>
    <col min="11027" max="11027" width="12" bestFit="1" customWidth="1"/>
    <col min="11028" max="11028" width="7.140625" bestFit="1" customWidth="1"/>
    <col min="11029" max="11029" width="9.5703125" bestFit="1" customWidth="1"/>
    <col min="11030" max="11030" width="9" bestFit="1" customWidth="1"/>
    <col min="11031" max="11031" width="19" bestFit="1" customWidth="1"/>
    <col min="11032" max="11032" width="14.85546875" bestFit="1" customWidth="1"/>
    <col min="11033" max="11033" width="10.140625" bestFit="1" customWidth="1"/>
    <col min="11034" max="11034" width="12.42578125" bestFit="1" customWidth="1"/>
    <col min="11035" max="11035" width="7" bestFit="1" customWidth="1"/>
    <col min="11036" max="11037" width="2" bestFit="1" customWidth="1"/>
    <col min="11038" max="11038" width="21.140625" bestFit="1" customWidth="1"/>
    <col min="11039" max="11039" width="15" bestFit="1" customWidth="1"/>
    <col min="11040" max="11040" width="11.7109375" bestFit="1" customWidth="1"/>
    <col min="11041" max="11041" width="13.85546875" bestFit="1" customWidth="1"/>
    <col min="11042" max="11042" width="7" bestFit="1" customWidth="1"/>
    <col min="11253" max="11253" width="17" customWidth="1"/>
    <col min="11256" max="11256" width="5.5703125" customWidth="1"/>
    <col min="11259" max="11259" width="16.42578125" bestFit="1" customWidth="1"/>
    <col min="11260" max="11260" width="14.28515625" bestFit="1" customWidth="1"/>
    <col min="11262" max="11262" width="19.42578125" bestFit="1" customWidth="1"/>
    <col min="11266" max="11266" width="19.85546875" customWidth="1"/>
    <col min="11268" max="11268" width="13.7109375" bestFit="1" customWidth="1"/>
    <col min="11269" max="11269" width="3.5703125" bestFit="1" customWidth="1"/>
    <col min="11270" max="11270" width="7" bestFit="1" customWidth="1"/>
    <col min="11271" max="11271" width="9.28515625" bestFit="1" customWidth="1"/>
    <col min="11272" max="11272" width="16.42578125" bestFit="1" customWidth="1"/>
    <col min="11273" max="11273" width="18.85546875" bestFit="1" customWidth="1"/>
    <col min="11274" max="11274" width="8.28515625" bestFit="1" customWidth="1"/>
    <col min="11275" max="11275" width="22.85546875" bestFit="1" customWidth="1"/>
    <col min="11276" max="11276" width="7" bestFit="1" customWidth="1"/>
    <col min="11277" max="11277" width="3.5703125" bestFit="1" customWidth="1"/>
    <col min="11279" max="11279" width="14.140625" bestFit="1" customWidth="1"/>
    <col min="11280" max="11280" width="7" bestFit="1" customWidth="1"/>
    <col min="11281" max="11281" width="14.5703125" bestFit="1" customWidth="1"/>
    <col min="11282" max="11282" width="33" bestFit="1" customWidth="1"/>
    <col min="11283" max="11283" width="12" bestFit="1" customWidth="1"/>
    <col min="11284" max="11284" width="7.140625" bestFit="1" customWidth="1"/>
    <col min="11285" max="11285" width="9.5703125" bestFit="1" customWidth="1"/>
    <col min="11286" max="11286" width="9" bestFit="1" customWidth="1"/>
    <col min="11287" max="11287" width="19" bestFit="1" customWidth="1"/>
    <col min="11288" max="11288" width="14.85546875" bestFit="1" customWidth="1"/>
    <col min="11289" max="11289" width="10.140625" bestFit="1" customWidth="1"/>
    <col min="11290" max="11290" width="12.42578125" bestFit="1" customWidth="1"/>
    <col min="11291" max="11291" width="7" bestFit="1" customWidth="1"/>
    <col min="11292" max="11293" width="2" bestFit="1" customWidth="1"/>
    <col min="11294" max="11294" width="21.140625" bestFit="1" customWidth="1"/>
    <col min="11295" max="11295" width="15" bestFit="1" customWidth="1"/>
    <col min="11296" max="11296" width="11.7109375" bestFit="1" customWidth="1"/>
    <col min="11297" max="11297" width="13.85546875" bestFit="1" customWidth="1"/>
    <col min="11298" max="11298" width="7" bestFit="1" customWidth="1"/>
    <col min="11509" max="11509" width="17" customWidth="1"/>
    <col min="11512" max="11512" width="5.5703125" customWidth="1"/>
    <col min="11515" max="11515" width="16.42578125" bestFit="1" customWidth="1"/>
    <col min="11516" max="11516" width="14.28515625" bestFit="1" customWidth="1"/>
    <col min="11518" max="11518" width="19.42578125" bestFit="1" customWidth="1"/>
    <col min="11522" max="11522" width="19.85546875" customWidth="1"/>
    <col min="11524" max="11524" width="13.7109375" bestFit="1" customWidth="1"/>
    <col min="11525" max="11525" width="3.5703125" bestFit="1" customWidth="1"/>
    <col min="11526" max="11526" width="7" bestFit="1" customWidth="1"/>
    <col min="11527" max="11527" width="9.28515625" bestFit="1" customWidth="1"/>
    <col min="11528" max="11528" width="16.42578125" bestFit="1" customWidth="1"/>
    <col min="11529" max="11529" width="18.85546875" bestFit="1" customWidth="1"/>
    <col min="11530" max="11530" width="8.28515625" bestFit="1" customWidth="1"/>
    <col min="11531" max="11531" width="22.85546875" bestFit="1" customWidth="1"/>
    <col min="11532" max="11532" width="7" bestFit="1" customWidth="1"/>
    <col min="11533" max="11533" width="3.5703125" bestFit="1" customWidth="1"/>
    <col min="11535" max="11535" width="14.140625" bestFit="1" customWidth="1"/>
    <col min="11536" max="11536" width="7" bestFit="1" customWidth="1"/>
    <col min="11537" max="11537" width="14.5703125" bestFit="1" customWidth="1"/>
    <col min="11538" max="11538" width="33" bestFit="1" customWidth="1"/>
    <col min="11539" max="11539" width="12" bestFit="1" customWidth="1"/>
    <col min="11540" max="11540" width="7.140625" bestFit="1" customWidth="1"/>
    <col min="11541" max="11541" width="9.5703125" bestFit="1" customWidth="1"/>
    <col min="11542" max="11542" width="9" bestFit="1" customWidth="1"/>
    <col min="11543" max="11543" width="19" bestFit="1" customWidth="1"/>
    <col min="11544" max="11544" width="14.85546875" bestFit="1" customWidth="1"/>
    <col min="11545" max="11545" width="10.140625" bestFit="1" customWidth="1"/>
    <col min="11546" max="11546" width="12.42578125" bestFit="1" customWidth="1"/>
    <col min="11547" max="11547" width="7" bestFit="1" customWidth="1"/>
    <col min="11548" max="11549" width="2" bestFit="1" customWidth="1"/>
    <col min="11550" max="11550" width="21.140625" bestFit="1" customWidth="1"/>
    <col min="11551" max="11551" width="15" bestFit="1" customWidth="1"/>
    <col min="11552" max="11552" width="11.7109375" bestFit="1" customWidth="1"/>
    <col min="11553" max="11553" width="13.85546875" bestFit="1" customWidth="1"/>
    <col min="11554" max="11554" width="7" bestFit="1" customWidth="1"/>
    <col min="11765" max="11765" width="17" customWidth="1"/>
    <col min="11768" max="11768" width="5.5703125" customWidth="1"/>
    <col min="11771" max="11771" width="16.42578125" bestFit="1" customWidth="1"/>
    <col min="11772" max="11772" width="14.28515625" bestFit="1" customWidth="1"/>
    <col min="11774" max="11774" width="19.42578125" bestFit="1" customWidth="1"/>
    <col min="11778" max="11778" width="19.85546875" customWidth="1"/>
    <col min="11780" max="11780" width="13.7109375" bestFit="1" customWidth="1"/>
    <col min="11781" max="11781" width="3.5703125" bestFit="1" customWidth="1"/>
    <col min="11782" max="11782" width="7" bestFit="1" customWidth="1"/>
    <col min="11783" max="11783" width="9.28515625" bestFit="1" customWidth="1"/>
    <col min="11784" max="11784" width="16.42578125" bestFit="1" customWidth="1"/>
    <col min="11785" max="11785" width="18.85546875" bestFit="1" customWidth="1"/>
    <col min="11786" max="11786" width="8.28515625" bestFit="1" customWidth="1"/>
    <col min="11787" max="11787" width="22.85546875" bestFit="1" customWidth="1"/>
    <col min="11788" max="11788" width="7" bestFit="1" customWidth="1"/>
    <col min="11789" max="11789" width="3.5703125" bestFit="1" customWidth="1"/>
    <col min="11791" max="11791" width="14.140625" bestFit="1" customWidth="1"/>
    <col min="11792" max="11792" width="7" bestFit="1" customWidth="1"/>
    <col min="11793" max="11793" width="14.5703125" bestFit="1" customWidth="1"/>
    <col min="11794" max="11794" width="33" bestFit="1" customWidth="1"/>
    <col min="11795" max="11795" width="12" bestFit="1" customWidth="1"/>
    <col min="11796" max="11796" width="7.140625" bestFit="1" customWidth="1"/>
    <col min="11797" max="11797" width="9.5703125" bestFit="1" customWidth="1"/>
    <col min="11798" max="11798" width="9" bestFit="1" customWidth="1"/>
    <col min="11799" max="11799" width="19" bestFit="1" customWidth="1"/>
    <col min="11800" max="11800" width="14.85546875" bestFit="1" customWidth="1"/>
    <col min="11801" max="11801" width="10.140625" bestFit="1" customWidth="1"/>
    <col min="11802" max="11802" width="12.42578125" bestFit="1" customWidth="1"/>
    <col min="11803" max="11803" width="7" bestFit="1" customWidth="1"/>
    <col min="11804" max="11805" width="2" bestFit="1" customWidth="1"/>
    <col min="11806" max="11806" width="21.140625" bestFit="1" customWidth="1"/>
    <col min="11807" max="11807" width="15" bestFit="1" customWidth="1"/>
    <col min="11808" max="11808" width="11.7109375" bestFit="1" customWidth="1"/>
    <col min="11809" max="11809" width="13.85546875" bestFit="1" customWidth="1"/>
    <col min="11810" max="11810" width="7" bestFit="1" customWidth="1"/>
    <col min="12021" max="12021" width="17" customWidth="1"/>
    <col min="12024" max="12024" width="5.5703125" customWidth="1"/>
    <col min="12027" max="12027" width="16.42578125" bestFit="1" customWidth="1"/>
    <col min="12028" max="12028" width="14.28515625" bestFit="1" customWidth="1"/>
    <col min="12030" max="12030" width="19.42578125" bestFit="1" customWidth="1"/>
    <col min="12034" max="12034" width="19.85546875" customWidth="1"/>
    <col min="12036" max="12036" width="13.7109375" bestFit="1" customWidth="1"/>
    <col min="12037" max="12037" width="3.5703125" bestFit="1" customWidth="1"/>
    <col min="12038" max="12038" width="7" bestFit="1" customWidth="1"/>
    <col min="12039" max="12039" width="9.28515625" bestFit="1" customWidth="1"/>
    <col min="12040" max="12040" width="16.42578125" bestFit="1" customWidth="1"/>
    <col min="12041" max="12041" width="18.85546875" bestFit="1" customWidth="1"/>
    <col min="12042" max="12042" width="8.28515625" bestFit="1" customWidth="1"/>
    <col min="12043" max="12043" width="22.85546875" bestFit="1" customWidth="1"/>
    <col min="12044" max="12044" width="7" bestFit="1" customWidth="1"/>
    <col min="12045" max="12045" width="3.5703125" bestFit="1" customWidth="1"/>
    <col min="12047" max="12047" width="14.140625" bestFit="1" customWidth="1"/>
    <col min="12048" max="12048" width="7" bestFit="1" customWidth="1"/>
    <col min="12049" max="12049" width="14.5703125" bestFit="1" customWidth="1"/>
    <col min="12050" max="12050" width="33" bestFit="1" customWidth="1"/>
    <col min="12051" max="12051" width="12" bestFit="1" customWidth="1"/>
    <col min="12052" max="12052" width="7.140625" bestFit="1" customWidth="1"/>
    <col min="12053" max="12053" width="9.5703125" bestFit="1" customWidth="1"/>
    <col min="12054" max="12054" width="9" bestFit="1" customWidth="1"/>
    <col min="12055" max="12055" width="19" bestFit="1" customWidth="1"/>
    <col min="12056" max="12056" width="14.85546875" bestFit="1" customWidth="1"/>
    <col min="12057" max="12057" width="10.140625" bestFit="1" customWidth="1"/>
    <col min="12058" max="12058" width="12.42578125" bestFit="1" customWidth="1"/>
    <col min="12059" max="12059" width="7" bestFit="1" customWidth="1"/>
    <col min="12060" max="12061" width="2" bestFit="1" customWidth="1"/>
    <col min="12062" max="12062" width="21.140625" bestFit="1" customWidth="1"/>
    <col min="12063" max="12063" width="15" bestFit="1" customWidth="1"/>
    <col min="12064" max="12064" width="11.7109375" bestFit="1" customWidth="1"/>
    <col min="12065" max="12065" width="13.85546875" bestFit="1" customWidth="1"/>
    <col min="12066" max="12066" width="7" bestFit="1" customWidth="1"/>
    <col min="12277" max="12277" width="17" customWidth="1"/>
    <col min="12280" max="12280" width="5.5703125" customWidth="1"/>
    <col min="12283" max="12283" width="16.42578125" bestFit="1" customWidth="1"/>
    <col min="12284" max="12284" width="14.28515625" bestFit="1" customWidth="1"/>
    <col min="12286" max="12286" width="19.42578125" bestFit="1" customWidth="1"/>
    <col min="12290" max="12290" width="19.85546875" customWidth="1"/>
    <col min="12292" max="12292" width="13.7109375" bestFit="1" customWidth="1"/>
    <col min="12293" max="12293" width="3.5703125" bestFit="1" customWidth="1"/>
    <col min="12294" max="12294" width="7" bestFit="1" customWidth="1"/>
    <col min="12295" max="12295" width="9.28515625" bestFit="1" customWidth="1"/>
    <col min="12296" max="12296" width="16.42578125" bestFit="1" customWidth="1"/>
    <col min="12297" max="12297" width="18.85546875" bestFit="1" customWidth="1"/>
    <col min="12298" max="12298" width="8.28515625" bestFit="1" customWidth="1"/>
    <col min="12299" max="12299" width="22.85546875" bestFit="1" customWidth="1"/>
    <col min="12300" max="12300" width="7" bestFit="1" customWidth="1"/>
    <col min="12301" max="12301" width="3.5703125" bestFit="1" customWidth="1"/>
    <col min="12303" max="12303" width="14.140625" bestFit="1" customWidth="1"/>
    <col min="12304" max="12304" width="7" bestFit="1" customWidth="1"/>
    <col min="12305" max="12305" width="14.5703125" bestFit="1" customWidth="1"/>
    <col min="12306" max="12306" width="33" bestFit="1" customWidth="1"/>
    <col min="12307" max="12307" width="12" bestFit="1" customWidth="1"/>
    <col min="12308" max="12308" width="7.140625" bestFit="1" customWidth="1"/>
    <col min="12309" max="12309" width="9.5703125" bestFit="1" customWidth="1"/>
    <col min="12310" max="12310" width="9" bestFit="1" customWidth="1"/>
    <col min="12311" max="12311" width="19" bestFit="1" customWidth="1"/>
    <col min="12312" max="12312" width="14.85546875" bestFit="1" customWidth="1"/>
    <col min="12313" max="12313" width="10.140625" bestFit="1" customWidth="1"/>
    <col min="12314" max="12314" width="12.42578125" bestFit="1" customWidth="1"/>
    <col min="12315" max="12315" width="7" bestFit="1" customWidth="1"/>
    <col min="12316" max="12317" width="2" bestFit="1" customWidth="1"/>
    <col min="12318" max="12318" width="21.140625" bestFit="1" customWidth="1"/>
    <col min="12319" max="12319" width="15" bestFit="1" customWidth="1"/>
    <col min="12320" max="12320" width="11.7109375" bestFit="1" customWidth="1"/>
    <col min="12321" max="12321" width="13.85546875" bestFit="1" customWidth="1"/>
    <col min="12322" max="12322" width="7" bestFit="1" customWidth="1"/>
    <col min="12533" max="12533" width="17" customWidth="1"/>
    <col min="12536" max="12536" width="5.5703125" customWidth="1"/>
    <col min="12539" max="12539" width="16.42578125" bestFit="1" customWidth="1"/>
    <col min="12540" max="12540" width="14.28515625" bestFit="1" customWidth="1"/>
    <col min="12542" max="12542" width="19.42578125" bestFit="1" customWidth="1"/>
    <col min="12546" max="12546" width="19.85546875" customWidth="1"/>
    <col min="12548" max="12548" width="13.7109375" bestFit="1" customWidth="1"/>
    <col min="12549" max="12549" width="3.5703125" bestFit="1" customWidth="1"/>
    <col min="12550" max="12550" width="7" bestFit="1" customWidth="1"/>
    <col min="12551" max="12551" width="9.28515625" bestFit="1" customWidth="1"/>
    <col min="12552" max="12552" width="16.42578125" bestFit="1" customWidth="1"/>
    <col min="12553" max="12553" width="18.85546875" bestFit="1" customWidth="1"/>
    <col min="12554" max="12554" width="8.28515625" bestFit="1" customWidth="1"/>
    <col min="12555" max="12555" width="22.85546875" bestFit="1" customWidth="1"/>
    <col min="12556" max="12556" width="7" bestFit="1" customWidth="1"/>
    <col min="12557" max="12557" width="3.5703125" bestFit="1" customWidth="1"/>
    <col min="12559" max="12559" width="14.140625" bestFit="1" customWidth="1"/>
    <col min="12560" max="12560" width="7" bestFit="1" customWidth="1"/>
    <col min="12561" max="12561" width="14.5703125" bestFit="1" customWidth="1"/>
    <col min="12562" max="12562" width="33" bestFit="1" customWidth="1"/>
    <col min="12563" max="12563" width="12" bestFit="1" customWidth="1"/>
    <col min="12564" max="12564" width="7.140625" bestFit="1" customWidth="1"/>
    <col min="12565" max="12565" width="9.5703125" bestFit="1" customWidth="1"/>
    <col min="12566" max="12566" width="9" bestFit="1" customWidth="1"/>
    <col min="12567" max="12567" width="19" bestFit="1" customWidth="1"/>
    <col min="12568" max="12568" width="14.85546875" bestFit="1" customWidth="1"/>
    <col min="12569" max="12569" width="10.140625" bestFit="1" customWidth="1"/>
    <col min="12570" max="12570" width="12.42578125" bestFit="1" customWidth="1"/>
    <col min="12571" max="12571" width="7" bestFit="1" customWidth="1"/>
    <col min="12572" max="12573" width="2" bestFit="1" customWidth="1"/>
    <col min="12574" max="12574" width="21.140625" bestFit="1" customWidth="1"/>
    <col min="12575" max="12575" width="15" bestFit="1" customWidth="1"/>
    <col min="12576" max="12576" width="11.7109375" bestFit="1" customWidth="1"/>
    <col min="12577" max="12577" width="13.85546875" bestFit="1" customWidth="1"/>
    <col min="12578" max="12578" width="7" bestFit="1" customWidth="1"/>
    <col min="12789" max="12789" width="17" customWidth="1"/>
    <col min="12792" max="12792" width="5.5703125" customWidth="1"/>
    <col min="12795" max="12795" width="16.42578125" bestFit="1" customWidth="1"/>
    <col min="12796" max="12796" width="14.28515625" bestFit="1" customWidth="1"/>
    <col min="12798" max="12798" width="19.42578125" bestFit="1" customWidth="1"/>
    <col min="12802" max="12802" width="19.85546875" customWidth="1"/>
    <col min="12804" max="12804" width="13.7109375" bestFit="1" customWidth="1"/>
    <col min="12805" max="12805" width="3.5703125" bestFit="1" customWidth="1"/>
    <col min="12806" max="12806" width="7" bestFit="1" customWidth="1"/>
    <col min="12807" max="12807" width="9.28515625" bestFit="1" customWidth="1"/>
    <col min="12808" max="12808" width="16.42578125" bestFit="1" customWidth="1"/>
    <col min="12809" max="12809" width="18.85546875" bestFit="1" customWidth="1"/>
    <col min="12810" max="12810" width="8.28515625" bestFit="1" customWidth="1"/>
    <col min="12811" max="12811" width="22.85546875" bestFit="1" customWidth="1"/>
    <col min="12812" max="12812" width="7" bestFit="1" customWidth="1"/>
    <col min="12813" max="12813" width="3.5703125" bestFit="1" customWidth="1"/>
    <col min="12815" max="12815" width="14.140625" bestFit="1" customWidth="1"/>
    <col min="12816" max="12816" width="7" bestFit="1" customWidth="1"/>
    <col min="12817" max="12817" width="14.5703125" bestFit="1" customWidth="1"/>
    <col min="12818" max="12818" width="33" bestFit="1" customWidth="1"/>
    <col min="12819" max="12819" width="12" bestFit="1" customWidth="1"/>
    <col min="12820" max="12820" width="7.140625" bestFit="1" customWidth="1"/>
    <col min="12821" max="12821" width="9.5703125" bestFit="1" customWidth="1"/>
    <col min="12822" max="12822" width="9" bestFit="1" customWidth="1"/>
    <col min="12823" max="12823" width="19" bestFit="1" customWidth="1"/>
    <col min="12824" max="12824" width="14.85546875" bestFit="1" customWidth="1"/>
    <col min="12825" max="12825" width="10.140625" bestFit="1" customWidth="1"/>
    <col min="12826" max="12826" width="12.42578125" bestFit="1" customWidth="1"/>
    <col min="12827" max="12827" width="7" bestFit="1" customWidth="1"/>
    <col min="12828" max="12829" width="2" bestFit="1" customWidth="1"/>
    <col min="12830" max="12830" width="21.140625" bestFit="1" customWidth="1"/>
    <col min="12831" max="12831" width="15" bestFit="1" customWidth="1"/>
    <col min="12832" max="12832" width="11.7109375" bestFit="1" customWidth="1"/>
    <col min="12833" max="12833" width="13.85546875" bestFit="1" customWidth="1"/>
    <col min="12834" max="12834" width="7" bestFit="1" customWidth="1"/>
    <col min="13045" max="13045" width="17" customWidth="1"/>
    <col min="13048" max="13048" width="5.5703125" customWidth="1"/>
    <col min="13051" max="13051" width="16.42578125" bestFit="1" customWidth="1"/>
    <col min="13052" max="13052" width="14.28515625" bestFit="1" customWidth="1"/>
    <col min="13054" max="13054" width="19.42578125" bestFit="1" customWidth="1"/>
    <col min="13058" max="13058" width="19.85546875" customWidth="1"/>
    <col min="13060" max="13060" width="13.7109375" bestFit="1" customWidth="1"/>
    <col min="13061" max="13061" width="3.5703125" bestFit="1" customWidth="1"/>
    <col min="13062" max="13062" width="7" bestFit="1" customWidth="1"/>
    <col min="13063" max="13063" width="9.28515625" bestFit="1" customWidth="1"/>
    <col min="13064" max="13064" width="16.42578125" bestFit="1" customWidth="1"/>
    <col min="13065" max="13065" width="18.85546875" bestFit="1" customWidth="1"/>
    <col min="13066" max="13066" width="8.28515625" bestFit="1" customWidth="1"/>
    <col min="13067" max="13067" width="22.85546875" bestFit="1" customWidth="1"/>
    <col min="13068" max="13068" width="7" bestFit="1" customWidth="1"/>
    <col min="13069" max="13069" width="3.5703125" bestFit="1" customWidth="1"/>
    <col min="13071" max="13071" width="14.140625" bestFit="1" customWidth="1"/>
    <col min="13072" max="13072" width="7" bestFit="1" customWidth="1"/>
    <col min="13073" max="13073" width="14.5703125" bestFit="1" customWidth="1"/>
    <col min="13074" max="13074" width="33" bestFit="1" customWidth="1"/>
    <col min="13075" max="13075" width="12" bestFit="1" customWidth="1"/>
    <col min="13076" max="13076" width="7.140625" bestFit="1" customWidth="1"/>
    <col min="13077" max="13077" width="9.5703125" bestFit="1" customWidth="1"/>
    <col min="13078" max="13078" width="9" bestFit="1" customWidth="1"/>
    <col min="13079" max="13079" width="19" bestFit="1" customWidth="1"/>
    <col min="13080" max="13080" width="14.85546875" bestFit="1" customWidth="1"/>
    <col min="13081" max="13081" width="10.140625" bestFit="1" customWidth="1"/>
    <col min="13082" max="13082" width="12.42578125" bestFit="1" customWidth="1"/>
    <col min="13083" max="13083" width="7" bestFit="1" customWidth="1"/>
    <col min="13084" max="13085" width="2" bestFit="1" customWidth="1"/>
    <col min="13086" max="13086" width="21.140625" bestFit="1" customWidth="1"/>
    <col min="13087" max="13087" width="15" bestFit="1" customWidth="1"/>
    <col min="13088" max="13088" width="11.7109375" bestFit="1" customWidth="1"/>
    <col min="13089" max="13089" width="13.85546875" bestFit="1" customWidth="1"/>
    <col min="13090" max="13090" width="7" bestFit="1" customWidth="1"/>
    <col min="13301" max="13301" width="17" customWidth="1"/>
    <col min="13304" max="13304" width="5.5703125" customWidth="1"/>
    <col min="13307" max="13307" width="16.42578125" bestFit="1" customWidth="1"/>
    <col min="13308" max="13308" width="14.28515625" bestFit="1" customWidth="1"/>
    <col min="13310" max="13310" width="19.42578125" bestFit="1" customWidth="1"/>
    <col min="13314" max="13314" width="19.85546875" customWidth="1"/>
    <col min="13316" max="13316" width="13.7109375" bestFit="1" customWidth="1"/>
    <col min="13317" max="13317" width="3.5703125" bestFit="1" customWidth="1"/>
    <col min="13318" max="13318" width="7" bestFit="1" customWidth="1"/>
    <col min="13319" max="13319" width="9.28515625" bestFit="1" customWidth="1"/>
    <col min="13320" max="13320" width="16.42578125" bestFit="1" customWidth="1"/>
    <col min="13321" max="13321" width="18.85546875" bestFit="1" customWidth="1"/>
    <col min="13322" max="13322" width="8.28515625" bestFit="1" customWidth="1"/>
    <col min="13323" max="13323" width="22.85546875" bestFit="1" customWidth="1"/>
    <col min="13324" max="13324" width="7" bestFit="1" customWidth="1"/>
    <col min="13325" max="13325" width="3.5703125" bestFit="1" customWidth="1"/>
    <col min="13327" max="13327" width="14.140625" bestFit="1" customWidth="1"/>
    <col min="13328" max="13328" width="7" bestFit="1" customWidth="1"/>
    <col min="13329" max="13329" width="14.5703125" bestFit="1" customWidth="1"/>
    <col min="13330" max="13330" width="33" bestFit="1" customWidth="1"/>
    <col min="13331" max="13331" width="12" bestFit="1" customWidth="1"/>
    <col min="13332" max="13332" width="7.140625" bestFit="1" customWidth="1"/>
    <col min="13333" max="13333" width="9.5703125" bestFit="1" customWidth="1"/>
    <col min="13334" max="13334" width="9" bestFit="1" customWidth="1"/>
    <col min="13335" max="13335" width="19" bestFit="1" customWidth="1"/>
    <col min="13336" max="13336" width="14.85546875" bestFit="1" customWidth="1"/>
    <col min="13337" max="13337" width="10.140625" bestFit="1" customWidth="1"/>
    <col min="13338" max="13338" width="12.42578125" bestFit="1" customWidth="1"/>
    <col min="13339" max="13339" width="7" bestFit="1" customWidth="1"/>
    <col min="13340" max="13341" width="2" bestFit="1" customWidth="1"/>
    <col min="13342" max="13342" width="21.140625" bestFit="1" customWidth="1"/>
    <col min="13343" max="13343" width="15" bestFit="1" customWidth="1"/>
    <col min="13344" max="13344" width="11.7109375" bestFit="1" customWidth="1"/>
    <col min="13345" max="13345" width="13.85546875" bestFit="1" customWidth="1"/>
    <col min="13346" max="13346" width="7" bestFit="1" customWidth="1"/>
    <col min="13557" max="13557" width="17" customWidth="1"/>
    <col min="13560" max="13560" width="5.5703125" customWidth="1"/>
    <col min="13563" max="13563" width="16.42578125" bestFit="1" customWidth="1"/>
    <col min="13564" max="13564" width="14.28515625" bestFit="1" customWidth="1"/>
    <col min="13566" max="13566" width="19.42578125" bestFit="1" customWidth="1"/>
    <col min="13570" max="13570" width="19.85546875" customWidth="1"/>
    <col min="13572" max="13572" width="13.7109375" bestFit="1" customWidth="1"/>
    <col min="13573" max="13573" width="3.5703125" bestFit="1" customWidth="1"/>
    <col min="13574" max="13574" width="7" bestFit="1" customWidth="1"/>
    <col min="13575" max="13575" width="9.28515625" bestFit="1" customWidth="1"/>
    <col min="13576" max="13576" width="16.42578125" bestFit="1" customWidth="1"/>
    <col min="13577" max="13577" width="18.85546875" bestFit="1" customWidth="1"/>
    <col min="13578" max="13578" width="8.28515625" bestFit="1" customWidth="1"/>
    <col min="13579" max="13579" width="22.85546875" bestFit="1" customWidth="1"/>
    <col min="13580" max="13580" width="7" bestFit="1" customWidth="1"/>
    <col min="13581" max="13581" width="3.5703125" bestFit="1" customWidth="1"/>
    <col min="13583" max="13583" width="14.140625" bestFit="1" customWidth="1"/>
    <col min="13584" max="13584" width="7" bestFit="1" customWidth="1"/>
    <col min="13585" max="13585" width="14.5703125" bestFit="1" customWidth="1"/>
    <col min="13586" max="13586" width="33" bestFit="1" customWidth="1"/>
    <col min="13587" max="13587" width="12" bestFit="1" customWidth="1"/>
    <col min="13588" max="13588" width="7.140625" bestFit="1" customWidth="1"/>
    <col min="13589" max="13589" width="9.5703125" bestFit="1" customWidth="1"/>
    <col min="13590" max="13590" width="9" bestFit="1" customWidth="1"/>
    <col min="13591" max="13591" width="19" bestFit="1" customWidth="1"/>
    <col min="13592" max="13592" width="14.85546875" bestFit="1" customWidth="1"/>
    <col min="13593" max="13593" width="10.140625" bestFit="1" customWidth="1"/>
    <col min="13594" max="13594" width="12.42578125" bestFit="1" customWidth="1"/>
    <col min="13595" max="13595" width="7" bestFit="1" customWidth="1"/>
    <col min="13596" max="13597" width="2" bestFit="1" customWidth="1"/>
    <col min="13598" max="13598" width="21.140625" bestFit="1" customWidth="1"/>
    <col min="13599" max="13599" width="15" bestFit="1" customWidth="1"/>
    <col min="13600" max="13600" width="11.7109375" bestFit="1" customWidth="1"/>
    <col min="13601" max="13601" width="13.85546875" bestFit="1" customWidth="1"/>
    <col min="13602" max="13602" width="7" bestFit="1" customWidth="1"/>
    <col min="13813" max="13813" width="17" customWidth="1"/>
    <col min="13816" max="13816" width="5.5703125" customWidth="1"/>
    <col min="13819" max="13819" width="16.42578125" bestFit="1" customWidth="1"/>
    <col min="13820" max="13820" width="14.28515625" bestFit="1" customWidth="1"/>
    <col min="13822" max="13822" width="19.42578125" bestFit="1" customWidth="1"/>
    <col min="13826" max="13826" width="19.85546875" customWidth="1"/>
    <col min="13828" max="13828" width="13.7109375" bestFit="1" customWidth="1"/>
    <col min="13829" max="13829" width="3.5703125" bestFit="1" customWidth="1"/>
    <col min="13830" max="13830" width="7" bestFit="1" customWidth="1"/>
    <col min="13831" max="13831" width="9.28515625" bestFit="1" customWidth="1"/>
    <col min="13832" max="13832" width="16.42578125" bestFit="1" customWidth="1"/>
    <col min="13833" max="13833" width="18.85546875" bestFit="1" customWidth="1"/>
    <col min="13834" max="13834" width="8.28515625" bestFit="1" customWidth="1"/>
    <col min="13835" max="13835" width="22.85546875" bestFit="1" customWidth="1"/>
    <col min="13836" max="13836" width="7" bestFit="1" customWidth="1"/>
    <col min="13837" max="13837" width="3.5703125" bestFit="1" customWidth="1"/>
    <col min="13839" max="13839" width="14.140625" bestFit="1" customWidth="1"/>
    <col min="13840" max="13840" width="7" bestFit="1" customWidth="1"/>
    <col min="13841" max="13841" width="14.5703125" bestFit="1" customWidth="1"/>
    <col min="13842" max="13842" width="33" bestFit="1" customWidth="1"/>
    <col min="13843" max="13843" width="12" bestFit="1" customWidth="1"/>
    <col min="13844" max="13844" width="7.140625" bestFit="1" customWidth="1"/>
    <col min="13845" max="13845" width="9.5703125" bestFit="1" customWidth="1"/>
    <col min="13846" max="13846" width="9" bestFit="1" customWidth="1"/>
    <col min="13847" max="13847" width="19" bestFit="1" customWidth="1"/>
    <col min="13848" max="13848" width="14.85546875" bestFit="1" customWidth="1"/>
    <col min="13849" max="13849" width="10.140625" bestFit="1" customWidth="1"/>
    <col min="13850" max="13850" width="12.42578125" bestFit="1" customWidth="1"/>
    <col min="13851" max="13851" width="7" bestFit="1" customWidth="1"/>
    <col min="13852" max="13853" width="2" bestFit="1" customWidth="1"/>
    <col min="13854" max="13854" width="21.140625" bestFit="1" customWidth="1"/>
    <col min="13855" max="13855" width="15" bestFit="1" customWidth="1"/>
    <col min="13856" max="13856" width="11.7109375" bestFit="1" customWidth="1"/>
    <col min="13857" max="13857" width="13.85546875" bestFit="1" customWidth="1"/>
    <col min="13858" max="13858" width="7" bestFit="1" customWidth="1"/>
    <col min="14069" max="14069" width="17" customWidth="1"/>
    <col min="14072" max="14072" width="5.5703125" customWidth="1"/>
    <col min="14075" max="14075" width="16.42578125" bestFit="1" customWidth="1"/>
    <col min="14076" max="14076" width="14.28515625" bestFit="1" customWidth="1"/>
    <col min="14078" max="14078" width="19.42578125" bestFit="1" customWidth="1"/>
    <col min="14082" max="14082" width="19.85546875" customWidth="1"/>
    <col min="14084" max="14084" width="13.7109375" bestFit="1" customWidth="1"/>
    <col min="14085" max="14085" width="3.5703125" bestFit="1" customWidth="1"/>
    <col min="14086" max="14086" width="7" bestFit="1" customWidth="1"/>
    <col min="14087" max="14087" width="9.28515625" bestFit="1" customWidth="1"/>
    <col min="14088" max="14088" width="16.42578125" bestFit="1" customWidth="1"/>
    <col min="14089" max="14089" width="18.85546875" bestFit="1" customWidth="1"/>
    <col min="14090" max="14090" width="8.28515625" bestFit="1" customWidth="1"/>
    <col min="14091" max="14091" width="22.85546875" bestFit="1" customWidth="1"/>
    <col min="14092" max="14092" width="7" bestFit="1" customWidth="1"/>
    <col min="14093" max="14093" width="3.5703125" bestFit="1" customWidth="1"/>
    <col min="14095" max="14095" width="14.140625" bestFit="1" customWidth="1"/>
    <col min="14096" max="14096" width="7" bestFit="1" customWidth="1"/>
    <col min="14097" max="14097" width="14.5703125" bestFit="1" customWidth="1"/>
    <col min="14098" max="14098" width="33" bestFit="1" customWidth="1"/>
    <col min="14099" max="14099" width="12" bestFit="1" customWidth="1"/>
    <col min="14100" max="14100" width="7.140625" bestFit="1" customWidth="1"/>
    <col min="14101" max="14101" width="9.5703125" bestFit="1" customWidth="1"/>
    <col min="14102" max="14102" width="9" bestFit="1" customWidth="1"/>
    <col min="14103" max="14103" width="19" bestFit="1" customWidth="1"/>
    <col min="14104" max="14104" width="14.85546875" bestFit="1" customWidth="1"/>
    <col min="14105" max="14105" width="10.140625" bestFit="1" customWidth="1"/>
    <col min="14106" max="14106" width="12.42578125" bestFit="1" customWidth="1"/>
    <col min="14107" max="14107" width="7" bestFit="1" customWidth="1"/>
    <col min="14108" max="14109" width="2" bestFit="1" customWidth="1"/>
    <col min="14110" max="14110" width="21.140625" bestFit="1" customWidth="1"/>
    <col min="14111" max="14111" width="15" bestFit="1" customWidth="1"/>
    <col min="14112" max="14112" width="11.7109375" bestFit="1" customWidth="1"/>
    <col min="14113" max="14113" width="13.85546875" bestFit="1" customWidth="1"/>
    <col min="14114" max="14114" width="7" bestFit="1" customWidth="1"/>
    <col min="14325" max="14325" width="17" customWidth="1"/>
    <col min="14328" max="14328" width="5.5703125" customWidth="1"/>
    <col min="14331" max="14331" width="16.42578125" bestFit="1" customWidth="1"/>
    <col min="14332" max="14332" width="14.28515625" bestFit="1" customWidth="1"/>
    <col min="14334" max="14334" width="19.42578125" bestFit="1" customWidth="1"/>
    <col min="14338" max="14338" width="19.85546875" customWidth="1"/>
    <col min="14340" max="14340" width="13.7109375" bestFit="1" customWidth="1"/>
    <col min="14341" max="14341" width="3.5703125" bestFit="1" customWidth="1"/>
    <col min="14342" max="14342" width="7" bestFit="1" customWidth="1"/>
    <col min="14343" max="14343" width="9.28515625" bestFit="1" customWidth="1"/>
    <col min="14344" max="14344" width="16.42578125" bestFit="1" customWidth="1"/>
    <col min="14345" max="14345" width="18.85546875" bestFit="1" customWidth="1"/>
    <col min="14346" max="14346" width="8.28515625" bestFit="1" customWidth="1"/>
    <col min="14347" max="14347" width="22.85546875" bestFit="1" customWidth="1"/>
    <col min="14348" max="14348" width="7" bestFit="1" customWidth="1"/>
    <col min="14349" max="14349" width="3.5703125" bestFit="1" customWidth="1"/>
    <col min="14351" max="14351" width="14.140625" bestFit="1" customWidth="1"/>
    <col min="14352" max="14352" width="7" bestFit="1" customWidth="1"/>
    <col min="14353" max="14353" width="14.5703125" bestFit="1" customWidth="1"/>
    <col min="14354" max="14354" width="33" bestFit="1" customWidth="1"/>
    <col min="14355" max="14355" width="12" bestFit="1" customWidth="1"/>
    <col min="14356" max="14356" width="7.140625" bestFit="1" customWidth="1"/>
    <col min="14357" max="14357" width="9.5703125" bestFit="1" customWidth="1"/>
    <col min="14358" max="14358" width="9" bestFit="1" customWidth="1"/>
    <col min="14359" max="14359" width="19" bestFit="1" customWidth="1"/>
    <col min="14360" max="14360" width="14.85546875" bestFit="1" customWidth="1"/>
    <col min="14361" max="14361" width="10.140625" bestFit="1" customWidth="1"/>
    <col min="14362" max="14362" width="12.42578125" bestFit="1" customWidth="1"/>
    <col min="14363" max="14363" width="7" bestFit="1" customWidth="1"/>
    <col min="14364" max="14365" width="2" bestFit="1" customWidth="1"/>
    <col min="14366" max="14366" width="21.140625" bestFit="1" customWidth="1"/>
    <col min="14367" max="14367" width="15" bestFit="1" customWidth="1"/>
    <col min="14368" max="14368" width="11.7109375" bestFit="1" customWidth="1"/>
    <col min="14369" max="14369" width="13.85546875" bestFit="1" customWidth="1"/>
    <col min="14370" max="14370" width="7" bestFit="1" customWidth="1"/>
    <col min="14581" max="14581" width="17" customWidth="1"/>
    <col min="14584" max="14584" width="5.5703125" customWidth="1"/>
    <col min="14587" max="14587" width="16.42578125" bestFit="1" customWidth="1"/>
    <col min="14588" max="14588" width="14.28515625" bestFit="1" customWidth="1"/>
    <col min="14590" max="14590" width="19.42578125" bestFit="1" customWidth="1"/>
    <col min="14594" max="14594" width="19.85546875" customWidth="1"/>
    <col min="14596" max="14596" width="13.7109375" bestFit="1" customWidth="1"/>
    <col min="14597" max="14597" width="3.5703125" bestFit="1" customWidth="1"/>
    <col min="14598" max="14598" width="7" bestFit="1" customWidth="1"/>
    <col min="14599" max="14599" width="9.28515625" bestFit="1" customWidth="1"/>
    <col min="14600" max="14600" width="16.42578125" bestFit="1" customWidth="1"/>
    <col min="14601" max="14601" width="18.85546875" bestFit="1" customWidth="1"/>
    <col min="14602" max="14602" width="8.28515625" bestFit="1" customWidth="1"/>
    <col min="14603" max="14603" width="22.85546875" bestFit="1" customWidth="1"/>
    <col min="14604" max="14604" width="7" bestFit="1" customWidth="1"/>
    <col min="14605" max="14605" width="3.5703125" bestFit="1" customWidth="1"/>
    <col min="14607" max="14607" width="14.140625" bestFit="1" customWidth="1"/>
    <col min="14608" max="14608" width="7" bestFit="1" customWidth="1"/>
    <col min="14609" max="14609" width="14.5703125" bestFit="1" customWidth="1"/>
    <col min="14610" max="14610" width="33" bestFit="1" customWidth="1"/>
    <col min="14611" max="14611" width="12" bestFit="1" customWidth="1"/>
    <col min="14612" max="14612" width="7.140625" bestFit="1" customWidth="1"/>
    <col min="14613" max="14613" width="9.5703125" bestFit="1" customWidth="1"/>
    <col min="14614" max="14614" width="9" bestFit="1" customWidth="1"/>
    <col min="14615" max="14615" width="19" bestFit="1" customWidth="1"/>
    <col min="14616" max="14616" width="14.85546875" bestFit="1" customWidth="1"/>
    <col min="14617" max="14617" width="10.140625" bestFit="1" customWidth="1"/>
    <col min="14618" max="14618" width="12.42578125" bestFit="1" customWidth="1"/>
    <col min="14619" max="14619" width="7" bestFit="1" customWidth="1"/>
    <col min="14620" max="14621" width="2" bestFit="1" customWidth="1"/>
    <col min="14622" max="14622" width="21.140625" bestFit="1" customWidth="1"/>
    <col min="14623" max="14623" width="15" bestFit="1" customWidth="1"/>
    <col min="14624" max="14624" width="11.7109375" bestFit="1" customWidth="1"/>
    <col min="14625" max="14625" width="13.85546875" bestFit="1" customWidth="1"/>
    <col min="14626" max="14626" width="7" bestFit="1" customWidth="1"/>
    <col min="14837" max="14837" width="17" customWidth="1"/>
    <col min="14840" max="14840" width="5.5703125" customWidth="1"/>
    <col min="14843" max="14843" width="16.42578125" bestFit="1" customWidth="1"/>
    <col min="14844" max="14844" width="14.28515625" bestFit="1" customWidth="1"/>
    <col min="14846" max="14846" width="19.42578125" bestFit="1" customWidth="1"/>
    <col min="14850" max="14850" width="19.85546875" customWidth="1"/>
    <col min="14852" max="14852" width="13.7109375" bestFit="1" customWidth="1"/>
    <col min="14853" max="14853" width="3.5703125" bestFit="1" customWidth="1"/>
    <col min="14854" max="14854" width="7" bestFit="1" customWidth="1"/>
    <col min="14855" max="14855" width="9.28515625" bestFit="1" customWidth="1"/>
    <col min="14856" max="14856" width="16.42578125" bestFit="1" customWidth="1"/>
    <col min="14857" max="14857" width="18.85546875" bestFit="1" customWidth="1"/>
    <col min="14858" max="14858" width="8.28515625" bestFit="1" customWidth="1"/>
    <col min="14859" max="14859" width="22.85546875" bestFit="1" customWidth="1"/>
    <col min="14860" max="14860" width="7" bestFit="1" customWidth="1"/>
    <col min="14861" max="14861" width="3.5703125" bestFit="1" customWidth="1"/>
    <col min="14863" max="14863" width="14.140625" bestFit="1" customWidth="1"/>
    <col min="14864" max="14864" width="7" bestFit="1" customWidth="1"/>
    <col min="14865" max="14865" width="14.5703125" bestFit="1" customWidth="1"/>
    <col min="14866" max="14866" width="33" bestFit="1" customWidth="1"/>
    <col min="14867" max="14867" width="12" bestFit="1" customWidth="1"/>
    <col min="14868" max="14868" width="7.140625" bestFit="1" customWidth="1"/>
    <col min="14869" max="14869" width="9.5703125" bestFit="1" customWidth="1"/>
    <col min="14870" max="14870" width="9" bestFit="1" customWidth="1"/>
    <col min="14871" max="14871" width="19" bestFit="1" customWidth="1"/>
    <col min="14872" max="14872" width="14.85546875" bestFit="1" customWidth="1"/>
    <col min="14873" max="14873" width="10.140625" bestFit="1" customWidth="1"/>
    <col min="14874" max="14874" width="12.42578125" bestFit="1" customWidth="1"/>
    <col min="14875" max="14875" width="7" bestFit="1" customWidth="1"/>
    <col min="14876" max="14877" width="2" bestFit="1" customWidth="1"/>
    <col min="14878" max="14878" width="21.140625" bestFit="1" customWidth="1"/>
    <col min="14879" max="14879" width="15" bestFit="1" customWidth="1"/>
    <col min="14880" max="14880" width="11.7109375" bestFit="1" customWidth="1"/>
    <col min="14881" max="14881" width="13.85546875" bestFit="1" customWidth="1"/>
    <col min="14882" max="14882" width="7" bestFit="1" customWidth="1"/>
    <col min="15093" max="15093" width="17" customWidth="1"/>
    <col min="15096" max="15096" width="5.5703125" customWidth="1"/>
    <col min="15099" max="15099" width="16.42578125" bestFit="1" customWidth="1"/>
    <col min="15100" max="15100" width="14.28515625" bestFit="1" customWidth="1"/>
    <col min="15102" max="15102" width="19.42578125" bestFit="1" customWidth="1"/>
    <col min="15106" max="15106" width="19.85546875" customWidth="1"/>
    <col min="15108" max="15108" width="13.7109375" bestFit="1" customWidth="1"/>
    <col min="15109" max="15109" width="3.5703125" bestFit="1" customWidth="1"/>
    <col min="15110" max="15110" width="7" bestFit="1" customWidth="1"/>
    <col min="15111" max="15111" width="9.28515625" bestFit="1" customWidth="1"/>
    <col min="15112" max="15112" width="16.42578125" bestFit="1" customWidth="1"/>
    <col min="15113" max="15113" width="18.85546875" bestFit="1" customWidth="1"/>
    <col min="15114" max="15114" width="8.28515625" bestFit="1" customWidth="1"/>
    <col min="15115" max="15115" width="22.85546875" bestFit="1" customWidth="1"/>
    <col min="15116" max="15116" width="7" bestFit="1" customWidth="1"/>
    <col min="15117" max="15117" width="3.5703125" bestFit="1" customWidth="1"/>
    <col min="15119" max="15119" width="14.140625" bestFit="1" customWidth="1"/>
    <col min="15120" max="15120" width="7" bestFit="1" customWidth="1"/>
    <col min="15121" max="15121" width="14.5703125" bestFit="1" customWidth="1"/>
    <col min="15122" max="15122" width="33" bestFit="1" customWidth="1"/>
    <col min="15123" max="15123" width="12" bestFit="1" customWidth="1"/>
    <col min="15124" max="15124" width="7.140625" bestFit="1" customWidth="1"/>
    <col min="15125" max="15125" width="9.5703125" bestFit="1" customWidth="1"/>
    <col min="15126" max="15126" width="9" bestFit="1" customWidth="1"/>
    <col min="15127" max="15127" width="19" bestFit="1" customWidth="1"/>
    <col min="15128" max="15128" width="14.85546875" bestFit="1" customWidth="1"/>
    <col min="15129" max="15129" width="10.140625" bestFit="1" customWidth="1"/>
    <col min="15130" max="15130" width="12.42578125" bestFit="1" customWidth="1"/>
    <col min="15131" max="15131" width="7" bestFit="1" customWidth="1"/>
    <col min="15132" max="15133" width="2" bestFit="1" customWidth="1"/>
    <col min="15134" max="15134" width="21.140625" bestFit="1" customWidth="1"/>
    <col min="15135" max="15135" width="15" bestFit="1" customWidth="1"/>
    <col min="15136" max="15136" width="11.7109375" bestFit="1" customWidth="1"/>
    <col min="15137" max="15137" width="13.85546875" bestFit="1" customWidth="1"/>
    <col min="15138" max="15138" width="7" bestFit="1" customWidth="1"/>
    <col min="15349" max="15349" width="17" customWidth="1"/>
    <col min="15352" max="15352" width="5.5703125" customWidth="1"/>
    <col min="15355" max="15355" width="16.42578125" bestFit="1" customWidth="1"/>
    <col min="15356" max="15356" width="14.28515625" bestFit="1" customWidth="1"/>
    <col min="15358" max="15358" width="19.42578125" bestFit="1" customWidth="1"/>
    <col min="15362" max="15362" width="19.85546875" customWidth="1"/>
    <col min="15364" max="15364" width="13.7109375" bestFit="1" customWidth="1"/>
    <col min="15365" max="15365" width="3.5703125" bestFit="1" customWidth="1"/>
    <col min="15366" max="15366" width="7" bestFit="1" customWidth="1"/>
    <col min="15367" max="15367" width="9.28515625" bestFit="1" customWidth="1"/>
    <col min="15368" max="15368" width="16.42578125" bestFit="1" customWidth="1"/>
    <col min="15369" max="15369" width="18.85546875" bestFit="1" customWidth="1"/>
    <col min="15370" max="15370" width="8.28515625" bestFit="1" customWidth="1"/>
    <col min="15371" max="15371" width="22.85546875" bestFit="1" customWidth="1"/>
    <col min="15372" max="15372" width="7" bestFit="1" customWidth="1"/>
    <col min="15373" max="15373" width="3.5703125" bestFit="1" customWidth="1"/>
    <col min="15375" max="15375" width="14.140625" bestFit="1" customWidth="1"/>
    <col min="15376" max="15376" width="7" bestFit="1" customWidth="1"/>
    <col min="15377" max="15377" width="14.5703125" bestFit="1" customWidth="1"/>
    <col min="15378" max="15378" width="33" bestFit="1" customWidth="1"/>
    <col min="15379" max="15379" width="12" bestFit="1" customWidth="1"/>
    <col min="15380" max="15380" width="7.140625" bestFit="1" customWidth="1"/>
    <col min="15381" max="15381" width="9.5703125" bestFit="1" customWidth="1"/>
    <col min="15382" max="15382" width="9" bestFit="1" customWidth="1"/>
    <col min="15383" max="15383" width="19" bestFit="1" customWidth="1"/>
    <col min="15384" max="15384" width="14.85546875" bestFit="1" customWidth="1"/>
    <col min="15385" max="15385" width="10.140625" bestFit="1" customWidth="1"/>
    <col min="15386" max="15386" width="12.42578125" bestFit="1" customWidth="1"/>
    <col min="15387" max="15387" width="7" bestFit="1" customWidth="1"/>
    <col min="15388" max="15389" width="2" bestFit="1" customWidth="1"/>
    <col min="15390" max="15390" width="21.140625" bestFit="1" customWidth="1"/>
    <col min="15391" max="15391" width="15" bestFit="1" customWidth="1"/>
    <col min="15392" max="15392" width="11.7109375" bestFit="1" customWidth="1"/>
    <col min="15393" max="15393" width="13.85546875" bestFit="1" customWidth="1"/>
    <col min="15394" max="15394" width="7" bestFit="1" customWidth="1"/>
    <col min="15605" max="15605" width="17" customWidth="1"/>
    <col min="15608" max="15608" width="5.5703125" customWidth="1"/>
    <col min="15611" max="15611" width="16.42578125" bestFit="1" customWidth="1"/>
    <col min="15612" max="15612" width="14.28515625" bestFit="1" customWidth="1"/>
    <col min="15614" max="15614" width="19.42578125" bestFit="1" customWidth="1"/>
    <col min="15618" max="15618" width="19.85546875" customWidth="1"/>
    <col min="15620" max="15620" width="13.7109375" bestFit="1" customWidth="1"/>
    <col min="15621" max="15621" width="3.5703125" bestFit="1" customWidth="1"/>
    <col min="15622" max="15622" width="7" bestFit="1" customWidth="1"/>
    <col min="15623" max="15623" width="9.28515625" bestFit="1" customWidth="1"/>
    <col min="15624" max="15624" width="16.42578125" bestFit="1" customWidth="1"/>
    <col min="15625" max="15625" width="18.85546875" bestFit="1" customWidth="1"/>
    <col min="15626" max="15626" width="8.28515625" bestFit="1" customWidth="1"/>
    <col min="15627" max="15627" width="22.85546875" bestFit="1" customWidth="1"/>
    <col min="15628" max="15628" width="7" bestFit="1" customWidth="1"/>
    <col min="15629" max="15629" width="3.5703125" bestFit="1" customWidth="1"/>
    <col min="15631" max="15631" width="14.140625" bestFit="1" customWidth="1"/>
    <col min="15632" max="15632" width="7" bestFit="1" customWidth="1"/>
    <col min="15633" max="15633" width="14.5703125" bestFit="1" customWidth="1"/>
    <col min="15634" max="15634" width="33" bestFit="1" customWidth="1"/>
    <col min="15635" max="15635" width="12" bestFit="1" customWidth="1"/>
    <col min="15636" max="15636" width="7.140625" bestFit="1" customWidth="1"/>
    <col min="15637" max="15637" width="9.5703125" bestFit="1" customWidth="1"/>
    <col min="15638" max="15638" width="9" bestFit="1" customWidth="1"/>
    <col min="15639" max="15639" width="19" bestFit="1" customWidth="1"/>
    <col min="15640" max="15640" width="14.85546875" bestFit="1" customWidth="1"/>
    <col min="15641" max="15641" width="10.140625" bestFit="1" customWidth="1"/>
    <col min="15642" max="15642" width="12.42578125" bestFit="1" customWidth="1"/>
    <col min="15643" max="15643" width="7" bestFit="1" customWidth="1"/>
    <col min="15644" max="15645" width="2" bestFit="1" customWidth="1"/>
    <col min="15646" max="15646" width="21.140625" bestFit="1" customWidth="1"/>
    <col min="15647" max="15647" width="15" bestFit="1" customWidth="1"/>
    <col min="15648" max="15648" width="11.7109375" bestFit="1" customWidth="1"/>
    <col min="15649" max="15649" width="13.85546875" bestFit="1" customWidth="1"/>
    <col min="15650" max="15650" width="7" bestFit="1" customWidth="1"/>
    <col min="15861" max="15861" width="17" customWidth="1"/>
    <col min="15864" max="15864" width="5.5703125" customWidth="1"/>
    <col min="15867" max="15867" width="16.42578125" bestFit="1" customWidth="1"/>
    <col min="15868" max="15868" width="14.28515625" bestFit="1" customWidth="1"/>
    <col min="15870" max="15870" width="19.42578125" bestFit="1" customWidth="1"/>
    <col min="15874" max="15874" width="19.85546875" customWidth="1"/>
    <col min="15876" max="15876" width="13.7109375" bestFit="1" customWidth="1"/>
    <col min="15877" max="15877" width="3.5703125" bestFit="1" customWidth="1"/>
    <col min="15878" max="15878" width="7" bestFit="1" customWidth="1"/>
    <col min="15879" max="15879" width="9.28515625" bestFit="1" customWidth="1"/>
    <col min="15880" max="15880" width="16.42578125" bestFit="1" customWidth="1"/>
    <col min="15881" max="15881" width="18.85546875" bestFit="1" customWidth="1"/>
    <col min="15882" max="15882" width="8.28515625" bestFit="1" customWidth="1"/>
    <col min="15883" max="15883" width="22.85546875" bestFit="1" customWidth="1"/>
    <col min="15884" max="15884" width="7" bestFit="1" customWidth="1"/>
    <col min="15885" max="15885" width="3.5703125" bestFit="1" customWidth="1"/>
    <col min="15887" max="15887" width="14.140625" bestFit="1" customWidth="1"/>
    <col min="15888" max="15888" width="7" bestFit="1" customWidth="1"/>
    <col min="15889" max="15889" width="14.5703125" bestFit="1" customWidth="1"/>
    <col min="15890" max="15890" width="33" bestFit="1" customWidth="1"/>
    <col min="15891" max="15891" width="12" bestFit="1" customWidth="1"/>
    <col min="15892" max="15892" width="7.140625" bestFit="1" customWidth="1"/>
    <col min="15893" max="15893" width="9.5703125" bestFit="1" customWidth="1"/>
    <col min="15894" max="15894" width="9" bestFit="1" customWidth="1"/>
    <col min="15895" max="15895" width="19" bestFit="1" customWidth="1"/>
    <col min="15896" max="15896" width="14.85546875" bestFit="1" customWidth="1"/>
    <col min="15897" max="15897" width="10.140625" bestFit="1" customWidth="1"/>
    <col min="15898" max="15898" width="12.42578125" bestFit="1" customWidth="1"/>
    <col min="15899" max="15899" width="7" bestFit="1" customWidth="1"/>
    <col min="15900" max="15901" width="2" bestFit="1" customWidth="1"/>
    <col min="15902" max="15902" width="21.140625" bestFit="1" customWidth="1"/>
    <col min="15903" max="15903" width="15" bestFit="1" customWidth="1"/>
    <col min="15904" max="15904" width="11.7109375" bestFit="1" customWidth="1"/>
    <col min="15905" max="15905" width="13.85546875" bestFit="1" customWidth="1"/>
    <col min="15906" max="15906" width="7" bestFit="1" customWidth="1"/>
    <col min="16117" max="16117" width="17" customWidth="1"/>
    <col min="16120" max="16120" width="5.5703125" customWidth="1"/>
    <col min="16123" max="16123" width="16.42578125" bestFit="1" customWidth="1"/>
    <col min="16124" max="16124" width="14.28515625" bestFit="1" customWidth="1"/>
    <col min="16126" max="16126" width="19.42578125" bestFit="1" customWidth="1"/>
    <col min="16130" max="16130" width="19.85546875" customWidth="1"/>
    <col min="16132" max="16132" width="13.7109375" bestFit="1" customWidth="1"/>
    <col min="16133" max="16133" width="3.5703125" bestFit="1" customWidth="1"/>
    <col min="16134" max="16134" width="7" bestFit="1" customWidth="1"/>
    <col min="16135" max="16135" width="9.28515625" bestFit="1" customWidth="1"/>
    <col min="16136" max="16136" width="16.42578125" bestFit="1" customWidth="1"/>
    <col min="16137" max="16137" width="18.85546875" bestFit="1" customWidth="1"/>
    <col min="16138" max="16138" width="8.28515625" bestFit="1" customWidth="1"/>
    <col min="16139" max="16139" width="22.85546875" bestFit="1" customWidth="1"/>
    <col min="16140" max="16140" width="7" bestFit="1" customWidth="1"/>
    <col min="16141" max="16141" width="3.5703125" bestFit="1" customWidth="1"/>
    <col min="16143" max="16143" width="14.140625" bestFit="1" customWidth="1"/>
    <col min="16144" max="16144" width="7" bestFit="1" customWidth="1"/>
    <col min="16145" max="16145" width="14.5703125" bestFit="1" customWidth="1"/>
    <col min="16146" max="16146" width="33" bestFit="1" customWidth="1"/>
    <col min="16147" max="16147" width="12" bestFit="1" customWidth="1"/>
    <col min="16148" max="16148" width="7.140625" bestFit="1" customWidth="1"/>
    <col min="16149" max="16149" width="9.5703125" bestFit="1" customWidth="1"/>
    <col min="16150" max="16150" width="9" bestFit="1" customWidth="1"/>
    <col min="16151" max="16151" width="19" bestFit="1" customWidth="1"/>
    <col min="16152" max="16152" width="14.85546875" bestFit="1" customWidth="1"/>
    <col min="16153" max="16153" width="10.140625" bestFit="1" customWidth="1"/>
    <col min="16154" max="16154" width="12.42578125" bestFit="1" customWidth="1"/>
    <col min="16155" max="16155" width="7" bestFit="1" customWidth="1"/>
    <col min="16156" max="16157" width="2" bestFit="1" customWidth="1"/>
    <col min="16158" max="16158" width="21.140625" bestFit="1" customWidth="1"/>
    <col min="16159" max="16159" width="15" bestFit="1" customWidth="1"/>
    <col min="16160" max="16160" width="11.7109375" bestFit="1" customWidth="1"/>
    <col min="16161" max="16161" width="13.85546875" bestFit="1" customWidth="1"/>
    <col min="16162" max="16162" width="7" bestFit="1" customWidth="1"/>
    <col min="16373" max="16373" width="17" customWidth="1"/>
    <col min="16376" max="16376" width="5.5703125" customWidth="1"/>
    <col min="16379" max="16379" width="16.42578125" bestFit="1" customWidth="1"/>
    <col min="16380" max="16380" width="14.28515625" bestFit="1" customWidth="1"/>
    <col min="16382" max="16382" width="19.42578125" bestFit="1" customWidth="1"/>
  </cols>
  <sheetData>
    <row r="1" spans="1:34" x14ac:dyDescent="0.25">
      <c r="B1" s="1073" t="s">
        <v>6512</v>
      </c>
      <c r="C1" s="1073"/>
      <c r="D1" s="1073"/>
      <c r="E1" s="1073"/>
      <c r="F1" s="1073"/>
      <c r="G1" s="1073"/>
      <c r="H1" s="1073"/>
      <c r="I1" s="1073"/>
      <c r="J1" s="1073"/>
      <c r="K1" s="1073"/>
      <c r="L1" s="1073"/>
      <c r="M1" s="1073"/>
      <c r="U1" s="173"/>
      <c r="V1" s="173"/>
      <c r="X1" s="173"/>
      <c r="Y1" s="173"/>
      <c r="Z1" s="173"/>
      <c r="AD1" s="1074" t="s">
        <v>6513</v>
      </c>
      <c r="AE1" s="1074"/>
      <c r="AF1" s="1074"/>
      <c r="AG1" s="1074"/>
    </row>
    <row r="2" spans="1:34" x14ac:dyDescent="0.25">
      <c r="B2" s="579"/>
      <c r="C2" s="579"/>
      <c r="D2" s="579"/>
      <c r="E2" s="579"/>
      <c r="F2" s="579"/>
      <c r="G2" s="579"/>
      <c r="H2" s="579"/>
      <c r="I2" s="579"/>
      <c r="J2" s="579"/>
      <c r="U2" s="578"/>
      <c r="V2" s="578"/>
      <c r="Y2" s="173"/>
      <c r="AD2" s="580" t="s">
        <v>6514</v>
      </c>
      <c r="AE2" s="581" t="s">
        <v>6515</v>
      </c>
      <c r="AF2" s="581" t="s">
        <v>6516</v>
      </c>
      <c r="AG2" s="581" t="s">
        <v>6517</v>
      </c>
    </row>
    <row r="3" spans="1:34" x14ac:dyDescent="0.25">
      <c r="B3" s="175" t="s">
        <v>6518</v>
      </c>
      <c r="C3" s="175"/>
      <c r="D3" s="579"/>
      <c r="E3" s="579"/>
      <c r="F3" s="579"/>
      <c r="G3" s="579"/>
      <c r="H3" s="579"/>
      <c r="I3" s="579"/>
      <c r="J3" s="579"/>
      <c r="U3" s="578"/>
      <c r="V3" s="578">
        <v>1</v>
      </c>
      <c r="W3" s="582" t="s">
        <v>6519</v>
      </c>
      <c r="X3" s="583" t="s">
        <v>6520</v>
      </c>
      <c r="Y3" s="583">
        <v>4</v>
      </c>
      <c r="Z3" s="583">
        <v>20</v>
      </c>
      <c r="AA3" s="583" t="str">
        <f>CONCATENATE(AB3,"x10E",AC3)</f>
        <v>1x10E5</v>
      </c>
      <c r="AB3" s="584">
        <v>1</v>
      </c>
      <c r="AC3" s="584">
        <v>5</v>
      </c>
      <c r="AD3" s="316">
        <f>60/AE3</f>
        <v>35.93</v>
      </c>
      <c r="AE3" s="585">
        <f>AG3/AF3</f>
        <v>1.67</v>
      </c>
      <c r="AF3" s="585">
        <v>12</v>
      </c>
      <c r="AG3" s="585">
        <f>Z3</f>
        <v>20</v>
      </c>
      <c r="AH3" s="584"/>
    </row>
    <row r="4" spans="1:34" x14ac:dyDescent="0.25">
      <c r="B4" s="175"/>
      <c r="C4" s="175" t="s">
        <v>6521</v>
      </c>
      <c r="D4" s="579"/>
      <c r="E4" s="579"/>
      <c r="F4" s="579"/>
      <c r="G4" s="579"/>
      <c r="H4" s="579"/>
      <c r="I4" s="579"/>
      <c r="J4" s="579"/>
      <c r="U4" s="578"/>
      <c r="V4" s="578">
        <v>2</v>
      </c>
      <c r="W4" s="582" t="s">
        <v>6522</v>
      </c>
      <c r="X4" s="583" t="s">
        <v>6523</v>
      </c>
      <c r="Y4" s="583">
        <f>Z3+1</f>
        <v>21</v>
      </c>
      <c r="Z4" s="583">
        <v>100</v>
      </c>
      <c r="AA4" s="583" t="str">
        <f>CONCATENATE(AB4,"x10E",AC4)</f>
        <v>5x10E5</v>
      </c>
      <c r="AB4" s="584">
        <v>5</v>
      </c>
      <c r="AC4" s="584">
        <v>5</v>
      </c>
      <c r="AD4" s="316">
        <f>60/AE4</f>
        <v>7.2</v>
      </c>
      <c r="AE4" s="585">
        <f>AG4/AF4</f>
        <v>8.33</v>
      </c>
      <c r="AF4" s="585">
        <f>AF3</f>
        <v>12</v>
      </c>
      <c r="AG4" s="585">
        <f>Z4</f>
        <v>100</v>
      </c>
      <c r="AH4" s="584"/>
    </row>
    <row r="5" spans="1:34" x14ac:dyDescent="0.25">
      <c r="B5" s="175"/>
      <c r="C5" s="175" t="s">
        <v>6524</v>
      </c>
      <c r="D5" s="579"/>
      <c r="E5" s="579"/>
      <c r="F5" s="579"/>
      <c r="G5" s="579"/>
      <c r="H5" s="579"/>
      <c r="I5" s="579"/>
      <c r="J5" s="579"/>
      <c r="U5" s="578"/>
      <c r="V5" s="578">
        <v>3</v>
      </c>
      <c r="W5" s="582" t="s">
        <v>6525</v>
      </c>
      <c r="X5" s="583" t="s">
        <v>6526</v>
      </c>
      <c r="Y5" s="583">
        <f>Z4+1</f>
        <v>101</v>
      </c>
      <c r="Z5" s="583">
        <v>300</v>
      </c>
      <c r="AA5" s="583" t="str">
        <f>CONCATENATE(AB5,"x10E",AC5)</f>
        <v>2x10E6</v>
      </c>
      <c r="AB5" s="584">
        <v>2</v>
      </c>
      <c r="AC5" s="584">
        <v>6</v>
      </c>
      <c r="AD5" s="316">
        <f>60/AE5</f>
        <v>2.4</v>
      </c>
      <c r="AE5" s="585">
        <f>AG5/AF5</f>
        <v>25</v>
      </c>
      <c r="AF5" s="585">
        <f>AF4</f>
        <v>12</v>
      </c>
      <c r="AG5" s="585">
        <f>Z5</f>
        <v>300</v>
      </c>
      <c r="AH5" s="586">
        <f>AD5*60-TRUNC(AD5,0)*60</f>
        <v>24</v>
      </c>
    </row>
    <row r="6" spans="1:34" x14ac:dyDescent="0.25">
      <c r="B6" s="175" t="s">
        <v>6527</v>
      </c>
      <c r="C6" s="175"/>
      <c r="D6" s="579"/>
      <c r="E6" s="579"/>
      <c r="F6" s="579"/>
      <c r="G6" s="579"/>
      <c r="H6" s="579"/>
      <c r="I6" s="579"/>
      <c r="J6" s="579"/>
      <c r="U6" s="578"/>
      <c r="V6" s="578">
        <v>4</v>
      </c>
      <c r="W6" s="582" t="s">
        <v>6528</v>
      </c>
      <c r="X6" s="583" t="s">
        <v>6529</v>
      </c>
      <c r="Y6" s="583">
        <f>Z5+1</f>
        <v>301</v>
      </c>
      <c r="Z6" s="583">
        <v>1000</v>
      </c>
      <c r="AA6" s="583" t="str">
        <f>CONCATENATE(AB6,"x10E",AC6)</f>
        <v>2x10E7</v>
      </c>
      <c r="AB6" s="584">
        <v>2</v>
      </c>
      <c r="AC6" s="584">
        <v>7</v>
      </c>
      <c r="AD6" s="316">
        <f>60/AE6</f>
        <v>0.72</v>
      </c>
      <c r="AE6" s="585">
        <f>AG6/AF6</f>
        <v>83.33</v>
      </c>
      <c r="AF6" s="585">
        <f>AF5</f>
        <v>12</v>
      </c>
      <c r="AG6" s="585">
        <f>Z6</f>
        <v>1000</v>
      </c>
      <c r="AH6" s="586">
        <f>AD6*60-TRUNC(AD6,0)*60</f>
        <v>43.2</v>
      </c>
    </row>
    <row r="7" spans="1:34" x14ac:dyDescent="0.25">
      <c r="B7" s="175" t="s">
        <v>6530</v>
      </c>
      <c r="C7" s="579"/>
      <c r="D7" s="579"/>
      <c r="E7" s="579"/>
      <c r="F7" s="579"/>
      <c r="G7" s="579"/>
      <c r="H7" s="579"/>
      <c r="I7" s="579"/>
      <c r="J7" s="579"/>
      <c r="U7" s="578"/>
      <c r="V7" s="578">
        <v>5</v>
      </c>
      <c r="W7" s="582" t="s">
        <v>6531</v>
      </c>
      <c r="X7" s="583" t="s">
        <v>6532</v>
      </c>
      <c r="Y7" s="583">
        <f>Z6+1</f>
        <v>1001</v>
      </c>
      <c r="Z7" s="583">
        <v>2000</v>
      </c>
      <c r="AA7" s="583" t="str">
        <f>CONCATENATE(AB7,"x10E",AC7)</f>
        <v>5x10E7</v>
      </c>
      <c r="AB7" s="584">
        <v>5</v>
      </c>
      <c r="AC7" s="584">
        <v>7</v>
      </c>
      <c r="AD7" s="316">
        <f>60/AE7</f>
        <v>0.36</v>
      </c>
      <c r="AE7" s="585">
        <f>AG7/AF7</f>
        <v>166.67</v>
      </c>
      <c r="AF7" s="585">
        <f>AF6</f>
        <v>12</v>
      </c>
      <c r="AG7" s="585">
        <f>Z7</f>
        <v>2000</v>
      </c>
      <c r="AH7" s="586">
        <f>AD7*60-TRUNC(AD7,0)*60</f>
        <v>21.6</v>
      </c>
    </row>
    <row r="8" spans="1:34" x14ac:dyDescent="0.25">
      <c r="B8" s="579"/>
      <c r="C8" s="579"/>
      <c r="D8" s="579"/>
      <c r="E8" s="579"/>
      <c r="F8" s="579"/>
      <c r="G8" s="579"/>
      <c r="H8" s="579"/>
      <c r="I8" s="579"/>
      <c r="J8" s="579"/>
      <c r="U8" s="578"/>
      <c r="V8" s="578"/>
      <c r="W8" s="584"/>
      <c r="X8" s="584"/>
      <c r="Y8" s="583"/>
      <c r="Z8" s="583"/>
      <c r="AA8" s="584"/>
      <c r="AB8" s="584"/>
      <c r="AC8" s="584"/>
      <c r="AD8" s="584"/>
      <c r="AE8" s="584"/>
      <c r="AF8" s="584" t="s">
        <v>6533</v>
      </c>
      <c r="AG8" s="584"/>
      <c r="AH8" s="584"/>
    </row>
    <row r="9" spans="1:34" x14ac:dyDescent="0.25">
      <c r="B9" s="587" t="str">
        <f>oR!G6</f>
        <v>PAVIMENTAÇÃO DA RUA DA PAZ</v>
      </c>
      <c r="C9" s="588"/>
      <c r="D9" s="588"/>
      <c r="E9" s="588"/>
      <c r="F9" s="588"/>
      <c r="G9" s="588"/>
      <c r="H9" s="588"/>
      <c r="I9" s="588"/>
      <c r="J9" s="588"/>
      <c r="K9" s="589"/>
      <c r="L9" s="589"/>
      <c r="M9" s="589"/>
      <c r="Q9" s="173" t="s">
        <v>6534</v>
      </c>
      <c r="R9" s="173" t="s">
        <v>56</v>
      </c>
      <c r="S9" s="173" t="s">
        <v>5911</v>
      </c>
      <c r="T9" s="173" t="s">
        <v>6535</v>
      </c>
      <c r="U9" s="578"/>
      <c r="V9" s="578"/>
      <c r="AD9" s="316">
        <f>60/AE9</f>
        <v>60</v>
      </c>
      <c r="AE9" s="585">
        <f>AG9/AF9</f>
        <v>1</v>
      </c>
      <c r="AF9" s="590">
        <f>AF3</f>
        <v>12</v>
      </c>
      <c r="AG9" s="585">
        <f>AVERAGE(Y3:Z3)</f>
        <v>12</v>
      </c>
    </row>
    <row r="10" spans="1:34" x14ac:dyDescent="0.25">
      <c r="A10" s="173">
        <v>2</v>
      </c>
      <c r="B10" t="s">
        <v>6536</v>
      </c>
      <c r="D10" s="579">
        <f>VLOOKUP($A$10,$V$3:$AG$7,4,0)</f>
        <v>21</v>
      </c>
      <c r="E10" s="173" t="s">
        <v>6537</v>
      </c>
      <c r="F10" s="579">
        <f>VLOOKUP($A$10,$V$3:$AG$7,5,0)</f>
        <v>100</v>
      </c>
      <c r="H10" s="591" t="s">
        <v>6538</v>
      </c>
      <c r="I10" s="579" t="str">
        <f>VLOOKUP($A$10,$V$3:$AG$7,2,0)</f>
        <v>Coletora secundária</v>
      </c>
      <c r="J10" t="s">
        <v>6539</v>
      </c>
      <c r="K10" s="592" t="str">
        <f>VLOOKUP($A$10,$V$3:$AG$7,3,0)</f>
        <v>MÉDIO</v>
      </c>
      <c r="Q10" s="1017"/>
      <c r="R10" s="1017"/>
      <c r="S10" s="1017"/>
      <c r="T10" s="593">
        <v>9.93</v>
      </c>
      <c r="U10" s="578"/>
      <c r="V10" s="593"/>
      <c r="AD10" s="316">
        <f>60/AE10</f>
        <v>11.9</v>
      </c>
      <c r="AE10" s="585">
        <f>AG10/AF10</f>
        <v>5.04</v>
      </c>
      <c r="AF10" s="590">
        <f>AF4</f>
        <v>12</v>
      </c>
      <c r="AG10" s="585">
        <f>AVERAGE(Y4:Z4)</f>
        <v>60.5</v>
      </c>
    </row>
    <row r="11" spans="1:34" x14ac:dyDescent="0.25">
      <c r="B11" s="579"/>
      <c r="C11" s="579"/>
      <c r="D11" s="579"/>
      <c r="E11" s="579"/>
      <c r="F11" s="579"/>
      <c r="G11" s="579"/>
      <c r="Q11" s="1017"/>
      <c r="R11" s="1017"/>
      <c r="S11" s="1017"/>
      <c r="T11" s="593">
        <v>11.85</v>
      </c>
      <c r="U11" s="578"/>
      <c r="V11" s="593"/>
      <c r="AD11" s="316">
        <f>60/AE11</f>
        <v>3.59</v>
      </c>
      <c r="AE11" s="585">
        <f>AG11/AF11</f>
        <v>16.71</v>
      </c>
      <c r="AF11" s="590">
        <f>AF5</f>
        <v>12</v>
      </c>
      <c r="AG11" s="585">
        <f>AVERAGE(Y5:Z5)</f>
        <v>200.5</v>
      </c>
    </row>
    <row r="12" spans="1:34" x14ac:dyDescent="0.25">
      <c r="B12" t="s">
        <v>6540</v>
      </c>
      <c r="C12" s="594" t="str">
        <f>CONCATENATE(N12,"x10E",O12)</f>
        <v>5x10E5</v>
      </c>
      <c r="H12" s="578">
        <f>N12*10^O12</f>
        <v>500000</v>
      </c>
      <c r="N12" s="579">
        <f>VLOOKUP($A$10,$V$3:$AG$7,7,0)</f>
        <v>5</v>
      </c>
      <c r="O12" s="579">
        <f>VLOOKUP($A$10,$V$3:$AG$7,8,0)</f>
        <v>5</v>
      </c>
      <c r="Q12" s="1017"/>
      <c r="R12" s="1017"/>
      <c r="S12" s="1017"/>
      <c r="T12" s="593">
        <v>10.6</v>
      </c>
      <c r="U12" s="578"/>
      <c r="V12" s="593"/>
      <c r="AD12" s="316">
        <f>60/AE12</f>
        <v>1.1100000000000001</v>
      </c>
      <c r="AE12" s="585">
        <f>AG12/AF12</f>
        <v>54.21</v>
      </c>
      <c r="AF12" s="590">
        <f>AF6</f>
        <v>12</v>
      </c>
      <c r="AG12" s="585">
        <f>AVERAGE(Y6:Z6)</f>
        <v>650.5</v>
      </c>
    </row>
    <row r="13" spans="1:34" x14ac:dyDescent="0.25">
      <c r="Q13" s="683"/>
      <c r="R13" s="683"/>
      <c r="S13" s="683"/>
      <c r="T13" s="593"/>
      <c r="U13" s="578"/>
      <c r="V13" s="593"/>
      <c r="AD13" s="316">
        <f>60/AE13</f>
        <v>0.48</v>
      </c>
      <c r="AE13" s="585">
        <f>AG13/AF13</f>
        <v>125.04</v>
      </c>
      <c r="AF13" s="590">
        <f>AF7</f>
        <v>12</v>
      </c>
      <c r="AG13" s="585">
        <f>AVERAGE(Y7:Z7)</f>
        <v>1500.5</v>
      </c>
    </row>
    <row r="14" spans="1:34" x14ac:dyDescent="0.25">
      <c r="B14" t="s">
        <v>6541</v>
      </c>
      <c r="C14" s="595">
        <f>J14-(1.29*F14/(H14^0.5))-0.68*F14</f>
        <v>8.85</v>
      </c>
      <c r="D14" t="s">
        <v>6542</v>
      </c>
      <c r="F14" s="595">
        <f>T18</f>
        <v>1.36</v>
      </c>
      <c r="G14" t="s">
        <v>6543</v>
      </c>
      <c r="H14" s="596">
        <f>T17</f>
        <v>3</v>
      </c>
      <c r="I14" t="s">
        <v>6544</v>
      </c>
      <c r="J14" s="595">
        <f>T16</f>
        <v>10.79</v>
      </c>
      <c r="Q14" s="683"/>
      <c r="R14" s="683"/>
      <c r="S14" s="683"/>
      <c r="T14" s="593"/>
      <c r="U14" s="578"/>
      <c r="V14" s="593"/>
    </row>
    <row r="15" spans="1:34" x14ac:dyDescent="0.25">
      <c r="Q15" s="683"/>
      <c r="R15" s="683"/>
      <c r="S15" s="683"/>
      <c r="T15" s="593"/>
      <c r="U15" s="578"/>
      <c r="V15" s="593"/>
    </row>
    <row r="16" spans="1:34" x14ac:dyDescent="0.25">
      <c r="C16" s="578"/>
      <c r="Q16" s="597" t="s">
        <v>5877</v>
      </c>
      <c r="R16" s="683"/>
      <c r="S16" s="683"/>
      <c r="T16" s="593">
        <f>AVERAGE(T10:T15)</f>
        <v>10.79</v>
      </c>
      <c r="U16" s="578"/>
      <c r="V16" s="593"/>
    </row>
    <row r="17" spans="2:33" x14ac:dyDescent="0.25">
      <c r="C17" s="578"/>
      <c r="Q17" s="597" t="s">
        <v>6545</v>
      </c>
      <c r="R17" s="683"/>
      <c r="S17" s="683"/>
      <c r="T17" s="593">
        <f>COUNT(T10:T15)</f>
        <v>3</v>
      </c>
      <c r="U17" s="578"/>
      <c r="V17" s="593"/>
    </row>
    <row r="18" spans="2:33" x14ac:dyDescent="0.25">
      <c r="C18" s="578"/>
      <c r="Q18" s="597" t="s">
        <v>6542</v>
      </c>
      <c r="R18" s="683"/>
      <c r="S18" s="683"/>
      <c r="T18" s="593">
        <f>STDEV(T10:T11)</f>
        <v>1.36</v>
      </c>
      <c r="U18" s="578"/>
      <c r="V18" s="593"/>
    </row>
    <row r="19" spans="2:33" ht="18" x14ac:dyDescent="0.35">
      <c r="B19" t="s">
        <v>6546</v>
      </c>
      <c r="C19" s="578">
        <f>77.67*(H12^0.0482)*(C14^(-0.598))</f>
        <v>39.69</v>
      </c>
      <c r="D19" t="s">
        <v>6547</v>
      </c>
      <c r="H19" t="s">
        <v>6548</v>
      </c>
      <c r="I19" s="598">
        <f>ROUNDUP(C19,0)</f>
        <v>40</v>
      </c>
      <c r="J19" t="s">
        <v>6547</v>
      </c>
      <c r="T19" s="593"/>
      <c r="U19" s="578"/>
      <c r="V19" s="593"/>
    </row>
    <row r="20" spans="2:33" x14ac:dyDescent="0.25">
      <c r="T20" s="593"/>
      <c r="U20" s="578"/>
      <c r="V20" s="578"/>
    </row>
    <row r="21" spans="2:33" ht="18" x14ac:dyDescent="0.35">
      <c r="B21" t="s">
        <v>6549</v>
      </c>
      <c r="C21" s="578">
        <v>20</v>
      </c>
      <c r="T21" s="593"/>
      <c r="U21" s="578"/>
      <c r="V21" s="578"/>
    </row>
    <row r="22" spans="2:33" ht="18" x14ac:dyDescent="0.35">
      <c r="B22" t="s">
        <v>6550</v>
      </c>
      <c r="C22" s="578">
        <f>77.67*(H12^0.0482)*(C21^(-0.598))</f>
        <v>24.37</v>
      </c>
      <c r="D22" t="s">
        <v>6547</v>
      </c>
      <c r="H22" t="s">
        <v>6548</v>
      </c>
      <c r="I22" s="598">
        <f>ROUNDUP(C22,0)</f>
        <v>25</v>
      </c>
      <c r="J22" t="s">
        <v>6547</v>
      </c>
      <c r="U22" s="593"/>
      <c r="V22" s="578"/>
    </row>
    <row r="23" spans="2:33" x14ac:dyDescent="0.25">
      <c r="U23" s="593"/>
      <c r="V23" s="593"/>
    </row>
    <row r="24" spans="2:33" ht="18" x14ac:dyDescent="0.35">
      <c r="B24" t="s">
        <v>6551</v>
      </c>
      <c r="U24" s="593"/>
      <c r="V24" s="593"/>
    </row>
    <row r="25" spans="2:33" ht="18" x14ac:dyDescent="0.35">
      <c r="B25" t="s">
        <v>6552</v>
      </c>
      <c r="V25" s="593"/>
    </row>
    <row r="26" spans="2:33" x14ac:dyDescent="0.25">
      <c r="W26" s="578">
        <f>Z26*10^AA26</f>
        <v>0</v>
      </c>
      <c r="X26" s="578">
        <f>AB26*10^AC26</f>
        <v>1000000</v>
      </c>
      <c r="AB26">
        <v>1</v>
      </c>
      <c r="AC26">
        <v>6</v>
      </c>
      <c r="AD26">
        <v>5</v>
      </c>
      <c r="AE26" s="594"/>
      <c r="AF26" s="594" t="str">
        <f>CONCATENATE(AB26,"x10E",AC26)</f>
        <v>1x10E6</v>
      </c>
      <c r="AG26">
        <f>IF(AND($H$12&gt;W26,$H$12&lt;X26),AD26,0)</f>
        <v>5</v>
      </c>
    </row>
    <row r="27" spans="2:33" ht="18" x14ac:dyDescent="0.35">
      <c r="B27" t="s">
        <v>6553</v>
      </c>
      <c r="C27" s="578">
        <v>2</v>
      </c>
      <c r="E27" t="s">
        <v>5451</v>
      </c>
      <c r="F27" s="578">
        <v>5</v>
      </c>
      <c r="G27" t="s">
        <v>6547</v>
      </c>
      <c r="W27" s="578">
        <f>Z27*10^AA27</f>
        <v>1000000</v>
      </c>
      <c r="X27" s="578">
        <f>AB27*10^AC27</f>
        <v>5000000</v>
      </c>
      <c r="Z27">
        <f>AB26</f>
        <v>1</v>
      </c>
      <c r="AA27">
        <f>AC26</f>
        <v>6</v>
      </c>
      <c r="AB27">
        <v>5</v>
      </c>
      <c r="AC27">
        <v>6</v>
      </c>
      <c r="AD27">
        <v>5</v>
      </c>
      <c r="AE27" s="594" t="str">
        <f>CONCATENATE(Z27,"x10E",AA27)</f>
        <v>1x10E6</v>
      </c>
      <c r="AF27" s="594" t="str">
        <f>CONCATENATE(AB27,"x10E",AC27)</f>
        <v>5x10E6</v>
      </c>
      <c r="AG27" s="599">
        <f>IF(AND($H$12&gt;W27,$H$12&lt;=X27),AD27,0)</f>
        <v>0</v>
      </c>
    </row>
    <row r="28" spans="2:33" ht="18" x14ac:dyDescent="0.35">
      <c r="B28" t="s">
        <v>6554</v>
      </c>
      <c r="C28" s="578">
        <v>1</v>
      </c>
      <c r="E28" t="s">
        <v>6555</v>
      </c>
      <c r="F28" s="578">
        <f>(I22-C27*F27)/C28</f>
        <v>15</v>
      </c>
      <c r="G28" t="s">
        <v>6547</v>
      </c>
      <c r="H28" t="s">
        <v>6548</v>
      </c>
      <c r="I28" s="590">
        <f>ROUNDUP(F28,0)</f>
        <v>15</v>
      </c>
      <c r="J28" t="s">
        <v>6547</v>
      </c>
      <c r="K28" t="str">
        <f>IF(I28&lt;N28,"Espessura construtiva =&gt;","")</f>
        <v/>
      </c>
      <c r="L28" s="578" t="str">
        <f>IF(I28&lt;N28,N28,"")</f>
        <v/>
      </c>
      <c r="M28" t="str">
        <f>IF(I28&lt;N28,"cm","")</f>
        <v/>
      </c>
      <c r="N28" s="590">
        <v>13</v>
      </c>
      <c r="W28" s="578">
        <f>Z28*10^AA28</f>
        <v>5000000</v>
      </c>
      <c r="X28" s="578">
        <f>AB28*10^AC28</f>
        <v>10000000</v>
      </c>
      <c r="Z28">
        <f t="shared" ref="Z28:AA30" si="0">AB27</f>
        <v>5</v>
      </c>
      <c r="AA28">
        <f t="shared" si="0"/>
        <v>6</v>
      </c>
      <c r="AB28">
        <v>1</v>
      </c>
      <c r="AC28">
        <v>7</v>
      </c>
      <c r="AD28">
        <v>7.5</v>
      </c>
      <c r="AE28" s="594" t="str">
        <f>CONCATENATE(Z28,"x10E",AA28)</f>
        <v>5x10E6</v>
      </c>
      <c r="AF28" s="594" t="str">
        <f>CONCATENATE(AB28,"x10E",AC28)</f>
        <v>1x10E7</v>
      </c>
      <c r="AG28">
        <f>IF(AND($H$12&gt;W28,$H$12&lt;X28),AD28,0)</f>
        <v>0</v>
      </c>
    </row>
    <row r="29" spans="2:33" ht="18" x14ac:dyDescent="0.35">
      <c r="B29" t="s">
        <v>6556</v>
      </c>
      <c r="C29" s="578">
        <v>1</v>
      </c>
      <c r="E29" t="s">
        <v>6557</v>
      </c>
      <c r="F29" s="578">
        <f>(I19-C27*F27-C28*F28)/C29</f>
        <v>15</v>
      </c>
      <c r="G29" t="s">
        <v>6547</v>
      </c>
      <c r="H29" t="s">
        <v>6548</v>
      </c>
      <c r="I29" s="590">
        <f>ROUNDUP(F29,0)</f>
        <v>15</v>
      </c>
      <c r="J29" t="s">
        <v>6547</v>
      </c>
      <c r="K29" t="str">
        <f>IF(I29&lt;N29,"Espessura construtiva =&gt;","")</f>
        <v/>
      </c>
      <c r="L29" s="578" t="str">
        <f>IF(I29&lt;N29,N29,"")</f>
        <v/>
      </c>
      <c r="M29" t="str">
        <f>IF(I29&lt;N29,"cm","")</f>
        <v/>
      </c>
      <c r="N29" s="590">
        <v>15</v>
      </c>
      <c r="W29" s="578">
        <f>Z29*10^AA29</f>
        <v>10000000</v>
      </c>
      <c r="X29" s="578">
        <f>AB29*10^AC29</f>
        <v>50000000</v>
      </c>
      <c r="Z29">
        <f t="shared" si="0"/>
        <v>1</v>
      </c>
      <c r="AA29">
        <f t="shared" si="0"/>
        <v>7</v>
      </c>
      <c r="AB29">
        <v>5</v>
      </c>
      <c r="AC29">
        <v>7</v>
      </c>
      <c r="AD29">
        <v>10</v>
      </c>
      <c r="AE29" s="594" t="str">
        <f>CONCATENATE(Z29,"x10E",AA29)</f>
        <v>1x10E7</v>
      </c>
      <c r="AF29" s="594" t="str">
        <f>CONCATENATE(AB29,"x10E",AC29)</f>
        <v>5x10E7</v>
      </c>
      <c r="AG29">
        <f>IF(AND($H$12&gt;W29,$H$12&lt;X29),AD29,0)</f>
        <v>0</v>
      </c>
    </row>
    <row r="30" spans="2:33" x14ac:dyDescent="0.25">
      <c r="R30" s="173">
        <v>365</v>
      </c>
      <c r="W30" s="578">
        <f>Z30*10^AA30</f>
        <v>50000000</v>
      </c>
      <c r="X30" s="578">
        <f>AB30*10^AC30</f>
        <v>0</v>
      </c>
      <c r="Z30">
        <f t="shared" si="0"/>
        <v>5</v>
      </c>
      <c r="AA30">
        <f t="shared" si="0"/>
        <v>7</v>
      </c>
      <c r="AD30">
        <v>12.5</v>
      </c>
      <c r="AE30" s="594" t="str">
        <f>CONCATENATE(Z30,"x10E",AA30)</f>
        <v>5x10E7</v>
      </c>
      <c r="AF30" s="594"/>
      <c r="AG30">
        <f>IF(AND($H$12&gt;W30,$H$12&lt;X30),AD30,0)</f>
        <v>0</v>
      </c>
    </row>
    <row r="31" spans="2:33" x14ac:dyDescent="0.25">
      <c r="R31" s="173">
        <v>420</v>
      </c>
      <c r="AG31">
        <f>SUM(AG26:AG30)</f>
        <v>5</v>
      </c>
    </row>
    <row r="32" spans="2:33" x14ac:dyDescent="0.25">
      <c r="R32" s="173">
        <f>R31-R30</f>
        <v>55</v>
      </c>
    </row>
    <row r="34" spans="2:15" x14ac:dyDescent="0.25">
      <c r="B34" s="317" t="s">
        <v>6558</v>
      </c>
      <c r="O34" s="590"/>
    </row>
    <row r="35" spans="2:15" x14ac:dyDescent="0.25">
      <c r="O35" s="590"/>
    </row>
    <row r="36" spans="2:15" x14ac:dyDescent="0.25">
      <c r="B36" s="600" t="s">
        <v>6559</v>
      </c>
      <c r="C36" s="601" t="s">
        <v>6560</v>
      </c>
      <c r="D36" s="602"/>
      <c r="E36" s="602" t="s">
        <v>6561</v>
      </c>
      <c r="F36" s="602"/>
    </row>
    <row r="37" spans="2:15" x14ac:dyDescent="0.25">
      <c r="B37" s="576" t="s">
        <v>6562</v>
      </c>
      <c r="C37" s="603" t="s">
        <v>113</v>
      </c>
      <c r="D37" s="604"/>
      <c r="E37" s="605">
        <f>F27</f>
        <v>5</v>
      </c>
      <c r="F37" s="605"/>
      <c r="H37" s="606"/>
    </row>
    <row r="38" spans="2:15" x14ac:dyDescent="0.25">
      <c r="B38" s="600" t="s">
        <v>6563</v>
      </c>
      <c r="C38" s="601" t="s">
        <v>6564</v>
      </c>
      <c r="D38" s="602"/>
      <c r="E38" s="607">
        <f>IF(L28="",I28,L28)</f>
        <v>15</v>
      </c>
      <c r="F38" s="607"/>
    </row>
    <row r="39" spans="2:15" x14ac:dyDescent="0.25">
      <c r="B39" s="600" t="s">
        <v>6565</v>
      </c>
      <c r="C39" s="601" t="s">
        <v>6566</v>
      </c>
      <c r="D39" s="602"/>
      <c r="E39" s="607">
        <f>IF(L29="",I29,L29)</f>
        <v>15</v>
      </c>
      <c r="F39" s="607"/>
      <c r="G39" s="608"/>
    </row>
    <row r="40" spans="2:15" x14ac:dyDescent="0.25">
      <c r="B40" s="609" t="s">
        <v>6567</v>
      </c>
      <c r="C40" s="610" t="s">
        <v>6568</v>
      </c>
      <c r="D40" s="611"/>
      <c r="E40" s="612"/>
      <c r="F40" s="612"/>
    </row>
    <row r="42" spans="2:15" x14ac:dyDescent="0.25">
      <c r="B42" s="613" t="s">
        <v>6569</v>
      </c>
      <c r="C42" s="614"/>
      <c r="D42" s="614"/>
      <c r="E42" s="614"/>
      <c r="F42" s="614"/>
      <c r="G42" s="614"/>
      <c r="H42" s="614"/>
      <c r="I42" s="614"/>
      <c r="J42" s="614"/>
      <c r="K42" s="584"/>
      <c r="L42" s="584"/>
      <c r="M42" s="584"/>
    </row>
    <row r="44" spans="2:15" ht="17.25" x14ac:dyDescent="0.25">
      <c r="B44" t="s">
        <v>6570</v>
      </c>
      <c r="F44" s="615" t="s">
        <v>6571</v>
      </c>
      <c r="G44" s="316">
        <f>10^(3.01-0.176*LOG(H12))</f>
        <v>101.62</v>
      </c>
      <c r="H44" t="s">
        <v>6572</v>
      </c>
      <c r="I44" s="318" t="s">
        <v>6573</v>
      </c>
      <c r="J44" s="615" t="s">
        <v>6571</v>
      </c>
      <c r="K44" s="317">
        <f>_xlfn.FLOOR.PRECISE(G44,5)</f>
        <v>100</v>
      </c>
      <c r="L44" t="s">
        <v>6572</v>
      </c>
    </row>
    <row r="50" spans="2:10" x14ac:dyDescent="0.25">
      <c r="B50" s="600" t="s">
        <v>6559</v>
      </c>
      <c r="C50" s="600" t="str">
        <f>E36</f>
        <v>Espessura (cm)</v>
      </c>
      <c r="D50" s="600" t="s">
        <v>6574</v>
      </c>
    </row>
    <row r="51" spans="2:10" x14ac:dyDescent="0.25">
      <c r="B51" s="576" t="s">
        <v>6562</v>
      </c>
      <c r="C51" s="616">
        <f>E37</f>
        <v>5</v>
      </c>
      <c r="D51" s="576">
        <v>2</v>
      </c>
    </row>
    <row r="52" spans="2:10" x14ac:dyDescent="0.25">
      <c r="B52" s="600" t="s">
        <v>6563</v>
      </c>
      <c r="C52" s="617">
        <f>E38</f>
        <v>15</v>
      </c>
      <c r="D52" s="600">
        <v>1.1000000000000001</v>
      </c>
    </row>
    <row r="53" spans="2:10" x14ac:dyDescent="0.25">
      <c r="B53" s="600" t="s">
        <v>6565</v>
      </c>
      <c r="C53" s="617">
        <f>E39</f>
        <v>15</v>
      </c>
      <c r="D53" s="600">
        <v>1</v>
      </c>
    </row>
    <row r="54" spans="2:10" x14ac:dyDescent="0.25">
      <c r="B54" s="609" t="s">
        <v>6567</v>
      </c>
      <c r="C54" s="609"/>
      <c r="D54" s="609"/>
    </row>
    <row r="56" spans="2:10" ht="18" x14ac:dyDescent="0.35">
      <c r="B56" s="618" t="s">
        <v>6575</v>
      </c>
      <c r="D56" s="615" t="s">
        <v>6576</v>
      </c>
      <c r="F56" s="578">
        <f>C51*D51/D51</f>
        <v>5</v>
      </c>
      <c r="G56" t="s">
        <v>6547</v>
      </c>
      <c r="H56" t="s">
        <v>6577</v>
      </c>
    </row>
    <row r="57" spans="2:10" x14ac:dyDescent="0.25">
      <c r="B57" s="618"/>
      <c r="D57" s="615"/>
      <c r="F57" s="578"/>
    </row>
    <row r="58" spans="2:10" ht="18" x14ac:dyDescent="0.35">
      <c r="B58" s="618" t="s">
        <v>6578</v>
      </c>
      <c r="D58" s="615" t="s">
        <v>6579</v>
      </c>
      <c r="F58" s="578">
        <f>C52*D52/D51</f>
        <v>8.25</v>
      </c>
      <c r="G58" t="s">
        <v>6547</v>
      </c>
      <c r="H58" t="s">
        <v>6580</v>
      </c>
    </row>
    <row r="59" spans="2:10" x14ac:dyDescent="0.25">
      <c r="F59" s="578"/>
    </row>
    <row r="60" spans="2:10" ht="18" x14ac:dyDescent="0.35">
      <c r="B60" s="618" t="s">
        <v>6581</v>
      </c>
      <c r="D60" s="615" t="s">
        <v>6582</v>
      </c>
      <c r="F60" s="578">
        <f>C53*D53/D51</f>
        <v>7.5</v>
      </c>
      <c r="G60" t="s">
        <v>6547</v>
      </c>
      <c r="H60" t="s">
        <v>6583</v>
      </c>
    </row>
    <row r="62" spans="2:10" x14ac:dyDescent="0.25">
      <c r="B62" t="s">
        <v>6584</v>
      </c>
      <c r="G62" s="316"/>
      <c r="I62" s="615"/>
      <c r="J62" s="317"/>
    </row>
    <row r="64" spans="2:10" x14ac:dyDescent="0.25">
      <c r="F64" s="615" t="s">
        <v>6585</v>
      </c>
      <c r="G64">
        <v>17.36</v>
      </c>
    </row>
    <row r="65" spans="2:20" x14ac:dyDescent="0.25">
      <c r="F65" s="615"/>
      <c r="Q65"/>
      <c r="R65"/>
      <c r="S65"/>
      <c r="T65"/>
    </row>
    <row r="66" spans="2:20" ht="17.25" x14ac:dyDescent="0.25">
      <c r="F66" s="615" t="s">
        <v>6586</v>
      </c>
      <c r="G66" s="316">
        <f>10^(0.434*F56/G64+LOG(G44))</f>
        <v>135.51</v>
      </c>
      <c r="H66" t="s">
        <v>6572</v>
      </c>
      <c r="I66" s="318" t="s">
        <v>6573</v>
      </c>
      <c r="J66" s="615" t="s">
        <v>6586</v>
      </c>
      <c r="K66" s="317">
        <f>_xlfn.FLOOR.PRECISE(G66,5)</f>
        <v>135</v>
      </c>
      <c r="L66" t="s">
        <v>6572</v>
      </c>
      <c r="P66"/>
      <c r="Q66"/>
      <c r="R66"/>
      <c r="S66"/>
      <c r="T66"/>
    </row>
    <row r="67" spans="2:20" ht="15" customHeight="1" x14ac:dyDescent="0.25">
      <c r="P67"/>
      <c r="Q67"/>
      <c r="R67"/>
      <c r="S67"/>
      <c r="T67"/>
    </row>
    <row r="68" spans="2:20" x14ac:dyDescent="0.25">
      <c r="P68"/>
      <c r="Q68"/>
      <c r="R68"/>
      <c r="S68"/>
      <c r="T68"/>
    </row>
    <row r="69" spans="2:20" x14ac:dyDescent="0.25">
      <c r="B69" t="s">
        <v>6587</v>
      </c>
      <c r="G69" s="316"/>
      <c r="J69" s="615"/>
      <c r="K69" s="317"/>
      <c r="P69"/>
      <c r="Q69"/>
      <c r="R69"/>
      <c r="S69"/>
      <c r="T69"/>
    </row>
    <row r="70" spans="2:20" x14ac:dyDescent="0.25">
      <c r="P70"/>
      <c r="Q70"/>
      <c r="R70"/>
      <c r="S70"/>
      <c r="T70"/>
    </row>
    <row r="71" spans="2:20" x14ac:dyDescent="0.25">
      <c r="F71" s="615" t="str">
        <f>F64</f>
        <v>R:</v>
      </c>
      <c r="G71">
        <f>G64</f>
        <v>17.36</v>
      </c>
      <c r="P71"/>
      <c r="Q71"/>
      <c r="R71"/>
      <c r="S71"/>
      <c r="T71"/>
    </row>
    <row r="72" spans="2:20" x14ac:dyDescent="0.25">
      <c r="F72" s="615"/>
      <c r="P72"/>
      <c r="Q72"/>
      <c r="R72"/>
      <c r="S72"/>
      <c r="T72"/>
    </row>
    <row r="73" spans="2:20" ht="17.25" x14ac:dyDescent="0.25">
      <c r="F73" s="615" t="s">
        <v>6588</v>
      </c>
      <c r="G73" s="316">
        <f>10^(0.434*F58/G71+LOG(G66))</f>
        <v>217.88</v>
      </c>
      <c r="H73" t="s">
        <v>6572</v>
      </c>
      <c r="I73" s="318" t="s">
        <v>6573</v>
      </c>
      <c r="J73" s="615" t="s">
        <v>6588</v>
      </c>
      <c r="K73" s="317">
        <f>_xlfn.FLOOR.PRECISE(G73,5)</f>
        <v>215</v>
      </c>
      <c r="L73" t="s">
        <v>6572</v>
      </c>
      <c r="P73"/>
      <c r="Q73"/>
      <c r="R73"/>
      <c r="S73"/>
      <c r="T73"/>
    </row>
    <row r="74" spans="2:20" x14ac:dyDescent="0.25">
      <c r="P74"/>
      <c r="Q74"/>
      <c r="R74"/>
      <c r="S74"/>
      <c r="T74"/>
    </row>
    <row r="75" spans="2:20" x14ac:dyDescent="0.25">
      <c r="P75"/>
      <c r="Q75"/>
      <c r="R75"/>
      <c r="S75"/>
      <c r="T75"/>
    </row>
    <row r="76" spans="2:20" x14ac:dyDescent="0.25">
      <c r="B76" t="s">
        <v>6589</v>
      </c>
      <c r="G76" s="316"/>
      <c r="J76" s="615"/>
      <c r="K76" s="317"/>
      <c r="P76"/>
      <c r="Q76"/>
      <c r="R76"/>
      <c r="S76"/>
      <c r="T76"/>
    </row>
    <row r="77" spans="2:20" x14ac:dyDescent="0.25">
      <c r="P77"/>
      <c r="Q77"/>
      <c r="R77"/>
      <c r="S77"/>
      <c r="T77"/>
    </row>
    <row r="78" spans="2:20" x14ac:dyDescent="0.25">
      <c r="F78" s="615" t="str">
        <f>F71</f>
        <v>R:</v>
      </c>
      <c r="G78">
        <f>G71</f>
        <v>17.36</v>
      </c>
      <c r="P78"/>
      <c r="Q78"/>
      <c r="R78"/>
      <c r="S78"/>
      <c r="T78"/>
    </row>
    <row r="79" spans="2:20" x14ac:dyDescent="0.25">
      <c r="F79" s="615"/>
      <c r="P79"/>
      <c r="Q79"/>
      <c r="R79"/>
      <c r="S79"/>
      <c r="T79"/>
    </row>
    <row r="80" spans="2:20" ht="17.25" x14ac:dyDescent="0.25">
      <c r="F80" s="615" t="s">
        <v>6590</v>
      </c>
      <c r="G80" s="316">
        <f>10^(0.434*F60/G78+LOG(G73))</f>
        <v>335.52</v>
      </c>
      <c r="H80" t="s">
        <v>6572</v>
      </c>
      <c r="I80" s="318" t="s">
        <v>6573</v>
      </c>
      <c r="J80" s="615" t="s">
        <v>6590</v>
      </c>
      <c r="K80" s="317">
        <f>_xlfn.FLOOR.PRECISE(G80,5)</f>
        <v>335</v>
      </c>
      <c r="L80" t="s">
        <v>6572</v>
      </c>
      <c r="P80"/>
    </row>
    <row r="83" spans="2:4" x14ac:dyDescent="0.25">
      <c r="B83" s="619" t="str">
        <f>B50</f>
        <v>Camada</v>
      </c>
      <c r="C83" s="1075" t="s">
        <v>6591</v>
      </c>
      <c r="D83" s="1076"/>
    </row>
    <row r="84" spans="2:4" ht="17.25" x14ac:dyDescent="0.25">
      <c r="B84" s="619" t="str">
        <f>B51</f>
        <v>Revestimento</v>
      </c>
      <c r="C84" s="620">
        <f>K44</f>
        <v>100</v>
      </c>
      <c r="D84" s="621" t="s">
        <v>6572</v>
      </c>
    </row>
    <row r="85" spans="2:4" ht="17.25" x14ac:dyDescent="0.25">
      <c r="B85" s="619" t="str">
        <f>B52</f>
        <v>Base</v>
      </c>
      <c r="C85" s="620">
        <f>K66</f>
        <v>135</v>
      </c>
      <c r="D85" s="621" t="s">
        <v>6572</v>
      </c>
    </row>
    <row r="86" spans="2:4" ht="17.25" x14ac:dyDescent="0.25">
      <c r="B86" s="619" t="str">
        <f>B53</f>
        <v>Sub-base</v>
      </c>
      <c r="C86" s="620">
        <f>K73</f>
        <v>215</v>
      </c>
      <c r="D86" s="621" t="s">
        <v>6572</v>
      </c>
    </row>
    <row r="87" spans="2:4" ht="17.25" x14ac:dyDescent="0.25">
      <c r="B87" s="619" t="str">
        <f>B54</f>
        <v>Sub-leito</v>
      </c>
      <c r="C87" s="620">
        <f>K80</f>
        <v>335</v>
      </c>
      <c r="D87" s="621" t="s">
        <v>6572</v>
      </c>
    </row>
    <row r="88" spans="2:4" x14ac:dyDescent="0.25">
      <c r="B88" s="577"/>
      <c r="C88" s="622"/>
      <c r="D88" s="307"/>
    </row>
  </sheetData>
  <mergeCells count="3">
    <mergeCell ref="B1:M1"/>
    <mergeCell ref="AD1:AG1"/>
    <mergeCell ref="C83:D83"/>
  </mergeCells>
  <conditionalFormatting sqref="W3:AC3">
    <cfRule type="expression" dxfId="42" priority="5" stopIfTrue="1">
      <formula>$AN$16=TRUE</formula>
    </cfRule>
  </conditionalFormatting>
  <conditionalFormatting sqref="W4:AC4">
    <cfRule type="expression" dxfId="41" priority="4" stopIfTrue="1">
      <formula>$AN$17=TRUE</formula>
    </cfRule>
  </conditionalFormatting>
  <conditionalFormatting sqref="W5:AC5">
    <cfRule type="expression" dxfId="40" priority="3" stopIfTrue="1">
      <formula>$AN$18=TRUE</formula>
    </cfRule>
  </conditionalFormatting>
  <conditionalFormatting sqref="W6:AC6">
    <cfRule type="expression" dxfId="39" priority="2" stopIfTrue="1">
      <formula>$AN$19=TRUE</formula>
    </cfRule>
  </conditionalFormatting>
  <conditionalFormatting sqref="W7:AC7">
    <cfRule type="expression" dxfId="38" priority="1" stopIfTrue="1">
      <formula>$AN$20=TRUE</formula>
    </cfRule>
  </conditionalFormatting>
  <pageMargins left="0.23622047244094491" right="0.23622047244094491" top="1.0629921259842521" bottom="0.94488188976377963" header="0.31496062992125984" footer="0.31496062992125984"/>
  <pageSetup paperSize="9" orientation="landscape" r:id="rId1"/>
  <headerFooter>
    <oddHeader>&amp;C&amp;G</oddHeader>
  </headerFooter>
  <drawing r:id="rId2"/>
  <legacyDrawing r:id="rId3"/>
  <legacyDrawingHF r:id="rId4"/>
  <oleObjects>
    <mc:AlternateContent xmlns:mc="http://schemas.openxmlformats.org/markup-compatibility/2006">
      <mc:Choice Requires="x14">
        <oleObject progId="Equation.3" shapeId="14337" r:id="rId5">
          <objectPr defaultSize="0" r:id="rId6">
            <anchor moveWithCells="1" sizeWithCells="1">
              <from>
                <xdr:col>5</xdr:col>
                <xdr:colOff>371475</xdr:colOff>
                <xdr:row>14</xdr:row>
                <xdr:rowOff>114300</xdr:rowOff>
              </from>
              <to>
                <xdr:col>8</xdr:col>
                <xdr:colOff>361950</xdr:colOff>
                <xdr:row>17</xdr:row>
                <xdr:rowOff>95250</xdr:rowOff>
              </to>
            </anchor>
          </objectPr>
        </oleObject>
      </mc:Choice>
      <mc:Fallback>
        <oleObject progId="Equation.3" shapeId="14337" r:id="rId5"/>
      </mc:Fallback>
    </mc:AlternateContent>
    <mc:AlternateContent xmlns:mc="http://schemas.openxmlformats.org/markup-compatibility/2006">
      <mc:Choice Requires="x14">
        <oleObject progId="Equation.3" shapeId="14338" r:id="rId7">
          <objectPr defaultSize="0" r:id="rId8">
            <anchor moveWithCells="1">
              <from>
                <xdr:col>1</xdr:col>
                <xdr:colOff>238125</xdr:colOff>
                <xdr:row>15</xdr:row>
                <xdr:rowOff>85725</xdr:rowOff>
              </from>
              <to>
                <xdr:col>3</xdr:col>
                <xdr:colOff>95250</xdr:colOff>
                <xdr:row>16</xdr:row>
                <xdr:rowOff>123825</xdr:rowOff>
              </to>
            </anchor>
          </objectPr>
        </oleObject>
      </mc:Choice>
      <mc:Fallback>
        <oleObject progId="Equation.3" shapeId="14338" r:id="rId7"/>
      </mc:Fallback>
    </mc:AlternateContent>
    <mc:AlternateContent xmlns:mc="http://schemas.openxmlformats.org/markup-compatibility/2006">
      <mc:Choice Requires="x14">
        <oleObject progId="Equation.3" shapeId="14339" r:id="rId9">
          <objectPr defaultSize="0" autoPict="0" r:id="rId10">
            <anchor moveWithCells="1">
              <from>
                <xdr:col>1</xdr:col>
                <xdr:colOff>95250</xdr:colOff>
                <xdr:row>45</xdr:row>
                <xdr:rowOff>0</xdr:rowOff>
              </from>
              <to>
                <xdr:col>3</xdr:col>
                <xdr:colOff>361950</xdr:colOff>
                <xdr:row>46</xdr:row>
                <xdr:rowOff>57150</xdr:rowOff>
              </to>
            </anchor>
          </objectPr>
        </oleObject>
      </mc:Choice>
      <mc:Fallback>
        <oleObject progId="Equation.3" shapeId="14339" r:id="rId9"/>
      </mc:Fallback>
    </mc:AlternateContent>
    <mc:AlternateContent xmlns:mc="http://schemas.openxmlformats.org/markup-compatibility/2006">
      <mc:Choice Requires="x14">
        <oleObject progId="Equation.3" shapeId="14340" r:id="rId11">
          <objectPr defaultSize="0" r:id="rId12">
            <anchor moveWithCells="1">
              <from>
                <xdr:col>1</xdr:col>
                <xdr:colOff>28575</xdr:colOff>
                <xdr:row>62</xdr:row>
                <xdr:rowOff>66675</xdr:rowOff>
              </from>
              <to>
                <xdr:col>2</xdr:col>
                <xdr:colOff>590550</xdr:colOff>
                <xdr:row>65</xdr:row>
                <xdr:rowOff>142875</xdr:rowOff>
              </to>
            </anchor>
          </objectPr>
        </oleObject>
      </mc:Choice>
      <mc:Fallback>
        <oleObject progId="Equation.3" shapeId="14340" r:id="rId11"/>
      </mc:Fallback>
    </mc:AlternateContent>
    <mc:AlternateContent xmlns:mc="http://schemas.openxmlformats.org/markup-compatibility/2006">
      <mc:Choice Requires="x14">
        <oleObject progId="Equation.3" shapeId="14341" r:id="rId13">
          <objectPr defaultSize="0" r:id="rId14">
            <anchor moveWithCells="1">
              <from>
                <xdr:col>8</xdr:col>
                <xdr:colOff>76200</xdr:colOff>
                <xdr:row>49</xdr:row>
                <xdr:rowOff>114300</xdr:rowOff>
              </from>
              <to>
                <xdr:col>9</xdr:col>
                <xdr:colOff>104775</xdr:colOff>
                <xdr:row>52</xdr:row>
                <xdr:rowOff>76200</xdr:rowOff>
              </to>
            </anchor>
          </objectPr>
        </oleObject>
      </mc:Choice>
      <mc:Fallback>
        <oleObject progId="Equation.3" shapeId="14341" r:id="rId13"/>
      </mc:Fallback>
    </mc:AlternateContent>
    <mc:AlternateContent xmlns:mc="http://schemas.openxmlformats.org/markup-compatibility/2006">
      <mc:Choice Requires="x14">
        <oleObject progId="Equation.3" shapeId="14342" r:id="rId15">
          <objectPr defaultSize="0" r:id="rId16">
            <anchor moveWithCells="1">
              <from>
                <xdr:col>5</xdr:col>
                <xdr:colOff>209550</xdr:colOff>
                <xdr:row>49</xdr:row>
                <xdr:rowOff>123825</xdr:rowOff>
              </from>
              <to>
                <xdr:col>7</xdr:col>
                <xdr:colOff>409575</xdr:colOff>
                <xdr:row>52</xdr:row>
                <xdr:rowOff>85725</xdr:rowOff>
              </to>
            </anchor>
          </objectPr>
        </oleObject>
      </mc:Choice>
      <mc:Fallback>
        <oleObject progId="Equation.3" shapeId="14342" r:id="rId15"/>
      </mc:Fallback>
    </mc:AlternateContent>
    <mc:AlternateContent xmlns:mc="http://schemas.openxmlformats.org/markup-compatibility/2006">
      <mc:Choice Requires="x14">
        <oleObject progId="Equation.3" shapeId="14343" r:id="rId17">
          <objectPr defaultSize="0" r:id="rId18">
            <anchor moveWithCells="1">
              <from>
                <xdr:col>1</xdr:col>
                <xdr:colOff>28575</xdr:colOff>
                <xdr:row>69</xdr:row>
                <xdr:rowOff>66675</xdr:rowOff>
              </from>
              <to>
                <xdr:col>2</xdr:col>
                <xdr:colOff>590550</xdr:colOff>
                <xdr:row>72</xdr:row>
                <xdr:rowOff>142875</xdr:rowOff>
              </to>
            </anchor>
          </objectPr>
        </oleObject>
      </mc:Choice>
      <mc:Fallback>
        <oleObject progId="Equation.3" shapeId="14343" r:id="rId17"/>
      </mc:Fallback>
    </mc:AlternateContent>
    <mc:AlternateContent xmlns:mc="http://schemas.openxmlformats.org/markup-compatibility/2006">
      <mc:Choice Requires="x14">
        <oleObject progId="Equation.3" shapeId="14344" r:id="rId19">
          <objectPr defaultSize="0" r:id="rId20">
            <anchor moveWithCells="1">
              <from>
                <xdr:col>1</xdr:col>
                <xdr:colOff>28575</xdr:colOff>
                <xdr:row>76</xdr:row>
                <xdr:rowOff>66675</xdr:rowOff>
              </from>
              <to>
                <xdr:col>2</xdr:col>
                <xdr:colOff>590550</xdr:colOff>
                <xdr:row>79</xdr:row>
                <xdr:rowOff>142875</xdr:rowOff>
              </to>
            </anchor>
          </objectPr>
        </oleObject>
      </mc:Choice>
      <mc:Fallback>
        <oleObject progId="Equation.3" shapeId="14344" r:id="rId19"/>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46"/>
  <sheetViews>
    <sheetView view="pageBreakPreview" zoomScaleNormal="80" zoomScaleSheetLayoutView="100" workbookViewId="0">
      <selection activeCell="B14" sqref="B14:G14"/>
    </sheetView>
  </sheetViews>
  <sheetFormatPr defaultColWidth="9.140625" defaultRowHeight="12.75" x14ac:dyDescent="0.2"/>
  <cols>
    <col min="1" max="1" width="9.140625" style="175"/>
    <col min="2" max="2" width="6.42578125" style="175" customWidth="1"/>
    <col min="3" max="3" width="12.28515625" style="175" customWidth="1"/>
    <col min="4" max="4" width="30.28515625" style="175" customWidth="1"/>
    <col min="5" max="5" width="12" style="175" customWidth="1"/>
    <col min="6" max="6" width="14.28515625" style="175" bestFit="1" customWidth="1"/>
    <col min="7" max="7" width="12" style="175" customWidth="1"/>
    <col min="8" max="8" width="6.5703125" style="175" bestFit="1" customWidth="1"/>
    <col min="9" max="9" width="21.5703125" style="175" bestFit="1" customWidth="1"/>
    <col min="10" max="10" width="5.7109375" style="175" bestFit="1" customWidth="1"/>
    <col min="11" max="11" width="15.7109375" style="175" bestFit="1" customWidth="1"/>
    <col min="12" max="16384" width="9.140625" style="175"/>
  </cols>
  <sheetData>
    <row r="1" spans="1:10" x14ac:dyDescent="0.2">
      <c r="B1" s="1093" t="s">
        <v>0</v>
      </c>
      <c r="C1" s="1093"/>
      <c r="D1" s="1093"/>
      <c r="E1" s="1093"/>
      <c r="F1" s="1093"/>
      <c r="G1" s="1093"/>
    </row>
    <row r="2" spans="1:10" ht="13.5" thickBot="1" x14ac:dyDescent="0.25">
      <c r="B2" s="6"/>
      <c r="C2" s="6"/>
      <c r="D2" s="6"/>
      <c r="E2" s="6"/>
      <c r="F2" s="7"/>
      <c r="G2" s="178"/>
    </row>
    <row r="3" spans="1:10" ht="15.75" customHeight="1" thickBot="1" x14ac:dyDescent="0.25">
      <c r="B3" s="1094" t="s">
        <v>5435</v>
      </c>
      <c r="C3" s="1095"/>
      <c r="D3" s="1095"/>
      <c r="E3" s="1095"/>
      <c r="F3" s="1095"/>
      <c r="G3" s="1096"/>
    </row>
    <row r="4" spans="1:10" s="2" customFormat="1" ht="13.5" thickBot="1" x14ac:dyDescent="0.3">
      <c r="B4" s="13"/>
      <c r="C4" s="13"/>
      <c r="D4" s="13"/>
      <c r="E4" s="13"/>
      <c r="F4" s="179"/>
      <c r="G4" s="179"/>
      <c r="H4" s="179"/>
      <c r="I4" s="180"/>
    </row>
    <row r="5" spans="1:10" ht="15" x14ac:dyDescent="0.2">
      <c r="B5" s="344" t="str">
        <f>oR!E5</f>
        <v>PROPRIETÁRIO:</v>
      </c>
      <c r="C5" s="345"/>
      <c r="D5" s="1099" t="str">
        <f>oR!G5</f>
        <v>PREFEITURA DO MUNICÍPIO DE XANXERÊ</v>
      </c>
      <c r="E5" s="1100"/>
      <c r="F5" s="1100"/>
      <c r="G5" s="1101"/>
      <c r="H5" s="2"/>
      <c r="I5" s="176"/>
      <c r="J5" s="177"/>
    </row>
    <row r="6" spans="1:10" ht="15" customHeight="1" x14ac:dyDescent="0.2">
      <c r="B6" s="346" t="str">
        <f>oR!E6</f>
        <v>OBRA:</v>
      </c>
      <c r="C6" s="347"/>
      <c r="D6" s="348" t="str">
        <f>oR!G6</f>
        <v>PAVIMENTAÇÃO DA RUA DA PAZ</v>
      </c>
      <c r="E6" s="348"/>
      <c r="F6" s="349"/>
      <c r="G6" s="350"/>
      <c r="H6" s="2"/>
      <c r="I6" s="176"/>
      <c r="J6" s="177"/>
    </row>
    <row r="7" spans="1:10" ht="12.75" customHeight="1" x14ac:dyDescent="0.2">
      <c r="B7" s="346"/>
      <c r="C7" s="347"/>
      <c r="D7" s="1102" t="str">
        <f>oR!G7</f>
        <v>AVENIDA LA SALLE - RUA INDEPENDÊNCIA</v>
      </c>
      <c r="E7" s="1103"/>
      <c r="F7" s="1103"/>
      <c r="G7" s="1104"/>
      <c r="H7" s="2"/>
      <c r="J7" s="177"/>
    </row>
    <row r="8" spans="1:10" x14ac:dyDescent="0.2">
      <c r="B8" s="346"/>
      <c r="C8" s="347"/>
      <c r="D8" s="1103"/>
      <c r="E8" s="1103"/>
      <c r="F8" s="1103"/>
      <c r="G8" s="1104"/>
      <c r="H8" s="2"/>
      <c r="J8" s="177"/>
    </row>
    <row r="9" spans="1:10" x14ac:dyDescent="0.2">
      <c r="B9" s="346"/>
      <c r="C9" s="347"/>
      <c r="D9" s="348"/>
      <c r="E9" s="1097"/>
      <c r="F9" s="348"/>
      <c r="G9" s="351"/>
      <c r="H9" s="2"/>
      <c r="J9" s="177"/>
    </row>
    <row r="10" spans="1:10" ht="15" customHeight="1" x14ac:dyDescent="0.2">
      <c r="B10" s="346"/>
      <c r="C10" s="227"/>
      <c r="D10" s="352"/>
      <c r="E10" s="1097"/>
      <c r="F10" s="348"/>
      <c r="G10" s="351"/>
      <c r="I10" s="176"/>
      <c r="J10" s="177"/>
    </row>
    <row r="11" spans="1:10" ht="15.75" customHeight="1" thickBot="1" x14ac:dyDescent="0.25">
      <c r="B11" s="353"/>
      <c r="C11" s="354"/>
      <c r="D11" s="355"/>
      <c r="E11" s="1098"/>
      <c r="F11" s="356"/>
      <c r="G11" s="357"/>
      <c r="H11" s="2"/>
      <c r="I11" s="176"/>
      <c r="J11" s="177"/>
    </row>
    <row r="12" spans="1:10" s="2" customFormat="1" x14ac:dyDescent="0.25">
      <c r="B12" s="13"/>
      <c r="C12" s="13"/>
      <c r="D12" s="13"/>
      <c r="E12" s="13"/>
      <c r="F12" s="179"/>
      <c r="G12" s="179"/>
      <c r="H12" s="179"/>
      <c r="I12" s="180"/>
    </row>
    <row r="13" spans="1:10" s="2" customFormat="1" ht="39" customHeight="1" x14ac:dyDescent="0.25">
      <c r="A13" s="181"/>
      <c r="B13" s="1086" t="s">
        <v>13013</v>
      </c>
      <c r="C13" s="1087"/>
      <c r="D13" s="1087"/>
      <c r="E13" s="1087"/>
      <c r="F13" s="1087"/>
      <c r="G13" s="1087"/>
      <c r="H13" s="179"/>
      <c r="I13" s="180"/>
    </row>
    <row r="14" spans="1:10" s="2" customFormat="1" x14ac:dyDescent="0.25">
      <c r="B14" s="1086" t="s">
        <v>12583</v>
      </c>
      <c r="C14" s="1087"/>
      <c r="D14" s="1087"/>
      <c r="E14" s="1087"/>
      <c r="F14" s="1087"/>
      <c r="G14" s="1087"/>
      <c r="H14" s="179"/>
      <c r="I14" s="180"/>
    </row>
    <row r="15" spans="1:10" s="2" customFormat="1" x14ac:dyDescent="0.25">
      <c r="B15" s="1086" t="s">
        <v>5436</v>
      </c>
      <c r="C15" s="1087"/>
      <c r="D15" s="1087"/>
      <c r="E15" s="1087"/>
      <c r="F15" s="1087"/>
      <c r="G15" s="1087"/>
      <c r="H15" s="179"/>
      <c r="I15" s="180"/>
    </row>
    <row r="16" spans="1:10" s="2" customFormat="1" ht="25.5" x14ac:dyDescent="0.25">
      <c r="A16" s="182"/>
      <c r="B16" s="1086" t="s">
        <v>5437</v>
      </c>
      <c r="C16" s="1087"/>
      <c r="D16" s="1087"/>
      <c r="E16" s="1087"/>
      <c r="F16" s="1087"/>
      <c r="G16" s="1087"/>
      <c r="H16" s="179"/>
      <c r="I16" s="180"/>
    </row>
    <row r="17" spans="1:13" s="2" customFormat="1" ht="37.5" x14ac:dyDescent="0.25">
      <c r="A17" s="183"/>
      <c r="B17" s="1086" t="s">
        <v>5438</v>
      </c>
      <c r="C17" s="1087"/>
      <c r="D17" s="1087"/>
      <c r="E17" s="1087"/>
      <c r="F17" s="1087"/>
      <c r="G17" s="1087"/>
      <c r="H17" s="179"/>
      <c r="I17" s="180"/>
    </row>
    <row r="18" spans="1:13" s="2" customFormat="1" ht="13.5" thickBot="1" x14ac:dyDescent="0.3">
      <c r="B18" s="13"/>
      <c r="C18" s="13"/>
      <c r="D18" s="13"/>
      <c r="E18" s="13"/>
      <c r="F18" s="179"/>
      <c r="G18" s="180"/>
    </row>
    <row r="19" spans="1:13" s="2" customFormat="1" ht="13.5" thickBot="1" x14ac:dyDescent="0.25">
      <c r="B19" s="13"/>
      <c r="C19" s="256" t="s">
        <v>5439</v>
      </c>
      <c r="D19" s="257"/>
      <c r="E19" s="257"/>
      <c r="F19" s="258"/>
      <c r="G19" s="180"/>
    </row>
    <row r="20" spans="1:13" s="2" customFormat="1" x14ac:dyDescent="0.2">
      <c r="B20" s="13"/>
      <c r="C20" s="1088" t="s">
        <v>5440</v>
      </c>
      <c r="D20" s="1090" t="s">
        <v>5441</v>
      </c>
      <c r="E20" s="1090"/>
      <c r="F20" s="1091">
        <v>-1</v>
      </c>
    </row>
    <row r="21" spans="1:13" s="2" customFormat="1" ht="13.5" thickBot="1" x14ac:dyDescent="0.3">
      <c r="B21" s="13"/>
      <c r="C21" s="1089"/>
      <c r="D21" s="1092" t="s">
        <v>5442</v>
      </c>
      <c r="E21" s="1092"/>
      <c r="F21" s="1085"/>
    </row>
    <row r="22" spans="1:13" s="2" customFormat="1" ht="13.5" thickBot="1" x14ac:dyDescent="0.3">
      <c r="B22" s="13"/>
      <c r="C22" s="13"/>
      <c r="D22" s="13"/>
      <c r="E22" s="13"/>
      <c r="F22" s="179"/>
      <c r="G22" s="180"/>
    </row>
    <row r="23" spans="1:13" s="2" customFormat="1" ht="15.75" customHeight="1" thickBot="1" x14ac:dyDescent="0.25">
      <c r="B23" s="1077" t="s">
        <v>5443</v>
      </c>
      <c r="C23" s="1078"/>
      <c r="D23" s="1079"/>
      <c r="E23" s="264" t="s">
        <v>5444</v>
      </c>
      <c r="F23" s="264" t="s">
        <v>5445</v>
      </c>
      <c r="G23" s="265" t="s">
        <v>5446</v>
      </c>
    </row>
    <row r="24" spans="1:13" s="2" customFormat="1" x14ac:dyDescent="0.2">
      <c r="B24" s="184" t="s">
        <v>5447</v>
      </c>
      <c r="C24" s="185" t="s">
        <v>5448</v>
      </c>
      <c r="D24" s="186"/>
      <c r="E24" s="187">
        <f>AVERAGE(F24:G24)</f>
        <v>4.24</v>
      </c>
      <c r="F24" s="188">
        <v>3.8</v>
      </c>
      <c r="G24" s="189">
        <v>4.67</v>
      </c>
      <c r="H24" s="190">
        <f>E24/100</f>
        <v>4.24E-2</v>
      </c>
    </row>
    <row r="25" spans="1:13" s="2" customFormat="1" ht="15" x14ac:dyDescent="0.2">
      <c r="B25" s="191" t="s">
        <v>5449</v>
      </c>
      <c r="C25" s="192" t="s">
        <v>5450</v>
      </c>
      <c r="D25" s="193"/>
      <c r="E25" s="187">
        <f t="shared" ref="E25:E28" si="0">AVERAGE(F25:G25)</f>
        <v>0.53</v>
      </c>
      <c r="F25" s="188">
        <v>0.32</v>
      </c>
      <c r="G25" s="189">
        <v>0.74</v>
      </c>
      <c r="H25" s="190">
        <f t="shared" ref="H25:H28" si="1">E25/100</f>
        <v>5.3E-3</v>
      </c>
      <c r="M25" s="432"/>
    </row>
    <row r="26" spans="1:13" s="2" customFormat="1" x14ac:dyDescent="0.2">
      <c r="B26" s="191" t="s">
        <v>5451</v>
      </c>
      <c r="C26" s="192" t="s">
        <v>5452</v>
      </c>
      <c r="D26" s="193"/>
      <c r="E26" s="187">
        <f t="shared" si="0"/>
        <v>0.74</v>
      </c>
      <c r="F26" s="188">
        <v>0.5</v>
      </c>
      <c r="G26" s="189">
        <v>0.97</v>
      </c>
      <c r="H26" s="190">
        <f t="shared" si="1"/>
        <v>7.4000000000000003E-3</v>
      </c>
    </row>
    <row r="27" spans="1:13" s="2" customFormat="1" x14ac:dyDescent="0.2">
      <c r="B27" s="191" t="s">
        <v>5453</v>
      </c>
      <c r="C27" s="194" t="s">
        <v>5454</v>
      </c>
      <c r="D27" s="195"/>
      <c r="E27" s="187">
        <f t="shared" si="0"/>
        <v>1.1200000000000001</v>
      </c>
      <c r="F27" s="188">
        <v>1.02</v>
      </c>
      <c r="G27" s="189">
        <v>1.21</v>
      </c>
      <c r="H27" s="190">
        <f t="shared" si="1"/>
        <v>1.12E-2</v>
      </c>
    </row>
    <row r="28" spans="1:13" s="2" customFormat="1" x14ac:dyDescent="0.2">
      <c r="B28" s="191" t="s">
        <v>136</v>
      </c>
      <c r="C28" s="192" t="s">
        <v>5455</v>
      </c>
      <c r="D28" s="193"/>
      <c r="E28" s="187">
        <f t="shared" si="0"/>
        <v>7.67</v>
      </c>
      <c r="F28" s="188">
        <v>6.64</v>
      </c>
      <c r="G28" s="189">
        <v>8.69</v>
      </c>
      <c r="H28" s="190">
        <f t="shared" si="1"/>
        <v>7.6700000000000004E-2</v>
      </c>
    </row>
    <row r="29" spans="1:13" s="2" customFormat="1" x14ac:dyDescent="0.2">
      <c r="B29" s="191" t="s">
        <v>65</v>
      </c>
      <c r="C29" s="194" t="s">
        <v>5456</v>
      </c>
      <c r="D29" s="195"/>
      <c r="E29" s="196">
        <f>E30+E31+E32</f>
        <v>6.65</v>
      </c>
      <c r="F29" s="1080" t="s">
        <v>5457</v>
      </c>
      <c r="G29" s="1081"/>
    </row>
    <row r="30" spans="1:13" s="2" customFormat="1" x14ac:dyDescent="0.2">
      <c r="B30" s="191"/>
      <c r="C30" s="197"/>
      <c r="D30" s="198" t="s">
        <v>5458</v>
      </c>
      <c r="E30" s="199">
        <v>0.65</v>
      </c>
      <c r="F30" s="1082"/>
      <c r="G30" s="1083"/>
    </row>
    <row r="31" spans="1:13" s="2" customFormat="1" x14ac:dyDescent="0.2">
      <c r="B31" s="191"/>
      <c r="C31" s="200"/>
      <c r="D31" s="201" t="s">
        <v>5459</v>
      </c>
      <c r="E31" s="199">
        <v>3</v>
      </c>
      <c r="F31" s="1082"/>
      <c r="G31" s="1083"/>
    </row>
    <row r="32" spans="1:13" s="2" customFormat="1" x14ac:dyDescent="0.2">
      <c r="B32" s="191"/>
      <c r="C32" s="197"/>
      <c r="D32" s="202" t="s">
        <v>5460</v>
      </c>
      <c r="E32" s="196">
        <f>J32*J33</f>
        <v>3</v>
      </c>
      <c r="F32" s="1082"/>
      <c r="G32" s="1083"/>
      <c r="I32" s="2" t="s">
        <v>5461</v>
      </c>
      <c r="J32" s="2">
        <v>3</v>
      </c>
      <c r="K32" s="2" t="s">
        <v>15</v>
      </c>
    </row>
    <row r="33" spans="2:11" s="2" customFormat="1" x14ac:dyDescent="0.2">
      <c r="B33" s="191"/>
      <c r="C33" s="197"/>
      <c r="D33" s="202" t="s">
        <v>5462</v>
      </c>
      <c r="E33" s="196">
        <f>IF(E1="desonerados",4.5,0)</f>
        <v>0</v>
      </c>
      <c r="F33" s="1082"/>
      <c r="G33" s="1083"/>
      <c r="I33" s="2" t="s">
        <v>5463</v>
      </c>
      <c r="J33" s="203">
        <v>1</v>
      </c>
      <c r="K33" s="2" t="s">
        <v>5464</v>
      </c>
    </row>
    <row r="34" spans="2:11" s="2" customFormat="1" ht="13.5" thickBot="1" x14ac:dyDescent="0.25">
      <c r="B34" s="204" t="s">
        <v>65</v>
      </c>
      <c r="C34" s="205" t="s">
        <v>12584</v>
      </c>
      <c r="D34" s="206"/>
      <c r="E34" s="207">
        <f>IF(E1="desonerados",SUM(E30:E33),E29)</f>
        <v>6.65</v>
      </c>
      <c r="F34" s="1084"/>
      <c r="G34" s="1085"/>
      <c r="H34" s="190">
        <f t="shared" ref="H34" si="2">E34/100</f>
        <v>6.6500000000000004E-2</v>
      </c>
    </row>
    <row r="35" spans="2:11" x14ac:dyDescent="0.2">
      <c r="G35" s="208"/>
    </row>
    <row r="36" spans="2:11" ht="13.5" thickBot="1" x14ac:dyDescent="0.25">
      <c r="G36" s="208"/>
    </row>
    <row r="37" spans="2:11" ht="13.5" thickBot="1" x14ac:dyDescent="0.25">
      <c r="C37" s="259" t="s">
        <v>5465</v>
      </c>
      <c r="D37" s="260"/>
      <c r="E37" s="260"/>
      <c r="F37" s="261">
        <f>(((1+H24+H25+H26)*(1+H27)*(1+H28))/(1-H34))-1</f>
        <v>0.2306</v>
      </c>
      <c r="G37" s="208"/>
    </row>
    <row r="38" spans="2:11" x14ac:dyDescent="0.2">
      <c r="G38" s="208"/>
    </row>
    <row r="39" spans="2:11" x14ac:dyDescent="0.2">
      <c r="G39" s="208"/>
    </row>
    <row r="40" spans="2:11" x14ac:dyDescent="0.2">
      <c r="B40" s="209" t="str">
        <f>oR!$E$205</f>
        <v>Xanxerê - SC, fevereiro de 2020.</v>
      </c>
      <c r="G40" s="210"/>
    </row>
    <row r="41" spans="2:11" x14ac:dyDescent="0.2">
      <c r="E41" s="211"/>
    </row>
    <row r="42" spans="2:11" x14ac:dyDescent="0.2">
      <c r="E42" s="211"/>
    </row>
    <row r="43" spans="2:11" x14ac:dyDescent="0.2">
      <c r="E43" s="211"/>
    </row>
    <row r="44" spans="2:11" x14ac:dyDescent="0.2">
      <c r="D44" s="212"/>
      <c r="F44" s="212" t="str">
        <f>oR!M207</f>
        <v>Juliano Wolschick</v>
      </c>
    </row>
    <row r="45" spans="2:11" x14ac:dyDescent="0.2">
      <c r="D45" s="212"/>
      <c r="F45" s="212" t="str">
        <f>oR!M208</f>
        <v>Eng. Civil CREA/SC 057.254-9</v>
      </c>
    </row>
    <row r="46" spans="2:11" x14ac:dyDescent="0.2">
      <c r="D46" s="212"/>
      <c r="F46" s="212" t="str">
        <f>oR!M209</f>
        <v>Responsável Técnico</v>
      </c>
    </row>
  </sheetData>
  <mergeCells count="16">
    <mergeCell ref="B15:G15"/>
    <mergeCell ref="B1:G1"/>
    <mergeCell ref="B3:G3"/>
    <mergeCell ref="B13:G13"/>
    <mergeCell ref="B14:G14"/>
    <mergeCell ref="E9:E11"/>
    <mergeCell ref="D5:G5"/>
    <mergeCell ref="D7:G8"/>
    <mergeCell ref="B23:D23"/>
    <mergeCell ref="F29:G34"/>
    <mergeCell ref="B16:G16"/>
    <mergeCell ref="B17:G17"/>
    <mergeCell ref="C20:C21"/>
    <mergeCell ref="D20:E20"/>
    <mergeCell ref="F20:F21"/>
    <mergeCell ref="D21:E21"/>
  </mergeCells>
  <conditionalFormatting sqref="E24:E28">
    <cfRule type="cellIs" dxfId="37" priority="1" stopIfTrue="1" operator="notBetween">
      <formula>$F24</formula>
      <formula>$G24</formula>
    </cfRule>
  </conditionalFormatting>
  <conditionalFormatting sqref="H5:H9 H11">
    <cfRule type="colorScale" priority="209">
      <colorScale>
        <cfvo type="percent" val="0"/>
        <cfvo type="percent" val="80"/>
        <cfvo type="percent" val="100"/>
        <color rgb="FF63BE7B"/>
        <color rgb="FFFFEB84"/>
        <color rgb="FFF8696B"/>
      </colorScale>
    </cfRule>
  </conditionalFormatting>
  <dataValidations disablePrompts="1" count="1">
    <dataValidation type="decimal" allowBlank="1" showInputMessage="1" showErrorMessage="1" error="O valor inserido está fora dos limites estabelecidos pelo acórdão 2622/2013 do TCU ou é inválido." sqref="E30:E31 E24:E28">
      <formula1>I24</formula1>
      <formula2>J24</formula2>
    </dataValidation>
  </dataValidations>
  <pageMargins left="0.78740157480314965" right="0.59055118110236227" top="1.1417322834645669" bottom="0.94488188976377963" header="0.31496062992125984" footer="0.31496062992125984"/>
  <pageSetup paperSize="9" fitToHeight="0" orientation="portrait" r:id="rId1"/>
  <headerFooter>
    <oddHeader>&amp;C&amp;G</oddHeader>
    <oddFooter>&amp;C&amp;G</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1:O33"/>
  <sheetViews>
    <sheetView view="pageBreakPreview" zoomScaleNormal="100" zoomScaleSheetLayoutView="100" workbookViewId="0">
      <selection activeCell="B14" sqref="B14:G14"/>
    </sheetView>
  </sheetViews>
  <sheetFormatPr defaultColWidth="11.5703125" defaultRowHeight="12.75" x14ac:dyDescent="0.25"/>
  <cols>
    <col min="1" max="1" width="11.5703125" style="2"/>
    <col min="2" max="2" width="8.140625" style="2" customWidth="1"/>
    <col min="3" max="3" width="6.85546875" style="2" customWidth="1"/>
    <col min="4" max="4" width="29.85546875" style="2" customWidth="1"/>
    <col min="5" max="9" width="12.7109375" style="2" customWidth="1"/>
    <col min="10" max="10" width="11.85546875" style="2" customWidth="1"/>
    <col min="11" max="11" width="13.28515625" style="2" customWidth="1"/>
    <col min="12" max="13" width="9.7109375" style="1" bestFit="1" customWidth="1"/>
    <col min="14" max="14" width="11" style="2" bestFit="1" customWidth="1"/>
    <col min="15" max="15" width="9.7109375" style="2" bestFit="1" customWidth="1"/>
    <col min="16" max="16" width="20.28515625" style="2" customWidth="1"/>
    <col min="17" max="17" width="17.28515625" style="2" customWidth="1"/>
    <col min="18" max="18" width="18.5703125" style="2" customWidth="1"/>
    <col min="19" max="259" width="11.5703125" style="2"/>
    <col min="260" max="260" width="15.5703125" style="2" customWidth="1"/>
    <col min="261" max="261" width="11.5703125" style="2"/>
    <col min="262" max="262" width="17.7109375" style="2" customWidth="1"/>
    <col min="263" max="515" width="11.5703125" style="2"/>
    <col min="516" max="516" width="15.5703125" style="2" customWidth="1"/>
    <col min="517" max="517" width="11.5703125" style="2"/>
    <col min="518" max="518" width="17.7109375" style="2" customWidth="1"/>
    <col min="519" max="771" width="11.5703125" style="2"/>
    <col min="772" max="772" width="15.5703125" style="2" customWidth="1"/>
    <col min="773" max="773" width="11.5703125" style="2"/>
    <col min="774" max="774" width="17.7109375" style="2" customWidth="1"/>
    <col min="775" max="1027" width="11.5703125" style="2"/>
    <col min="1028" max="1028" width="15.5703125" style="2" customWidth="1"/>
    <col min="1029" max="1029" width="11.5703125" style="2"/>
    <col min="1030" max="1030" width="17.7109375" style="2" customWidth="1"/>
    <col min="1031" max="1283" width="11.5703125" style="2"/>
    <col min="1284" max="1284" width="15.5703125" style="2" customWidth="1"/>
    <col min="1285" max="1285" width="11.5703125" style="2"/>
    <col min="1286" max="1286" width="17.7109375" style="2" customWidth="1"/>
    <col min="1287" max="1539" width="11.5703125" style="2"/>
    <col min="1540" max="1540" width="15.5703125" style="2" customWidth="1"/>
    <col min="1541" max="1541" width="11.5703125" style="2"/>
    <col min="1542" max="1542" width="17.7109375" style="2" customWidth="1"/>
    <col min="1543" max="1795" width="11.5703125" style="2"/>
    <col min="1796" max="1796" width="15.5703125" style="2" customWidth="1"/>
    <col min="1797" max="1797" width="11.5703125" style="2"/>
    <col min="1798" max="1798" width="17.7109375" style="2" customWidth="1"/>
    <col min="1799" max="2051" width="11.5703125" style="2"/>
    <col min="2052" max="2052" width="15.5703125" style="2" customWidth="1"/>
    <col min="2053" max="2053" width="11.5703125" style="2"/>
    <col min="2054" max="2054" width="17.7109375" style="2" customWidth="1"/>
    <col min="2055" max="2307" width="11.5703125" style="2"/>
    <col min="2308" max="2308" width="15.5703125" style="2" customWidth="1"/>
    <col min="2309" max="2309" width="11.5703125" style="2"/>
    <col min="2310" max="2310" width="17.7109375" style="2" customWidth="1"/>
    <col min="2311" max="2563" width="11.5703125" style="2"/>
    <col min="2564" max="2564" width="15.5703125" style="2" customWidth="1"/>
    <col min="2565" max="2565" width="11.5703125" style="2"/>
    <col min="2566" max="2566" width="17.7109375" style="2" customWidth="1"/>
    <col min="2567" max="2819" width="11.5703125" style="2"/>
    <col min="2820" max="2820" width="15.5703125" style="2" customWidth="1"/>
    <col min="2821" max="2821" width="11.5703125" style="2"/>
    <col min="2822" max="2822" width="17.7109375" style="2" customWidth="1"/>
    <col min="2823" max="3075" width="11.5703125" style="2"/>
    <col min="3076" max="3076" width="15.5703125" style="2" customWidth="1"/>
    <col min="3077" max="3077" width="11.5703125" style="2"/>
    <col min="3078" max="3078" width="17.7109375" style="2" customWidth="1"/>
    <col min="3079" max="3331" width="11.5703125" style="2"/>
    <col min="3332" max="3332" width="15.5703125" style="2" customWidth="1"/>
    <col min="3333" max="3333" width="11.5703125" style="2"/>
    <col min="3334" max="3334" width="17.7109375" style="2" customWidth="1"/>
    <col min="3335" max="3587" width="11.5703125" style="2"/>
    <col min="3588" max="3588" width="15.5703125" style="2" customWidth="1"/>
    <col min="3589" max="3589" width="11.5703125" style="2"/>
    <col min="3590" max="3590" width="17.7109375" style="2" customWidth="1"/>
    <col min="3591" max="3843" width="11.5703125" style="2"/>
    <col min="3844" max="3844" width="15.5703125" style="2" customWidth="1"/>
    <col min="3845" max="3845" width="11.5703125" style="2"/>
    <col min="3846" max="3846" width="17.7109375" style="2" customWidth="1"/>
    <col min="3847" max="4099" width="11.5703125" style="2"/>
    <col min="4100" max="4100" width="15.5703125" style="2" customWidth="1"/>
    <col min="4101" max="4101" width="11.5703125" style="2"/>
    <col min="4102" max="4102" width="17.7109375" style="2" customWidth="1"/>
    <col min="4103" max="4355" width="11.5703125" style="2"/>
    <col min="4356" max="4356" width="15.5703125" style="2" customWidth="1"/>
    <col min="4357" max="4357" width="11.5703125" style="2"/>
    <col min="4358" max="4358" width="17.7109375" style="2" customWidth="1"/>
    <col min="4359" max="4611" width="11.5703125" style="2"/>
    <col min="4612" max="4612" width="15.5703125" style="2" customWidth="1"/>
    <col min="4613" max="4613" width="11.5703125" style="2"/>
    <col min="4614" max="4614" width="17.7109375" style="2" customWidth="1"/>
    <col min="4615" max="4867" width="11.5703125" style="2"/>
    <col min="4868" max="4868" width="15.5703125" style="2" customWidth="1"/>
    <col min="4869" max="4869" width="11.5703125" style="2"/>
    <col min="4870" max="4870" width="17.7109375" style="2" customWidth="1"/>
    <col min="4871" max="5123" width="11.5703125" style="2"/>
    <col min="5124" max="5124" width="15.5703125" style="2" customWidth="1"/>
    <col min="5125" max="5125" width="11.5703125" style="2"/>
    <col min="5126" max="5126" width="17.7109375" style="2" customWidth="1"/>
    <col min="5127" max="5379" width="11.5703125" style="2"/>
    <col min="5380" max="5380" width="15.5703125" style="2" customWidth="1"/>
    <col min="5381" max="5381" width="11.5703125" style="2"/>
    <col min="5382" max="5382" width="17.7109375" style="2" customWidth="1"/>
    <col min="5383" max="5635" width="11.5703125" style="2"/>
    <col min="5636" max="5636" width="15.5703125" style="2" customWidth="1"/>
    <col min="5637" max="5637" width="11.5703125" style="2"/>
    <col min="5638" max="5638" width="17.7109375" style="2" customWidth="1"/>
    <col min="5639" max="5891" width="11.5703125" style="2"/>
    <col min="5892" max="5892" width="15.5703125" style="2" customWidth="1"/>
    <col min="5893" max="5893" width="11.5703125" style="2"/>
    <col min="5894" max="5894" width="17.7109375" style="2" customWidth="1"/>
    <col min="5895" max="6147" width="11.5703125" style="2"/>
    <col min="6148" max="6148" width="15.5703125" style="2" customWidth="1"/>
    <col min="6149" max="6149" width="11.5703125" style="2"/>
    <col min="6150" max="6150" width="17.7109375" style="2" customWidth="1"/>
    <col min="6151" max="6403" width="11.5703125" style="2"/>
    <col min="6404" max="6404" width="15.5703125" style="2" customWidth="1"/>
    <col min="6405" max="6405" width="11.5703125" style="2"/>
    <col min="6406" max="6406" width="17.7109375" style="2" customWidth="1"/>
    <col min="6407" max="6659" width="11.5703125" style="2"/>
    <col min="6660" max="6660" width="15.5703125" style="2" customWidth="1"/>
    <col min="6661" max="6661" width="11.5703125" style="2"/>
    <col min="6662" max="6662" width="17.7109375" style="2" customWidth="1"/>
    <col min="6663" max="6915" width="11.5703125" style="2"/>
    <col min="6916" max="6916" width="15.5703125" style="2" customWidth="1"/>
    <col min="6917" max="6917" width="11.5703125" style="2"/>
    <col min="6918" max="6918" width="17.7109375" style="2" customWidth="1"/>
    <col min="6919" max="7171" width="11.5703125" style="2"/>
    <col min="7172" max="7172" width="15.5703125" style="2" customWidth="1"/>
    <col min="7173" max="7173" width="11.5703125" style="2"/>
    <col min="7174" max="7174" width="17.7109375" style="2" customWidth="1"/>
    <col min="7175" max="7427" width="11.5703125" style="2"/>
    <col min="7428" max="7428" width="15.5703125" style="2" customWidth="1"/>
    <col min="7429" max="7429" width="11.5703125" style="2"/>
    <col min="7430" max="7430" width="17.7109375" style="2" customWidth="1"/>
    <col min="7431" max="7683" width="11.5703125" style="2"/>
    <col min="7684" max="7684" width="15.5703125" style="2" customWidth="1"/>
    <col min="7685" max="7685" width="11.5703125" style="2"/>
    <col min="7686" max="7686" width="17.7109375" style="2" customWidth="1"/>
    <col min="7687" max="7939" width="11.5703125" style="2"/>
    <col min="7940" max="7940" width="15.5703125" style="2" customWidth="1"/>
    <col min="7941" max="7941" width="11.5703125" style="2"/>
    <col min="7942" max="7942" width="17.7109375" style="2" customWidth="1"/>
    <col min="7943" max="8195" width="11.5703125" style="2"/>
    <col min="8196" max="8196" width="15.5703125" style="2" customWidth="1"/>
    <col min="8197" max="8197" width="11.5703125" style="2"/>
    <col min="8198" max="8198" width="17.7109375" style="2" customWidth="1"/>
    <col min="8199" max="8451" width="11.5703125" style="2"/>
    <col min="8452" max="8452" width="15.5703125" style="2" customWidth="1"/>
    <col min="8453" max="8453" width="11.5703125" style="2"/>
    <col min="8454" max="8454" width="17.7109375" style="2" customWidth="1"/>
    <col min="8455" max="8707" width="11.5703125" style="2"/>
    <col min="8708" max="8708" width="15.5703125" style="2" customWidth="1"/>
    <col min="8709" max="8709" width="11.5703125" style="2"/>
    <col min="8710" max="8710" width="17.7109375" style="2" customWidth="1"/>
    <col min="8711" max="8963" width="11.5703125" style="2"/>
    <col min="8964" max="8964" width="15.5703125" style="2" customWidth="1"/>
    <col min="8965" max="8965" width="11.5703125" style="2"/>
    <col min="8966" max="8966" width="17.7109375" style="2" customWidth="1"/>
    <col min="8967" max="9219" width="11.5703125" style="2"/>
    <col min="9220" max="9220" width="15.5703125" style="2" customWidth="1"/>
    <col min="9221" max="9221" width="11.5703125" style="2"/>
    <col min="9222" max="9222" width="17.7109375" style="2" customWidth="1"/>
    <col min="9223" max="9475" width="11.5703125" style="2"/>
    <col min="9476" max="9476" width="15.5703125" style="2" customWidth="1"/>
    <col min="9477" max="9477" width="11.5703125" style="2"/>
    <col min="9478" max="9478" width="17.7109375" style="2" customWidth="1"/>
    <col min="9479" max="9731" width="11.5703125" style="2"/>
    <col min="9732" max="9732" width="15.5703125" style="2" customWidth="1"/>
    <col min="9733" max="9733" width="11.5703125" style="2"/>
    <col min="9734" max="9734" width="17.7109375" style="2" customWidth="1"/>
    <col min="9735" max="9987" width="11.5703125" style="2"/>
    <col min="9988" max="9988" width="15.5703125" style="2" customWidth="1"/>
    <col min="9989" max="9989" width="11.5703125" style="2"/>
    <col min="9990" max="9990" width="17.7109375" style="2" customWidth="1"/>
    <col min="9991" max="10243" width="11.5703125" style="2"/>
    <col min="10244" max="10244" width="15.5703125" style="2" customWidth="1"/>
    <col min="10245" max="10245" width="11.5703125" style="2"/>
    <col min="10246" max="10246" width="17.7109375" style="2" customWidth="1"/>
    <col min="10247" max="10499" width="11.5703125" style="2"/>
    <col min="10500" max="10500" width="15.5703125" style="2" customWidth="1"/>
    <col min="10501" max="10501" width="11.5703125" style="2"/>
    <col min="10502" max="10502" width="17.7109375" style="2" customWidth="1"/>
    <col min="10503" max="10755" width="11.5703125" style="2"/>
    <col min="10756" max="10756" width="15.5703125" style="2" customWidth="1"/>
    <col min="10757" max="10757" width="11.5703125" style="2"/>
    <col min="10758" max="10758" width="17.7109375" style="2" customWidth="1"/>
    <col min="10759" max="11011" width="11.5703125" style="2"/>
    <col min="11012" max="11012" width="15.5703125" style="2" customWidth="1"/>
    <col min="11013" max="11013" width="11.5703125" style="2"/>
    <col min="11014" max="11014" width="17.7109375" style="2" customWidth="1"/>
    <col min="11015" max="11267" width="11.5703125" style="2"/>
    <col min="11268" max="11268" width="15.5703125" style="2" customWidth="1"/>
    <col min="11269" max="11269" width="11.5703125" style="2"/>
    <col min="11270" max="11270" width="17.7109375" style="2" customWidth="1"/>
    <col min="11271" max="11523" width="11.5703125" style="2"/>
    <col min="11524" max="11524" width="15.5703125" style="2" customWidth="1"/>
    <col min="11525" max="11525" width="11.5703125" style="2"/>
    <col min="11526" max="11526" width="17.7109375" style="2" customWidth="1"/>
    <col min="11527" max="11779" width="11.5703125" style="2"/>
    <col min="11780" max="11780" width="15.5703125" style="2" customWidth="1"/>
    <col min="11781" max="11781" width="11.5703125" style="2"/>
    <col min="11782" max="11782" width="17.7109375" style="2" customWidth="1"/>
    <col min="11783" max="12035" width="11.5703125" style="2"/>
    <col min="12036" max="12036" width="15.5703125" style="2" customWidth="1"/>
    <col min="12037" max="12037" width="11.5703125" style="2"/>
    <col min="12038" max="12038" width="17.7109375" style="2" customWidth="1"/>
    <col min="12039" max="12291" width="11.5703125" style="2"/>
    <col min="12292" max="12292" width="15.5703125" style="2" customWidth="1"/>
    <col min="12293" max="12293" width="11.5703125" style="2"/>
    <col min="12294" max="12294" width="17.7109375" style="2" customWidth="1"/>
    <col min="12295" max="12547" width="11.5703125" style="2"/>
    <col min="12548" max="12548" width="15.5703125" style="2" customWidth="1"/>
    <col min="12549" max="12549" width="11.5703125" style="2"/>
    <col min="12550" max="12550" width="17.7109375" style="2" customWidth="1"/>
    <col min="12551" max="12803" width="11.5703125" style="2"/>
    <col min="12804" max="12804" width="15.5703125" style="2" customWidth="1"/>
    <col min="12805" max="12805" width="11.5703125" style="2"/>
    <col min="12806" max="12806" width="17.7109375" style="2" customWidth="1"/>
    <col min="12807" max="13059" width="11.5703125" style="2"/>
    <col min="13060" max="13060" width="15.5703125" style="2" customWidth="1"/>
    <col min="13061" max="13061" width="11.5703125" style="2"/>
    <col min="13062" max="13062" width="17.7109375" style="2" customWidth="1"/>
    <col min="13063" max="13315" width="11.5703125" style="2"/>
    <col min="13316" max="13316" width="15.5703125" style="2" customWidth="1"/>
    <col min="13317" max="13317" width="11.5703125" style="2"/>
    <col min="13318" max="13318" width="17.7109375" style="2" customWidth="1"/>
    <col min="13319" max="13571" width="11.5703125" style="2"/>
    <col min="13572" max="13572" width="15.5703125" style="2" customWidth="1"/>
    <col min="13573" max="13573" width="11.5703125" style="2"/>
    <col min="13574" max="13574" width="17.7109375" style="2" customWidth="1"/>
    <col min="13575" max="13827" width="11.5703125" style="2"/>
    <col min="13828" max="13828" width="15.5703125" style="2" customWidth="1"/>
    <col min="13829" max="13829" width="11.5703125" style="2"/>
    <col min="13830" max="13830" width="17.7109375" style="2" customWidth="1"/>
    <col min="13831" max="14083" width="11.5703125" style="2"/>
    <col min="14084" max="14084" width="15.5703125" style="2" customWidth="1"/>
    <col min="14085" max="14085" width="11.5703125" style="2"/>
    <col min="14086" max="14086" width="17.7109375" style="2" customWidth="1"/>
    <col min="14087" max="14339" width="11.5703125" style="2"/>
    <col min="14340" max="14340" width="15.5703125" style="2" customWidth="1"/>
    <col min="14341" max="14341" width="11.5703125" style="2"/>
    <col min="14342" max="14342" width="17.7109375" style="2" customWidth="1"/>
    <col min="14343" max="14595" width="11.5703125" style="2"/>
    <col min="14596" max="14596" width="15.5703125" style="2" customWidth="1"/>
    <col min="14597" max="14597" width="11.5703125" style="2"/>
    <col min="14598" max="14598" width="17.7109375" style="2" customWidth="1"/>
    <col min="14599" max="14851" width="11.5703125" style="2"/>
    <col min="14852" max="14852" width="15.5703125" style="2" customWidth="1"/>
    <col min="14853" max="14853" width="11.5703125" style="2"/>
    <col min="14854" max="14854" width="17.7109375" style="2" customWidth="1"/>
    <col min="14855" max="15107" width="11.5703125" style="2"/>
    <col min="15108" max="15108" width="15.5703125" style="2" customWidth="1"/>
    <col min="15109" max="15109" width="11.5703125" style="2"/>
    <col min="15110" max="15110" width="17.7109375" style="2" customWidth="1"/>
    <col min="15111" max="15363" width="11.5703125" style="2"/>
    <col min="15364" max="15364" width="15.5703125" style="2" customWidth="1"/>
    <col min="15365" max="15365" width="11.5703125" style="2"/>
    <col min="15366" max="15366" width="17.7109375" style="2" customWidth="1"/>
    <col min="15367" max="15619" width="11.5703125" style="2"/>
    <col min="15620" max="15620" width="15.5703125" style="2" customWidth="1"/>
    <col min="15621" max="15621" width="11.5703125" style="2"/>
    <col min="15622" max="15622" width="17.7109375" style="2" customWidth="1"/>
    <col min="15623" max="15875" width="11.5703125" style="2"/>
    <col min="15876" max="15876" width="15.5703125" style="2" customWidth="1"/>
    <col min="15877" max="15877" width="11.5703125" style="2"/>
    <col min="15878" max="15878" width="17.7109375" style="2" customWidth="1"/>
    <col min="15879" max="16131" width="11.5703125" style="2"/>
    <col min="16132" max="16132" width="15.5703125" style="2" customWidth="1"/>
    <col min="16133" max="16133" width="11.5703125" style="2"/>
    <col min="16134" max="16134" width="17.7109375" style="2" customWidth="1"/>
    <col min="16135" max="16384" width="11.5703125" style="2"/>
  </cols>
  <sheetData>
    <row r="1" spans="2:15" x14ac:dyDescent="0.25">
      <c r="B1" s="1105" t="s">
        <v>0</v>
      </c>
      <c r="C1" s="1105"/>
      <c r="D1" s="1105"/>
      <c r="E1" s="1105"/>
      <c r="F1" s="1105"/>
      <c r="G1" s="1105"/>
      <c r="H1" s="1105"/>
      <c r="I1" s="1105"/>
      <c r="J1" s="1105"/>
      <c r="K1" s="1105"/>
    </row>
    <row r="2" spans="2:15" ht="13.5" thickBot="1" x14ac:dyDescent="0.3">
      <c r="B2" s="6"/>
      <c r="C2" s="6"/>
      <c r="D2" s="6"/>
      <c r="E2" s="6"/>
      <c r="F2" s="6"/>
      <c r="G2" s="6"/>
      <c r="H2" s="6"/>
      <c r="I2" s="7"/>
      <c r="J2" s="10"/>
    </row>
    <row r="3" spans="2:15" ht="15.75" customHeight="1" thickBot="1" x14ac:dyDescent="0.3">
      <c r="B3" s="1094" t="s">
        <v>5466</v>
      </c>
      <c r="C3" s="1095"/>
      <c r="D3" s="1095"/>
      <c r="E3" s="1095"/>
      <c r="F3" s="1095"/>
      <c r="G3" s="1095"/>
      <c r="H3" s="1095"/>
      <c r="I3" s="1095"/>
      <c r="J3" s="1095"/>
      <c r="K3" s="1096"/>
    </row>
    <row r="4" spans="2:15" ht="13.5" thickBot="1" x14ac:dyDescent="0.3">
      <c r="B4" s="214"/>
      <c r="C4" s="214"/>
      <c r="D4" s="214"/>
      <c r="E4" s="214"/>
      <c r="F4" s="214"/>
      <c r="G4" s="214"/>
      <c r="H4" s="214"/>
      <c r="I4" s="215"/>
      <c r="J4" s="215"/>
      <c r="K4" s="215"/>
      <c r="L4" s="179"/>
    </row>
    <row r="5" spans="2:15" x14ac:dyDescent="0.25">
      <c r="B5" s="21" t="str">
        <f>oR!E5</f>
        <v>PROPRIETÁRIO:</v>
      </c>
      <c r="C5" s="22"/>
      <c r="D5" s="23" t="str">
        <f>oR!G5</f>
        <v>PREFEITURA DO MUNICÍPIO DE XANXERÊ</v>
      </c>
      <c r="E5" s="23"/>
      <c r="F5" s="23"/>
      <c r="G5" s="23"/>
      <c r="H5" s="23"/>
      <c r="I5" s="23"/>
      <c r="J5" s="216"/>
      <c r="K5" s="25"/>
      <c r="L5" s="4"/>
      <c r="M5" s="5"/>
    </row>
    <row r="6" spans="2:15" ht="15" customHeight="1" x14ac:dyDescent="0.25">
      <c r="B6" s="26" t="str">
        <f>oR!E6</f>
        <v>OBRA:</v>
      </c>
      <c r="C6" s="27"/>
      <c r="D6" s="28" t="str">
        <f>oR!G6</f>
        <v>PAVIMENTAÇÃO DA RUA DA PAZ</v>
      </c>
      <c r="E6" s="28"/>
      <c r="F6" s="28"/>
      <c r="G6" s="28"/>
      <c r="H6" s="28"/>
      <c r="I6" s="28"/>
      <c r="J6" s="217"/>
      <c r="K6" s="43"/>
      <c r="L6" s="2"/>
      <c r="M6" s="2"/>
    </row>
    <row r="7" spans="2:15" ht="12.75" customHeight="1" thickBot="1" x14ac:dyDescent="0.3">
      <c r="B7" s="31" t="str">
        <f>oR!E7</f>
        <v>TRECHO:</v>
      </c>
      <c r="C7" s="32"/>
      <c r="D7" s="237" t="str">
        <f>oR!G7</f>
        <v>AVENIDA LA SALLE - RUA INDEPENDÊNCIA</v>
      </c>
      <c r="E7" s="332"/>
      <c r="F7" s="332"/>
      <c r="G7" s="332"/>
      <c r="H7" s="332"/>
      <c r="I7" s="280"/>
      <c r="J7" s="237"/>
      <c r="K7" s="333"/>
      <c r="L7" s="2"/>
      <c r="M7" s="2"/>
    </row>
    <row r="8" spans="2:15" ht="13.5" thickBot="1" x14ac:dyDescent="0.3">
      <c r="B8" s="218"/>
      <c r="C8" s="218"/>
      <c r="D8" s="219"/>
      <c r="E8" s="219"/>
      <c r="L8" s="2"/>
      <c r="M8" s="2"/>
    </row>
    <row r="9" spans="2:15" ht="26.25" customHeight="1" thickBot="1" x14ac:dyDescent="0.3">
      <c r="B9" s="334" t="s">
        <v>6</v>
      </c>
      <c r="C9" s="1106" t="s">
        <v>5876</v>
      </c>
      <c r="D9" s="1107"/>
      <c r="E9" s="335" t="s">
        <v>5467</v>
      </c>
      <c r="F9" s="335" t="s">
        <v>5468</v>
      </c>
      <c r="G9" s="335"/>
      <c r="H9" s="335"/>
      <c r="I9" s="335" t="s">
        <v>6651</v>
      </c>
      <c r="J9" s="335" t="s">
        <v>5469</v>
      </c>
      <c r="K9" s="336" t="s">
        <v>5891</v>
      </c>
      <c r="L9" s="2"/>
      <c r="M9" s="2"/>
    </row>
    <row r="10" spans="2:15" ht="39" customHeight="1" thickBot="1" x14ac:dyDescent="0.3">
      <c r="B10" s="337">
        <v>1</v>
      </c>
      <c r="C10" s="1108" t="s">
        <v>12585</v>
      </c>
      <c r="D10" s="1109"/>
      <c r="E10" s="338">
        <f>K13</f>
        <v>18</v>
      </c>
      <c r="F10" s="1110">
        <f>K17</f>
        <v>18</v>
      </c>
      <c r="G10" s="1111"/>
      <c r="H10" s="1112"/>
      <c r="I10" s="338">
        <f>K20</f>
        <v>3</v>
      </c>
      <c r="J10" s="338">
        <f>K23</f>
        <v>3</v>
      </c>
      <c r="K10" s="440">
        <f>K27</f>
        <v>380</v>
      </c>
      <c r="L10" s="2"/>
      <c r="M10" s="2"/>
    </row>
    <row r="11" spans="2:15" x14ac:dyDescent="0.25">
      <c r="B11" s="220"/>
      <c r="C11" s="220"/>
      <c r="L11" s="2"/>
      <c r="M11" s="2"/>
    </row>
    <row r="12" spans="2:15" s="222" customFormat="1" x14ac:dyDescent="0.25">
      <c r="B12" s="221" t="s">
        <v>12578</v>
      </c>
      <c r="F12" s="223"/>
      <c r="G12" s="223"/>
      <c r="H12" s="223"/>
      <c r="I12" s="341"/>
      <c r="J12" s="223"/>
      <c r="K12" s="223" t="s">
        <v>5444</v>
      </c>
      <c r="L12" s="223"/>
      <c r="M12" s="341"/>
      <c r="N12" s="223"/>
      <c r="O12" s="223"/>
    </row>
    <row r="13" spans="2:15" s="222" customFormat="1" x14ac:dyDescent="0.25">
      <c r="B13" s="221"/>
      <c r="F13" s="225"/>
      <c r="G13" s="225"/>
      <c r="H13" s="225"/>
      <c r="I13" s="225"/>
      <c r="J13" s="225"/>
      <c r="K13" s="339">
        <v>18</v>
      </c>
      <c r="L13" s="223"/>
      <c r="M13" s="341"/>
      <c r="N13" s="223"/>
      <c r="O13" s="223"/>
    </row>
    <row r="14" spans="2:15" s="222" customFormat="1" x14ac:dyDescent="0.25">
      <c r="B14" s="221"/>
      <c r="F14" s="225"/>
      <c r="G14" s="225"/>
      <c r="H14" s="225"/>
      <c r="I14" s="225"/>
      <c r="J14" s="225"/>
      <c r="K14" s="339"/>
      <c r="L14" s="223"/>
      <c r="M14" s="341"/>
      <c r="N14" s="223"/>
      <c r="O14" s="223"/>
    </row>
    <row r="15" spans="2:15" s="222" customFormat="1" x14ac:dyDescent="0.25">
      <c r="B15" s="221" t="s">
        <v>12579</v>
      </c>
      <c r="J15" s="223"/>
      <c r="L15" s="226"/>
      <c r="M15" s="343"/>
      <c r="N15" s="226"/>
      <c r="O15" s="223"/>
    </row>
    <row r="16" spans="2:15" s="222" customFormat="1" x14ac:dyDescent="0.25">
      <c r="B16" s="221"/>
      <c r="F16" s="226"/>
      <c r="G16" s="226"/>
      <c r="H16" s="226"/>
      <c r="I16" s="226"/>
      <c r="J16" s="226"/>
      <c r="K16" s="223" t="str">
        <f>K12</f>
        <v>Adotado</v>
      </c>
      <c r="L16" s="226"/>
      <c r="M16" s="343"/>
      <c r="N16" s="226"/>
      <c r="O16" s="223"/>
    </row>
    <row r="17" spans="2:15" s="222" customFormat="1" x14ac:dyDescent="0.25">
      <c r="B17" s="221"/>
      <c r="F17" s="225"/>
      <c r="G17" s="225"/>
      <c r="H17" s="225"/>
      <c r="I17" s="225"/>
      <c r="J17" s="225"/>
      <c r="K17" s="339">
        <f>K13</f>
        <v>18</v>
      </c>
      <c r="L17" s="226"/>
      <c r="M17" s="343"/>
      <c r="N17" s="226"/>
      <c r="O17" s="223"/>
    </row>
    <row r="18" spans="2:15" s="222" customFormat="1" x14ac:dyDescent="0.25">
      <c r="F18" s="923"/>
      <c r="G18" s="923"/>
      <c r="H18" s="923"/>
    </row>
    <row r="19" spans="2:15" s="222" customFormat="1" x14ac:dyDescent="0.25">
      <c r="B19" s="221" t="s">
        <v>12586</v>
      </c>
      <c r="E19" s="227"/>
      <c r="K19" s="223" t="s">
        <v>5444</v>
      </c>
    </row>
    <row r="20" spans="2:15" s="222" customFormat="1" x14ac:dyDescent="0.25">
      <c r="E20" s="227"/>
      <c r="K20" s="225">
        <v>3</v>
      </c>
    </row>
    <row r="21" spans="2:15" s="222" customFormat="1" x14ac:dyDescent="0.25"/>
    <row r="22" spans="2:15" s="222" customFormat="1" x14ac:dyDescent="0.25">
      <c r="B22" s="221" t="s">
        <v>12587</v>
      </c>
      <c r="E22" s="227"/>
      <c r="K22" s="223" t="s">
        <v>5444</v>
      </c>
    </row>
    <row r="23" spans="2:15" s="222" customFormat="1" x14ac:dyDescent="0.25">
      <c r="E23" s="227"/>
      <c r="F23" s="226"/>
      <c r="G23" s="226"/>
      <c r="H23" s="226"/>
      <c r="I23" s="226"/>
      <c r="J23" s="226"/>
      <c r="K23" s="225">
        <v>3</v>
      </c>
      <c r="L23" s="226"/>
      <c r="M23" s="226"/>
      <c r="N23" s="226"/>
      <c r="O23" s="226"/>
    </row>
    <row r="24" spans="2:15" s="222" customFormat="1" x14ac:dyDescent="0.25">
      <c r="E24" s="227"/>
      <c r="F24" s="225"/>
      <c r="G24" s="225"/>
      <c r="H24" s="225"/>
      <c r="I24" s="225"/>
      <c r="J24" s="225"/>
      <c r="K24" s="225"/>
      <c r="L24" s="225"/>
      <c r="M24" s="225"/>
      <c r="N24" s="225"/>
      <c r="O24" s="225"/>
    </row>
    <row r="25" spans="2:15" s="222" customFormat="1" x14ac:dyDescent="0.25">
      <c r="B25" s="221" t="s">
        <v>12588</v>
      </c>
      <c r="F25" s="223"/>
      <c r="G25" s="223"/>
      <c r="H25" s="223"/>
      <c r="I25" s="341"/>
      <c r="J25" s="223"/>
      <c r="L25" s="223"/>
      <c r="M25" s="341"/>
      <c r="N25" s="223"/>
      <c r="O25" s="223"/>
    </row>
    <row r="26" spans="2:15" s="222" customFormat="1" x14ac:dyDescent="0.25">
      <c r="B26" s="221"/>
      <c r="F26" s="223"/>
      <c r="G26" s="223"/>
      <c r="H26" s="223"/>
      <c r="I26" s="341"/>
      <c r="J26" s="223"/>
      <c r="K26" s="223" t="s">
        <v>5877</v>
      </c>
      <c r="L26" s="223"/>
      <c r="M26" s="341"/>
      <c r="N26" s="223"/>
      <c r="O26" s="223"/>
    </row>
    <row r="27" spans="2:15" s="222" customFormat="1" x14ac:dyDescent="0.25">
      <c r="B27" s="221"/>
      <c r="F27" s="225"/>
      <c r="G27" s="225"/>
      <c r="H27" s="225"/>
      <c r="I27" s="342"/>
      <c r="J27" s="225"/>
      <c r="K27" s="339">
        <v>380</v>
      </c>
      <c r="L27" s="223"/>
      <c r="M27" s="341"/>
      <c r="N27" s="223"/>
      <c r="O27" s="223"/>
    </row>
    <row r="28" spans="2:15" s="222" customFormat="1" x14ac:dyDescent="0.25">
      <c r="I28" s="340"/>
      <c r="L28" s="224"/>
      <c r="M28" s="224"/>
    </row>
    <row r="29" spans="2:15" x14ac:dyDescent="0.25">
      <c r="B29" s="228" t="str">
        <f>oR!$E$205</f>
        <v>Xanxerê - SC, fevereiro de 2020.</v>
      </c>
    </row>
    <row r="30" spans="2:15" x14ac:dyDescent="0.25">
      <c r="B30" s="228"/>
    </row>
    <row r="31" spans="2:15" x14ac:dyDescent="0.25">
      <c r="J31" s="229" t="str">
        <f>oR!M207</f>
        <v>Juliano Wolschick</v>
      </c>
    </row>
    <row r="32" spans="2:15" x14ac:dyDescent="0.25">
      <c r="J32" s="229" t="str">
        <f>oR!M208</f>
        <v>Eng. Civil CREA/SC 057.254-9</v>
      </c>
    </row>
    <row r="33" spans="10:10" x14ac:dyDescent="0.25">
      <c r="J33" s="229" t="str">
        <f>oR!M209</f>
        <v>Responsável Técnico</v>
      </c>
    </row>
  </sheetData>
  <mergeCells count="5">
    <mergeCell ref="B1:K1"/>
    <mergeCell ref="B3:K3"/>
    <mergeCell ref="C9:D9"/>
    <mergeCell ref="C10:D10"/>
    <mergeCell ref="F10:H10"/>
  </mergeCells>
  <pageMargins left="0.59055118110236227" right="0.59055118110236227" top="1.1417322834645669" bottom="0.98425196850393704" header="0.31496062992125984" footer="0.31496062992125984"/>
  <pageSetup paperSize="9" fitToHeight="0" orientation="landscape" r:id="rId1"/>
  <headerFooter>
    <oddHeader>&amp;C&amp;G</oddHeader>
    <oddFooter>&amp;C&amp;G</oddFooter>
  </headerFooter>
  <rowBreaks count="1" manualBreakCount="1">
    <brk id="33" max="16383" man="1"/>
  </rowBreaks>
  <colBreaks count="1" manualBreakCount="1">
    <brk id="11" max="1048575" man="1"/>
  </colBreaks>
  <legacyDrawingHF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pageSetUpPr fitToPage="1"/>
  </sheetPr>
  <dimension ref="A1:U530"/>
  <sheetViews>
    <sheetView view="pageBreakPreview" topLeftCell="A402" zoomScale="80" zoomScaleNormal="80" zoomScaleSheetLayoutView="80" workbookViewId="0">
      <selection activeCell="F15" sqref="F15"/>
    </sheetView>
  </sheetViews>
  <sheetFormatPr defaultColWidth="9.140625" defaultRowHeight="15" customHeight="1" outlineLevelRow="1" x14ac:dyDescent="0.25"/>
  <cols>
    <col min="1" max="1" width="13.140625" style="804" bestFit="1" customWidth="1"/>
    <col min="2" max="2" width="9.140625" style="574"/>
    <col min="3" max="3" width="9.28515625" style="2" customWidth="1"/>
    <col min="4" max="4" width="11.28515625" style="2" bestFit="1" customWidth="1"/>
    <col min="5" max="5" width="12.85546875" style="2" customWidth="1"/>
    <col min="6" max="6" width="78" style="2" customWidth="1"/>
    <col min="7" max="7" width="70.7109375" style="48" hidden="1" customWidth="1"/>
    <col min="8" max="8" width="10.85546875" style="48" customWidth="1"/>
    <col min="9" max="9" width="14.85546875" style="48" customWidth="1"/>
    <col min="10" max="10" width="15.28515625" style="49" customWidth="1"/>
    <col min="11" max="11" width="11.28515625" style="2" customWidth="1"/>
    <col min="12" max="12" width="15.42578125" style="2" customWidth="1"/>
    <col min="13" max="13" width="9.140625" style="319" bestFit="1" customWidth="1"/>
    <col min="14" max="14" width="9.28515625" style="2" bestFit="1" customWidth="1"/>
    <col min="15" max="15" width="9.7109375" style="2" bestFit="1" customWidth="1"/>
    <col min="16" max="16" width="9.28515625" style="2" bestFit="1" customWidth="1"/>
    <col min="17" max="17" width="10" style="2" bestFit="1" customWidth="1"/>
    <col min="18" max="16384" width="9.140625" style="2"/>
  </cols>
  <sheetData>
    <row r="1" spans="1:21" ht="15" customHeight="1" x14ac:dyDescent="0.25">
      <c r="C1" s="1116" t="s">
        <v>0</v>
      </c>
      <c r="D1" s="1116"/>
      <c r="E1" s="1116"/>
      <c r="F1" s="1116"/>
      <c r="G1" s="1116"/>
      <c r="H1" s="1116"/>
      <c r="I1" s="1116"/>
      <c r="J1" s="1116"/>
      <c r="K1" s="1116"/>
      <c r="L1" s="1116"/>
      <c r="M1" s="324"/>
    </row>
    <row r="2" spans="1:21" ht="15" customHeight="1" thickBot="1" x14ac:dyDescent="0.3">
      <c r="C2" s="6"/>
      <c r="D2" s="6"/>
      <c r="E2" s="7"/>
      <c r="F2" s="7"/>
      <c r="G2" s="8"/>
      <c r="H2" s="8"/>
      <c r="I2" s="8"/>
      <c r="J2" s="9"/>
      <c r="K2" s="10"/>
      <c r="L2" s="10"/>
      <c r="M2" s="325"/>
      <c r="S2" s="665" t="s">
        <v>18</v>
      </c>
      <c r="T2" s="665">
        <f>IF(S2="",0,1)</f>
        <v>1</v>
      </c>
      <c r="U2" s="2">
        <v>1</v>
      </c>
    </row>
    <row r="3" spans="1:21" ht="15" customHeight="1" thickBot="1" x14ac:dyDescent="0.3">
      <c r="C3" s="282" t="s">
        <v>6658</v>
      </c>
      <c r="D3" s="283"/>
      <c r="E3" s="283"/>
      <c r="F3" s="283"/>
      <c r="G3" s="283"/>
      <c r="H3" s="283"/>
      <c r="I3" s="283"/>
      <c r="J3" s="283"/>
      <c r="K3" s="283"/>
      <c r="L3" s="284"/>
      <c r="M3" s="326"/>
      <c r="S3" s="665" t="s">
        <v>40</v>
      </c>
      <c r="T3" s="665">
        <f t="shared" ref="T3:T42" si="0">IF(S3="",0,1)</f>
        <v>1</v>
      </c>
      <c r="U3" s="2">
        <v>2</v>
      </c>
    </row>
    <row r="4" spans="1:21" s="13" customFormat="1" ht="15" customHeight="1" thickBot="1" x14ac:dyDescent="0.3">
      <c r="A4" s="11"/>
      <c r="B4" s="575"/>
      <c r="C4" s="12"/>
      <c r="D4" s="12"/>
      <c r="G4" s="14"/>
      <c r="H4" s="15"/>
      <c r="I4" s="15"/>
      <c r="J4" s="16"/>
      <c r="K4" s="274"/>
      <c r="L4" s="10"/>
      <c r="M4" s="325"/>
      <c r="S4" s="665" t="s">
        <v>161</v>
      </c>
      <c r="T4" s="665">
        <f t="shared" si="0"/>
        <v>1</v>
      </c>
      <c r="U4" s="2">
        <v>3</v>
      </c>
    </row>
    <row r="5" spans="1:21" ht="15" customHeight="1" x14ac:dyDescent="0.25">
      <c r="C5" s="21" t="str">
        <f>oR!E5</f>
        <v>PROPRIETÁRIO:</v>
      </c>
      <c r="D5" s="22"/>
      <c r="E5" s="23" t="str">
        <f>oR!G5</f>
        <v>PREFEITURA DO MUNICÍPIO DE XANXERÊ</v>
      </c>
      <c r="F5" s="23"/>
      <c r="G5" s="24"/>
      <c r="H5" s="294"/>
      <c r="I5" s="1119" t="str">
        <f>oR!L5</f>
        <v>DATA ORÇAMENTO:</v>
      </c>
      <c r="J5" s="1122" t="str">
        <f>oR!N5</f>
        <v>FEVEREIRO/2020</v>
      </c>
      <c r="K5" s="1119" t="str">
        <f>oR!O5</f>
        <v>DATA BASE PREÇO:</v>
      </c>
      <c r="L5" s="275" t="str">
        <f>oR!P5</f>
        <v>SICRO3 07/2019</v>
      </c>
      <c r="M5" s="325"/>
      <c r="S5" s="665" t="s">
        <v>161</v>
      </c>
      <c r="T5" s="665">
        <f t="shared" si="0"/>
        <v>1</v>
      </c>
      <c r="U5" s="2">
        <v>4</v>
      </c>
    </row>
    <row r="6" spans="1:21" ht="15" customHeight="1" x14ac:dyDescent="0.25">
      <c r="C6" s="26" t="str">
        <f>oR!E6</f>
        <v>OBRA:</v>
      </c>
      <c r="D6" s="27"/>
      <c r="E6" s="28" t="str">
        <f>oR!G6</f>
        <v>PAVIMENTAÇÃO DA RUA DA PAZ</v>
      </c>
      <c r="F6" s="28"/>
      <c r="G6" s="29"/>
      <c r="H6" s="295"/>
      <c r="I6" s="1120"/>
      <c r="J6" s="1123"/>
      <c r="K6" s="1120"/>
      <c r="L6" s="276" t="str">
        <f>oR!P6</f>
        <v>SINAPI 11/2019</v>
      </c>
      <c r="M6" s="327"/>
      <c r="S6" s="665" t="s">
        <v>161</v>
      </c>
      <c r="T6" s="665">
        <f t="shared" si="0"/>
        <v>1</v>
      </c>
      <c r="U6" s="2">
        <v>5</v>
      </c>
    </row>
    <row r="7" spans="1:21" ht="15" customHeight="1" x14ac:dyDescent="0.25">
      <c r="C7" s="26" t="str">
        <f>oR!E7</f>
        <v>TRECHO:</v>
      </c>
      <c r="D7" s="27"/>
      <c r="E7" s="28" t="str">
        <f>oR!G7</f>
        <v>AVENIDA LA SALLE - RUA INDEPENDÊNCIA</v>
      </c>
      <c r="F7" s="28"/>
      <c r="G7" s="30"/>
      <c r="H7" s="296"/>
      <c r="I7" s="1130" t="str">
        <f>oR!L7</f>
        <v>BDI:</v>
      </c>
      <c r="J7" s="1132">
        <f>oR!N7</f>
        <v>0.2306</v>
      </c>
      <c r="K7" s="1120"/>
      <c r="L7" s="1117" t="str">
        <f>oR!P7</f>
        <v>ANP 11/2019</v>
      </c>
      <c r="M7" s="328"/>
      <c r="S7" s="665" t="s">
        <v>164</v>
      </c>
      <c r="T7" s="665">
        <f t="shared" si="0"/>
        <v>1</v>
      </c>
      <c r="U7" s="2">
        <v>6</v>
      </c>
    </row>
    <row r="8" spans="1:21" ht="15" customHeight="1" thickBot="1" x14ac:dyDescent="0.3">
      <c r="C8" s="31"/>
      <c r="D8" s="32"/>
      <c r="E8" s="33"/>
      <c r="F8" s="33"/>
      <c r="G8" s="34"/>
      <c r="H8" s="277"/>
      <c r="I8" s="1131"/>
      <c r="J8" s="1133"/>
      <c r="K8" s="1121"/>
      <c r="L8" s="1118" t="str">
        <f>oR!P8</f>
        <v>(SEM DESON.)</v>
      </c>
      <c r="M8" s="328"/>
      <c r="S8" s="665" t="s">
        <v>165</v>
      </c>
      <c r="T8" s="665">
        <f t="shared" si="0"/>
        <v>1</v>
      </c>
      <c r="U8" s="2">
        <v>7</v>
      </c>
    </row>
    <row r="9" spans="1:21" s="13" customFormat="1" ht="15" customHeight="1" thickBot="1" x14ac:dyDescent="0.3">
      <c r="A9" s="11"/>
      <c r="B9" s="575"/>
      <c r="C9" s="12"/>
      <c r="D9" s="12"/>
      <c r="G9" s="14"/>
      <c r="H9" s="15"/>
      <c r="I9" s="15"/>
      <c r="J9" s="16"/>
      <c r="K9" s="274"/>
      <c r="L9" s="10"/>
      <c r="M9" s="325"/>
      <c r="S9" s="665" t="s">
        <v>166</v>
      </c>
      <c r="T9" s="665">
        <f t="shared" si="0"/>
        <v>1</v>
      </c>
      <c r="U9" s="2">
        <v>8</v>
      </c>
    </row>
    <row r="10" spans="1:21" ht="15" customHeight="1" x14ac:dyDescent="0.25">
      <c r="C10" s="1128" t="s">
        <v>6</v>
      </c>
      <c r="D10" s="1124" t="s">
        <v>7</v>
      </c>
      <c r="E10" s="1124" t="s">
        <v>8</v>
      </c>
      <c r="F10" s="1124" t="s">
        <v>5503</v>
      </c>
      <c r="G10" s="1124" t="s">
        <v>5504</v>
      </c>
      <c r="H10" s="1124" t="s">
        <v>11</v>
      </c>
      <c r="I10" s="1134" t="s">
        <v>13</v>
      </c>
      <c r="J10" s="1136" t="s">
        <v>12</v>
      </c>
      <c r="K10" s="1126" t="s">
        <v>5798</v>
      </c>
      <c r="L10" s="1127"/>
      <c r="M10" s="329"/>
      <c r="N10" s="678"/>
      <c r="O10" s="678"/>
      <c r="P10" s="678"/>
      <c r="Q10" s="678"/>
      <c r="S10" s="665" t="s">
        <v>5796</v>
      </c>
      <c r="T10" s="665">
        <f t="shared" si="0"/>
        <v>1</v>
      </c>
      <c r="U10" s="2">
        <v>9</v>
      </c>
    </row>
    <row r="11" spans="1:21" ht="15" customHeight="1" thickBot="1" x14ac:dyDescent="0.3">
      <c r="C11" s="1129"/>
      <c r="D11" s="1125"/>
      <c r="E11" s="1125"/>
      <c r="F11" s="1125"/>
      <c r="G11" s="1125"/>
      <c r="H11" s="1125"/>
      <c r="I11" s="1135"/>
      <c r="J11" s="1137"/>
      <c r="K11" s="267" t="s">
        <v>5497</v>
      </c>
      <c r="L11" s="266" t="s">
        <v>101</v>
      </c>
      <c r="M11" s="330"/>
      <c r="N11" s="678"/>
      <c r="O11" s="678"/>
      <c r="P11" s="678"/>
      <c r="Q11" s="678"/>
      <c r="S11" s="665" t="s">
        <v>5797</v>
      </c>
      <c r="T11" s="665">
        <f t="shared" si="0"/>
        <v>1</v>
      </c>
      <c r="U11" s="2">
        <v>10</v>
      </c>
    </row>
    <row r="12" spans="1:21" ht="15" customHeight="1" outlineLevel="1" x14ac:dyDescent="0.25">
      <c r="A12" s="882" t="b">
        <f>_xlfn.XOR(C12=$S$2,C12=$S$3,C12=$S$4,C12=$S$5,C12=$S$6,C12=$S$7,C12=$S$8,C12=$S$9,C12=$S$10,C12=$S$11,C12=$S$12,C12=$S$13,C12=$S$14,C12=$S$15,C12=$S$16,C12=$S$17,C12=$S$18,C12=$S$19,C12=$S$20,C12=$S$21,C12=$S$22,C12=$S$23,C12=$S$24,C12=$S$25,C12=$S$26,C12=$S$27,C12=$S$28,C12=$S$29,C12=$S$30,C12=$S$329,C12=$S$32,C12=$S$33,C12=$S$34,C12=$S$35,C12=$S$36,C12=$S$37,C12=$S$38,C12=$S$39,C12=$S$40,C12=$S$41,C12=$S$42,)</f>
        <v>1</v>
      </c>
      <c r="C12" s="686" t="s">
        <v>18</v>
      </c>
      <c r="D12" s="687"/>
      <c r="E12" s="687" t="str">
        <f>IFERROR(VLOOKUP(C12,SINAPI!A:D,2,0),"")</f>
        <v>Boca de lobo em alvenaria para tubo d= 40cm</v>
      </c>
      <c r="F12" s="687"/>
      <c r="G12" s="271"/>
      <c r="H12" s="688"/>
      <c r="I12" s="689" t="str">
        <f>IFERROR(VLOOKUP(C12,SINAPI!A:D,3,0),"")</f>
        <v>un</v>
      </c>
      <c r="J12" s="690"/>
      <c r="K12" s="690" t="s">
        <v>5495</v>
      </c>
      <c r="L12" s="691" t="str">
        <f>IF(J12="","",ROUND(J12*#REF!,2))</f>
        <v/>
      </c>
      <c r="M12" s="692"/>
      <c r="N12" s="678"/>
      <c r="O12" s="678"/>
      <c r="P12" s="678"/>
      <c r="Q12" s="678"/>
      <c r="S12" s="665" t="s">
        <v>6045</v>
      </c>
      <c r="T12" s="665">
        <f t="shared" si="0"/>
        <v>1</v>
      </c>
      <c r="U12" s="2">
        <v>11</v>
      </c>
    </row>
    <row r="13" spans="1:21" ht="15" customHeight="1" outlineLevel="1" x14ac:dyDescent="0.25">
      <c r="A13" s="804" t="b">
        <f>A12</f>
        <v>1</v>
      </c>
      <c r="C13" s="35">
        <v>1</v>
      </c>
      <c r="D13" s="693" t="s">
        <v>5847</v>
      </c>
      <c r="E13" s="693">
        <v>72131</v>
      </c>
      <c r="F13" s="694" t="s">
        <v>5799</v>
      </c>
      <c r="G13" s="37" t="str">
        <f>IFERROR(VLOOKUP(E13,SINAPI!A:D,2,0),"")</f>
        <v>ALVENARIA EM TIJOLO CERAMICO MACICO 5X10X20CM 1 VEZ (ESPESSURA 20CM), ASSENTADO COM ARGAMASSA TRACO 1:2:8 (CIMENTO, CAL E AREIA)</v>
      </c>
      <c r="H13" s="695"/>
      <c r="I13" s="40" t="str">
        <f>IFERROR(VLOOKUP(E13,SINAPI!A:D,3,0),"")</f>
        <v>M2</v>
      </c>
      <c r="J13" s="696">
        <f>DISPOSITIVOS!E5</f>
        <v>4.1230000000000002</v>
      </c>
      <c r="K13" s="40">
        <f>IFERROR(VLOOKUP(E13,SINAPI!A:D,4,0),"")</f>
        <v>128.56</v>
      </c>
      <c r="L13" s="697">
        <f>IF(J13="","",ROUND(J13*K13,2))</f>
        <v>530.04999999999995</v>
      </c>
      <c r="M13" s="327"/>
      <c r="N13" s="678"/>
      <c r="O13" s="678"/>
      <c r="P13" s="678"/>
      <c r="Q13" s="678"/>
      <c r="S13" s="665" t="s">
        <v>6669</v>
      </c>
      <c r="T13" s="665">
        <f t="shared" si="0"/>
        <v>1</v>
      </c>
      <c r="U13" s="2">
        <v>12</v>
      </c>
    </row>
    <row r="14" spans="1:21" ht="15" customHeight="1" outlineLevel="1" x14ac:dyDescent="0.25">
      <c r="A14" s="804" t="b">
        <f t="shared" ref="A14:A77" si="1">A13</f>
        <v>1</v>
      </c>
      <c r="C14" s="35">
        <v>2</v>
      </c>
      <c r="D14" s="693" t="s">
        <v>5848</v>
      </c>
      <c r="E14" s="693">
        <v>38404</v>
      </c>
      <c r="F14" s="667" t="s">
        <v>6690</v>
      </c>
      <c r="G14" s="37" t="str">
        <f>IFERROR(VLOOKUP(E14,SINAPI!A:D,2,0),"")</f>
        <v>CONCRETO USINADO BOMBEAVEL, CLASSE DE RESISTENCIA C20, COM BRITA 0 E 1, SLUMP = 130 +/- 20 MM, EXCLUI SERVICO DE BOMBEAMENTO (NBR 8953)</v>
      </c>
      <c r="H14" s="695"/>
      <c r="I14" s="40" t="str">
        <f>IFERROR(VLOOKUP(E14,SINAPI!A:D,3,0),"")</f>
        <v xml:space="preserve">M3    </v>
      </c>
      <c r="J14" s="696">
        <f>DISPOSITIVOS!E6</f>
        <v>9.5000000000000001E-2</v>
      </c>
      <c r="K14" s="40">
        <f>IFERROR(VLOOKUP(E14,SINAPI!A:D,4,0),"")</f>
        <v>317.69</v>
      </c>
      <c r="L14" s="697">
        <f t="shared" ref="L14:L16" si="2">IF(J14="","",ROUND(J14*K14,2))</f>
        <v>30.18</v>
      </c>
      <c r="M14" s="327"/>
      <c r="N14" s="678"/>
      <c r="O14" s="678"/>
      <c r="P14" s="678"/>
      <c r="Q14" s="678"/>
      <c r="S14" s="665" t="s">
        <v>12044</v>
      </c>
      <c r="T14" s="665">
        <f t="shared" si="0"/>
        <v>1</v>
      </c>
      <c r="U14" s="2">
        <v>13</v>
      </c>
    </row>
    <row r="15" spans="1:21" ht="15" customHeight="1" outlineLevel="1" x14ac:dyDescent="0.25">
      <c r="A15" s="804" t="b">
        <f t="shared" si="1"/>
        <v>1</v>
      </c>
      <c r="C15" s="35">
        <v>3</v>
      </c>
      <c r="D15" s="693" t="s">
        <v>5847</v>
      </c>
      <c r="E15" s="693">
        <v>96536</v>
      </c>
      <c r="F15" s="694" t="s">
        <v>5803</v>
      </c>
      <c r="G15" s="37" t="str">
        <f>IFERROR(VLOOKUP(E15,SINAPI!A:D,2,0),"")</f>
        <v>FABRICAÇÃO, MONTAGEM E DESMONTAGEM DE FÔRMA PARA VIGA BALDRAME, EM MADEIRA SERRADA, E=25 MM, 4 UTILIZAÇÕES. AF_06/2017</v>
      </c>
      <c r="H15" s="695"/>
      <c r="I15" s="40" t="str">
        <f>IFERROR(VLOOKUP(E15,SINAPI!A:D,3,0),"")</f>
        <v>M2</v>
      </c>
      <c r="J15" s="696">
        <f>DISPOSITIVOS!E7</f>
        <v>0.39</v>
      </c>
      <c r="K15" s="40">
        <f>IFERROR(VLOOKUP(E15,SINAPI!A:D,4,0),"")</f>
        <v>66.3</v>
      </c>
      <c r="L15" s="697">
        <f t="shared" si="2"/>
        <v>25.86</v>
      </c>
      <c r="M15" s="327"/>
      <c r="N15" s="678"/>
      <c r="O15" s="678"/>
      <c r="P15" s="678"/>
      <c r="Q15" s="678"/>
      <c r="S15" s="665" t="s">
        <v>12046</v>
      </c>
      <c r="T15" s="665">
        <f t="shared" si="0"/>
        <v>1</v>
      </c>
      <c r="U15" s="2">
        <v>14</v>
      </c>
    </row>
    <row r="16" spans="1:21" ht="15" customHeight="1" outlineLevel="1" x14ac:dyDescent="0.25">
      <c r="A16" s="804" t="b">
        <f t="shared" si="1"/>
        <v>1</v>
      </c>
      <c r="C16" s="35">
        <v>4</v>
      </c>
      <c r="D16" s="693" t="s">
        <v>5847</v>
      </c>
      <c r="E16" s="693">
        <v>92786</v>
      </c>
      <c r="F16" s="694" t="s">
        <v>5804</v>
      </c>
      <c r="G16" s="37" t="str">
        <f>IFERROR(VLOOKUP(E16,SINAPI!A:D,2,0),"")</f>
        <v>ARMAÇÃO DE LAJE DE UMA ESTRUTURA CONVENCIONAL DE CONCRETO ARMADO EM UMA EDIFICAÇÃO TÉRREA OU SOBRADO UTILIZANDO AÇO CA-50 DE 8,0 MM - MONTAGEM. AF_12/2015</v>
      </c>
      <c r="H16" s="695"/>
      <c r="I16" s="40" t="str">
        <f>IFERROR(VLOOKUP(E16,SINAPI!A:D,3,0),"")</f>
        <v>KG</v>
      </c>
      <c r="J16" s="696">
        <f>DISPOSITIVOS!E8</f>
        <v>2.85</v>
      </c>
      <c r="K16" s="40">
        <f>IFERROR(VLOOKUP(E16,SINAPI!A:D,4,0),"")</f>
        <v>8.7899999999999991</v>
      </c>
      <c r="L16" s="697">
        <f t="shared" si="2"/>
        <v>25.05</v>
      </c>
      <c r="M16" s="327"/>
      <c r="N16" s="678"/>
      <c r="O16" s="678"/>
      <c r="P16" s="678"/>
      <c r="Q16" s="678"/>
      <c r="S16" s="665" t="s">
        <v>13007</v>
      </c>
      <c r="T16" s="665">
        <f t="shared" si="0"/>
        <v>1</v>
      </c>
      <c r="U16" s="2">
        <v>15</v>
      </c>
    </row>
    <row r="17" spans="1:21" ht="15" customHeight="1" outlineLevel="1" x14ac:dyDescent="0.25">
      <c r="A17" s="804" t="b">
        <f t="shared" si="1"/>
        <v>1</v>
      </c>
      <c r="C17" s="35">
        <v>5</v>
      </c>
      <c r="D17" s="693" t="s">
        <v>5847</v>
      </c>
      <c r="E17" s="693">
        <v>87327</v>
      </c>
      <c r="F17" s="694" t="s">
        <v>5805</v>
      </c>
      <c r="G17" s="37" t="str">
        <f>IFERROR(VLOOKUP(E17,SINAPI!A:D,2,0),"")</f>
        <v>ARGAMASSA TRAÇO 1:7 (EM VOLUME DE CIMENTO E AREIA MÉDIA ÚMIDA) COM ADIÇÃO DE PLASTIFICANTE PARA EMBOÇO/MASSA ÚNICA/ASSENTAMENTO DE ALVENARIA DE VEDAÇÃO, PREPARO MECÂNICO COM MISTURADOR DE EIXO HORIZONTAL DE 300 KG. AF_08/2019</v>
      </c>
      <c r="H17" s="695"/>
      <c r="I17" s="40" t="str">
        <f>IFERROR(VLOOKUP(E17,SINAPI!A:D,3,0),"")</f>
        <v>M3</v>
      </c>
      <c r="J17" s="696">
        <f>DISPOSITIVOS!E9</f>
        <v>8.2000000000000003E-2</v>
      </c>
      <c r="K17" s="40">
        <f>IFERROR(VLOOKUP(E17,SINAPI!A:D,4,0),"")</f>
        <v>321.69</v>
      </c>
      <c r="L17" s="697">
        <f t="shared" ref="L17:L19" si="3">IF(J17="","",ROUND(J17*K17,2))</f>
        <v>26.38</v>
      </c>
      <c r="M17" s="327"/>
      <c r="N17" s="678"/>
      <c r="O17" s="678"/>
      <c r="P17" s="678"/>
      <c r="Q17" s="678"/>
      <c r="S17" s="665" t="s">
        <v>13041</v>
      </c>
      <c r="T17" s="665">
        <f t="shared" si="0"/>
        <v>1</v>
      </c>
      <c r="U17" s="2">
        <v>16</v>
      </c>
    </row>
    <row r="18" spans="1:21" ht="15" customHeight="1" outlineLevel="1" x14ac:dyDescent="0.25">
      <c r="A18" s="804" t="b">
        <f t="shared" si="1"/>
        <v>1</v>
      </c>
      <c r="C18" s="35">
        <v>6</v>
      </c>
      <c r="D18" s="693" t="s">
        <v>5847</v>
      </c>
      <c r="E18" s="693">
        <v>87327</v>
      </c>
      <c r="F18" s="694" t="s">
        <v>5806</v>
      </c>
      <c r="G18" s="37" t="str">
        <f>IFERROR(VLOOKUP(E18,SINAPI!A:D,2,0),"")</f>
        <v>ARGAMASSA TRAÇO 1:7 (EM VOLUME DE CIMENTO E AREIA MÉDIA ÚMIDA) COM ADIÇÃO DE PLASTIFICANTE PARA EMBOÇO/MASSA ÚNICA/ASSENTAMENTO DE ALVENARIA DE VEDAÇÃO, PREPARO MECÂNICO COM MISTURADOR DE EIXO HORIZONTAL DE 300 KG. AF_08/2019</v>
      </c>
      <c r="H18" s="695"/>
      <c r="I18" s="40" t="str">
        <f>IFERROR(VLOOKUP(E18,SINAPI!A:D,3,0),"")</f>
        <v>M3</v>
      </c>
      <c r="J18" s="696">
        <f>DISPOSITIVOS!E10</f>
        <v>8.9999999999999993E-3</v>
      </c>
      <c r="K18" s="40">
        <f>IFERROR(VLOOKUP(E18,SINAPI!A:D,4,0),"")</f>
        <v>321.69</v>
      </c>
      <c r="L18" s="697">
        <f t="shared" si="3"/>
        <v>2.9</v>
      </c>
      <c r="M18" s="327"/>
      <c r="N18" s="678"/>
      <c r="O18" s="678"/>
      <c r="P18" s="678"/>
      <c r="Q18" s="678"/>
      <c r="S18" s="665"/>
      <c r="T18" s="665">
        <f t="shared" si="0"/>
        <v>0</v>
      </c>
      <c r="U18" s="2">
        <v>17</v>
      </c>
    </row>
    <row r="19" spans="1:21" ht="15" customHeight="1" outlineLevel="1" x14ac:dyDescent="0.25">
      <c r="A19" s="804" t="b">
        <f t="shared" si="1"/>
        <v>1</v>
      </c>
      <c r="C19" s="35">
        <v>7</v>
      </c>
      <c r="D19" s="693" t="s">
        <v>17</v>
      </c>
      <c r="E19" s="693" t="s">
        <v>5801</v>
      </c>
      <c r="F19" s="694" t="str">
        <f>G19</f>
        <v>Grelha metálica articulada 60x75cm</v>
      </c>
      <c r="G19" s="37" t="str">
        <f>IFERROR(VLOOKUP(E19,SINAPI!A:D,2,0),"")</f>
        <v>Grelha metálica articulada 60x75cm</v>
      </c>
      <c r="H19" s="695"/>
      <c r="I19" s="40" t="str">
        <f>IFERROR(VLOOKUP(E19,SINAPI!A:D,3,0),"")</f>
        <v>un</v>
      </c>
      <c r="J19" s="696">
        <f>DISPOSITIVOS!E11</f>
        <v>1</v>
      </c>
      <c r="K19" s="40">
        <f>IFERROR(VLOOKUP(E19,SINAPI!A:D,4,0),"")</f>
        <v>382.71</v>
      </c>
      <c r="L19" s="697">
        <f t="shared" si="3"/>
        <v>382.71</v>
      </c>
      <c r="M19" s="327"/>
      <c r="N19" s="678"/>
      <c r="O19" s="678"/>
      <c r="P19" s="678"/>
      <c r="Q19" s="678"/>
      <c r="S19" s="665"/>
      <c r="T19" s="665">
        <f t="shared" si="0"/>
        <v>0</v>
      </c>
      <c r="U19" s="2">
        <v>18</v>
      </c>
    </row>
    <row r="20" spans="1:21" ht="15" customHeight="1" outlineLevel="1" x14ac:dyDescent="0.25">
      <c r="A20" s="804" t="b">
        <f t="shared" si="1"/>
        <v>1</v>
      </c>
      <c r="C20" s="35">
        <v>8</v>
      </c>
      <c r="D20" s="665" t="s">
        <v>5847</v>
      </c>
      <c r="E20" s="665" t="s">
        <v>2128</v>
      </c>
      <c r="F20" s="667" t="s">
        <v>5866</v>
      </c>
      <c r="G20" s="37" t="str">
        <f>IFERROR(VLOOKUP(E20,SINAPI!A:D,2,0),"")</f>
        <v>LANCAMENTO/APLICACAO MANUAL DE CONCRETO EM FUNDACOES</v>
      </c>
      <c r="H20" s="695"/>
      <c r="I20" s="40" t="str">
        <f>IFERROR(VLOOKUP(E20,SINAPI!A:D,3,0),"")</f>
        <v>M3</v>
      </c>
      <c r="J20" s="696">
        <f>J14</f>
        <v>9.5000000000000001E-2</v>
      </c>
      <c r="K20" s="40">
        <f>IFERROR(VLOOKUP(E20,SINAPI!A:D,4,0),"")</f>
        <v>116.19</v>
      </c>
      <c r="L20" s="697">
        <f t="shared" ref="L20" si="4">IF(J20="","",ROUND(J20*K20,2))</f>
        <v>11.04</v>
      </c>
      <c r="M20" s="327"/>
      <c r="N20" s="678"/>
      <c r="O20" s="678"/>
      <c r="P20" s="678"/>
      <c r="Q20" s="678"/>
      <c r="S20" s="665"/>
      <c r="T20" s="665">
        <f t="shared" si="0"/>
        <v>0</v>
      </c>
      <c r="U20" s="2">
        <v>19</v>
      </c>
    </row>
    <row r="21" spans="1:21" ht="15" customHeight="1" outlineLevel="1" thickBot="1" x14ac:dyDescent="0.3">
      <c r="A21" s="804" t="b">
        <f t="shared" si="1"/>
        <v>1</v>
      </c>
      <c r="C21" s="285" t="s">
        <v>101</v>
      </c>
      <c r="D21" s="286"/>
      <c r="E21" s="286"/>
      <c r="F21" s="286"/>
      <c r="G21" s="286"/>
      <c r="H21" s="286"/>
      <c r="I21" s="286"/>
      <c r="J21" s="286"/>
      <c r="K21" s="287"/>
      <c r="L21" s="698">
        <f>SUM(L13:L20)</f>
        <v>1034.17</v>
      </c>
      <c r="M21" s="324"/>
      <c r="N21" s="678" t="str">
        <f>C12</f>
        <v>COMP 01</v>
      </c>
      <c r="O21" s="699">
        <f>L21</f>
        <v>1034.17</v>
      </c>
      <c r="P21" s="678"/>
      <c r="Q21" s="678"/>
      <c r="S21" s="665"/>
      <c r="T21" s="665">
        <f t="shared" si="0"/>
        <v>0</v>
      </c>
      <c r="U21" s="2">
        <v>20</v>
      </c>
    </row>
    <row r="22" spans="1:21" ht="15" hidden="1" customHeight="1" outlineLevel="1" x14ac:dyDescent="0.25">
      <c r="A22" s="882" t="b">
        <f>_xlfn.XOR(C22=$S$2,C22=$S$3,C22=$S$4,C22=$S$5,C22=$S$6,C22=$S$7,C22=$S$8,C22=$S$9,C22=$S$10,C22=$S$11,C22=$S$12,C22=$S$13,C22=$S$14,C22=$S$15,C22=$S$16,C22=$S$17,C22=$S$18,C22=$S$19,C22=$S$20,C22=$S$21,C22=$S$22,C22=$S$23,C22=$S$24,C22=$S$25,C22=$S$26,C22=$S$27,C22=$S$28,C22=$S$29,C22=$S$30,C22=$S$329,C22=$S$32,C22=$S$33,C22=$S$34,C22=$S$35,C22=$S$36,C22=$S$37,C22=$S$38,C22=$S$39,C22=$S$40,C22=$S$41,C22=$S$42,)</f>
        <v>0</v>
      </c>
      <c r="C22" s="686" t="s">
        <v>19</v>
      </c>
      <c r="D22" s="687"/>
      <c r="E22" s="687" t="str">
        <f>IFERROR(VLOOKUP(C22,SINAPI!A:D,2,0),"")</f>
        <v>Boca de lobo em alvenaria para tubo d= 60cm</v>
      </c>
      <c r="F22" s="687"/>
      <c r="G22" s="271"/>
      <c r="H22" s="688"/>
      <c r="I22" s="689" t="str">
        <f>IFERROR(VLOOKUP(C22,SINAPI!A:D,3,0),"")</f>
        <v>un</v>
      </c>
      <c r="J22" s="690"/>
      <c r="K22" s="690" t="s">
        <v>5495</v>
      </c>
      <c r="L22" s="691" t="str">
        <f>IF(J22="","",ROUND(J22*#REF!,2))</f>
        <v/>
      </c>
      <c r="M22" s="692"/>
      <c r="N22" s="678"/>
      <c r="O22" s="678"/>
      <c r="P22" s="678"/>
      <c r="Q22" s="678"/>
      <c r="S22" s="665"/>
      <c r="T22" s="665">
        <f t="shared" si="0"/>
        <v>0</v>
      </c>
      <c r="U22" s="2">
        <v>21</v>
      </c>
    </row>
    <row r="23" spans="1:21" ht="15" hidden="1" customHeight="1" outlineLevel="1" x14ac:dyDescent="0.25">
      <c r="A23" s="804" t="b">
        <f t="shared" si="1"/>
        <v>0</v>
      </c>
      <c r="C23" s="35">
        <v>1</v>
      </c>
      <c r="D23" s="693" t="s">
        <v>5847</v>
      </c>
      <c r="E23" s="693">
        <v>72131</v>
      </c>
      <c r="F23" s="694" t="s">
        <v>5799</v>
      </c>
      <c r="G23" s="37" t="str">
        <f>IFERROR(VLOOKUP(E23,SINAPI!A:D,2,0),"")</f>
        <v>ALVENARIA EM TIJOLO CERAMICO MACICO 5X10X20CM 1 VEZ (ESPESSURA 20CM), ASSENTADO COM ARGAMASSA TRACO 1:2:8 (CIMENTO, CAL E AREIA)</v>
      </c>
      <c r="H23" s="695"/>
      <c r="I23" s="40" t="str">
        <f>IFERROR(VLOOKUP(E23,SINAPI!A:D,3,0),"")</f>
        <v>M2</v>
      </c>
      <c r="J23" s="696">
        <f>DISPOSITIVOS!G5</f>
        <v>5.1870000000000003</v>
      </c>
      <c r="K23" s="40">
        <f>IFERROR(VLOOKUP(E23,SINAPI!A:D,4,0),"")</f>
        <v>128.56</v>
      </c>
      <c r="L23" s="697">
        <f>IF(J23="","",ROUND(J23*K23,2))</f>
        <v>666.84</v>
      </c>
      <c r="M23" s="327"/>
      <c r="N23" s="678"/>
      <c r="O23" s="678"/>
      <c r="P23" s="678"/>
      <c r="Q23" s="678"/>
      <c r="S23" s="665"/>
      <c r="T23" s="665">
        <f t="shared" si="0"/>
        <v>0</v>
      </c>
      <c r="U23" s="2">
        <v>22</v>
      </c>
    </row>
    <row r="24" spans="1:21" ht="15" hidden="1" customHeight="1" outlineLevel="1" x14ac:dyDescent="0.25">
      <c r="A24" s="804" t="b">
        <f t="shared" si="1"/>
        <v>0</v>
      </c>
      <c r="C24" s="35">
        <v>2</v>
      </c>
      <c r="D24" s="693" t="s">
        <v>5848</v>
      </c>
      <c r="E24" s="693">
        <v>38404</v>
      </c>
      <c r="F24" s="667" t="s">
        <v>6690</v>
      </c>
      <c r="G24" s="37" t="str">
        <f>IFERROR(VLOOKUP(E24,SINAPI!A:D,2,0),"")</f>
        <v>CONCRETO USINADO BOMBEAVEL, CLASSE DE RESISTENCIA C20, COM BRITA 0 E 1, SLUMP = 130 +/- 20 MM, EXCLUI SERVICO DE BOMBEAMENTO (NBR 8953)</v>
      </c>
      <c r="H24" s="695"/>
      <c r="I24" s="40" t="str">
        <f>IFERROR(VLOOKUP(E24,SINAPI!A:D,3,0),"")</f>
        <v xml:space="preserve">M3    </v>
      </c>
      <c r="J24" s="696">
        <f>DISPOSITIVOS!G6</f>
        <v>0.11600000000000001</v>
      </c>
      <c r="K24" s="40">
        <f>IFERROR(VLOOKUP(E24,SINAPI!A:D,4,0),"")</f>
        <v>317.69</v>
      </c>
      <c r="L24" s="697">
        <f t="shared" ref="L24:L29" si="5">IF(J24="","",ROUND(J24*K24,2))</f>
        <v>36.85</v>
      </c>
      <c r="M24" s="327"/>
      <c r="N24" s="678"/>
      <c r="O24" s="678"/>
      <c r="P24" s="678"/>
      <c r="Q24" s="678"/>
      <c r="S24" s="665"/>
      <c r="T24" s="665">
        <f t="shared" si="0"/>
        <v>0</v>
      </c>
      <c r="U24" s="2">
        <v>23</v>
      </c>
    </row>
    <row r="25" spans="1:21" ht="15" hidden="1" customHeight="1" outlineLevel="1" x14ac:dyDescent="0.25">
      <c r="A25" s="804" t="b">
        <f t="shared" si="1"/>
        <v>0</v>
      </c>
      <c r="C25" s="35">
        <v>3</v>
      </c>
      <c r="D25" s="693" t="s">
        <v>5847</v>
      </c>
      <c r="E25" s="693">
        <v>96536</v>
      </c>
      <c r="F25" s="694" t="s">
        <v>5803</v>
      </c>
      <c r="G25" s="37" t="str">
        <f>IFERROR(VLOOKUP(E25,SINAPI!A:D,2,0),"")</f>
        <v>FABRICAÇÃO, MONTAGEM E DESMONTAGEM DE FÔRMA PARA VIGA BALDRAME, EM MADEIRA SERRADA, E=25 MM, 4 UTILIZAÇÕES. AF_06/2017</v>
      </c>
      <c r="H25" s="695"/>
      <c r="I25" s="40" t="str">
        <f>IFERROR(VLOOKUP(E25,SINAPI!A:D,3,0),"")</f>
        <v>M2</v>
      </c>
      <c r="J25" s="696">
        <f>DISPOSITIVOS!G7</f>
        <v>0.43</v>
      </c>
      <c r="K25" s="40">
        <f>IFERROR(VLOOKUP(E25,SINAPI!A:D,4,0),"")</f>
        <v>66.3</v>
      </c>
      <c r="L25" s="697">
        <f t="shared" si="5"/>
        <v>28.51</v>
      </c>
      <c r="M25" s="327"/>
      <c r="N25" s="678"/>
      <c r="O25" s="678"/>
      <c r="P25" s="678"/>
      <c r="Q25" s="678"/>
      <c r="S25" s="665"/>
      <c r="T25" s="665">
        <f t="shared" si="0"/>
        <v>0</v>
      </c>
      <c r="U25" s="2">
        <v>24</v>
      </c>
    </row>
    <row r="26" spans="1:21" ht="15" hidden="1" customHeight="1" outlineLevel="1" x14ac:dyDescent="0.25">
      <c r="A26" s="804" t="b">
        <f t="shared" si="1"/>
        <v>0</v>
      </c>
      <c r="C26" s="35">
        <v>4</v>
      </c>
      <c r="D26" s="693" t="s">
        <v>5847</v>
      </c>
      <c r="E26" s="693">
        <v>92786</v>
      </c>
      <c r="F26" s="694" t="s">
        <v>5804</v>
      </c>
      <c r="G26" s="37" t="str">
        <f>IFERROR(VLOOKUP(E26,SINAPI!A:D,2,0),"")</f>
        <v>ARMAÇÃO DE LAJE DE UMA ESTRUTURA CONVENCIONAL DE CONCRETO ARMADO EM UMA EDIFICAÇÃO TÉRREA OU SOBRADO UTILIZANDO AÇO CA-50 DE 8,0 MM - MONTAGEM. AF_12/2015</v>
      </c>
      <c r="H26" s="695"/>
      <c r="I26" s="40" t="str">
        <f>IFERROR(VLOOKUP(E26,SINAPI!A:D,3,0),"")</f>
        <v>KG</v>
      </c>
      <c r="J26" s="696">
        <f>DISPOSITIVOS!G8</f>
        <v>3.48</v>
      </c>
      <c r="K26" s="40">
        <f>IFERROR(VLOOKUP(E26,SINAPI!A:D,4,0),"")</f>
        <v>8.7899999999999991</v>
      </c>
      <c r="L26" s="697">
        <f t="shared" si="5"/>
        <v>30.59</v>
      </c>
      <c r="M26" s="327"/>
      <c r="N26" s="678"/>
      <c r="O26" s="678"/>
      <c r="P26" s="678"/>
      <c r="Q26" s="678"/>
      <c r="S26" s="665"/>
      <c r="T26" s="665">
        <f t="shared" si="0"/>
        <v>0</v>
      </c>
      <c r="U26" s="2">
        <v>25</v>
      </c>
    </row>
    <row r="27" spans="1:21" ht="15" hidden="1" customHeight="1" outlineLevel="1" x14ac:dyDescent="0.25">
      <c r="A27" s="804" t="b">
        <f t="shared" si="1"/>
        <v>0</v>
      </c>
      <c r="C27" s="35">
        <v>5</v>
      </c>
      <c r="D27" s="693" t="s">
        <v>5847</v>
      </c>
      <c r="E27" s="693">
        <v>87327</v>
      </c>
      <c r="F27" s="694" t="s">
        <v>5805</v>
      </c>
      <c r="G27" s="37" t="str">
        <f>IFERROR(VLOOKUP(E27,SINAPI!A:D,2,0),"")</f>
        <v>ARGAMASSA TRAÇO 1:7 (EM VOLUME DE CIMENTO E AREIA MÉDIA ÚMIDA) COM ADIÇÃO DE PLASTIFICANTE PARA EMBOÇO/MASSA ÚNICA/ASSENTAMENTO DE ALVENARIA DE VEDAÇÃO, PREPARO MECÂNICO COM MISTURADOR DE EIXO HORIZONTAL DE 300 KG. AF_08/2019</v>
      </c>
      <c r="H27" s="695"/>
      <c r="I27" s="40" t="str">
        <f>IFERROR(VLOOKUP(E27,SINAPI!A:D,3,0),"")</f>
        <v>M3</v>
      </c>
      <c r="J27" s="696">
        <f>DISPOSITIVOS!G9</f>
        <v>9.2999999999999999E-2</v>
      </c>
      <c r="K27" s="40">
        <f>IFERROR(VLOOKUP(E27,SINAPI!A:D,4,0),"")</f>
        <v>321.69</v>
      </c>
      <c r="L27" s="697">
        <f t="shared" si="5"/>
        <v>29.92</v>
      </c>
      <c r="M27" s="327"/>
      <c r="N27" s="678"/>
      <c r="O27" s="678"/>
      <c r="P27" s="678"/>
      <c r="Q27" s="678"/>
      <c r="S27" s="665"/>
      <c r="T27" s="665">
        <f t="shared" si="0"/>
        <v>0</v>
      </c>
      <c r="U27" s="2">
        <v>26</v>
      </c>
    </row>
    <row r="28" spans="1:21" ht="15" hidden="1" customHeight="1" outlineLevel="1" x14ac:dyDescent="0.25">
      <c r="A28" s="804" t="b">
        <f t="shared" si="1"/>
        <v>0</v>
      </c>
      <c r="C28" s="35">
        <v>6</v>
      </c>
      <c r="D28" s="693" t="s">
        <v>5847</v>
      </c>
      <c r="E28" s="693">
        <v>87327</v>
      </c>
      <c r="F28" s="694" t="s">
        <v>5806</v>
      </c>
      <c r="G28" s="37" t="str">
        <f>IFERROR(VLOOKUP(E28,SINAPI!A:D,2,0),"")</f>
        <v>ARGAMASSA TRAÇO 1:7 (EM VOLUME DE CIMENTO E AREIA MÉDIA ÚMIDA) COM ADIÇÃO DE PLASTIFICANTE PARA EMBOÇO/MASSA ÚNICA/ASSENTAMENTO DE ALVENARIA DE VEDAÇÃO, PREPARO MECÂNICO COM MISTURADOR DE EIXO HORIZONTAL DE 300 KG. AF_08/2019</v>
      </c>
      <c r="H28" s="695"/>
      <c r="I28" s="40" t="str">
        <f>IFERROR(VLOOKUP(E28,SINAPI!A:D,3,0),"")</f>
        <v>M3</v>
      </c>
      <c r="J28" s="696">
        <f>DISPOSITIVOS!G10</f>
        <v>8.9999999999999993E-3</v>
      </c>
      <c r="K28" s="40">
        <f>IFERROR(VLOOKUP(E28,SINAPI!A:D,4,0),"")</f>
        <v>321.69</v>
      </c>
      <c r="L28" s="697">
        <f t="shared" si="5"/>
        <v>2.9</v>
      </c>
      <c r="M28" s="327"/>
      <c r="N28" s="678"/>
      <c r="O28" s="678"/>
      <c r="P28" s="678"/>
      <c r="Q28" s="678"/>
      <c r="S28" s="665"/>
      <c r="T28" s="665">
        <f t="shared" si="0"/>
        <v>0</v>
      </c>
      <c r="U28" s="2">
        <v>27</v>
      </c>
    </row>
    <row r="29" spans="1:21" ht="15" hidden="1" customHeight="1" outlineLevel="1" x14ac:dyDescent="0.25">
      <c r="A29" s="804" t="b">
        <f t="shared" si="1"/>
        <v>0</v>
      </c>
      <c r="C29" s="35">
        <v>7</v>
      </c>
      <c r="D29" s="693" t="s">
        <v>17</v>
      </c>
      <c r="E29" s="693" t="s">
        <v>5857</v>
      </c>
      <c r="F29" s="694" t="str">
        <f>G29</f>
        <v>Grelha metálica articulada 80x75cm</v>
      </c>
      <c r="G29" s="37" t="str">
        <f>IFERROR(VLOOKUP(E29,SINAPI!A:D,2,0),"")</f>
        <v>Grelha metálica articulada 80x75cm</v>
      </c>
      <c r="H29" s="695"/>
      <c r="I29" s="40" t="str">
        <f>IFERROR(VLOOKUP(E29,SINAPI!A:D,3,0),"")</f>
        <v>un</v>
      </c>
      <c r="J29" s="696">
        <f>DISPOSITIVOS!G12</f>
        <v>1</v>
      </c>
      <c r="K29" s="40">
        <f>IFERROR(VLOOKUP(E29,SINAPI!A:D,4,0),"")</f>
        <v>448.31</v>
      </c>
      <c r="L29" s="697">
        <f t="shared" si="5"/>
        <v>448.31</v>
      </c>
      <c r="M29" s="327"/>
      <c r="N29" s="678"/>
      <c r="O29" s="678"/>
      <c r="P29" s="678"/>
      <c r="Q29" s="678"/>
      <c r="S29" s="665"/>
      <c r="T29" s="665">
        <f t="shared" si="0"/>
        <v>0</v>
      </c>
      <c r="U29" s="2">
        <v>28</v>
      </c>
    </row>
    <row r="30" spans="1:21" ht="15" hidden="1" customHeight="1" outlineLevel="1" x14ac:dyDescent="0.25">
      <c r="A30" s="804" t="b">
        <f t="shared" si="1"/>
        <v>0</v>
      </c>
      <c r="C30" s="35">
        <v>8</v>
      </c>
      <c r="D30" s="665" t="s">
        <v>5847</v>
      </c>
      <c r="E30" s="665" t="s">
        <v>2128</v>
      </c>
      <c r="F30" s="667" t="s">
        <v>5866</v>
      </c>
      <c r="G30" s="37" t="str">
        <f>IFERROR(VLOOKUP(E30,SINAPI!A:D,2,0),"")</f>
        <v>LANCAMENTO/APLICACAO MANUAL DE CONCRETO EM FUNDACOES</v>
      </c>
      <c r="H30" s="695"/>
      <c r="I30" s="40" t="str">
        <f>IFERROR(VLOOKUP(E30,SINAPI!A:D,3,0),"")</f>
        <v>M3</v>
      </c>
      <c r="J30" s="696">
        <f>J24</f>
        <v>0.11600000000000001</v>
      </c>
      <c r="K30" s="40">
        <f>IFERROR(VLOOKUP(E30,SINAPI!A:D,4,0),"")</f>
        <v>116.19</v>
      </c>
      <c r="L30" s="697">
        <f t="shared" ref="L30" si="6">IF(J30="","",ROUND(J30*K30,2))</f>
        <v>13.48</v>
      </c>
      <c r="M30" s="327"/>
      <c r="N30" s="678"/>
      <c r="O30" s="678"/>
      <c r="P30" s="678"/>
      <c r="Q30" s="678"/>
      <c r="S30" s="665"/>
      <c r="T30" s="665">
        <f t="shared" si="0"/>
        <v>0</v>
      </c>
      <c r="U30" s="2">
        <v>29</v>
      </c>
    </row>
    <row r="31" spans="1:21" ht="15" hidden="1" customHeight="1" outlineLevel="1" thickBot="1" x14ac:dyDescent="0.3">
      <c r="A31" s="804" t="b">
        <f t="shared" si="1"/>
        <v>0</v>
      </c>
      <c r="C31" s="285" t="s">
        <v>101</v>
      </c>
      <c r="D31" s="286"/>
      <c r="E31" s="286"/>
      <c r="F31" s="286"/>
      <c r="G31" s="286"/>
      <c r="H31" s="286"/>
      <c r="I31" s="286"/>
      <c r="J31" s="286"/>
      <c r="K31" s="287"/>
      <c r="L31" s="698">
        <f>SUM(L23:L30)</f>
        <v>1257.4000000000001</v>
      </c>
      <c r="M31" s="324"/>
      <c r="N31" s="678" t="str">
        <f>C22</f>
        <v>COMP 02</v>
      </c>
      <c r="O31" s="699">
        <f>L31</f>
        <v>1257.4000000000001</v>
      </c>
      <c r="P31" s="678"/>
      <c r="Q31" s="678"/>
      <c r="S31" s="665"/>
      <c r="T31" s="665">
        <f t="shared" si="0"/>
        <v>0</v>
      </c>
      <c r="U31" s="2">
        <v>30</v>
      </c>
    </row>
    <row r="32" spans="1:21" ht="15" hidden="1" customHeight="1" outlineLevel="1" x14ac:dyDescent="0.25">
      <c r="A32" s="882" t="b">
        <f>_xlfn.XOR(C32=$S$2,C32=$S$3,C32=$S$4,C32=$S$5,C32=$S$6,C32=$S$7,C32=$S$8,C32=$S$9,C32=$S$10,C32=$S$11,C32=$S$12,C32=$S$13,C32=$S$14,C32=$S$15,C32=$S$16,C32=$S$17,C32=$S$18,C32=$S$19,C32=$S$20,C32=$S$21,C32=$S$22,C32=$S$23,C32=$S$24,C32=$S$25,C32=$S$26,C32=$S$27,C32=$S$28,C32=$S$29,C32=$S$30,C32=$S$329,C32=$S$32,C32=$S$33,C32=$S$34,C32=$S$35,C32=$S$36,C32=$S$37,C32=$S$38,C32=$S$39,C32=$S$40,C32=$S$41,C32=$S$42,)</f>
        <v>0</v>
      </c>
      <c r="C32" s="686" t="s">
        <v>32</v>
      </c>
      <c r="D32" s="687"/>
      <c r="E32" s="687" t="str">
        <f>IFERROR(VLOOKUP(C32,SINAPI!A:D,2,0),"")</f>
        <v>Boca de lobo em alvenaria para tubo d= 80cm</v>
      </c>
      <c r="F32" s="687"/>
      <c r="G32" s="271"/>
      <c r="H32" s="688"/>
      <c r="I32" s="689" t="str">
        <f>IFERROR(VLOOKUP(C32,SINAPI!A:D,3,0),"")</f>
        <v>un</v>
      </c>
      <c r="J32" s="690"/>
      <c r="K32" s="690" t="s">
        <v>5495</v>
      </c>
      <c r="L32" s="691" t="str">
        <f>IF(J32="","",ROUND(J32*#REF!,2))</f>
        <v/>
      </c>
      <c r="M32" s="692"/>
      <c r="N32" s="678"/>
      <c r="O32" s="678"/>
      <c r="P32" s="678"/>
      <c r="Q32" s="678"/>
      <c r="S32" s="665"/>
      <c r="T32" s="665">
        <f t="shared" si="0"/>
        <v>0</v>
      </c>
      <c r="U32" s="2">
        <v>31</v>
      </c>
    </row>
    <row r="33" spans="1:21" ht="15" hidden="1" customHeight="1" outlineLevel="1" x14ac:dyDescent="0.25">
      <c r="A33" s="804" t="b">
        <f t="shared" si="1"/>
        <v>0</v>
      </c>
      <c r="C33" s="35">
        <v>1</v>
      </c>
      <c r="D33" s="693" t="s">
        <v>5847</v>
      </c>
      <c r="E33" s="693">
        <v>72131</v>
      </c>
      <c r="F33" s="694" t="s">
        <v>5799</v>
      </c>
      <c r="G33" s="37" t="str">
        <f>IFERROR(VLOOKUP(E33,SINAPI!A:D,2,0),"")</f>
        <v>ALVENARIA EM TIJOLO CERAMICO MACICO 5X10X20CM 1 VEZ (ESPESSURA 20CM), ASSENTADO COM ARGAMASSA TRACO 1:2:8 (CIMENTO, CAL E AREIA)</v>
      </c>
      <c r="H33" s="695"/>
      <c r="I33" s="40" t="str">
        <f>IFERROR(VLOOKUP(E33,SINAPI!A:D,3,0),"")</f>
        <v>M2</v>
      </c>
      <c r="J33" s="696">
        <f>DISPOSITIVOS!I5</f>
        <v>7.6020000000000003</v>
      </c>
      <c r="K33" s="40">
        <f>IFERROR(VLOOKUP(E33,SINAPI!A:D,4,0),"")</f>
        <v>128.56</v>
      </c>
      <c r="L33" s="697">
        <f>IF(J33="","",ROUND(J33*K33,2))</f>
        <v>977.31</v>
      </c>
      <c r="M33" s="327"/>
      <c r="N33" s="678"/>
      <c r="O33" s="678"/>
      <c r="P33" s="678"/>
      <c r="Q33" s="678"/>
      <c r="S33" s="665"/>
      <c r="T33" s="665">
        <f t="shared" si="0"/>
        <v>0</v>
      </c>
      <c r="U33" s="2">
        <v>32</v>
      </c>
    </row>
    <row r="34" spans="1:21" ht="15" hidden="1" customHeight="1" outlineLevel="1" x14ac:dyDescent="0.25">
      <c r="A34" s="804" t="b">
        <f t="shared" si="1"/>
        <v>0</v>
      </c>
      <c r="C34" s="35">
        <v>2</v>
      </c>
      <c r="D34" s="693" t="s">
        <v>5848</v>
      </c>
      <c r="E34" s="693">
        <v>38404</v>
      </c>
      <c r="F34" s="667" t="s">
        <v>6690</v>
      </c>
      <c r="G34" s="37" t="str">
        <f>IFERROR(VLOOKUP(E34,SINAPI!A:D,2,0),"")</f>
        <v>CONCRETO USINADO BOMBEAVEL, CLASSE DE RESISTENCIA C20, COM BRITA 0 E 1, SLUMP = 130 +/- 20 MM, EXCLUI SERVICO DE BOMBEAMENTO (NBR 8953)</v>
      </c>
      <c r="H34" s="695"/>
      <c r="I34" s="40" t="str">
        <f>IFERROR(VLOOKUP(E34,SINAPI!A:D,3,0),"")</f>
        <v xml:space="preserve">M3    </v>
      </c>
      <c r="J34" s="696">
        <f>DISPOSITIVOS!I6</f>
        <v>0.26600000000000001</v>
      </c>
      <c r="K34" s="40">
        <f>IFERROR(VLOOKUP(E34,SINAPI!A:D,4,0),"")</f>
        <v>317.69</v>
      </c>
      <c r="L34" s="697">
        <f t="shared" ref="L34:L39" si="7">IF(J34="","",ROUND(J34*K34,2))</f>
        <v>84.51</v>
      </c>
      <c r="M34" s="327"/>
      <c r="N34" s="678"/>
      <c r="O34" s="678"/>
      <c r="P34" s="678"/>
      <c r="Q34" s="678"/>
      <c r="S34" s="665"/>
      <c r="T34" s="665">
        <f t="shared" si="0"/>
        <v>0</v>
      </c>
      <c r="U34" s="2">
        <v>33</v>
      </c>
    </row>
    <row r="35" spans="1:21" ht="15" hidden="1" customHeight="1" outlineLevel="1" x14ac:dyDescent="0.25">
      <c r="A35" s="804" t="b">
        <f t="shared" si="1"/>
        <v>0</v>
      </c>
      <c r="C35" s="35">
        <v>3</v>
      </c>
      <c r="D35" s="693" t="s">
        <v>5847</v>
      </c>
      <c r="E35" s="693">
        <v>96536</v>
      </c>
      <c r="F35" s="694" t="s">
        <v>5803</v>
      </c>
      <c r="G35" s="37" t="str">
        <f>IFERROR(VLOOKUP(E35,SINAPI!A:D,2,0),"")</f>
        <v>FABRICAÇÃO, MONTAGEM E DESMONTAGEM DE FÔRMA PARA VIGA BALDRAME, EM MADEIRA SERRADA, E=25 MM, 4 UTILIZAÇÕES. AF_06/2017</v>
      </c>
      <c r="H35" s="695"/>
      <c r="I35" s="40" t="str">
        <f>IFERROR(VLOOKUP(E35,SINAPI!A:D,3,0),"")</f>
        <v>M2</v>
      </c>
      <c r="J35" s="696">
        <f>DISPOSITIVOS!I7</f>
        <v>0.84499999999999997</v>
      </c>
      <c r="K35" s="40">
        <f>IFERROR(VLOOKUP(E35,SINAPI!A:D,4,0),"")</f>
        <v>66.3</v>
      </c>
      <c r="L35" s="697">
        <f t="shared" si="7"/>
        <v>56.02</v>
      </c>
      <c r="M35" s="327"/>
      <c r="N35" s="678"/>
      <c r="O35" s="678"/>
      <c r="P35" s="678"/>
      <c r="Q35" s="678"/>
      <c r="S35" s="665"/>
      <c r="T35" s="665">
        <f t="shared" si="0"/>
        <v>0</v>
      </c>
      <c r="U35" s="2">
        <v>34</v>
      </c>
    </row>
    <row r="36" spans="1:21" ht="15" hidden="1" customHeight="1" outlineLevel="1" x14ac:dyDescent="0.25">
      <c r="A36" s="804" t="b">
        <f t="shared" si="1"/>
        <v>0</v>
      </c>
      <c r="C36" s="35">
        <v>4</v>
      </c>
      <c r="D36" s="693" t="s">
        <v>5847</v>
      </c>
      <c r="E36" s="693">
        <v>92786</v>
      </c>
      <c r="F36" s="694" t="s">
        <v>5804</v>
      </c>
      <c r="G36" s="37" t="str">
        <f>IFERROR(VLOOKUP(E36,SINAPI!A:D,2,0),"")</f>
        <v>ARMAÇÃO DE LAJE DE UMA ESTRUTURA CONVENCIONAL DE CONCRETO ARMADO EM UMA EDIFICAÇÃO TÉRREA OU SOBRADO UTILIZANDO AÇO CA-50 DE 8,0 MM - MONTAGEM. AF_12/2015</v>
      </c>
      <c r="H36" s="695"/>
      <c r="I36" s="40" t="str">
        <f>IFERROR(VLOOKUP(E36,SINAPI!A:D,3,0),"")</f>
        <v>KG</v>
      </c>
      <c r="J36" s="696">
        <f>DISPOSITIVOS!I8</f>
        <v>7.98</v>
      </c>
      <c r="K36" s="40">
        <f>IFERROR(VLOOKUP(E36,SINAPI!A:D,4,0),"")</f>
        <v>8.7899999999999991</v>
      </c>
      <c r="L36" s="697">
        <f t="shared" si="7"/>
        <v>70.14</v>
      </c>
      <c r="M36" s="327"/>
      <c r="N36" s="678"/>
      <c r="O36" s="678"/>
      <c r="P36" s="678"/>
      <c r="Q36" s="678"/>
      <c r="S36" s="665"/>
      <c r="T36" s="665">
        <f t="shared" si="0"/>
        <v>0</v>
      </c>
      <c r="U36" s="2">
        <v>35</v>
      </c>
    </row>
    <row r="37" spans="1:21" ht="15" hidden="1" customHeight="1" outlineLevel="1" x14ac:dyDescent="0.25">
      <c r="A37" s="804" t="b">
        <f t="shared" si="1"/>
        <v>0</v>
      </c>
      <c r="C37" s="35">
        <v>5</v>
      </c>
      <c r="D37" s="693" t="s">
        <v>5847</v>
      </c>
      <c r="E37" s="693">
        <v>87327</v>
      </c>
      <c r="F37" s="694" t="s">
        <v>5805</v>
      </c>
      <c r="G37" s="37" t="str">
        <f>IFERROR(VLOOKUP(E37,SINAPI!A:D,2,0),"")</f>
        <v>ARGAMASSA TRAÇO 1:7 (EM VOLUME DE CIMENTO E AREIA MÉDIA ÚMIDA) COM ADIÇÃO DE PLASTIFICANTE PARA EMBOÇO/MASSA ÚNICA/ASSENTAMENTO DE ALVENARIA DE VEDAÇÃO, PREPARO MECÂNICO COM MISTURADOR DE EIXO HORIZONTAL DE 300 KG. AF_08/2019</v>
      </c>
      <c r="H37" s="695"/>
      <c r="I37" s="40" t="str">
        <f>IFERROR(VLOOKUP(E37,SINAPI!A:D,3,0),"")</f>
        <v>M3</v>
      </c>
      <c r="J37" s="696">
        <f>DISPOSITIVOS!I9</f>
        <v>0.13900000000000001</v>
      </c>
      <c r="K37" s="40">
        <f>IFERROR(VLOOKUP(E37,SINAPI!A:D,4,0),"")</f>
        <v>321.69</v>
      </c>
      <c r="L37" s="697">
        <f t="shared" si="7"/>
        <v>44.71</v>
      </c>
      <c r="M37" s="327"/>
      <c r="N37" s="678"/>
      <c r="O37" s="678"/>
      <c r="P37" s="678"/>
      <c r="Q37" s="678"/>
      <c r="S37" s="665"/>
      <c r="T37" s="665">
        <f t="shared" si="0"/>
        <v>0</v>
      </c>
      <c r="U37" s="2">
        <v>36</v>
      </c>
    </row>
    <row r="38" spans="1:21" ht="15" hidden="1" customHeight="1" outlineLevel="1" x14ac:dyDescent="0.25">
      <c r="A38" s="804" t="b">
        <f t="shared" si="1"/>
        <v>0</v>
      </c>
      <c r="C38" s="35">
        <v>6</v>
      </c>
      <c r="D38" s="693" t="s">
        <v>5847</v>
      </c>
      <c r="E38" s="693">
        <v>87327</v>
      </c>
      <c r="F38" s="694" t="s">
        <v>5806</v>
      </c>
      <c r="G38" s="37" t="str">
        <f>IFERROR(VLOOKUP(E38,SINAPI!A:D,2,0),"")</f>
        <v>ARGAMASSA TRAÇO 1:7 (EM VOLUME DE CIMENTO E AREIA MÉDIA ÚMIDA) COM ADIÇÃO DE PLASTIFICANTE PARA EMBOÇO/MASSA ÚNICA/ASSENTAMENTO DE ALVENARIA DE VEDAÇÃO, PREPARO MECÂNICO COM MISTURADOR DE EIXO HORIZONTAL DE 300 KG. AF_08/2019</v>
      </c>
      <c r="H38" s="695"/>
      <c r="I38" s="40" t="str">
        <f>IFERROR(VLOOKUP(E38,SINAPI!A:D,3,0),"")</f>
        <v>M3</v>
      </c>
      <c r="J38" s="696">
        <f>DISPOSITIVOS!I10</f>
        <v>8.9999999999999993E-3</v>
      </c>
      <c r="K38" s="40">
        <f>IFERROR(VLOOKUP(E38,SINAPI!A:D,4,0),"")</f>
        <v>321.69</v>
      </c>
      <c r="L38" s="697">
        <f t="shared" si="7"/>
        <v>2.9</v>
      </c>
      <c r="M38" s="327"/>
      <c r="N38" s="678"/>
      <c r="O38" s="678"/>
      <c r="P38" s="678"/>
      <c r="Q38" s="678"/>
      <c r="S38" s="665"/>
      <c r="T38" s="665">
        <f t="shared" si="0"/>
        <v>0</v>
      </c>
      <c r="U38" s="2">
        <v>37</v>
      </c>
    </row>
    <row r="39" spans="1:21" ht="15" hidden="1" customHeight="1" outlineLevel="1" x14ac:dyDescent="0.25">
      <c r="A39" s="804" t="b">
        <f t="shared" si="1"/>
        <v>0</v>
      </c>
      <c r="C39" s="35">
        <v>7</v>
      </c>
      <c r="D39" s="693" t="s">
        <v>17</v>
      </c>
      <c r="E39" s="693" t="s">
        <v>12298</v>
      </c>
      <c r="F39" s="694" t="str">
        <f>G39</f>
        <v>Grelha metálica articulada 115x75cm</v>
      </c>
      <c r="G39" s="37" t="str">
        <f>IFERROR(VLOOKUP(E39,SINAPI!A:D,2,0),"")</f>
        <v>Grelha metálica articulada 115x75cm</v>
      </c>
      <c r="H39" s="695"/>
      <c r="I39" s="40" t="str">
        <f>IFERROR(VLOOKUP(E39,SINAPI!A:D,3,0),"")</f>
        <v>un</v>
      </c>
      <c r="J39" s="696">
        <f>DISPOSITIVOS!K14</f>
        <v>1</v>
      </c>
      <c r="K39" s="40">
        <f>IFERROR(VLOOKUP(E39,SINAPI!A:D,4,0),"")</f>
        <v>569.01</v>
      </c>
      <c r="L39" s="697">
        <f t="shared" si="7"/>
        <v>569.01</v>
      </c>
      <c r="M39" s="327"/>
      <c r="N39" s="678"/>
      <c r="O39" s="678"/>
      <c r="P39" s="678"/>
      <c r="Q39" s="678"/>
      <c r="S39" s="665"/>
      <c r="T39" s="665">
        <f t="shared" si="0"/>
        <v>0</v>
      </c>
      <c r="U39" s="2">
        <v>38</v>
      </c>
    </row>
    <row r="40" spans="1:21" ht="15" hidden="1" customHeight="1" outlineLevel="1" x14ac:dyDescent="0.25">
      <c r="A40" s="804" t="b">
        <f t="shared" si="1"/>
        <v>0</v>
      </c>
      <c r="C40" s="35">
        <v>8</v>
      </c>
      <c r="D40" s="665" t="s">
        <v>5847</v>
      </c>
      <c r="E40" s="665" t="s">
        <v>2128</v>
      </c>
      <c r="F40" s="667" t="s">
        <v>5866</v>
      </c>
      <c r="G40" s="37" t="str">
        <f>IFERROR(VLOOKUP(E40,SINAPI!A:D,2,0),"")</f>
        <v>LANCAMENTO/APLICACAO MANUAL DE CONCRETO EM FUNDACOES</v>
      </c>
      <c r="H40" s="695"/>
      <c r="I40" s="40" t="str">
        <f>IFERROR(VLOOKUP(E40,SINAPI!A:D,3,0),"")</f>
        <v>M3</v>
      </c>
      <c r="J40" s="696">
        <f>J34</f>
        <v>0.26600000000000001</v>
      </c>
      <c r="K40" s="40">
        <f>IFERROR(VLOOKUP(E40,SINAPI!A:D,4,0),"")</f>
        <v>116.19</v>
      </c>
      <c r="L40" s="697">
        <f t="shared" ref="L40" si="8">IF(J40="","",ROUND(J40*K40,2))</f>
        <v>30.91</v>
      </c>
      <c r="M40" s="327"/>
      <c r="N40" s="678"/>
      <c r="O40" s="678"/>
      <c r="P40" s="678"/>
      <c r="Q40" s="678"/>
      <c r="S40" s="665"/>
      <c r="T40" s="665">
        <f t="shared" si="0"/>
        <v>0</v>
      </c>
      <c r="U40" s="2">
        <v>39</v>
      </c>
    </row>
    <row r="41" spans="1:21" ht="15" hidden="1" customHeight="1" outlineLevel="1" thickBot="1" x14ac:dyDescent="0.3">
      <c r="A41" s="804" t="b">
        <f t="shared" si="1"/>
        <v>0</v>
      </c>
      <c r="C41" s="285" t="s">
        <v>101</v>
      </c>
      <c r="D41" s="286"/>
      <c r="E41" s="286"/>
      <c r="F41" s="286"/>
      <c r="G41" s="286"/>
      <c r="H41" s="286"/>
      <c r="I41" s="286"/>
      <c r="J41" s="286"/>
      <c r="K41" s="287"/>
      <c r="L41" s="698">
        <f>SUM(L33:L40)</f>
        <v>1835.51</v>
      </c>
      <c r="M41" s="324"/>
      <c r="N41" s="678" t="str">
        <f>C32</f>
        <v>COMP 03</v>
      </c>
      <c r="O41" s="699">
        <f>L41</f>
        <v>1835.51</v>
      </c>
      <c r="P41" s="678"/>
      <c r="Q41" s="678"/>
      <c r="S41" s="665"/>
      <c r="T41" s="665">
        <f t="shared" si="0"/>
        <v>0</v>
      </c>
      <c r="U41" s="2">
        <v>40</v>
      </c>
    </row>
    <row r="42" spans="1:21" ht="15" hidden="1" customHeight="1" outlineLevel="1" x14ac:dyDescent="0.25">
      <c r="A42" s="882" t="b">
        <f>_xlfn.XOR(C42=$S$2,C42=$S$3,C42=$S$4,C42=$S$5,C42=$S$6,C42=$S$7,C42=$S$8,C42=$S$9,C42=$S$10,C42=$S$11,C42=$S$12,C42=$S$13,C42=$S$14,C42=$S$15,C42=$S$16,C42=$S$17,C42=$S$18,C42=$S$19,C42=$S$20,C42=$S$21,C42=$S$22,C42=$S$23,C42=$S$24,C42=$S$25,C42=$S$26,C42=$S$27,C42=$S$28,C42=$S$29,C42=$S$30,C42=$S$329,C42=$S$32,C42=$S$33,C42=$S$34,C42=$S$35,C42=$S$36,C42=$S$37,C42=$S$38,C42=$S$39,C42=$S$40,C42=$S$41,C42=$S$42,)</f>
        <v>0</v>
      </c>
      <c r="C42" s="686" t="s">
        <v>157</v>
      </c>
      <c r="D42" s="687"/>
      <c r="E42" s="687" t="str">
        <f>IFERROR(VLOOKUP(C42,SINAPI!A:D,2,0),"")</f>
        <v>Boca de lobo em alvenaria para tubo d= 100cm</v>
      </c>
      <c r="F42" s="687"/>
      <c r="G42" s="271"/>
      <c r="H42" s="688"/>
      <c r="I42" s="689" t="str">
        <f>IFERROR(VLOOKUP(C42,SINAPI!A:D,3,0),"")</f>
        <v>un</v>
      </c>
      <c r="J42" s="690"/>
      <c r="K42" s="690" t="s">
        <v>5495</v>
      </c>
      <c r="L42" s="691" t="str">
        <f>IF(J42="","",ROUND(J42*#REF!,2))</f>
        <v/>
      </c>
      <c r="M42" s="692"/>
      <c r="N42" s="678"/>
      <c r="O42" s="678"/>
      <c r="P42" s="678"/>
      <c r="Q42" s="678"/>
      <c r="S42" s="665"/>
      <c r="T42" s="665">
        <f t="shared" si="0"/>
        <v>0</v>
      </c>
      <c r="U42" s="2">
        <v>41</v>
      </c>
    </row>
    <row r="43" spans="1:21" ht="15" hidden="1" customHeight="1" outlineLevel="1" x14ac:dyDescent="0.25">
      <c r="A43" s="804" t="b">
        <f t="shared" si="1"/>
        <v>0</v>
      </c>
      <c r="C43" s="35">
        <v>1</v>
      </c>
      <c r="D43" s="693" t="s">
        <v>5847</v>
      </c>
      <c r="E43" s="693">
        <v>72131</v>
      </c>
      <c r="F43" s="694" t="s">
        <v>5799</v>
      </c>
      <c r="G43" s="37" t="str">
        <f>IFERROR(VLOOKUP(E43,SINAPI!A:D,2,0),"")</f>
        <v>ALVENARIA EM TIJOLO CERAMICO MACICO 5X10X20CM 1 VEZ (ESPESSURA 20CM), ASSENTADO COM ARGAMASSA TRACO 1:2:8 (CIMENTO, CAL E AREIA)</v>
      </c>
      <c r="H43" s="695"/>
      <c r="I43" s="40" t="str">
        <f>IFERROR(VLOOKUP(E43,SINAPI!A:D,3,0),"")</f>
        <v>M2</v>
      </c>
      <c r="J43" s="696">
        <f>DISPOSITIVOS!K5</f>
        <v>8.202</v>
      </c>
      <c r="K43" s="40">
        <f>IFERROR(VLOOKUP(E43,SINAPI!A:D,4,0),"")</f>
        <v>128.56</v>
      </c>
      <c r="L43" s="697">
        <f>IF(J43="","",ROUND(J43*K43,2))</f>
        <v>1054.45</v>
      </c>
      <c r="M43" s="327"/>
      <c r="N43" s="678"/>
      <c r="O43" s="678"/>
      <c r="P43" s="678"/>
      <c r="Q43" s="678"/>
    </row>
    <row r="44" spans="1:21" ht="15" hidden="1" customHeight="1" outlineLevel="1" x14ac:dyDescent="0.25">
      <c r="A44" s="804" t="b">
        <f t="shared" si="1"/>
        <v>0</v>
      </c>
      <c r="C44" s="35">
        <v>2</v>
      </c>
      <c r="D44" s="693" t="s">
        <v>5848</v>
      </c>
      <c r="E44" s="693">
        <v>38404</v>
      </c>
      <c r="F44" s="667" t="s">
        <v>6690</v>
      </c>
      <c r="G44" s="37" t="str">
        <f>IFERROR(VLOOKUP(E44,SINAPI!A:D,2,0),"")</f>
        <v>CONCRETO USINADO BOMBEAVEL, CLASSE DE RESISTENCIA C20, COM BRITA 0 E 1, SLUMP = 130 +/- 20 MM, EXCLUI SERVICO DE BOMBEAMENTO (NBR 8953)</v>
      </c>
      <c r="H44" s="695"/>
      <c r="I44" s="40" t="str">
        <f>IFERROR(VLOOKUP(E44,SINAPI!A:D,3,0),"")</f>
        <v xml:space="preserve">M3    </v>
      </c>
      <c r="J44" s="696">
        <f>DISPOSITIVOS!K6</f>
        <v>0.318</v>
      </c>
      <c r="K44" s="40">
        <f>IFERROR(VLOOKUP(E44,SINAPI!A:D,4,0),"")</f>
        <v>317.69</v>
      </c>
      <c r="L44" s="697">
        <f t="shared" ref="L44:L49" si="9">IF(J44="","",ROUND(J44*K44,2))</f>
        <v>101.03</v>
      </c>
      <c r="M44" s="327"/>
      <c r="N44" s="678"/>
      <c r="O44" s="678"/>
      <c r="P44" s="678"/>
      <c r="Q44" s="678"/>
    </row>
    <row r="45" spans="1:21" ht="15" hidden="1" customHeight="1" outlineLevel="1" x14ac:dyDescent="0.25">
      <c r="A45" s="804" t="b">
        <f t="shared" si="1"/>
        <v>0</v>
      </c>
      <c r="C45" s="35">
        <v>3</v>
      </c>
      <c r="D45" s="693" t="s">
        <v>5847</v>
      </c>
      <c r="E45" s="693">
        <v>96536</v>
      </c>
      <c r="F45" s="694" t="s">
        <v>5803</v>
      </c>
      <c r="G45" s="37" t="str">
        <f>IFERROR(VLOOKUP(E45,SINAPI!A:D,2,0),"")</f>
        <v>FABRICAÇÃO, MONTAGEM E DESMONTAGEM DE FÔRMA PARA VIGA BALDRAME, EM MADEIRA SERRADA, E=25 MM, 4 UTILIZAÇÕES. AF_06/2017</v>
      </c>
      <c r="H45" s="695"/>
      <c r="I45" s="40" t="str">
        <f>IFERROR(VLOOKUP(E45,SINAPI!A:D,3,0),"")</f>
        <v>M2</v>
      </c>
      <c r="J45" s="696">
        <f>DISPOSITIVOS!K7</f>
        <v>0.94499999999999995</v>
      </c>
      <c r="K45" s="40">
        <f>IFERROR(VLOOKUP(E45,SINAPI!A:D,4,0),"")</f>
        <v>66.3</v>
      </c>
      <c r="L45" s="697">
        <f t="shared" si="9"/>
        <v>62.65</v>
      </c>
      <c r="M45" s="327"/>
      <c r="N45" s="678"/>
      <c r="O45" s="678"/>
      <c r="P45" s="678"/>
      <c r="Q45" s="678"/>
    </row>
    <row r="46" spans="1:21" ht="15" hidden="1" customHeight="1" outlineLevel="1" x14ac:dyDescent="0.25">
      <c r="A46" s="804" t="b">
        <f t="shared" si="1"/>
        <v>0</v>
      </c>
      <c r="C46" s="35">
        <v>4</v>
      </c>
      <c r="D46" s="693" t="s">
        <v>5847</v>
      </c>
      <c r="E46" s="693">
        <v>92786</v>
      </c>
      <c r="F46" s="694" t="s">
        <v>5804</v>
      </c>
      <c r="G46" s="37" t="str">
        <f>IFERROR(VLOOKUP(E46,SINAPI!A:D,2,0),"")</f>
        <v>ARMAÇÃO DE LAJE DE UMA ESTRUTURA CONVENCIONAL DE CONCRETO ARMADO EM UMA EDIFICAÇÃO TÉRREA OU SOBRADO UTILIZANDO AÇO CA-50 DE 8,0 MM - MONTAGEM. AF_12/2015</v>
      </c>
      <c r="H46" s="695"/>
      <c r="I46" s="40" t="str">
        <f>IFERROR(VLOOKUP(E46,SINAPI!A:D,3,0),"")</f>
        <v>KG</v>
      </c>
      <c r="J46" s="696">
        <f>DISPOSITIVOS!K8</f>
        <v>9.5399999999999991</v>
      </c>
      <c r="K46" s="40">
        <f>IFERROR(VLOOKUP(E46,SINAPI!A:D,4,0),"")</f>
        <v>8.7899999999999991</v>
      </c>
      <c r="L46" s="697">
        <f t="shared" si="9"/>
        <v>83.86</v>
      </c>
      <c r="M46" s="327"/>
      <c r="N46" s="678"/>
      <c r="O46" s="678"/>
      <c r="P46" s="678"/>
      <c r="Q46" s="678"/>
    </row>
    <row r="47" spans="1:21" ht="15" hidden="1" customHeight="1" outlineLevel="1" x14ac:dyDescent="0.25">
      <c r="A47" s="804" t="b">
        <f t="shared" si="1"/>
        <v>0</v>
      </c>
      <c r="C47" s="35">
        <v>5</v>
      </c>
      <c r="D47" s="693" t="s">
        <v>5847</v>
      </c>
      <c r="E47" s="693">
        <v>87327</v>
      </c>
      <c r="F47" s="694" t="s">
        <v>5805</v>
      </c>
      <c r="G47" s="37" t="str">
        <f>IFERROR(VLOOKUP(E47,SINAPI!A:D,2,0),"")</f>
        <v>ARGAMASSA TRAÇO 1:7 (EM VOLUME DE CIMENTO E AREIA MÉDIA ÚMIDA) COM ADIÇÃO DE PLASTIFICANTE PARA EMBOÇO/MASSA ÚNICA/ASSENTAMENTO DE ALVENARIA DE VEDAÇÃO, PREPARO MECÂNICO COM MISTURADOR DE EIXO HORIZONTAL DE 300 KG. AF_08/2019</v>
      </c>
      <c r="H47" s="695"/>
      <c r="I47" s="40" t="str">
        <f>IFERROR(VLOOKUP(E47,SINAPI!A:D,3,0),"")</f>
        <v>M3</v>
      </c>
      <c r="J47" s="696">
        <f>DISPOSITIVOS!K9</f>
        <v>0.151</v>
      </c>
      <c r="K47" s="40">
        <f>IFERROR(VLOOKUP(E47,SINAPI!A:D,4,0),"")</f>
        <v>321.69</v>
      </c>
      <c r="L47" s="697">
        <f t="shared" si="9"/>
        <v>48.58</v>
      </c>
      <c r="M47" s="327"/>
      <c r="N47" s="678"/>
      <c r="O47" s="678"/>
      <c r="P47" s="678"/>
      <c r="Q47" s="678"/>
    </row>
    <row r="48" spans="1:21" ht="15" hidden="1" customHeight="1" outlineLevel="1" x14ac:dyDescent="0.25">
      <c r="A48" s="804" t="b">
        <f t="shared" si="1"/>
        <v>0</v>
      </c>
      <c r="C48" s="35">
        <v>6</v>
      </c>
      <c r="D48" s="693" t="s">
        <v>5847</v>
      </c>
      <c r="E48" s="693">
        <v>87327</v>
      </c>
      <c r="F48" s="694" t="s">
        <v>5806</v>
      </c>
      <c r="G48" s="37" t="str">
        <f>IFERROR(VLOOKUP(E48,SINAPI!A:D,2,0),"")</f>
        <v>ARGAMASSA TRAÇO 1:7 (EM VOLUME DE CIMENTO E AREIA MÉDIA ÚMIDA) COM ADIÇÃO DE PLASTIFICANTE PARA EMBOÇO/MASSA ÚNICA/ASSENTAMENTO DE ALVENARIA DE VEDAÇÃO, PREPARO MECÂNICO COM MISTURADOR DE EIXO HORIZONTAL DE 300 KG. AF_08/2019</v>
      </c>
      <c r="H48" s="695"/>
      <c r="I48" s="40" t="str">
        <f>IFERROR(VLOOKUP(E48,SINAPI!A:D,3,0),"")</f>
        <v>M3</v>
      </c>
      <c r="J48" s="696">
        <f>DISPOSITIVOS!K10</f>
        <v>8.9999999999999993E-3</v>
      </c>
      <c r="K48" s="40">
        <f>IFERROR(VLOOKUP(E48,SINAPI!A:D,4,0),"")</f>
        <v>321.69</v>
      </c>
      <c r="L48" s="697">
        <f t="shared" si="9"/>
        <v>2.9</v>
      </c>
      <c r="M48" s="327"/>
      <c r="N48" s="678"/>
      <c r="O48" s="678"/>
      <c r="P48" s="678"/>
      <c r="Q48" s="678"/>
    </row>
    <row r="49" spans="1:17" ht="15" hidden="1" customHeight="1" outlineLevel="1" x14ac:dyDescent="0.25">
      <c r="A49" s="804" t="b">
        <f t="shared" si="1"/>
        <v>0</v>
      </c>
      <c r="C49" s="35">
        <v>7</v>
      </c>
      <c r="D49" s="693" t="s">
        <v>17</v>
      </c>
      <c r="E49" s="693" t="s">
        <v>12301</v>
      </c>
      <c r="F49" s="694" t="str">
        <f>G49</f>
        <v>Grelha metálica articulada 135x75cm</v>
      </c>
      <c r="G49" s="37" t="str">
        <f>IFERROR(VLOOKUP(E49,SINAPI!A:D,2,0),"")</f>
        <v>Grelha metálica articulada 135x75cm</v>
      </c>
      <c r="H49" s="695"/>
      <c r="I49" s="40" t="str">
        <f>IFERROR(VLOOKUP(E49,SINAPI!A:D,3,0),"")</f>
        <v>un</v>
      </c>
      <c r="J49" s="696">
        <f>DISPOSITIVOS!K14</f>
        <v>1</v>
      </c>
      <c r="K49" s="40">
        <f>IFERROR(VLOOKUP(E49,SINAPI!A:D,4,0),"")</f>
        <v>667.25</v>
      </c>
      <c r="L49" s="697">
        <f t="shared" si="9"/>
        <v>667.25</v>
      </c>
      <c r="M49" s="327"/>
      <c r="N49" s="678"/>
      <c r="O49" s="678"/>
      <c r="P49" s="678"/>
      <c r="Q49" s="678"/>
    </row>
    <row r="50" spans="1:17" ht="15" hidden="1" customHeight="1" outlineLevel="1" x14ac:dyDescent="0.25">
      <c r="A50" s="804" t="b">
        <f t="shared" si="1"/>
        <v>0</v>
      </c>
      <c r="C50" s="35">
        <v>8</v>
      </c>
      <c r="D50" s="665" t="s">
        <v>5847</v>
      </c>
      <c r="E50" s="665" t="s">
        <v>2128</v>
      </c>
      <c r="F50" s="667" t="s">
        <v>5866</v>
      </c>
      <c r="G50" s="37" t="str">
        <f>IFERROR(VLOOKUP(E50,SINAPI!A:D,2,0),"")</f>
        <v>LANCAMENTO/APLICACAO MANUAL DE CONCRETO EM FUNDACOES</v>
      </c>
      <c r="H50" s="695"/>
      <c r="I50" s="40" t="str">
        <f>IFERROR(VLOOKUP(E50,SINAPI!A:D,3,0),"")</f>
        <v>M3</v>
      </c>
      <c r="J50" s="696">
        <f>J44</f>
        <v>0.318</v>
      </c>
      <c r="K50" s="40">
        <f>IFERROR(VLOOKUP(E50,SINAPI!A:D,4,0),"")</f>
        <v>116.19</v>
      </c>
      <c r="L50" s="697">
        <f t="shared" ref="L50" si="10">IF(J50="","",ROUND(J50*K50,2))</f>
        <v>36.950000000000003</v>
      </c>
      <c r="M50" s="327"/>
      <c r="N50" s="678"/>
      <c r="O50" s="678"/>
      <c r="P50" s="678"/>
      <c r="Q50" s="678"/>
    </row>
    <row r="51" spans="1:17" ht="15" hidden="1" customHeight="1" outlineLevel="1" thickBot="1" x14ac:dyDescent="0.3">
      <c r="A51" s="804" t="b">
        <f t="shared" si="1"/>
        <v>0</v>
      </c>
      <c r="C51" s="285" t="s">
        <v>101</v>
      </c>
      <c r="D51" s="286"/>
      <c r="E51" s="286"/>
      <c r="F51" s="286"/>
      <c r="G51" s="286"/>
      <c r="H51" s="286"/>
      <c r="I51" s="286"/>
      <c r="J51" s="286"/>
      <c r="K51" s="287"/>
      <c r="L51" s="698">
        <f>SUM(L43:L50)</f>
        <v>2057.67</v>
      </c>
      <c r="M51" s="324"/>
      <c r="N51" s="678" t="str">
        <f>C42</f>
        <v>COMP 04</v>
      </c>
      <c r="O51" s="699">
        <f>L51</f>
        <v>2057.67</v>
      </c>
      <c r="P51" s="678"/>
      <c r="Q51" s="678"/>
    </row>
    <row r="52" spans="1:17" ht="15" hidden="1" customHeight="1" outlineLevel="1" x14ac:dyDescent="0.25">
      <c r="A52" s="882" t="b">
        <f>_xlfn.XOR(C52=$S$2,C52=$S$3,C52=$S$4,C52=$S$5,C52=$S$6,C52=$S$7,C52=$S$8,C52=$S$9,C52=$S$10,C52=$S$11,C52=$S$12,C52=$S$13,C52=$S$14,C52=$S$15,C52=$S$16,C52=$S$17,C52=$S$18,C52=$S$19,C52=$S$20,C52=$S$21,C52=$S$22,C52=$S$23,C52=$S$24,C52=$S$25,C52=$S$26,C52=$S$27,C52=$S$28,C52=$S$29,C52=$S$30,C52=$S$329,C52=$S$32,C52=$S$33,C52=$S$34,C52=$S$35,C52=$S$36,C52=$S$37,C52=$S$38,C52=$S$39,C52=$S$40,C52=$S$41,C52=$S$42,)</f>
        <v>0</v>
      </c>
      <c r="C52" s="686" t="s">
        <v>36</v>
      </c>
      <c r="D52" s="687"/>
      <c r="E52" s="687" t="str">
        <f>IFERROR(VLOOKUP(C52,SINAPI!A:D,2,0),"")</f>
        <v>Caixa de ligação em alvenaria para d= 80cm</v>
      </c>
      <c r="F52" s="687"/>
      <c r="G52" s="271"/>
      <c r="H52" s="688"/>
      <c r="I52" s="689" t="s">
        <v>5495</v>
      </c>
      <c r="J52" s="690"/>
      <c r="K52" s="690" t="s">
        <v>5495</v>
      </c>
      <c r="L52" s="691" t="str">
        <f>IF(J52="","",ROUND(J52*#REF!,2))</f>
        <v/>
      </c>
      <c r="M52" s="692"/>
      <c r="N52" s="678"/>
      <c r="O52" s="678"/>
      <c r="P52" s="678"/>
      <c r="Q52" s="678"/>
    </row>
    <row r="53" spans="1:17" ht="15" hidden="1" customHeight="1" outlineLevel="1" x14ac:dyDescent="0.25">
      <c r="A53" s="804" t="b">
        <f t="shared" si="1"/>
        <v>0</v>
      </c>
      <c r="C53" s="35">
        <v>1</v>
      </c>
      <c r="D53" s="693" t="s">
        <v>5847</v>
      </c>
      <c r="E53" s="693">
        <v>72131</v>
      </c>
      <c r="F53" s="694" t="s">
        <v>5799</v>
      </c>
      <c r="G53" s="37" t="str">
        <f>IFERROR(VLOOKUP(E53,SINAPI!A:D,2,0),"")</f>
        <v>ALVENARIA EM TIJOLO CERAMICO MACICO 5X10X20CM 1 VEZ (ESPESSURA 20CM), ASSENTADO COM ARGAMASSA TRACO 1:2:8 (CIMENTO, CAL E AREIA)</v>
      </c>
      <c r="H53" s="695"/>
      <c r="I53" s="40" t="str">
        <f>IFERROR(VLOOKUP(E53,SINAPI!A:D,3,0),"")</f>
        <v>M2</v>
      </c>
      <c r="J53" s="696">
        <f>DISPOSITIVOS!O5</f>
        <v>4.96</v>
      </c>
      <c r="K53" s="40">
        <f>IFERROR(VLOOKUP(E53,SINAPI!A:D,4,0),"")</f>
        <v>128.56</v>
      </c>
      <c r="L53" s="697">
        <f>IF(J53="","",ROUND(J53*K53,2))</f>
        <v>637.66</v>
      </c>
      <c r="M53" s="327"/>
      <c r="N53" s="678"/>
      <c r="O53" s="678"/>
      <c r="P53" s="678"/>
      <c r="Q53" s="678"/>
    </row>
    <row r="54" spans="1:17" ht="15" hidden="1" customHeight="1" outlineLevel="1" x14ac:dyDescent="0.25">
      <c r="A54" s="804" t="b">
        <f t="shared" si="1"/>
        <v>0</v>
      </c>
      <c r="C54" s="35">
        <v>2</v>
      </c>
      <c r="D54" s="693" t="s">
        <v>5848</v>
      </c>
      <c r="E54" s="665">
        <v>38404</v>
      </c>
      <c r="F54" s="667" t="s">
        <v>6690</v>
      </c>
      <c r="G54" s="37" t="str">
        <f>IFERROR(VLOOKUP(E54,SINAPI!A:D,2,0),"")</f>
        <v>CONCRETO USINADO BOMBEAVEL, CLASSE DE RESISTENCIA C20, COM BRITA 0 E 1, SLUMP = 130 +/- 20 MM, EXCLUI SERVICO DE BOMBEAMENTO (NBR 8953)</v>
      </c>
      <c r="H54" s="695"/>
      <c r="I54" s="40" t="str">
        <f>IFERROR(VLOOKUP(E54,SINAPI!A:D,3,0),"")</f>
        <v xml:space="preserve">M3    </v>
      </c>
      <c r="J54" s="696">
        <f>DISPOSITIVOS!O6</f>
        <v>0.61299999999999999</v>
      </c>
      <c r="K54" s="40">
        <f>IFERROR(VLOOKUP(E54,SINAPI!A:D,4,0),"")</f>
        <v>317.69</v>
      </c>
      <c r="L54" s="697">
        <f t="shared" ref="L54:L57" si="11">IF(J54="","",ROUND(J54*K54,2))</f>
        <v>194.74</v>
      </c>
      <c r="M54" s="327"/>
      <c r="N54" s="678"/>
      <c r="O54" s="678"/>
      <c r="P54" s="678"/>
      <c r="Q54" s="678"/>
    </row>
    <row r="55" spans="1:17" ht="15" hidden="1" customHeight="1" outlineLevel="1" x14ac:dyDescent="0.25">
      <c r="A55" s="804" t="b">
        <f t="shared" si="1"/>
        <v>0</v>
      </c>
      <c r="C55" s="35">
        <v>3</v>
      </c>
      <c r="D55" s="693" t="s">
        <v>5847</v>
      </c>
      <c r="E55" s="693">
        <v>96536</v>
      </c>
      <c r="F55" s="694" t="s">
        <v>5803</v>
      </c>
      <c r="G55" s="37" t="str">
        <f>IFERROR(VLOOKUP(E55,SINAPI!A:D,2,0),"")</f>
        <v>FABRICAÇÃO, MONTAGEM E DESMONTAGEM DE FÔRMA PARA VIGA BALDRAME, EM MADEIRA SERRADA, E=25 MM, 4 UTILIZAÇÕES. AF_06/2017</v>
      </c>
      <c r="H55" s="695"/>
      <c r="I55" s="40" t="str">
        <f>IFERROR(VLOOKUP(E55,SINAPI!A:D,3,0),"")</f>
        <v>M2</v>
      </c>
      <c r="J55" s="696">
        <f>DISPOSITIVOS!O7</f>
        <v>1.4</v>
      </c>
      <c r="K55" s="40">
        <f>IFERROR(VLOOKUP(E55,SINAPI!A:D,4,0),"")</f>
        <v>66.3</v>
      </c>
      <c r="L55" s="697">
        <f t="shared" si="11"/>
        <v>92.82</v>
      </c>
      <c r="M55" s="327"/>
      <c r="N55" s="678"/>
      <c r="O55" s="678"/>
      <c r="P55" s="678"/>
      <c r="Q55" s="678"/>
    </row>
    <row r="56" spans="1:17" ht="15" hidden="1" customHeight="1" outlineLevel="1" x14ac:dyDescent="0.25">
      <c r="A56" s="804" t="b">
        <f t="shared" si="1"/>
        <v>0</v>
      </c>
      <c r="C56" s="35">
        <v>4</v>
      </c>
      <c r="D56" s="693" t="s">
        <v>5847</v>
      </c>
      <c r="E56" s="693">
        <v>92786</v>
      </c>
      <c r="F56" s="694" t="s">
        <v>5804</v>
      </c>
      <c r="G56" s="37" t="str">
        <f>IFERROR(VLOOKUP(E56,SINAPI!A:D,2,0),"")</f>
        <v>ARMAÇÃO DE LAJE DE UMA ESTRUTURA CONVENCIONAL DE CONCRETO ARMADO EM UMA EDIFICAÇÃO TÉRREA OU SOBRADO UTILIZANDO AÇO CA-50 DE 8,0 MM - MONTAGEM. AF_12/2015</v>
      </c>
      <c r="H56" s="695"/>
      <c r="I56" s="40" t="str">
        <f>IFERROR(VLOOKUP(E56,SINAPI!A:D,3,0),"")</f>
        <v>KG</v>
      </c>
      <c r="J56" s="696">
        <f>DISPOSITIVOS!O8</f>
        <v>18.39</v>
      </c>
      <c r="K56" s="40">
        <f>IFERROR(VLOOKUP(E56,SINAPI!A:D,4,0),"")</f>
        <v>8.7899999999999991</v>
      </c>
      <c r="L56" s="697">
        <f t="shared" si="11"/>
        <v>161.65</v>
      </c>
      <c r="M56" s="327"/>
      <c r="N56" s="678"/>
      <c r="O56" s="678"/>
      <c r="P56" s="678"/>
      <c r="Q56" s="678"/>
    </row>
    <row r="57" spans="1:17" ht="15" hidden="1" customHeight="1" outlineLevel="1" x14ac:dyDescent="0.25">
      <c r="A57" s="804" t="b">
        <f t="shared" si="1"/>
        <v>0</v>
      </c>
      <c r="C57" s="35">
        <v>5</v>
      </c>
      <c r="D57" s="693" t="s">
        <v>5847</v>
      </c>
      <c r="E57" s="693">
        <v>87327</v>
      </c>
      <c r="F57" s="694" t="s">
        <v>5805</v>
      </c>
      <c r="G57" s="37" t="str">
        <f>IFERROR(VLOOKUP(E57,SINAPI!A:D,2,0),"")</f>
        <v>ARGAMASSA TRAÇO 1:7 (EM VOLUME DE CIMENTO E AREIA MÉDIA ÚMIDA) COM ADIÇÃO DE PLASTIFICANTE PARA EMBOÇO/MASSA ÚNICA/ASSENTAMENTO DE ALVENARIA DE VEDAÇÃO, PREPARO MECÂNICO COM MISTURADOR DE EIXO HORIZONTAL DE 300 KG. AF_08/2019</v>
      </c>
      <c r="H57" s="695"/>
      <c r="I57" s="40" t="str">
        <f>IFERROR(VLOOKUP(E57,SINAPI!A:D,3,0),"")</f>
        <v>M3</v>
      </c>
      <c r="J57" s="696">
        <f>DISPOSITIVOS!O9</f>
        <v>9.9000000000000005E-2</v>
      </c>
      <c r="K57" s="40">
        <f>IFERROR(VLOOKUP(E57,SINAPI!A:D,4,0),"")</f>
        <v>321.69</v>
      </c>
      <c r="L57" s="697">
        <f t="shared" si="11"/>
        <v>31.85</v>
      </c>
      <c r="M57" s="327"/>
      <c r="N57" s="678"/>
      <c r="O57" s="678"/>
      <c r="P57" s="678"/>
      <c r="Q57" s="678"/>
    </row>
    <row r="58" spans="1:17" ht="15" hidden="1" customHeight="1" outlineLevel="1" x14ac:dyDescent="0.25">
      <c r="A58" s="804" t="b">
        <f t="shared" si="1"/>
        <v>0</v>
      </c>
      <c r="C58" s="35">
        <v>6</v>
      </c>
      <c r="D58" s="665" t="s">
        <v>5847</v>
      </c>
      <c r="E58" s="665" t="s">
        <v>2128</v>
      </c>
      <c r="F58" s="667" t="s">
        <v>5866</v>
      </c>
      <c r="G58" s="37" t="str">
        <f>IFERROR(VLOOKUP(E58,SINAPI!A:D,2,0),"")</f>
        <v>LANCAMENTO/APLICACAO MANUAL DE CONCRETO EM FUNDACOES</v>
      </c>
      <c r="H58" s="695"/>
      <c r="I58" s="40" t="str">
        <f>IFERROR(VLOOKUP(E58,SINAPI!A:D,3,0),"")</f>
        <v>M3</v>
      </c>
      <c r="J58" s="696">
        <f>J54</f>
        <v>0.61299999999999999</v>
      </c>
      <c r="K58" s="40">
        <f>IFERROR(VLOOKUP(E58,SINAPI!A:D,4,0),"")</f>
        <v>116.19</v>
      </c>
      <c r="L58" s="697">
        <f t="shared" ref="L58" si="12">IF(J58="","",ROUND(J58*K58,2))</f>
        <v>71.22</v>
      </c>
      <c r="M58" s="327"/>
      <c r="N58" s="678"/>
      <c r="O58" s="678"/>
      <c r="P58" s="678"/>
      <c r="Q58" s="678"/>
    </row>
    <row r="59" spans="1:17" ht="15" hidden="1" customHeight="1" outlineLevel="1" thickBot="1" x14ac:dyDescent="0.3">
      <c r="A59" s="804" t="b">
        <f t="shared" si="1"/>
        <v>0</v>
      </c>
      <c r="C59" s="285" t="s">
        <v>101</v>
      </c>
      <c r="D59" s="286"/>
      <c r="E59" s="286"/>
      <c r="F59" s="286"/>
      <c r="G59" s="286"/>
      <c r="H59" s="286"/>
      <c r="I59" s="286"/>
      <c r="J59" s="286"/>
      <c r="K59" s="287"/>
      <c r="L59" s="698">
        <f>SUM(L53:L58)</f>
        <v>1189.94</v>
      </c>
      <c r="M59" s="324"/>
      <c r="N59" s="678" t="str">
        <f>C52</f>
        <v>COMP 05</v>
      </c>
      <c r="O59" s="699">
        <f>L59</f>
        <v>1189.94</v>
      </c>
      <c r="P59" s="678"/>
      <c r="Q59" s="678"/>
    </row>
    <row r="60" spans="1:17" ht="15" hidden="1" customHeight="1" outlineLevel="1" x14ac:dyDescent="0.25">
      <c r="A60" s="882" t="b">
        <f>_xlfn.XOR(C60=$S$2,C60=$S$3,C60=$S$4,C60=$S$5,C60=$S$6,C60=$S$7,C60=$S$8,C60=$S$9,C60=$S$10,C60=$S$11,C60=$S$12,C60=$S$13,C60=$S$14,C60=$S$15,C60=$S$16,C60=$S$17,C60=$S$18,C60=$S$19,C60=$S$20,C60=$S$21,C60=$S$22,C60=$S$23,C60=$S$24,C60=$S$25,C60=$S$26,C60=$S$27,C60=$S$28,C60=$S$29,C60=$S$30,C60=$S$329,C60=$S$32,C60=$S$33,C60=$S$34,C60=$S$35,C60=$S$36,C60=$S$37,C60=$S$38,C60=$S$39,C60=$S$40,C60=$S$41,C60=$S$42,)</f>
        <v>0</v>
      </c>
      <c r="C60" s="686" t="s">
        <v>38</v>
      </c>
      <c r="D60" s="687"/>
      <c r="E60" s="687" t="str">
        <f>IFERROR(VLOOKUP(C60,SINAPI!A:D,2,0),"")</f>
        <v>Caixa de ligação em alvenaria para d=100cm</v>
      </c>
      <c r="F60" s="687"/>
      <c r="G60" s="271"/>
      <c r="H60" s="688"/>
      <c r="I60" s="689" t="str">
        <f>IFERROR(VLOOKUP(C60,SINAPI!A:D,3,0),"")</f>
        <v>un</v>
      </c>
      <c r="J60" s="690"/>
      <c r="K60" s="690" t="s">
        <v>5495</v>
      </c>
      <c r="L60" s="691" t="str">
        <f>IF(J60="","",ROUND(J60*#REF!,2))</f>
        <v/>
      </c>
      <c r="M60" s="692"/>
      <c r="N60" s="678"/>
      <c r="O60" s="678"/>
      <c r="P60" s="678"/>
      <c r="Q60" s="678"/>
    </row>
    <row r="61" spans="1:17" ht="15" hidden="1" customHeight="1" outlineLevel="1" x14ac:dyDescent="0.25">
      <c r="A61" s="804" t="b">
        <f t="shared" si="1"/>
        <v>0</v>
      </c>
      <c r="C61" s="35">
        <v>1</v>
      </c>
      <c r="D61" s="693" t="s">
        <v>5847</v>
      </c>
      <c r="E61" s="693">
        <v>72131</v>
      </c>
      <c r="F61" s="694" t="s">
        <v>5799</v>
      </c>
      <c r="G61" s="37" t="str">
        <f>IFERROR(VLOOKUP(E61,SINAPI!A:D,2,0),"")</f>
        <v>ALVENARIA EM TIJOLO CERAMICO MACICO 5X10X20CM 1 VEZ (ESPESSURA 20CM), ASSENTADO COM ARGAMASSA TRACO 1:2:8 (CIMENTO, CAL E AREIA)</v>
      </c>
      <c r="H61" s="695"/>
      <c r="I61" s="40" t="str">
        <f>IFERROR(VLOOKUP(E61,SINAPI!A:D,3,0),"")</f>
        <v>M2</v>
      </c>
      <c r="J61" s="696">
        <f>DISPOSITIVOS!P5</f>
        <v>11.18</v>
      </c>
      <c r="K61" s="40">
        <f>IFERROR(VLOOKUP(E61,SINAPI!A:D,4,0),"")</f>
        <v>128.56</v>
      </c>
      <c r="L61" s="697">
        <f>IF(J61="","",ROUND(J61*K61,2))</f>
        <v>1437.3</v>
      </c>
      <c r="M61" s="327"/>
      <c r="N61" s="678"/>
      <c r="O61" s="678"/>
      <c r="P61" s="678"/>
      <c r="Q61" s="678"/>
    </row>
    <row r="62" spans="1:17" ht="15" hidden="1" customHeight="1" outlineLevel="1" x14ac:dyDescent="0.25">
      <c r="A62" s="804" t="b">
        <f t="shared" si="1"/>
        <v>0</v>
      </c>
      <c r="C62" s="35">
        <v>2</v>
      </c>
      <c r="D62" s="693" t="s">
        <v>5848</v>
      </c>
      <c r="E62" s="665">
        <v>38404</v>
      </c>
      <c r="F62" s="667" t="s">
        <v>6690</v>
      </c>
      <c r="G62" s="37" t="str">
        <f>IFERROR(VLOOKUP(E62,SINAPI!A:D,2,0),"")</f>
        <v>CONCRETO USINADO BOMBEAVEL, CLASSE DE RESISTENCIA C20, COM BRITA 0 E 1, SLUMP = 130 +/- 20 MM, EXCLUI SERVICO DE BOMBEAMENTO (NBR 8953)</v>
      </c>
      <c r="H62" s="695"/>
      <c r="I62" s="40" t="str">
        <f>IFERROR(VLOOKUP(E62,SINAPI!A:D,3,0),"")</f>
        <v xml:space="preserve">M3    </v>
      </c>
      <c r="J62" s="696">
        <f>DISPOSITIVOS!P6</f>
        <v>1.0129999999999999</v>
      </c>
      <c r="K62" s="40">
        <f>IFERROR(VLOOKUP(E62,SINAPI!A:D,4,0),"")</f>
        <v>317.69</v>
      </c>
      <c r="L62" s="697">
        <f t="shared" ref="L62:L66" si="13">IF(J62="","",ROUND(J62*K62,2))</f>
        <v>321.82</v>
      </c>
      <c r="M62" s="327"/>
      <c r="N62" s="678"/>
      <c r="O62" s="678"/>
      <c r="P62" s="678"/>
      <c r="Q62" s="678"/>
    </row>
    <row r="63" spans="1:17" ht="15" hidden="1" customHeight="1" outlineLevel="1" x14ac:dyDescent="0.25">
      <c r="A63" s="804" t="b">
        <f t="shared" si="1"/>
        <v>0</v>
      </c>
      <c r="C63" s="35">
        <v>3</v>
      </c>
      <c r="D63" s="693" t="s">
        <v>5847</v>
      </c>
      <c r="E63" s="693">
        <v>96536</v>
      </c>
      <c r="F63" s="694" t="s">
        <v>5803</v>
      </c>
      <c r="G63" s="37" t="str">
        <f>IFERROR(VLOOKUP(E63,SINAPI!A:D,2,0),"")</f>
        <v>FABRICAÇÃO, MONTAGEM E DESMONTAGEM DE FÔRMA PARA VIGA BALDRAME, EM MADEIRA SERRADA, E=25 MM, 4 UTILIZAÇÕES. AF_06/2017</v>
      </c>
      <c r="H63" s="695"/>
      <c r="I63" s="40" t="str">
        <f>IFERROR(VLOOKUP(E63,SINAPI!A:D,3,0),"")</f>
        <v>M2</v>
      </c>
      <c r="J63" s="696">
        <f>DISPOSITIVOS!P7</f>
        <v>1.8</v>
      </c>
      <c r="K63" s="40">
        <f>IFERROR(VLOOKUP(E63,SINAPI!A:D,4,0),"")</f>
        <v>66.3</v>
      </c>
      <c r="L63" s="697">
        <f t="shared" si="13"/>
        <v>119.34</v>
      </c>
      <c r="M63" s="327"/>
      <c r="N63" s="678"/>
      <c r="O63" s="678"/>
      <c r="P63" s="678"/>
      <c r="Q63" s="678"/>
    </row>
    <row r="64" spans="1:17" ht="15" hidden="1" customHeight="1" outlineLevel="1" x14ac:dyDescent="0.25">
      <c r="A64" s="804" t="b">
        <f t="shared" si="1"/>
        <v>0</v>
      </c>
      <c r="C64" s="35">
        <v>4</v>
      </c>
      <c r="D64" s="693" t="s">
        <v>5847</v>
      </c>
      <c r="E64" s="693">
        <v>92786</v>
      </c>
      <c r="F64" s="694" t="s">
        <v>5804</v>
      </c>
      <c r="G64" s="37" t="str">
        <f>IFERROR(VLOOKUP(E64,SINAPI!A:D,2,0),"")</f>
        <v>ARMAÇÃO DE LAJE DE UMA ESTRUTURA CONVENCIONAL DE CONCRETO ARMADO EM UMA EDIFICAÇÃO TÉRREA OU SOBRADO UTILIZANDO AÇO CA-50 DE 8,0 MM - MONTAGEM. AF_12/2015</v>
      </c>
      <c r="H64" s="695"/>
      <c r="I64" s="40" t="str">
        <f>IFERROR(VLOOKUP(E64,SINAPI!A:D,3,0),"")</f>
        <v>KG</v>
      </c>
      <c r="J64" s="696">
        <f>DISPOSITIVOS!P8</f>
        <v>30.39</v>
      </c>
      <c r="K64" s="40">
        <f>IFERROR(VLOOKUP(E64,SINAPI!A:D,4,0),"")</f>
        <v>8.7899999999999991</v>
      </c>
      <c r="L64" s="697">
        <f t="shared" si="13"/>
        <v>267.13</v>
      </c>
      <c r="M64" s="327"/>
      <c r="N64" s="678"/>
      <c r="O64" s="678"/>
      <c r="P64" s="678"/>
      <c r="Q64" s="678"/>
    </row>
    <row r="65" spans="1:17" ht="15" hidden="1" customHeight="1" outlineLevel="1" x14ac:dyDescent="0.25">
      <c r="A65" s="804" t="b">
        <f t="shared" si="1"/>
        <v>0</v>
      </c>
      <c r="C65" s="35">
        <v>5</v>
      </c>
      <c r="D65" s="693" t="s">
        <v>5847</v>
      </c>
      <c r="E65" s="693">
        <v>87327</v>
      </c>
      <c r="F65" s="694" t="s">
        <v>5805</v>
      </c>
      <c r="G65" s="37" t="str">
        <f>IFERROR(VLOOKUP(E65,SINAPI!A:D,2,0),"")</f>
        <v>ARGAMASSA TRAÇO 1:7 (EM VOLUME DE CIMENTO E AREIA MÉDIA ÚMIDA) COM ADIÇÃO DE PLASTIFICANTE PARA EMBOÇO/MASSA ÚNICA/ASSENTAMENTO DE ALVENARIA DE VEDAÇÃO, PREPARO MECÂNICO COM MISTURADOR DE EIXO HORIZONTAL DE 300 KG. AF_08/2019</v>
      </c>
      <c r="H65" s="695"/>
      <c r="I65" s="40" t="str">
        <f>IFERROR(VLOOKUP(E65,SINAPI!A:D,3,0),"")</f>
        <v>M3</v>
      </c>
      <c r="J65" s="696">
        <f>DISPOSITIVOS!P9</f>
        <v>0.21299999999999999</v>
      </c>
      <c r="K65" s="40">
        <f>IFERROR(VLOOKUP(E65,SINAPI!A:D,4,0),"")</f>
        <v>321.69</v>
      </c>
      <c r="L65" s="697">
        <f t="shared" si="13"/>
        <v>68.52</v>
      </c>
      <c r="M65" s="327"/>
      <c r="N65" s="678"/>
      <c r="O65" s="678"/>
      <c r="P65" s="678"/>
      <c r="Q65" s="678"/>
    </row>
    <row r="66" spans="1:17" ht="15" hidden="1" customHeight="1" outlineLevel="1" x14ac:dyDescent="0.25">
      <c r="A66" s="804" t="b">
        <f t="shared" si="1"/>
        <v>0</v>
      </c>
      <c r="C66" s="35">
        <v>6</v>
      </c>
      <c r="D66" s="665" t="s">
        <v>5847</v>
      </c>
      <c r="E66" s="665" t="s">
        <v>2128</v>
      </c>
      <c r="F66" s="667" t="s">
        <v>5866</v>
      </c>
      <c r="G66" s="37" t="str">
        <f>IFERROR(VLOOKUP(E66,SINAPI!A:D,2,0),"")</f>
        <v>LANCAMENTO/APLICACAO MANUAL DE CONCRETO EM FUNDACOES</v>
      </c>
      <c r="H66" s="695"/>
      <c r="I66" s="40" t="str">
        <f>IFERROR(VLOOKUP(E66,SINAPI!A:D,3,0),"")</f>
        <v>M3</v>
      </c>
      <c r="J66" s="696">
        <f>J62</f>
        <v>1.0129999999999999</v>
      </c>
      <c r="K66" s="40">
        <f>IFERROR(VLOOKUP(E66,SINAPI!A:D,4,0),"")</f>
        <v>116.19</v>
      </c>
      <c r="L66" s="697">
        <f t="shared" si="13"/>
        <v>117.7</v>
      </c>
      <c r="M66" s="327"/>
      <c r="N66" s="678"/>
      <c r="O66" s="678"/>
      <c r="P66" s="678"/>
      <c r="Q66" s="678"/>
    </row>
    <row r="67" spans="1:17" ht="15" hidden="1" customHeight="1" outlineLevel="1" thickBot="1" x14ac:dyDescent="0.3">
      <c r="A67" s="804" t="b">
        <f t="shared" si="1"/>
        <v>0</v>
      </c>
      <c r="C67" s="285" t="s">
        <v>101</v>
      </c>
      <c r="D67" s="286"/>
      <c r="E67" s="286"/>
      <c r="F67" s="286"/>
      <c r="G67" s="286"/>
      <c r="H67" s="286"/>
      <c r="I67" s="286"/>
      <c r="J67" s="286"/>
      <c r="K67" s="287"/>
      <c r="L67" s="698">
        <f>SUM(L61:L66)</f>
        <v>2331.81</v>
      </c>
      <c r="M67" s="324"/>
      <c r="N67" s="678" t="str">
        <f>C60</f>
        <v>COMP 06</v>
      </c>
      <c r="O67" s="699">
        <f>L67</f>
        <v>2331.81</v>
      </c>
      <c r="P67" s="678"/>
      <c r="Q67" s="678"/>
    </row>
    <row r="68" spans="1:17" ht="15" hidden="1" customHeight="1" outlineLevel="1" x14ac:dyDescent="0.25">
      <c r="A68" s="882" t="b">
        <f>_xlfn.XOR(C68=$S$2,C68=$S$3,C68=$S$4,C68=$S$5,C68=$S$6,C68=$S$7,C68=$S$8,C68=$S$9,C68=$S$10,C68=$S$11,C68=$S$12,C68=$S$13,C68=$S$14,C68=$S$15,C68=$S$16,C68=$S$17,C68=$S$18,C68=$S$19,C68=$S$20,C68=$S$21,C68=$S$22,C68=$S$23,C68=$S$24,C68=$S$25,C68=$S$26,C68=$S$27,C68=$S$28,C68=$S$29,C68=$S$30,C68=$S$329,C68=$S$32,C68=$S$33,C68=$S$34,C68=$S$35,C68=$S$36,C68=$S$37,C68=$S$38,C68=$S$39,C68=$S$40,C68=$S$41,C68=$S$42,)</f>
        <v>0</v>
      </c>
      <c r="C68" s="686" t="s">
        <v>39</v>
      </c>
      <c r="D68" s="687"/>
      <c r="E68" s="687" t="str">
        <f>IFERROR(VLOOKUP(C68,SINAPI!A:D,2,0),"")</f>
        <v>Poço de visita em alvenaria para d= 80cm</v>
      </c>
      <c r="F68" s="687"/>
      <c r="G68" s="271"/>
      <c r="H68" s="688"/>
      <c r="I68" s="689" t="str">
        <f>IFERROR(VLOOKUP(C68,SINAPI!A:D,3,0),"")</f>
        <v>un</v>
      </c>
      <c r="J68" s="690"/>
      <c r="K68" s="690" t="s">
        <v>5495</v>
      </c>
      <c r="L68" s="691" t="str">
        <f>IF(J68="","",ROUND(J68*#REF!,2))</f>
        <v/>
      </c>
      <c r="M68" s="692"/>
      <c r="N68" s="678"/>
      <c r="O68" s="678"/>
      <c r="P68" s="678"/>
      <c r="Q68" s="678"/>
    </row>
    <row r="69" spans="1:17" ht="15" hidden="1" customHeight="1" outlineLevel="1" x14ac:dyDescent="0.25">
      <c r="A69" s="804" t="b">
        <f t="shared" si="1"/>
        <v>0</v>
      </c>
      <c r="C69" s="35">
        <v>1</v>
      </c>
      <c r="D69" s="693" t="s">
        <v>5847</v>
      </c>
      <c r="E69" s="693">
        <v>72131</v>
      </c>
      <c r="F69" s="694" t="s">
        <v>5799</v>
      </c>
      <c r="G69" s="37" t="str">
        <f>IFERROR(VLOOKUP(E69,SINAPI!A:D,2,0),"")</f>
        <v>ALVENARIA EM TIJOLO CERAMICO MACICO 5X10X20CM 1 VEZ (ESPESSURA 20CM), ASSENTADO COM ARGAMASSA TRACO 1:2:8 (CIMENTO, CAL E AREIA)</v>
      </c>
      <c r="H69" s="695"/>
      <c r="I69" s="40" t="str">
        <f>IFERROR(VLOOKUP(E69,SINAPI!A:D,3,0),"")</f>
        <v>M2</v>
      </c>
      <c r="J69" s="696">
        <f>DISPOSITIVOS!Q5</f>
        <v>7.2480000000000002</v>
      </c>
      <c r="K69" s="40">
        <f>IFERROR(VLOOKUP(E69,SINAPI!A:D,4,0),"")</f>
        <v>128.56</v>
      </c>
      <c r="L69" s="697">
        <f>IF(J69="","",ROUND(J69*K69,2))</f>
        <v>931.8</v>
      </c>
      <c r="M69" s="327"/>
      <c r="N69" s="678"/>
      <c r="O69" s="678"/>
      <c r="P69" s="678"/>
      <c r="Q69" s="678"/>
    </row>
    <row r="70" spans="1:17" ht="15" hidden="1" customHeight="1" outlineLevel="1" x14ac:dyDescent="0.25">
      <c r="A70" s="804" t="b">
        <f t="shared" si="1"/>
        <v>0</v>
      </c>
      <c r="C70" s="35">
        <v>2</v>
      </c>
      <c r="D70" s="693" t="s">
        <v>5848</v>
      </c>
      <c r="E70" s="693">
        <v>38404</v>
      </c>
      <c r="F70" s="667" t="s">
        <v>6690</v>
      </c>
      <c r="G70" s="37" t="str">
        <f>IFERROR(VLOOKUP(E70,SINAPI!A:D,2,0),"")</f>
        <v>CONCRETO USINADO BOMBEAVEL, CLASSE DE RESISTENCIA C20, COM BRITA 0 E 1, SLUMP = 130 +/- 20 MM, EXCLUI SERVICO DE BOMBEAMENTO (NBR 8953)</v>
      </c>
      <c r="H70" s="695"/>
      <c r="I70" s="40" t="str">
        <f>IFERROR(VLOOKUP(E70,SINAPI!A:D,3,0),"")</f>
        <v xml:space="preserve">M3    </v>
      </c>
      <c r="J70" s="696">
        <f>DISPOSITIVOS!Q6</f>
        <v>0.67</v>
      </c>
      <c r="K70" s="40">
        <f>IFERROR(VLOOKUP(E70,SINAPI!A:D,4,0),"")</f>
        <v>317.69</v>
      </c>
      <c r="L70" s="697">
        <f t="shared" ref="L70:L76" si="14">IF(J70="","",ROUND(J70*K70,2))</f>
        <v>212.85</v>
      </c>
      <c r="M70" s="327"/>
      <c r="N70" s="678"/>
      <c r="O70" s="678"/>
      <c r="P70" s="678"/>
      <c r="Q70" s="678"/>
    </row>
    <row r="71" spans="1:17" ht="15" hidden="1" customHeight="1" outlineLevel="1" x14ac:dyDescent="0.25">
      <c r="A71" s="804" t="b">
        <f t="shared" si="1"/>
        <v>0</v>
      </c>
      <c r="C71" s="35">
        <v>3</v>
      </c>
      <c r="D71" s="693" t="s">
        <v>5847</v>
      </c>
      <c r="E71" s="693">
        <v>96536</v>
      </c>
      <c r="F71" s="694" t="s">
        <v>5803</v>
      </c>
      <c r="G71" s="37" t="str">
        <f>IFERROR(VLOOKUP(E71,SINAPI!A:D,2,0),"")</f>
        <v>FABRICAÇÃO, MONTAGEM E DESMONTAGEM DE FÔRMA PARA VIGA BALDRAME, EM MADEIRA SERRADA, E=25 MM, 4 UTILIZAÇÕES. AF_06/2017</v>
      </c>
      <c r="H71" s="695"/>
      <c r="I71" s="40" t="str">
        <f>IFERROR(VLOOKUP(E71,SINAPI!A:D,3,0),"")</f>
        <v>M2</v>
      </c>
      <c r="J71" s="696">
        <f>DISPOSITIVOS!Q7</f>
        <v>1.39</v>
      </c>
      <c r="K71" s="40">
        <f>IFERROR(VLOOKUP(E71,SINAPI!A:D,4,0),"")</f>
        <v>66.3</v>
      </c>
      <c r="L71" s="697">
        <f t="shared" si="14"/>
        <v>92.16</v>
      </c>
      <c r="M71" s="327"/>
      <c r="N71" s="678"/>
      <c r="O71" s="678"/>
      <c r="P71" s="678"/>
      <c r="Q71" s="678"/>
    </row>
    <row r="72" spans="1:17" ht="15" hidden="1" customHeight="1" outlineLevel="1" x14ac:dyDescent="0.25">
      <c r="A72" s="804" t="b">
        <f t="shared" si="1"/>
        <v>0</v>
      </c>
      <c r="C72" s="35">
        <v>4</v>
      </c>
      <c r="D72" s="693" t="s">
        <v>5847</v>
      </c>
      <c r="E72" s="693">
        <v>92786</v>
      </c>
      <c r="F72" s="694" t="s">
        <v>5804</v>
      </c>
      <c r="G72" s="37" t="str">
        <f>IFERROR(VLOOKUP(E72,SINAPI!A:D,2,0),"")</f>
        <v>ARMAÇÃO DE LAJE DE UMA ESTRUTURA CONVENCIONAL DE CONCRETO ARMADO EM UMA EDIFICAÇÃO TÉRREA OU SOBRADO UTILIZANDO AÇO CA-50 DE 8,0 MM - MONTAGEM. AF_12/2015</v>
      </c>
      <c r="H72" s="695"/>
      <c r="I72" s="40" t="str">
        <f>IFERROR(VLOOKUP(E72,SINAPI!A:D,3,0),"")</f>
        <v>KG</v>
      </c>
      <c r="J72" s="696">
        <f>DISPOSITIVOS!Q8</f>
        <v>20.100000000000001</v>
      </c>
      <c r="K72" s="40">
        <f>IFERROR(VLOOKUP(E72,SINAPI!A:D,4,0),"")</f>
        <v>8.7899999999999991</v>
      </c>
      <c r="L72" s="697">
        <f t="shared" si="14"/>
        <v>176.68</v>
      </c>
      <c r="M72" s="327"/>
      <c r="N72" s="678"/>
      <c r="O72" s="678"/>
      <c r="P72" s="678"/>
      <c r="Q72" s="678"/>
    </row>
    <row r="73" spans="1:17" ht="15" hidden="1" customHeight="1" outlineLevel="1" x14ac:dyDescent="0.25">
      <c r="A73" s="804" t="b">
        <f t="shared" si="1"/>
        <v>0</v>
      </c>
      <c r="C73" s="35">
        <v>5</v>
      </c>
      <c r="D73" s="693" t="s">
        <v>5847</v>
      </c>
      <c r="E73" s="693">
        <v>87327</v>
      </c>
      <c r="F73" s="694" t="s">
        <v>5805</v>
      </c>
      <c r="G73" s="37" t="str">
        <f>IFERROR(VLOOKUP(E73,SINAPI!A:D,2,0),"")</f>
        <v>ARGAMASSA TRAÇO 1:7 (EM VOLUME DE CIMENTO E AREIA MÉDIA ÚMIDA) COM ADIÇÃO DE PLASTIFICANTE PARA EMBOÇO/MASSA ÚNICA/ASSENTAMENTO DE ALVENARIA DE VEDAÇÃO, PREPARO MECÂNICO COM MISTURADOR DE EIXO HORIZONTAL DE 300 KG. AF_08/2019</v>
      </c>
      <c r="H73" s="695"/>
      <c r="I73" s="40" t="str">
        <f>IFERROR(VLOOKUP(E73,SINAPI!A:D,3,0),"")</f>
        <v>M3</v>
      </c>
      <c r="J73" s="696">
        <f>DISPOSITIVOS!Q9</f>
        <v>0.13600000000000001</v>
      </c>
      <c r="K73" s="40">
        <f>IFERROR(VLOOKUP(E73,SINAPI!A:D,4,0),"")</f>
        <v>321.69</v>
      </c>
      <c r="L73" s="697">
        <f t="shared" ref="L73:L74" si="15">IF(J73="","",ROUND(J73*K73,2))</f>
        <v>43.75</v>
      </c>
      <c r="M73" s="327"/>
      <c r="N73" s="678"/>
      <c r="O73" s="678"/>
      <c r="P73" s="678"/>
      <c r="Q73" s="678"/>
    </row>
    <row r="74" spans="1:17" ht="15" hidden="1" customHeight="1" outlineLevel="1" x14ac:dyDescent="0.25">
      <c r="A74" s="804" t="b">
        <f t="shared" si="1"/>
        <v>0</v>
      </c>
      <c r="C74" s="35">
        <v>6</v>
      </c>
      <c r="D74" s="693" t="s">
        <v>5847</v>
      </c>
      <c r="E74" s="693">
        <v>87327</v>
      </c>
      <c r="F74" s="694" t="s">
        <v>5850</v>
      </c>
      <c r="G74" s="37" t="str">
        <f>IFERROR(VLOOKUP(E74,SINAPI!A:D,2,0),"")</f>
        <v>ARGAMASSA TRAÇO 1:7 (EM VOLUME DE CIMENTO E AREIA MÉDIA ÚMIDA) COM ADIÇÃO DE PLASTIFICANTE PARA EMBOÇO/MASSA ÚNICA/ASSENTAMENTO DE ALVENARIA DE VEDAÇÃO, PREPARO MECÂNICO COM MISTURADOR DE EIXO HORIZONTAL DE 300 KG. AF_08/2019</v>
      </c>
      <c r="H74" s="695"/>
      <c r="I74" s="40" t="str">
        <f>IFERROR(VLOOKUP(E74,SINAPI!A:D,3,0),"")</f>
        <v>M3</v>
      </c>
      <c r="J74" s="696">
        <f>DISPOSITIVOS!Q10</f>
        <v>8.0000000000000002E-3</v>
      </c>
      <c r="K74" s="40">
        <f>IFERROR(VLOOKUP(E74,SINAPI!A:D,4,0),"")</f>
        <v>321.69</v>
      </c>
      <c r="L74" s="697">
        <f t="shared" si="15"/>
        <v>2.57</v>
      </c>
      <c r="M74" s="327"/>
      <c r="N74" s="678"/>
      <c r="O74" s="678"/>
      <c r="P74" s="678"/>
      <c r="Q74" s="678"/>
    </row>
    <row r="75" spans="1:17" ht="15" hidden="1" customHeight="1" outlineLevel="1" x14ac:dyDescent="0.25">
      <c r="A75" s="804" t="b">
        <f t="shared" si="1"/>
        <v>0</v>
      </c>
      <c r="C75" s="35">
        <v>7</v>
      </c>
      <c r="D75" s="693" t="s">
        <v>5847</v>
      </c>
      <c r="E75" s="693">
        <v>83627</v>
      </c>
      <c r="F75" s="694" t="s">
        <v>5849</v>
      </c>
      <c r="G75" s="37" t="str">
        <f>IFERROR(VLOOKUP(E75,SINAPI!A:D,2,0),"")</f>
        <v>TAMPAO FOFO ARTICULADO, CLASSE B125 CARGA MAX 12,5 T, REDONDO TAMPA 600 MM, REDE PLUVIAL/ESGOTO, P = CHAMINE CX AREIA / POCO VISITA ASSENTADO COM ARG CIM/AREIA 1:4, FORNECIMENTO E ASSENTAMENTO</v>
      </c>
      <c r="H75" s="695"/>
      <c r="I75" s="40" t="str">
        <f>IFERROR(VLOOKUP(E75,SINAPI!A:D,3,0),"")</f>
        <v>UN</v>
      </c>
      <c r="J75" s="696">
        <f>DISPOSITIVOS!Q15</f>
        <v>1</v>
      </c>
      <c r="K75" s="40">
        <f>IFERROR(VLOOKUP(E75,SINAPI!A:D,4,0),"")</f>
        <v>398.4</v>
      </c>
      <c r="L75" s="697">
        <f t="shared" si="14"/>
        <v>398.4</v>
      </c>
      <c r="M75" s="327"/>
      <c r="N75" s="678"/>
      <c r="O75" s="678"/>
      <c r="P75" s="678"/>
      <c r="Q75" s="678"/>
    </row>
    <row r="76" spans="1:17" ht="15" hidden="1" customHeight="1" outlineLevel="1" x14ac:dyDescent="0.25">
      <c r="A76" s="804" t="b">
        <f t="shared" si="1"/>
        <v>0</v>
      </c>
      <c r="C76" s="35">
        <v>8</v>
      </c>
      <c r="D76" s="665" t="s">
        <v>5847</v>
      </c>
      <c r="E76" s="665" t="s">
        <v>2128</v>
      </c>
      <c r="F76" s="667" t="s">
        <v>5866</v>
      </c>
      <c r="G76" s="37" t="str">
        <f>IFERROR(VLOOKUP(E76,SINAPI!A:D,2,0),"")</f>
        <v>LANCAMENTO/APLICACAO MANUAL DE CONCRETO EM FUNDACOES</v>
      </c>
      <c r="H76" s="695"/>
      <c r="I76" s="40" t="str">
        <f>IFERROR(VLOOKUP(E76,SINAPI!A:D,3,0),"")</f>
        <v>M3</v>
      </c>
      <c r="J76" s="696">
        <f>J70</f>
        <v>0.67</v>
      </c>
      <c r="K76" s="40">
        <f>IFERROR(VLOOKUP(E76,SINAPI!A:D,4,0),"")</f>
        <v>116.19</v>
      </c>
      <c r="L76" s="697">
        <f t="shared" si="14"/>
        <v>77.849999999999994</v>
      </c>
      <c r="M76" s="327"/>
      <c r="N76" s="678"/>
      <c r="O76" s="678"/>
      <c r="P76" s="678"/>
      <c r="Q76" s="678"/>
    </row>
    <row r="77" spans="1:17" ht="15" hidden="1" customHeight="1" outlineLevel="1" thickBot="1" x14ac:dyDescent="0.3">
      <c r="A77" s="804" t="b">
        <f t="shared" si="1"/>
        <v>0</v>
      </c>
      <c r="C77" s="285" t="s">
        <v>101</v>
      </c>
      <c r="D77" s="286"/>
      <c r="E77" s="286"/>
      <c r="F77" s="286"/>
      <c r="G77" s="286"/>
      <c r="H77" s="286"/>
      <c r="I77" s="286"/>
      <c r="J77" s="286"/>
      <c r="K77" s="287"/>
      <c r="L77" s="698">
        <f>SUM(L69:L76)</f>
        <v>1936.06</v>
      </c>
      <c r="M77" s="324"/>
      <c r="N77" s="678" t="str">
        <f>C68</f>
        <v>COMP 07</v>
      </c>
      <c r="O77" s="699">
        <f>L77</f>
        <v>1936.06</v>
      </c>
      <c r="P77" s="678"/>
      <c r="Q77" s="678"/>
    </row>
    <row r="78" spans="1:17" ht="15" hidden="1" customHeight="1" outlineLevel="1" x14ac:dyDescent="0.25">
      <c r="A78" s="882" t="b">
        <f>_xlfn.XOR(C78=$S$2,C78=$S$3,C78=$S$4,C78=$S$5,C78=$S$6,C78=$S$7,C78=$S$8,C78=$S$9,C78=$S$10,C78=$S$11,C78=$S$12,C78=$S$13,C78=$S$14,C78=$S$15,C78=$S$16,C78=$S$17,C78=$S$18,C78=$S$19,C78=$S$20,C78=$S$21,C78=$S$22,C78=$S$23,C78=$S$24,C78=$S$25,C78=$S$26,C78=$S$27,C78=$S$28,C78=$S$29,C78=$S$30,C78=$S$329,C78=$S$32,C78=$S$33,C78=$S$34,C78=$S$35,C78=$S$36,C78=$S$37,C78=$S$38,C78=$S$39,C78=$S$40,C78=$S$41,C78=$S$42,)</f>
        <v>0</v>
      </c>
      <c r="C78" s="686" t="s">
        <v>158</v>
      </c>
      <c r="D78" s="687"/>
      <c r="E78" s="687" t="str">
        <f>IFERROR(VLOOKUP(C78,SINAPI!A:D,2,0),"")</f>
        <v>Poço de visita em alvenaria para d=100cm</v>
      </c>
      <c r="F78" s="687"/>
      <c r="G78" s="271"/>
      <c r="H78" s="688"/>
      <c r="I78" s="689" t="str">
        <f>IFERROR(VLOOKUP(C78,SINAPI!A:D,3,0),"")</f>
        <v>un</v>
      </c>
      <c r="J78" s="690"/>
      <c r="K78" s="690" t="s">
        <v>5495</v>
      </c>
      <c r="L78" s="691" t="str">
        <f>IF(J78="","",ROUND(J78*#REF!,2))</f>
        <v/>
      </c>
      <c r="M78" s="692"/>
      <c r="N78" s="678"/>
      <c r="O78" s="678"/>
      <c r="P78" s="678"/>
      <c r="Q78" s="678"/>
    </row>
    <row r="79" spans="1:17" ht="15" hidden="1" customHeight="1" outlineLevel="1" x14ac:dyDescent="0.25">
      <c r="A79" s="804" t="b">
        <f t="shared" ref="A79:A141" si="16">A78</f>
        <v>0</v>
      </c>
      <c r="C79" s="35">
        <v>1</v>
      </c>
      <c r="D79" s="693" t="s">
        <v>5847</v>
      </c>
      <c r="E79" s="693">
        <v>72131</v>
      </c>
      <c r="F79" s="694" t="s">
        <v>5799</v>
      </c>
      <c r="G79" s="37" t="str">
        <f>IFERROR(VLOOKUP(E79,SINAPI!A:D,2,0),"")</f>
        <v>ALVENARIA EM TIJOLO CERAMICO MACICO 5X10X20CM 1 VEZ (ESPESSURA 20CM), ASSENTADO COM ARGAMASSA TRACO 1:2:8 (CIMENTO, CAL E AREIA)</v>
      </c>
      <c r="H79" s="695"/>
      <c r="I79" s="40" t="str">
        <f>IFERROR(VLOOKUP(E79,SINAPI!A:D,3,0),"")</f>
        <v>M2</v>
      </c>
      <c r="J79" s="696">
        <f>DISPOSITIVOS!R5</f>
        <v>13.548</v>
      </c>
      <c r="K79" s="40">
        <f>IFERROR(VLOOKUP(E79,SINAPI!A:D,4,0),"")</f>
        <v>128.56</v>
      </c>
      <c r="L79" s="697">
        <f>IF(J79="","",ROUND(J79*K79,2))</f>
        <v>1741.73</v>
      </c>
      <c r="M79" s="327"/>
      <c r="N79" s="678"/>
      <c r="O79" s="678"/>
      <c r="P79" s="678"/>
      <c r="Q79" s="678"/>
    </row>
    <row r="80" spans="1:17" ht="15" hidden="1" customHeight="1" outlineLevel="1" x14ac:dyDescent="0.25">
      <c r="A80" s="804" t="b">
        <f t="shared" si="16"/>
        <v>0</v>
      </c>
      <c r="C80" s="35">
        <v>2</v>
      </c>
      <c r="D80" s="693" t="s">
        <v>5848</v>
      </c>
      <c r="E80" s="693">
        <v>38404</v>
      </c>
      <c r="F80" s="667" t="s">
        <v>6690</v>
      </c>
      <c r="G80" s="37" t="str">
        <f>IFERROR(VLOOKUP(E80,SINAPI!A:D,2,0),"")</f>
        <v>CONCRETO USINADO BOMBEAVEL, CLASSE DE RESISTENCIA C20, COM BRITA 0 E 1, SLUMP = 130 +/- 20 MM, EXCLUI SERVICO DE BOMBEAMENTO (NBR 8953)</v>
      </c>
      <c r="H80" s="695"/>
      <c r="I80" s="40" t="str">
        <f>IFERROR(VLOOKUP(E80,SINAPI!A:D,3,0),"")</f>
        <v xml:space="preserve">M3    </v>
      </c>
      <c r="J80" s="696">
        <f>DISPOSITIVOS!R6</f>
        <v>1.17</v>
      </c>
      <c r="K80" s="40">
        <f>IFERROR(VLOOKUP(E80,SINAPI!A:D,4,0),"")</f>
        <v>317.69</v>
      </c>
      <c r="L80" s="697">
        <f t="shared" ref="L80:L86" si="17">IF(J80="","",ROUND(J80*K80,2))</f>
        <v>371.7</v>
      </c>
      <c r="M80" s="327"/>
      <c r="N80" s="678"/>
      <c r="O80" s="678"/>
      <c r="P80" s="678"/>
      <c r="Q80" s="678"/>
    </row>
    <row r="81" spans="1:17" ht="15" hidden="1" customHeight="1" outlineLevel="1" x14ac:dyDescent="0.25">
      <c r="A81" s="804" t="b">
        <f t="shared" si="16"/>
        <v>0</v>
      </c>
      <c r="C81" s="35">
        <v>3</v>
      </c>
      <c r="D81" s="693" t="s">
        <v>5847</v>
      </c>
      <c r="E81" s="693">
        <v>96536</v>
      </c>
      <c r="F81" s="694" t="s">
        <v>5803</v>
      </c>
      <c r="G81" s="37" t="str">
        <f>IFERROR(VLOOKUP(E81,SINAPI!A:D,2,0),"")</f>
        <v>FABRICAÇÃO, MONTAGEM E DESMONTAGEM DE FÔRMA PARA VIGA BALDRAME, EM MADEIRA SERRADA, E=25 MM, 4 UTILIZAÇÕES. AF_06/2017</v>
      </c>
      <c r="H81" s="695"/>
      <c r="I81" s="40" t="str">
        <f>IFERROR(VLOOKUP(E81,SINAPI!A:D,3,0),"")</f>
        <v>M2</v>
      </c>
      <c r="J81" s="696">
        <f>DISPOSITIVOS!R7</f>
        <v>1.89</v>
      </c>
      <c r="K81" s="40">
        <f>IFERROR(VLOOKUP(E81,SINAPI!A:D,4,0),"")</f>
        <v>66.3</v>
      </c>
      <c r="L81" s="697">
        <f t="shared" si="17"/>
        <v>125.31</v>
      </c>
      <c r="M81" s="327"/>
      <c r="N81" s="678"/>
      <c r="O81" s="678"/>
      <c r="P81" s="678"/>
      <c r="Q81" s="678"/>
    </row>
    <row r="82" spans="1:17" ht="15" hidden="1" customHeight="1" outlineLevel="1" x14ac:dyDescent="0.25">
      <c r="A82" s="804" t="b">
        <f t="shared" si="16"/>
        <v>0</v>
      </c>
      <c r="C82" s="35">
        <v>4</v>
      </c>
      <c r="D82" s="693" t="s">
        <v>5847</v>
      </c>
      <c r="E82" s="693">
        <v>92786</v>
      </c>
      <c r="F82" s="694" t="s">
        <v>5804</v>
      </c>
      <c r="G82" s="37" t="str">
        <f>IFERROR(VLOOKUP(E82,SINAPI!A:D,2,0),"")</f>
        <v>ARMAÇÃO DE LAJE DE UMA ESTRUTURA CONVENCIONAL DE CONCRETO ARMADO EM UMA EDIFICAÇÃO TÉRREA OU SOBRADO UTILIZANDO AÇO CA-50 DE 8,0 MM - MONTAGEM. AF_12/2015</v>
      </c>
      <c r="H82" s="695"/>
      <c r="I82" s="40" t="str">
        <f>IFERROR(VLOOKUP(E82,SINAPI!A:D,3,0),"")</f>
        <v>KG</v>
      </c>
      <c r="J82" s="696">
        <f>DISPOSITIVOS!R8</f>
        <v>35.1</v>
      </c>
      <c r="K82" s="40">
        <f>IFERROR(VLOOKUP(E82,SINAPI!A:D,4,0),"")</f>
        <v>8.7899999999999991</v>
      </c>
      <c r="L82" s="697">
        <f t="shared" si="17"/>
        <v>308.52999999999997</v>
      </c>
      <c r="M82" s="327"/>
      <c r="N82" s="678"/>
      <c r="O82" s="678"/>
      <c r="P82" s="678"/>
      <c r="Q82" s="678"/>
    </row>
    <row r="83" spans="1:17" ht="15" hidden="1" customHeight="1" outlineLevel="1" x14ac:dyDescent="0.25">
      <c r="A83" s="804" t="b">
        <f t="shared" si="16"/>
        <v>0</v>
      </c>
      <c r="C83" s="35">
        <v>5</v>
      </c>
      <c r="D83" s="693" t="s">
        <v>5847</v>
      </c>
      <c r="E83" s="693">
        <v>87327</v>
      </c>
      <c r="F83" s="694" t="s">
        <v>5805</v>
      </c>
      <c r="G83" s="37" t="str">
        <f>IFERROR(VLOOKUP(E83,SINAPI!A:D,2,0),"")</f>
        <v>ARGAMASSA TRAÇO 1:7 (EM VOLUME DE CIMENTO E AREIA MÉDIA ÚMIDA) COM ADIÇÃO DE PLASTIFICANTE PARA EMBOÇO/MASSA ÚNICA/ASSENTAMENTO DE ALVENARIA DE VEDAÇÃO, PREPARO MECÂNICO COM MISTURADOR DE EIXO HORIZONTAL DE 300 KG. AF_08/2019</v>
      </c>
      <c r="H83" s="695"/>
      <c r="I83" s="40" t="str">
        <f>IFERROR(VLOOKUP(E83,SINAPI!A:D,3,0),"")</f>
        <v>M3</v>
      </c>
      <c r="J83" s="696">
        <f>DISPOSITIVOS!R9</f>
        <v>0.25800000000000001</v>
      </c>
      <c r="K83" s="40">
        <f>IFERROR(VLOOKUP(E83,SINAPI!A:D,4,0),"")</f>
        <v>321.69</v>
      </c>
      <c r="L83" s="697">
        <f t="shared" si="17"/>
        <v>83</v>
      </c>
      <c r="M83" s="327"/>
      <c r="N83" s="678"/>
      <c r="O83" s="678"/>
      <c r="P83" s="678"/>
      <c r="Q83" s="678"/>
    </row>
    <row r="84" spans="1:17" ht="15" hidden="1" customHeight="1" outlineLevel="1" x14ac:dyDescent="0.25">
      <c r="A84" s="804" t="b">
        <f t="shared" si="16"/>
        <v>0</v>
      </c>
      <c r="C84" s="35">
        <v>6</v>
      </c>
      <c r="D84" s="693" t="s">
        <v>5847</v>
      </c>
      <c r="E84" s="693">
        <v>87327</v>
      </c>
      <c r="F84" s="694" t="s">
        <v>5850</v>
      </c>
      <c r="G84" s="37" t="str">
        <f>IFERROR(VLOOKUP(E84,SINAPI!A:D,2,0),"")</f>
        <v>ARGAMASSA TRAÇO 1:7 (EM VOLUME DE CIMENTO E AREIA MÉDIA ÚMIDA) COM ADIÇÃO DE PLASTIFICANTE PARA EMBOÇO/MASSA ÚNICA/ASSENTAMENTO DE ALVENARIA DE VEDAÇÃO, PREPARO MECÂNICO COM MISTURADOR DE EIXO HORIZONTAL DE 300 KG. AF_08/2019</v>
      </c>
      <c r="H84" s="695"/>
      <c r="I84" s="40" t="str">
        <f>IFERROR(VLOOKUP(E84,SINAPI!A:D,3,0),"")</f>
        <v>M3</v>
      </c>
      <c r="J84" s="696">
        <f>DISPOSITIVOS!R10</f>
        <v>8.0000000000000002E-3</v>
      </c>
      <c r="K84" s="40">
        <f>IFERROR(VLOOKUP(E84,SINAPI!A:D,4,0),"")</f>
        <v>321.69</v>
      </c>
      <c r="L84" s="697">
        <f t="shared" si="17"/>
        <v>2.57</v>
      </c>
      <c r="M84" s="327"/>
      <c r="N84" s="678"/>
      <c r="O84" s="678"/>
      <c r="P84" s="678"/>
      <c r="Q84" s="678"/>
    </row>
    <row r="85" spans="1:17" ht="15" hidden="1" customHeight="1" outlineLevel="1" x14ac:dyDescent="0.25">
      <c r="A85" s="804" t="b">
        <f t="shared" si="16"/>
        <v>0</v>
      </c>
      <c r="C85" s="35">
        <v>7</v>
      </c>
      <c r="D85" s="693" t="s">
        <v>5847</v>
      </c>
      <c r="E85" s="693">
        <v>83627</v>
      </c>
      <c r="F85" s="694" t="s">
        <v>5849</v>
      </c>
      <c r="G85" s="37" t="str">
        <f>IFERROR(VLOOKUP(E85,SINAPI!A:D,2,0),"")</f>
        <v>TAMPAO FOFO ARTICULADO, CLASSE B125 CARGA MAX 12,5 T, REDONDO TAMPA 600 MM, REDE PLUVIAL/ESGOTO, P = CHAMINE CX AREIA / POCO VISITA ASSENTADO COM ARG CIM/AREIA 1:4, FORNECIMENTO E ASSENTAMENTO</v>
      </c>
      <c r="H85" s="695"/>
      <c r="I85" s="40" t="str">
        <f>IFERROR(VLOOKUP(E85,SINAPI!A:D,3,0),"")</f>
        <v>UN</v>
      </c>
      <c r="J85" s="696">
        <f>DISPOSITIVOS!R15</f>
        <v>1</v>
      </c>
      <c r="K85" s="40">
        <f>IFERROR(VLOOKUP(E85,SINAPI!A:D,4,0),"")</f>
        <v>398.4</v>
      </c>
      <c r="L85" s="697">
        <f t="shared" si="17"/>
        <v>398.4</v>
      </c>
      <c r="M85" s="327"/>
      <c r="N85" s="678"/>
      <c r="O85" s="678"/>
      <c r="P85" s="678"/>
      <c r="Q85" s="678"/>
    </row>
    <row r="86" spans="1:17" ht="15" hidden="1" customHeight="1" outlineLevel="1" x14ac:dyDescent="0.25">
      <c r="A86" s="804" t="b">
        <f t="shared" si="16"/>
        <v>0</v>
      </c>
      <c r="C86" s="35">
        <v>8</v>
      </c>
      <c r="D86" s="665" t="s">
        <v>5847</v>
      </c>
      <c r="E86" s="665" t="s">
        <v>2128</v>
      </c>
      <c r="F86" s="667" t="s">
        <v>5866</v>
      </c>
      <c r="G86" s="37" t="str">
        <f>IFERROR(VLOOKUP(E86,SINAPI!A:D,2,0),"")</f>
        <v>LANCAMENTO/APLICACAO MANUAL DE CONCRETO EM FUNDACOES</v>
      </c>
      <c r="H86" s="695"/>
      <c r="I86" s="40" t="str">
        <f>IFERROR(VLOOKUP(E86,SINAPI!A:D,3,0),"")</f>
        <v>M3</v>
      </c>
      <c r="J86" s="696">
        <f>J80</f>
        <v>1.17</v>
      </c>
      <c r="K86" s="40">
        <f>IFERROR(VLOOKUP(E86,SINAPI!A:D,4,0),"")</f>
        <v>116.19</v>
      </c>
      <c r="L86" s="697">
        <f t="shared" si="17"/>
        <v>135.94</v>
      </c>
      <c r="M86" s="327"/>
      <c r="N86" s="678"/>
      <c r="O86" s="678"/>
      <c r="P86" s="678"/>
      <c r="Q86" s="678"/>
    </row>
    <row r="87" spans="1:17" ht="15" hidden="1" customHeight="1" outlineLevel="1" thickBot="1" x14ac:dyDescent="0.3">
      <c r="A87" s="804" t="b">
        <f t="shared" si="16"/>
        <v>0</v>
      </c>
      <c r="C87" s="285" t="s">
        <v>101</v>
      </c>
      <c r="D87" s="286"/>
      <c r="E87" s="286"/>
      <c r="F87" s="286"/>
      <c r="G87" s="286"/>
      <c r="H87" s="286"/>
      <c r="I87" s="286"/>
      <c r="J87" s="286"/>
      <c r="K87" s="287"/>
      <c r="L87" s="698">
        <f>SUM(L79:L86)</f>
        <v>3167.18</v>
      </c>
      <c r="M87" s="324"/>
      <c r="N87" s="678" t="str">
        <f>C78</f>
        <v>COMP 08</v>
      </c>
      <c r="O87" s="699">
        <f>L87</f>
        <v>3167.18</v>
      </c>
      <c r="P87" s="678"/>
      <c r="Q87" s="678"/>
    </row>
    <row r="88" spans="1:17" ht="15" customHeight="1" outlineLevel="1" x14ac:dyDescent="0.25">
      <c r="A88" s="882" t="b">
        <f>_xlfn.XOR(C88=$S$2,C88=$S$3,C88=$S$4,C88=$S$5,C88=$S$6,C88=$S$7,C88=$S$8,C88=$S$9,C88=$S$10,C88=$S$11,C88=$S$12,C88=$S$13,C88=$S$14,C88=$S$15,C88=$S$16,C88=$S$17,C88=$S$18,C88=$S$19,C88=$S$20,C88=$S$21,C88=$S$22,C88=$S$23,C88=$S$24,C88=$S$25,C88=$S$26,C88=$S$27,C88=$S$28,C88=$S$29,C88=$S$30,C88=$S$329,C88=$S$32,C88=$S$33,C88=$S$34,C88=$S$35,C88=$S$36,C88=$S$37,C88=$S$38,C88=$S$39,C88=$S$40,C88=$S$41,C88=$S$42,)</f>
        <v>1</v>
      </c>
      <c r="C88" s="686" t="s">
        <v>40</v>
      </c>
      <c r="D88" s="687"/>
      <c r="E88" s="687" t="str">
        <f>IFERROR(VLOOKUP(C88,SINAPI!A:D,2,0),"")</f>
        <v>Reforma e limpeza de boca de lobo em alvenaria</v>
      </c>
      <c r="F88" s="687"/>
      <c r="G88" s="271"/>
      <c r="H88" s="688"/>
      <c r="I88" s="689" t="str">
        <f>IFERROR(VLOOKUP(C88,SINAPI!A:D,3,0),"")</f>
        <v>un</v>
      </c>
      <c r="J88" s="690"/>
      <c r="K88" s="690" t="s">
        <v>5495</v>
      </c>
      <c r="L88" s="691" t="str">
        <f>IF(J88="","",ROUND(J88*#REF!,2))</f>
        <v/>
      </c>
      <c r="M88" s="692"/>
      <c r="N88" s="678"/>
      <c r="O88" s="678"/>
      <c r="P88" s="678"/>
      <c r="Q88" s="678"/>
    </row>
    <row r="89" spans="1:17" ht="15" customHeight="1" outlineLevel="1" x14ac:dyDescent="0.25">
      <c r="A89" s="804" t="b">
        <f t="shared" si="16"/>
        <v>1</v>
      </c>
      <c r="C89" s="35">
        <v>1</v>
      </c>
      <c r="D89" s="665" t="s">
        <v>5847</v>
      </c>
      <c r="E89" s="665">
        <v>72131</v>
      </c>
      <c r="F89" s="667" t="s">
        <v>5799</v>
      </c>
      <c r="G89" s="37" t="str">
        <f>IFERROR(VLOOKUP(E89,SINAPI!A:D,2,0),"")</f>
        <v>ALVENARIA EM TIJOLO CERAMICO MACICO 5X10X20CM 1 VEZ (ESPESSURA 20CM), ASSENTADO COM ARGAMASSA TRACO 1:2:8 (CIMENTO, CAL E AREIA)</v>
      </c>
      <c r="H89" s="695"/>
      <c r="I89" s="40" t="str">
        <f>IFERROR(VLOOKUP(E89,SINAPI!A:D,3,0),"")</f>
        <v>M2</v>
      </c>
      <c r="J89" s="696">
        <f>J13*0.5</f>
        <v>2.0615000000000001</v>
      </c>
      <c r="K89" s="40">
        <f>IFERROR(VLOOKUP(E89,SINAPI!A:D,4,0),"")</f>
        <v>128.56</v>
      </c>
      <c r="L89" s="697">
        <f>IF(J89="","",ROUND(J89*K89,2))</f>
        <v>265.02999999999997</v>
      </c>
      <c r="M89" s="327"/>
      <c r="N89" s="678"/>
      <c r="O89" s="678"/>
      <c r="P89" s="678"/>
      <c r="Q89" s="678"/>
    </row>
    <row r="90" spans="1:17" ht="15" customHeight="1" outlineLevel="1" x14ac:dyDescent="0.25">
      <c r="A90" s="804" t="b">
        <f t="shared" si="16"/>
        <v>1</v>
      </c>
      <c r="C90" s="35">
        <v>2</v>
      </c>
      <c r="D90" s="665" t="s">
        <v>5847</v>
      </c>
      <c r="E90" s="665">
        <v>87327</v>
      </c>
      <c r="F90" s="667" t="s">
        <v>5805</v>
      </c>
      <c r="G90" s="37" t="str">
        <f>IFERROR(VLOOKUP(E90,SINAPI!A:D,2,0),"")</f>
        <v>ARGAMASSA TRAÇO 1:7 (EM VOLUME DE CIMENTO E AREIA MÉDIA ÚMIDA) COM ADIÇÃO DE PLASTIFICANTE PARA EMBOÇO/MASSA ÚNICA/ASSENTAMENTO DE ALVENARIA DE VEDAÇÃO, PREPARO MECÂNICO COM MISTURADOR DE EIXO HORIZONTAL DE 300 KG. AF_08/2019</v>
      </c>
      <c r="H90" s="695"/>
      <c r="I90" s="40" t="str">
        <f>IFERROR(VLOOKUP(E90,SINAPI!A:D,3,0),"")</f>
        <v>M3</v>
      </c>
      <c r="J90" s="696">
        <f>J17*0.5</f>
        <v>4.1000000000000002E-2</v>
      </c>
      <c r="K90" s="40">
        <f>IFERROR(VLOOKUP(E90,SINAPI!A:D,4,0),"")</f>
        <v>321.69</v>
      </c>
      <c r="L90" s="697">
        <f t="shared" ref="L90:L93" si="18">IF(J90="","",ROUND(J90*K90,2))</f>
        <v>13.19</v>
      </c>
      <c r="M90" s="327"/>
      <c r="N90" s="678"/>
      <c r="O90" s="678"/>
      <c r="P90" s="678"/>
      <c r="Q90" s="678"/>
    </row>
    <row r="91" spans="1:17" ht="15" customHeight="1" outlineLevel="1" x14ac:dyDescent="0.25">
      <c r="A91" s="804" t="b">
        <f t="shared" si="16"/>
        <v>1</v>
      </c>
      <c r="C91" s="35">
        <v>3</v>
      </c>
      <c r="D91" s="665" t="s">
        <v>5847</v>
      </c>
      <c r="E91" s="665">
        <v>87327</v>
      </c>
      <c r="F91" s="667" t="s">
        <v>5806</v>
      </c>
      <c r="G91" s="37" t="str">
        <f>IFERROR(VLOOKUP(E91,SINAPI!A:D,2,0),"")</f>
        <v>ARGAMASSA TRAÇO 1:7 (EM VOLUME DE CIMENTO E AREIA MÉDIA ÚMIDA) COM ADIÇÃO DE PLASTIFICANTE PARA EMBOÇO/MASSA ÚNICA/ASSENTAMENTO DE ALVENARIA DE VEDAÇÃO, PREPARO MECÂNICO COM MISTURADOR DE EIXO HORIZONTAL DE 300 KG. AF_08/2019</v>
      </c>
      <c r="H91" s="695"/>
      <c r="I91" s="40" t="str">
        <f>IFERROR(VLOOKUP(E91,SINAPI!A:D,3,0),"")</f>
        <v>M3</v>
      </c>
      <c r="J91" s="696">
        <f>J18</f>
        <v>8.9999999999999993E-3</v>
      </c>
      <c r="K91" s="40">
        <f>IFERROR(VLOOKUP(E91,SINAPI!A:D,4,0),"")</f>
        <v>321.69</v>
      </c>
      <c r="L91" s="697">
        <f t="shared" si="18"/>
        <v>2.9</v>
      </c>
      <c r="M91" s="327"/>
      <c r="N91" s="678"/>
      <c r="O91" s="678"/>
      <c r="P91" s="678"/>
      <c r="Q91" s="678"/>
    </row>
    <row r="92" spans="1:17" ht="15" customHeight="1" outlineLevel="1" x14ac:dyDescent="0.25">
      <c r="A92" s="804" t="b">
        <f t="shared" si="16"/>
        <v>1</v>
      </c>
      <c r="C92" s="35">
        <v>4</v>
      </c>
      <c r="D92" s="693" t="s">
        <v>5847</v>
      </c>
      <c r="E92" s="693">
        <v>88316</v>
      </c>
      <c r="F92" s="694" t="s">
        <v>5840</v>
      </c>
      <c r="G92" s="37" t="str">
        <f>IFERROR(VLOOKUP(E92,SINAPI!A:D,2,0),"")</f>
        <v>SERVENTE COM ENCARGOS COMPLEMENTARES</v>
      </c>
      <c r="H92" s="695"/>
      <c r="I92" s="40" t="str">
        <f>IFERROR(VLOOKUP(E92,SINAPI!A:D,3,0),"")</f>
        <v>H</v>
      </c>
      <c r="J92" s="696">
        <v>2</v>
      </c>
      <c r="K92" s="40">
        <f>IFERROR(VLOOKUP(E92,SINAPI!A:D,4,0),"")</f>
        <v>17.149999999999999</v>
      </c>
      <c r="L92" s="697">
        <f t="shared" si="18"/>
        <v>34.299999999999997</v>
      </c>
      <c r="M92" s="327"/>
      <c r="N92" s="678"/>
      <c r="O92" s="678"/>
      <c r="P92" s="678"/>
      <c r="Q92" s="678"/>
    </row>
    <row r="93" spans="1:17" ht="15" customHeight="1" outlineLevel="1" x14ac:dyDescent="0.25">
      <c r="A93" s="804" t="b">
        <f t="shared" si="16"/>
        <v>1</v>
      </c>
      <c r="C93" s="35">
        <v>5</v>
      </c>
      <c r="D93" s="693" t="s">
        <v>5847</v>
      </c>
      <c r="E93" s="693">
        <v>88309</v>
      </c>
      <c r="F93" s="694" t="s">
        <v>5851</v>
      </c>
      <c r="G93" s="37" t="str">
        <f>IFERROR(VLOOKUP(E93,SINAPI!A:D,2,0),"")</f>
        <v>PEDREIRO COM ENCARGOS COMPLEMENTARES</v>
      </c>
      <c r="H93" s="695"/>
      <c r="I93" s="40" t="str">
        <f>IFERROR(VLOOKUP(E93,SINAPI!A:D,3,0),"")</f>
        <v>H</v>
      </c>
      <c r="J93" s="696">
        <v>2</v>
      </c>
      <c r="K93" s="40">
        <f>IFERROR(VLOOKUP(E93,SINAPI!A:D,4,0),"")</f>
        <v>23.43</v>
      </c>
      <c r="L93" s="697">
        <f t="shared" si="18"/>
        <v>46.86</v>
      </c>
      <c r="M93" s="327"/>
      <c r="N93" s="678"/>
      <c r="O93" s="678"/>
      <c r="P93" s="678"/>
      <c r="Q93" s="678"/>
    </row>
    <row r="94" spans="1:17" ht="15" customHeight="1" outlineLevel="1" thickBot="1" x14ac:dyDescent="0.3">
      <c r="A94" s="804" t="b">
        <f t="shared" si="16"/>
        <v>1</v>
      </c>
      <c r="C94" s="285" t="s">
        <v>101</v>
      </c>
      <c r="D94" s="286"/>
      <c r="E94" s="286"/>
      <c r="F94" s="286"/>
      <c r="G94" s="286"/>
      <c r="H94" s="286"/>
      <c r="I94" s="286"/>
      <c r="J94" s="286"/>
      <c r="K94" s="287"/>
      <c r="L94" s="698">
        <f>SUM(L89:L93)</f>
        <v>362.28</v>
      </c>
      <c r="M94" s="324"/>
      <c r="N94" s="678" t="str">
        <f>C88</f>
        <v>COMP 09</v>
      </c>
      <c r="O94" s="699">
        <f>L94</f>
        <v>362.28</v>
      </c>
      <c r="P94" s="678"/>
      <c r="Q94" s="678"/>
    </row>
    <row r="95" spans="1:17" ht="15" hidden="1" customHeight="1" outlineLevel="1" x14ac:dyDescent="0.25">
      <c r="A95" s="882" t="b">
        <f>_xlfn.XOR(C95=$S$2,C95=$S$3,C95=$S$4,C95=$S$5,C95=$S$6,C95=$S$7,C95=$S$8,C95=$S$9,C95=$S$10,C95=$S$11,C95=$S$12,C95=$S$13,C95=$S$14,C95=$S$15,C95=$S$16,C95=$S$17,C95=$S$18,C95=$S$19,C95=$S$20,C95=$S$21,C95=$S$22,C95=$S$23,C95=$S$24,C95=$S$25,C95=$S$26,C95=$S$27,C95=$S$28,C95=$S$29,C95=$S$30,C95=$S$329,C95=$S$32,C95=$S$33,C95=$S$34,C95=$S$35,C95=$S$36,C95=$S$37,C95=$S$38,C95=$S$39,C95=$S$40,C95=$S$41,C95=$S$42,)</f>
        <v>0</v>
      </c>
      <c r="C95" s="686" t="s">
        <v>159</v>
      </c>
      <c r="D95" s="687"/>
      <c r="E95" s="687" t="str">
        <f>IFERROR(VLOOKUP(C95,SINAPI!A:D,2,0),"")</f>
        <v>Mudança de boca de lobo para caixa de ligação</v>
      </c>
      <c r="F95" s="687"/>
      <c r="G95" s="271"/>
      <c r="H95" s="688"/>
      <c r="I95" s="689" t="s">
        <v>5495</v>
      </c>
      <c r="J95" s="690"/>
      <c r="K95" s="690" t="s">
        <v>5495</v>
      </c>
      <c r="L95" s="691" t="str">
        <f>IF(J95="","",ROUND(J95*#REF!,2))</f>
        <v/>
      </c>
      <c r="M95" s="692"/>
      <c r="N95" s="678"/>
      <c r="O95" s="678"/>
      <c r="P95" s="678"/>
      <c r="Q95" s="678"/>
    </row>
    <row r="96" spans="1:17" ht="15" hidden="1" customHeight="1" outlineLevel="1" x14ac:dyDescent="0.25">
      <c r="A96" s="804" t="b">
        <f t="shared" si="16"/>
        <v>0</v>
      </c>
      <c r="C96" s="35">
        <v>1</v>
      </c>
      <c r="D96" s="693" t="s">
        <v>5847</v>
      </c>
      <c r="E96" s="693">
        <v>72131</v>
      </c>
      <c r="F96" s="694" t="s">
        <v>5799</v>
      </c>
      <c r="G96" s="37" t="str">
        <f>IFERROR(VLOOKUP(E96,SINAPI!A:D,2,0),"")</f>
        <v>ALVENARIA EM TIJOLO CERAMICO MACICO 5X10X20CM 1 VEZ (ESPESSURA 20CM), ASSENTADO COM ARGAMASSA TRACO 1:2:8 (CIMENTO, CAL E AREIA)</v>
      </c>
      <c r="H96" s="695"/>
      <c r="I96" s="40" t="str">
        <f>IFERROR(VLOOKUP(E96,SINAPI!A:D,3,0),"")</f>
        <v>M2</v>
      </c>
      <c r="J96" s="696">
        <f>J69*0.3</f>
        <v>2.1743999999999999</v>
      </c>
      <c r="K96" s="40">
        <f>IFERROR(VLOOKUP(E96,SINAPI!A:D,4,0),"")</f>
        <v>128.56</v>
      </c>
      <c r="L96" s="697">
        <f>IF(J96="","",ROUND(J96*K96,2))</f>
        <v>279.54000000000002</v>
      </c>
      <c r="M96" s="327"/>
      <c r="N96" s="678"/>
      <c r="O96" s="678"/>
      <c r="P96" s="678"/>
      <c r="Q96" s="678"/>
    </row>
    <row r="97" spans="1:17" ht="15" hidden="1" customHeight="1" outlineLevel="1" x14ac:dyDescent="0.25">
      <c r="A97" s="804" t="b">
        <f t="shared" si="16"/>
        <v>0</v>
      </c>
      <c r="C97" s="35">
        <v>2</v>
      </c>
      <c r="D97" s="665" t="s">
        <v>5847</v>
      </c>
      <c r="E97" s="665">
        <v>94970</v>
      </c>
      <c r="F97" s="667" t="s">
        <v>6803</v>
      </c>
      <c r="G97" s="37" t="str">
        <f>IFERROR(VLOOKUP(E97,SINAPI!A:D,2,0),"")</f>
        <v>CONCRETO FCK = 20MPA, TRAÇO 1:2,7:3 (CIMENTO/ AREIA MÉDIA/ BRITA 1)  - PREPARO MECÂNICO COM BETONEIRA 600 L. AF_07/2016</v>
      </c>
      <c r="H97" s="695"/>
      <c r="I97" s="40" t="str">
        <f>IFERROR(VLOOKUP(E97,SINAPI!A:D,3,0),"")</f>
        <v>M3</v>
      </c>
      <c r="J97" s="696">
        <f>J70</f>
        <v>0.67</v>
      </c>
      <c r="K97" s="40">
        <f>IFERROR(VLOOKUP(E97,SINAPI!A:D,4,0),"")</f>
        <v>307.47000000000003</v>
      </c>
      <c r="L97" s="697">
        <f t="shared" ref="L97:L103" si="19">IF(J97="","",ROUND(J97*K97,2))</f>
        <v>206</v>
      </c>
      <c r="M97" s="327"/>
      <c r="N97" s="678"/>
      <c r="O97" s="678"/>
      <c r="P97" s="678"/>
      <c r="Q97" s="678"/>
    </row>
    <row r="98" spans="1:17" ht="15" hidden="1" customHeight="1" outlineLevel="1" x14ac:dyDescent="0.25">
      <c r="A98" s="804" t="b">
        <f t="shared" si="16"/>
        <v>0</v>
      </c>
      <c r="C98" s="35">
        <v>3</v>
      </c>
      <c r="D98" s="693" t="s">
        <v>5847</v>
      </c>
      <c r="E98" s="693">
        <v>96536</v>
      </c>
      <c r="F98" s="694" t="s">
        <v>5803</v>
      </c>
      <c r="G98" s="37" t="str">
        <f>IFERROR(VLOOKUP(E98,SINAPI!A:D,2,0),"")</f>
        <v>FABRICAÇÃO, MONTAGEM E DESMONTAGEM DE FÔRMA PARA VIGA BALDRAME, EM MADEIRA SERRADA, E=25 MM, 4 UTILIZAÇÕES. AF_06/2017</v>
      </c>
      <c r="H98" s="695"/>
      <c r="I98" s="40" t="str">
        <f>IFERROR(VLOOKUP(E98,SINAPI!A:D,3,0),"")</f>
        <v>M2</v>
      </c>
      <c r="J98" s="696">
        <f>J71</f>
        <v>1.39</v>
      </c>
      <c r="K98" s="40">
        <f>IFERROR(VLOOKUP(E98,SINAPI!A:D,4,0),"")</f>
        <v>66.3</v>
      </c>
      <c r="L98" s="697">
        <f t="shared" si="19"/>
        <v>92.16</v>
      </c>
      <c r="M98" s="327"/>
      <c r="N98" s="678"/>
      <c r="O98" s="678"/>
      <c r="P98" s="678"/>
      <c r="Q98" s="678"/>
    </row>
    <row r="99" spans="1:17" ht="15" hidden="1" customHeight="1" outlineLevel="1" x14ac:dyDescent="0.25">
      <c r="A99" s="804" t="b">
        <f t="shared" si="16"/>
        <v>0</v>
      </c>
      <c r="C99" s="35">
        <v>4</v>
      </c>
      <c r="D99" s="693" t="s">
        <v>5847</v>
      </c>
      <c r="E99" s="693">
        <v>92786</v>
      </c>
      <c r="F99" s="694" t="s">
        <v>5804</v>
      </c>
      <c r="G99" s="37" t="str">
        <f>IFERROR(VLOOKUP(E99,SINAPI!A:D,2,0),"")</f>
        <v>ARMAÇÃO DE LAJE DE UMA ESTRUTURA CONVENCIONAL DE CONCRETO ARMADO EM UMA EDIFICAÇÃO TÉRREA OU SOBRADO UTILIZANDO AÇO CA-50 DE 8,0 MM - MONTAGEM. AF_12/2015</v>
      </c>
      <c r="H99" s="695"/>
      <c r="I99" s="40" t="str">
        <f>IFERROR(VLOOKUP(E99,SINAPI!A:D,3,0),"")</f>
        <v>KG</v>
      </c>
      <c r="J99" s="696">
        <f>J72</f>
        <v>20.100000000000001</v>
      </c>
      <c r="K99" s="40">
        <f>IFERROR(VLOOKUP(E99,SINAPI!A:D,4,0),"")</f>
        <v>8.7899999999999991</v>
      </c>
      <c r="L99" s="697">
        <f t="shared" ref="L99:L100" si="20">IF(J99="","",ROUND(J99*K99,2))</f>
        <v>176.68</v>
      </c>
      <c r="M99" s="327"/>
      <c r="N99" s="678"/>
      <c r="O99" s="678"/>
      <c r="P99" s="678"/>
      <c r="Q99" s="678"/>
    </row>
    <row r="100" spans="1:17" ht="15" hidden="1" customHeight="1" outlineLevel="1" x14ac:dyDescent="0.25">
      <c r="A100" s="804" t="b">
        <f t="shared" si="16"/>
        <v>0</v>
      </c>
      <c r="C100" s="35">
        <v>4</v>
      </c>
      <c r="D100" s="693" t="s">
        <v>5847</v>
      </c>
      <c r="E100" s="693">
        <v>87327</v>
      </c>
      <c r="F100" s="694" t="s">
        <v>5805</v>
      </c>
      <c r="G100" s="37" t="str">
        <f>IFERROR(VLOOKUP(E100,SINAPI!A:D,2,0),"")</f>
        <v>ARGAMASSA TRAÇO 1:7 (EM VOLUME DE CIMENTO E AREIA MÉDIA ÚMIDA) COM ADIÇÃO DE PLASTIFICANTE PARA EMBOÇO/MASSA ÚNICA/ASSENTAMENTO DE ALVENARIA DE VEDAÇÃO, PREPARO MECÂNICO COM MISTURADOR DE EIXO HORIZONTAL DE 300 KG. AF_08/2019</v>
      </c>
      <c r="H100" s="695"/>
      <c r="I100" s="40" t="str">
        <f>IFERROR(VLOOKUP(E100,SINAPI!A:D,3,0),"")</f>
        <v>M3</v>
      </c>
      <c r="J100" s="696">
        <f t="shared" ref="J100" si="21">J73*0.3</f>
        <v>4.0800000000000003E-2</v>
      </c>
      <c r="K100" s="40">
        <f>IFERROR(VLOOKUP(E100,SINAPI!A:D,4,0),"")</f>
        <v>321.69</v>
      </c>
      <c r="L100" s="697">
        <f t="shared" si="20"/>
        <v>13.12</v>
      </c>
      <c r="M100" s="327"/>
      <c r="N100" s="678"/>
      <c r="O100" s="678"/>
      <c r="P100" s="678"/>
      <c r="Q100" s="678"/>
    </row>
    <row r="101" spans="1:17" ht="15" hidden="1" customHeight="1" outlineLevel="1" x14ac:dyDescent="0.25">
      <c r="A101" s="804" t="b">
        <f t="shared" si="16"/>
        <v>0</v>
      </c>
      <c r="C101" s="35">
        <v>4</v>
      </c>
      <c r="D101" s="693" t="s">
        <v>5847</v>
      </c>
      <c r="E101" s="693">
        <v>88316</v>
      </c>
      <c r="F101" s="694" t="s">
        <v>5840</v>
      </c>
      <c r="G101" s="37" t="str">
        <f>IFERROR(VLOOKUP(E101,SINAPI!A:D,2,0),"")</f>
        <v>SERVENTE COM ENCARGOS COMPLEMENTARES</v>
      </c>
      <c r="H101" s="695"/>
      <c r="I101" s="40" t="str">
        <f>IFERROR(VLOOKUP(E101,SINAPI!A:D,3,0),"")</f>
        <v>H</v>
      </c>
      <c r="J101" s="696">
        <v>2</v>
      </c>
      <c r="K101" s="40">
        <f>IFERROR(VLOOKUP(E101,SINAPI!A:D,4,0),"")</f>
        <v>17.149999999999999</v>
      </c>
      <c r="L101" s="697">
        <f t="shared" si="19"/>
        <v>34.299999999999997</v>
      </c>
      <c r="M101" s="327"/>
      <c r="N101" s="678"/>
      <c r="O101" s="678"/>
      <c r="P101" s="678"/>
      <c r="Q101" s="678"/>
    </row>
    <row r="102" spans="1:17" ht="15" hidden="1" customHeight="1" outlineLevel="1" x14ac:dyDescent="0.25">
      <c r="A102" s="804" t="b">
        <f t="shared" si="16"/>
        <v>0</v>
      </c>
      <c r="C102" s="35">
        <v>5</v>
      </c>
      <c r="D102" s="693" t="s">
        <v>5847</v>
      </c>
      <c r="E102" s="693">
        <v>88309</v>
      </c>
      <c r="F102" s="694" t="s">
        <v>5851</v>
      </c>
      <c r="G102" s="37" t="str">
        <f>IFERROR(VLOOKUP(E102,SINAPI!A:D,2,0),"")</f>
        <v>PEDREIRO COM ENCARGOS COMPLEMENTARES</v>
      </c>
      <c r="H102" s="695"/>
      <c r="I102" s="40" t="str">
        <f>IFERROR(VLOOKUP(E102,SINAPI!A:D,3,0),"")</f>
        <v>H</v>
      </c>
      <c r="J102" s="696">
        <v>2</v>
      </c>
      <c r="K102" s="40">
        <f>IFERROR(VLOOKUP(E102,SINAPI!A:D,4,0),"")</f>
        <v>23.43</v>
      </c>
      <c r="L102" s="697">
        <f t="shared" si="19"/>
        <v>46.86</v>
      </c>
      <c r="M102" s="327"/>
      <c r="N102" s="678"/>
      <c r="O102" s="678"/>
      <c r="P102" s="678"/>
      <c r="Q102" s="678"/>
    </row>
    <row r="103" spans="1:17" ht="15" hidden="1" customHeight="1" outlineLevel="1" x14ac:dyDescent="0.25">
      <c r="A103" s="804" t="b">
        <f t="shared" si="16"/>
        <v>0</v>
      </c>
      <c r="C103" s="35">
        <v>6</v>
      </c>
      <c r="D103" s="665" t="s">
        <v>5847</v>
      </c>
      <c r="E103" s="665" t="s">
        <v>2128</v>
      </c>
      <c r="F103" s="667" t="s">
        <v>5866</v>
      </c>
      <c r="G103" s="37" t="str">
        <f>IFERROR(VLOOKUP(E103,SINAPI!A:D,2,0),"")</f>
        <v>LANCAMENTO/APLICACAO MANUAL DE CONCRETO EM FUNDACOES</v>
      </c>
      <c r="H103" s="695"/>
      <c r="I103" s="40" t="str">
        <f>IFERROR(VLOOKUP(E103,SINAPI!A:D,3,0),"")</f>
        <v>M3</v>
      </c>
      <c r="J103" s="696">
        <f>J97</f>
        <v>0.67</v>
      </c>
      <c r="K103" s="40">
        <f>IFERROR(VLOOKUP(E103,SINAPI!A:D,4,0),"")</f>
        <v>116.19</v>
      </c>
      <c r="L103" s="697">
        <f t="shared" si="19"/>
        <v>77.849999999999994</v>
      </c>
      <c r="M103" s="327"/>
      <c r="N103" s="678"/>
      <c r="O103" s="678"/>
      <c r="P103" s="678"/>
      <c r="Q103" s="678"/>
    </row>
    <row r="104" spans="1:17" ht="15" hidden="1" customHeight="1" outlineLevel="1" thickBot="1" x14ac:dyDescent="0.3">
      <c r="A104" s="804" t="b">
        <f t="shared" si="16"/>
        <v>0</v>
      </c>
      <c r="C104" s="285" t="s">
        <v>101</v>
      </c>
      <c r="D104" s="286"/>
      <c r="E104" s="286"/>
      <c r="F104" s="286"/>
      <c r="G104" s="286"/>
      <c r="H104" s="286"/>
      <c r="I104" s="286"/>
      <c r="J104" s="286"/>
      <c r="K104" s="287"/>
      <c r="L104" s="698">
        <f>SUM(L96:L103)</f>
        <v>926.51</v>
      </c>
      <c r="M104" s="324"/>
      <c r="N104" s="678" t="str">
        <f>C95</f>
        <v>COMP 10</v>
      </c>
      <c r="O104" s="699">
        <f>L104</f>
        <v>926.51</v>
      </c>
      <c r="P104" s="678"/>
      <c r="Q104" s="678"/>
    </row>
    <row r="105" spans="1:17" ht="15" hidden="1" customHeight="1" outlineLevel="1" x14ac:dyDescent="0.25">
      <c r="A105" s="882" t="b">
        <f>_xlfn.XOR(C105=$S$2,C105=$S$3,C105=$S$4,C105=$S$5,C105=$S$6,C105=$S$7,C105=$S$8,C105=$S$9,C105=$S$10,C105=$S$11,C105=$S$12,C105=$S$13,C105=$S$14,C105=$S$15,C105=$S$16,C105=$S$17,C105=$S$18,C105=$S$19,C105=$S$20,C105=$S$21,C105=$S$22,C105=$S$23,C105=$S$24,C105=$S$25,C105=$S$26,C105=$S$27,C105=$S$28,C105=$S$29,C105=$S$30,C105=$S$329,C105=$S$32,C105=$S$33,C105=$S$34,C105=$S$35,C105=$S$36,C105=$S$37,C105=$S$38,C105=$S$39,C105=$S$40,C105=$S$41,C105=$S$42,)</f>
        <v>0</v>
      </c>
      <c r="C105" s="686" t="s">
        <v>160</v>
      </c>
      <c r="D105" s="687"/>
      <c r="E105" s="687" t="str">
        <f>IFERROR(VLOOKUP(C105,SINAPI!A:D,2,0),"")</f>
        <v>Dissipador de energia para d= 40cm</v>
      </c>
      <c r="F105" s="687"/>
      <c r="G105" s="271"/>
      <c r="H105" s="688"/>
      <c r="I105" s="689" t="str">
        <f>IFERROR(VLOOKUP(C105,SINAPI!A:D,3,0),"")</f>
        <v>un</v>
      </c>
      <c r="J105" s="690"/>
      <c r="K105" s="690" t="s">
        <v>5495</v>
      </c>
      <c r="L105" s="691" t="str">
        <f>IF(J105="","",ROUND(J105*#REF!,2))</f>
        <v/>
      </c>
      <c r="M105" s="692"/>
      <c r="N105" s="678"/>
      <c r="O105" s="678"/>
      <c r="P105" s="678"/>
      <c r="Q105" s="678"/>
    </row>
    <row r="106" spans="1:17" ht="15" hidden="1" customHeight="1" outlineLevel="1" x14ac:dyDescent="0.25">
      <c r="A106" s="804" t="b">
        <f t="shared" si="16"/>
        <v>0</v>
      </c>
      <c r="C106" s="35">
        <v>1</v>
      </c>
      <c r="D106" s="665" t="s">
        <v>5848</v>
      </c>
      <c r="E106" s="665">
        <v>38404</v>
      </c>
      <c r="F106" s="667" t="s">
        <v>6690</v>
      </c>
      <c r="G106" s="37" t="str">
        <f>IFERROR(VLOOKUP(E106,SINAPI!A:D,2,0),"")</f>
        <v>CONCRETO USINADO BOMBEAVEL, CLASSE DE RESISTENCIA C20, COM BRITA 0 E 1, SLUMP = 130 +/- 20 MM, EXCLUI SERVICO DE BOMBEAMENTO (NBR 8953)</v>
      </c>
      <c r="H106" s="695"/>
      <c r="I106" s="40" t="str">
        <f>IFERROR(VLOOKUP(E106,SINAPI!A:D,3,0),"")</f>
        <v xml:space="preserve">M3    </v>
      </c>
      <c r="J106" s="696">
        <v>0.36899999999999999</v>
      </c>
      <c r="K106" s="40">
        <f>IFERROR(VLOOKUP(E106,SINAPI!A:D,4,0),"")</f>
        <v>317.69</v>
      </c>
      <c r="L106" s="697">
        <f>IF(J106="","",ROUND(J106*K106,2))</f>
        <v>117.23</v>
      </c>
      <c r="M106" s="327"/>
      <c r="N106" s="678"/>
      <c r="O106" s="678"/>
      <c r="P106" s="678"/>
      <c r="Q106" s="678"/>
    </row>
    <row r="107" spans="1:17" ht="15" hidden="1" customHeight="1" outlineLevel="1" x14ac:dyDescent="0.25">
      <c r="A107" s="804" t="b">
        <f t="shared" si="16"/>
        <v>0</v>
      </c>
      <c r="C107" s="35">
        <v>2</v>
      </c>
      <c r="D107" s="693" t="s">
        <v>5847</v>
      </c>
      <c r="E107" s="693">
        <v>96536</v>
      </c>
      <c r="F107" s="694" t="s">
        <v>5803</v>
      </c>
      <c r="G107" s="37" t="str">
        <f>IFERROR(VLOOKUP(E107,SINAPI!A:D,2,0),"")</f>
        <v>FABRICAÇÃO, MONTAGEM E DESMONTAGEM DE FÔRMA PARA VIGA BALDRAME, EM MADEIRA SERRADA, E=25 MM, 4 UTILIZAÇÕES. AF_06/2017</v>
      </c>
      <c r="H107" s="695"/>
      <c r="I107" s="40" t="str">
        <f>IFERROR(VLOOKUP(E107,SINAPI!A:D,3,0),"")</f>
        <v>M2</v>
      </c>
      <c r="J107" s="696">
        <v>2.742</v>
      </c>
      <c r="K107" s="40">
        <f>IFERROR(VLOOKUP(E107,SINAPI!A:D,4,0),"")</f>
        <v>66.3</v>
      </c>
      <c r="L107" s="697">
        <f t="shared" ref="L107:L113" si="22">IF(J107="","",ROUND(J107*K107,2))</f>
        <v>181.79</v>
      </c>
      <c r="M107" s="327">
        <v>0.22</v>
      </c>
      <c r="N107" s="678"/>
      <c r="O107" s="678"/>
      <c r="P107" s="678"/>
      <c r="Q107" s="678"/>
    </row>
    <row r="108" spans="1:17" ht="15" hidden="1" customHeight="1" outlineLevel="1" x14ac:dyDescent="0.25">
      <c r="A108" s="804" t="b">
        <f t="shared" si="16"/>
        <v>0</v>
      </c>
      <c r="C108" s="35">
        <v>3</v>
      </c>
      <c r="D108" s="693" t="s">
        <v>5847</v>
      </c>
      <c r="E108" s="693">
        <v>4730</v>
      </c>
      <c r="F108" s="694" t="s">
        <v>5852</v>
      </c>
      <c r="G108" s="37" t="str">
        <f>IFERROR(VLOOKUP(E108,SINAPI!A:D,2,0),"")</f>
        <v>PEDRA DE MAO OU PEDRA RACHAO PARA ARRIMO/FUNDACAO (POSTO PEDREIRA/FORNECEDOR, SEM FRETE)</v>
      </c>
      <c r="H108" s="695"/>
      <c r="I108" s="40" t="str">
        <f>IFERROR(VLOOKUP(E108,SINAPI!A:D,3,0),"")</f>
        <v xml:space="preserve">M3    </v>
      </c>
      <c r="J108" s="696">
        <f>M108*$M$107</f>
        <v>0.24199999999999999</v>
      </c>
      <c r="K108" s="40">
        <f>IFERROR(VLOOKUP(E108,SINAPI!A:D,4,0),"")</f>
        <v>65.34</v>
      </c>
      <c r="L108" s="697">
        <f t="shared" si="22"/>
        <v>15.81</v>
      </c>
      <c r="M108" s="327">
        <v>1.1000000000000001</v>
      </c>
      <c r="N108" s="678"/>
      <c r="O108" s="678"/>
      <c r="P108" s="678"/>
      <c r="Q108" s="678"/>
    </row>
    <row r="109" spans="1:17" ht="15" hidden="1" customHeight="1" outlineLevel="1" x14ac:dyDescent="0.25">
      <c r="A109" s="804" t="b">
        <f t="shared" si="16"/>
        <v>0</v>
      </c>
      <c r="C109" s="35">
        <v>4</v>
      </c>
      <c r="D109" s="693" t="s">
        <v>5847</v>
      </c>
      <c r="E109" s="693">
        <v>87307</v>
      </c>
      <c r="F109" s="694" t="s">
        <v>5853</v>
      </c>
      <c r="G109" s="37" t="str">
        <f>IFERROR(VLOOKUP(E109,SINAPI!A:D,2,0),"")</f>
        <v>ARGAMASSA TRAÇO 1:6 (EM VOLUME DE CIMENTO E AREIA MÉDIA ÚMIDA) PARA CONTRAPISO, PREPARO MECÂNICO COM BETONEIRA 400 L. AF_08/2019</v>
      </c>
      <c r="H109" s="695"/>
      <c r="I109" s="40" t="str">
        <f>IFERROR(VLOOKUP(E109,SINAPI!A:D,3,0),"")</f>
        <v>M3</v>
      </c>
      <c r="J109" s="696">
        <f>M109*$M$107</f>
        <v>3.3000000000000002E-2</v>
      </c>
      <c r="K109" s="40">
        <f>IFERROR(VLOOKUP(E109,SINAPI!A:D,4,0),"")</f>
        <v>351</v>
      </c>
      <c r="L109" s="697">
        <f t="shared" ref="L109" si="23">IF(J109="","",ROUND(J109*K109,2))</f>
        <v>11.58</v>
      </c>
      <c r="M109" s="327">
        <v>0.15</v>
      </c>
      <c r="N109" s="678"/>
      <c r="O109" s="678"/>
      <c r="P109" s="678"/>
      <c r="Q109" s="678"/>
    </row>
    <row r="110" spans="1:17" ht="15" hidden="1" customHeight="1" outlineLevel="1" x14ac:dyDescent="0.25">
      <c r="A110" s="804" t="b">
        <f t="shared" si="16"/>
        <v>0</v>
      </c>
      <c r="C110" s="35">
        <v>5</v>
      </c>
      <c r="D110" s="693" t="s">
        <v>5847</v>
      </c>
      <c r="E110" s="693">
        <v>93358</v>
      </c>
      <c r="F110" s="694" t="s">
        <v>5806</v>
      </c>
      <c r="G110" s="37" t="str">
        <f>IFERROR(VLOOKUP(E110,SINAPI!A:D,2,0),"")</f>
        <v>ESCAVAÇÃO MANUAL DE VALA COM PROFUNDIDADE MENOR OU IGUAL A 1,30 M. AF_03/2016</v>
      </c>
      <c r="H110" s="695"/>
      <c r="I110" s="40" t="str">
        <f>IFERROR(VLOOKUP(E110,SINAPI!A:D,3,0),"")</f>
        <v>M3</v>
      </c>
      <c r="J110" s="696">
        <v>0.311</v>
      </c>
      <c r="K110" s="40">
        <f>IFERROR(VLOOKUP(E110,SINAPI!A:D,4,0),"")</f>
        <v>67.84</v>
      </c>
      <c r="L110" s="697">
        <f t="shared" si="22"/>
        <v>21.1</v>
      </c>
      <c r="M110" s="327"/>
      <c r="N110" s="678"/>
      <c r="O110" s="678"/>
      <c r="P110" s="678"/>
      <c r="Q110" s="678"/>
    </row>
    <row r="111" spans="1:17" ht="15" hidden="1" customHeight="1" outlineLevel="1" x14ac:dyDescent="0.25">
      <c r="A111" s="804" t="b">
        <f t="shared" si="16"/>
        <v>0</v>
      </c>
      <c r="C111" s="35">
        <v>6</v>
      </c>
      <c r="D111" s="693" t="s">
        <v>5847</v>
      </c>
      <c r="E111" s="693">
        <v>88316</v>
      </c>
      <c r="F111" s="694" t="s">
        <v>5840</v>
      </c>
      <c r="G111" s="37" t="str">
        <f>IFERROR(VLOOKUP(E111,SINAPI!A:D,2,0),"")</f>
        <v>SERVENTE COM ENCARGOS COMPLEMENTARES</v>
      </c>
      <c r="H111" s="695"/>
      <c r="I111" s="40" t="str">
        <f>IFERROR(VLOOKUP(E111,SINAPI!A:D,3,0),"")</f>
        <v>H</v>
      </c>
      <c r="J111" s="696">
        <f t="shared" ref="J111:J112" si="24">M111*$M$107</f>
        <v>1.5840000000000001</v>
      </c>
      <c r="K111" s="40">
        <f>IFERROR(VLOOKUP(E111,SINAPI!A:D,4,0),"")</f>
        <v>17.149999999999999</v>
      </c>
      <c r="L111" s="697">
        <f t="shared" si="22"/>
        <v>27.17</v>
      </c>
      <c r="M111" s="327">
        <v>7.2</v>
      </c>
      <c r="N111" s="678"/>
      <c r="O111" s="678"/>
      <c r="P111" s="678"/>
      <c r="Q111" s="678"/>
    </row>
    <row r="112" spans="1:17" ht="15" hidden="1" customHeight="1" outlineLevel="1" x14ac:dyDescent="0.25">
      <c r="A112" s="804" t="b">
        <f t="shared" si="16"/>
        <v>0</v>
      </c>
      <c r="C112" s="35">
        <v>7</v>
      </c>
      <c r="D112" s="693" t="s">
        <v>5847</v>
      </c>
      <c r="E112" s="693">
        <v>88309</v>
      </c>
      <c r="F112" s="694" t="s">
        <v>5851</v>
      </c>
      <c r="G112" s="37" t="str">
        <f>IFERROR(VLOOKUP(E112,SINAPI!A:D,2,0),"")</f>
        <v>PEDREIRO COM ENCARGOS COMPLEMENTARES</v>
      </c>
      <c r="H112" s="695"/>
      <c r="I112" s="40" t="str">
        <f>IFERROR(VLOOKUP(E112,SINAPI!A:D,3,0),"")</f>
        <v>H</v>
      </c>
      <c r="J112" s="696">
        <f t="shared" si="24"/>
        <v>2.2440000000000002</v>
      </c>
      <c r="K112" s="40">
        <f>IFERROR(VLOOKUP(E112,SINAPI!A:D,4,0),"")</f>
        <v>23.43</v>
      </c>
      <c r="L112" s="697">
        <f t="shared" si="22"/>
        <v>52.58</v>
      </c>
      <c r="M112" s="327">
        <v>10.199999999999999</v>
      </c>
      <c r="N112" s="678"/>
      <c r="O112" s="678"/>
      <c r="P112" s="678"/>
      <c r="Q112" s="678"/>
    </row>
    <row r="113" spans="1:17" ht="15" hidden="1" customHeight="1" outlineLevel="1" x14ac:dyDescent="0.25">
      <c r="A113" s="804" t="b">
        <f t="shared" si="16"/>
        <v>0</v>
      </c>
      <c r="C113" s="35">
        <v>8</v>
      </c>
      <c r="D113" s="665" t="s">
        <v>5847</v>
      </c>
      <c r="E113" s="665" t="s">
        <v>2128</v>
      </c>
      <c r="F113" s="667" t="s">
        <v>5866</v>
      </c>
      <c r="G113" s="37" t="str">
        <f>IFERROR(VLOOKUP(E113,SINAPI!A:D,2,0),"")</f>
        <v>LANCAMENTO/APLICACAO MANUAL DE CONCRETO EM FUNDACOES</v>
      </c>
      <c r="H113" s="695"/>
      <c r="I113" s="40" t="str">
        <f>IFERROR(VLOOKUP(E113,SINAPI!A:D,3,0),"")</f>
        <v>M3</v>
      </c>
      <c r="J113" s="696">
        <f>J106</f>
        <v>0.36899999999999999</v>
      </c>
      <c r="K113" s="40">
        <f>IFERROR(VLOOKUP(E113,SINAPI!A:D,4,0),"")</f>
        <v>116.19</v>
      </c>
      <c r="L113" s="697">
        <f t="shared" si="22"/>
        <v>42.87</v>
      </c>
      <c r="M113" s="327"/>
      <c r="N113" s="678"/>
      <c r="O113" s="678"/>
      <c r="P113" s="678"/>
      <c r="Q113" s="678"/>
    </row>
    <row r="114" spans="1:17" ht="15" hidden="1" customHeight="1" outlineLevel="1" thickBot="1" x14ac:dyDescent="0.3">
      <c r="A114" s="804" t="b">
        <f t="shared" si="16"/>
        <v>0</v>
      </c>
      <c r="C114" s="285" t="s">
        <v>101</v>
      </c>
      <c r="D114" s="286"/>
      <c r="E114" s="286"/>
      <c r="F114" s="286"/>
      <c r="G114" s="286"/>
      <c r="H114" s="286"/>
      <c r="I114" s="286"/>
      <c r="J114" s="286"/>
      <c r="K114" s="287"/>
      <c r="L114" s="698">
        <f>SUM(L106:L113)</f>
        <v>470.13</v>
      </c>
      <c r="M114" s="324"/>
      <c r="N114" s="678" t="str">
        <f>C105</f>
        <v>COMP 11</v>
      </c>
      <c r="O114" s="699">
        <f>L114</f>
        <v>470.13</v>
      </c>
      <c r="P114" s="678"/>
      <c r="Q114" s="678"/>
    </row>
    <row r="115" spans="1:17" ht="15" hidden="1" customHeight="1" outlineLevel="1" x14ac:dyDescent="0.25">
      <c r="A115" s="882" t="b">
        <f>_xlfn.XOR(C115=$S$2,C115=$S$3,C115=$S$4,C115=$S$5,C115=$S$6,C115=$S$7,C115=$S$8,C115=$S$9,C115=$S$10,C115=$S$11,C115=$S$12,C115=$S$13,C115=$S$14,C115=$S$15,C115=$S$16,C115=$S$17,C115=$S$18,C115=$S$19,C115=$S$20,C115=$S$21,C115=$S$22,C115=$S$23,C115=$S$24,C115=$S$25,C115=$S$26,C115=$S$27,C115=$S$28,C115=$S$29,C115=$S$30,C115=$S$329,C115=$S$32,C115=$S$33,C115=$S$34,C115=$S$35,C115=$S$36,C115=$S$37,C115=$S$38,C115=$S$39,C115=$S$40,C115=$S$41,C115=$S$42,)</f>
        <v>0</v>
      </c>
      <c r="C115" s="686" t="s">
        <v>29</v>
      </c>
      <c r="D115" s="687"/>
      <c r="E115" s="687" t="str">
        <f>IFERROR(VLOOKUP(C115,SINAPI!A:D,2,0),"")</f>
        <v>Dissipador de energia para d= 60cm</v>
      </c>
      <c r="F115" s="687"/>
      <c r="G115" s="271"/>
      <c r="H115" s="688"/>
      <c r="I115" s="689" t="str">
        <f>IFERROR(VLOOKUP(C115,SINAPI!A:D,3,0),"")</f>
        <v>un</v>
      </c>
      <c r="J115" s="690"/>
      <c r="K115" s="690" t="s">
        <v>5495</v>
      </c>
      <c r="L115" s="691" t="str">
        <f>IF(J115="","",ROUND(J115*#REF!,2))</f>
        <v/>
      </c>
      <c r="M115" s="692"/>
      <c r="N115" s="678"/>
      <c r="O115" s="678"/>
      <c r="P115" s="678"/>
      <c r="Q115" s="678"/>
    </row>
    <row r="116" spans="1:17" ht="15" hidden="1" customHeight="1" outlineLevel="1" x14ac:dyDescent="0.25">
      <c r="A116" s="804" t="b">
        <f t="shared" si="16"/>
        <v>0</v>
      </c>
      <c r="C116" s="35">
        <v>1</v>
      </c>
      <c r="D116" s="665" t="s">
        <v>5848</v>
      </c>
      <c r="E116" s="665">
        <v>38404</v>
      </c>
      <c r="F116" s="667" t="s">
        <v>6690</v>
      </c>
      <c r="G116" s="37" t="str">
        <f>IFERROR(VLOOKUP(E116,SINAPI!A:D,2,0),"")</f>
        <v>CONCRETO USINADO BOMBEAVEL, CLASSE DE RESISTENCIA C20, COM BRITA 0 E 1, SLUMP = 130 +/- 20 MM, EXCLUI SERVICO DE BOMBEAMENTO (NBR 8953)</v>
      </c>
      <c r="H116" s="695"/>
      <c r="I116" s="40" t="str">
        <f>IFERROR(VLOOKUP(E116,SINAPI!A:D,3,0),"")</f>
        <v xml:space="preserve">M3    </v>
      </c>
      <c r="J116" s="696">
        <v>0.65180000000000005</v>
      </c>
      <c r="K116" s="40">
        <f>IFERROR(VLOOKUP(E116,SINAPI!A:D,4,0),"")</f>
        <v>317.69</v>
      </c>
      <c r="L116" s="697">
        <f>IF(J116="","",ROUND(J116*K116,2))</f>
        <v>207.07</v>
      </c>
      <c r="M116" s="327"/>
      <c r="N116" s="678"/>
      <c r="O116" s="678"/>
      <c r="P116" s="678"/>
      <c r="Q116" s="678"/>
    </row>
    <row r="117" spans="1:17" ht="15" hidden="1" customHeight="1" outlineLevel="1" x14ac:dyDescent="0.25">
      <c r="A117" s="804" t="b">
        <f t="shared" si="16"/>
        <v>0</v>
      </c>
      <c r="C117" s="35">
        <v>2</v>
      </c>
      <c r="D117" s="693" t="s">
        <v>5847</v>
      </c>
      <c r="E117" s="693">
        <v>96536</v>
      </c>
      <c r="F117" s="694" t="s">
        <v>5803</v>
      </c>
      <c r="G117" s="37" t="str">
        <f>IFERROR(VLOOKUP(E117,SINAPI!A:D,2,0),"")</f>
        <v>FABRICAÇÃO, MONTAGEM E DESMONTAGEM DE FÔRMA PARA VIGA BALDRAME, EM MADEIRA SERRADA, E=25 MM, 4 UTILIZAÇÕES. AF_06/2017</v>
      </c>
      <c r="H117" s="695"/>
      <c r="I117" s="40" t="str">
        <f>IFERROR(VLOOKUP(E117,SINAPI!A:D,3,0),"")</f>
        <v>M2</v>
      </c>
      <c r="J117" s="696">
        <v>3.63</v>
      </c>
      <c r="K117" s="40">
        <f>IFERROR(VLOOKUP(E117,SINAPI!A:D,4,0),"")</f>
        <v>66.3</v>
      </c>
      <c r="L117" s="697">
        <f t="shared" ref="L117:L123" si="25">IF(J117="","",ROUND(J117*K117,2))</f>
        <v>240.67</v>
      </c>
      <c r="M117" s="327">
        <v>0.47</v>
      </c>
      <c r="N117" s="678"/>
      <c r="O117" s="678"/>
      <c r="P117" s="678"/>
      <c r="Q117" s="678"/>
    </row>
    <row r="118" spans="1:17" ht="15" hidden="1" customHeight="1" outlineLevel="1" x14ac:dyDescent="0.25">
      <c r="A118" s="804" t="b">
        <f t="shared" si="16"/>
        <v>0</v>
      </c>
      <c r="C118" s="35">
        <v>3</v>
      </c>
      <c r="D118" s="693" t="s">
        <v>5847</v>
      </c>
      <c r="E118" s="693">
        <v>4730</v>
      </c>
      <c r="F118" s="694" t="s">
        <v>5852</v>
      </c>
      <c r="G118" s="37" t="str">
        <f>IFERROR(VLOOKUP(E118,SINAPI!A:D,2,0),"")</f>
        <v>PEDRA DE MAO OU PEDRA RACHAO PARA ARRIMO/FUNDACAO (POSTO PEDREIRA/FORNECEDOR, SEM FRETE)</v>
      </c>
      <c r="H118" s="695"/>
      <c r="I118" s="40" t="str">
        <f>IFERROR(VLOOKUP(E118,SINAPI!A:D,3,0),"")</f>
        <v xml:space="preserve">M3    </v>
      </c>
      <c r="J118" s="696">
        <f>M118*$M$117</f>
        <v>0.51700000000000002</v>
      </c>
      <c r="K118" s="40">
        <f>IFERROR(VLOOKUP(E118,SINAPI!A:D,4,0),"")</f>
        <v>65.34</v>
      </c>
      <c r="L118" s="697">
        <f t="shared" si="25"/>
        <v>33.78</v>
      </c>
      <c r="M118" s="327">
        <v>1.1000000000000001</v>
      </c>
      <c r="N118" s="678"/>
      <c r="O118" s="678"/>
      <c r="P118" s="678"/>
      <c r="Q118" s="678"/>
    </row>
    <row r="119" spans="1:17" ht="15" hidden="1" customHeight="1" outlineLevel="1" x14ac:dyDescent="0.25">
      <c r="A119" s="804" t="b">
        <f t="shared" si="16"/>
        <v>0</v>
      </c>
      <c r="C119" s="35">
        <v>4</v>
      </c>
      <c r="D119" s="693" t="s">
        <v>5847</v>
      </c>
      <c r="E119" s="693">
        <v>87307</v>
      </c>
      <c r="F119" s="694" t="s">
        <v>5853</v>
      </c>
      <c r="G119" s="37" t="str">
        <f>IFERROR(VLOOKUP(E119,SINAPI!A:D,2,0),"")</f>
        <v>ARGAMASSA TRAÇO 1:6 (EM VOLUME DE CIMENTO E AREIA MÉDIA ÚMIDA) PARA CONTRAPISO, PREPARO MECÂNICO COM BETONEIRA 400 L. AF_08/2019</v>
      </c>
      <c r="H119" s="695"/>
      <c r="I119" s="40" t="str">
        <f>IFERROR(VLOOKUP(E119,SINAPI!A:D,3,0),"")</f>
        <v>M3</v>
      </c>
      <c r="J119" s="696">
        <f>M119*$M$117</f>
        <v>7.0499999999999993E-2</v>
      </c>
      <c r="K119" s="40">
        <f>IFERROR(VLOOKUP(E119,SINAPI!A:D,4,0),"")</f>
        <v>351</v>
      </c>
      <c r="L119" s="697">
        <f t="shared" si="25"/>
        <v>24.75</v>
      </c>
      <c r="M119" s="327">
        <v>0.15</v>
      </c>
      <c r="N119" s="678"/>
      <c r="O119" s="678"/>
      <c r="P119" s="678"/>
      <c r="Q119" s="678"/>
    </row>
    <row r="120" spans="1:17" ht="15" hidden="1" customHeight="1" outlineLevel="1" x14ac:dyDescent="0.25">
      <c r="A120" s="804" t="b">
        <f t="shared" si="16"/>
        <v>0</v>
      </c>
      <c r="C120" s="35">
        <v>5</v>
      </c>
      <c r="D120" s="693" t="s">
        <v>5847</v>
      </c>
      <c r="E120" s="693">
        <v>93358</v>
      </c>
      <c r="F120" s="694" t="s">
        <v>5806</v>
      </c>
      <c r="G120" s="37" t="str">
        <f>IFERROR(VLOOKUP(E120,SINAPI!A:D,2,0),"")</f>
        <v>ESCAVAÇÃO MANUAL DE VALA COM PROFUNDIDADE MENOR OU IGUAL A 1,30 M. AF_03/2016</v>
      </c>
      <c r="H120" s="695"/>
      <c r="I120" s="40" t="str">
        <f>IFERROR(VLOOKUP(E120,SINAPI!A:D,3,0),"")</f>
        <v>M3</v>
      </c>
      <c r="J120" s="696">
        <v>0.65</v>
      </c>
      <c r="K120" s="40">
        <f>IFERROR(VLOOKUP(E120,SINAPI!A:D,4,0),"")</f>
        <v>67.84</v>
      </c>
      <c r="L120" s="697">
        <f t="shared" si="25"/>
        <v>44.1</v>
      </c>
      <c r="M120" s="327"/>
      <c r="N120" s="678"/>
      <c r="O120" s="678"/>
      <c r="P120" s="678"/>
      <c r="Q120" s="678"/>
    </row>
    <row r="121" spans="1:17" ht="15" hidden="1" customHeight="1" outlineLevel="1" x14ac:dyDescent="0.25">
      <c r="A121" s="804" t="b">
        <f t="shared" si="16"/>
        <v>0</v>
      </c>
      <c r="C121" s="35">
        <v>6</v>
      </c>
      <c r="D121" s="693" t="s">
        <v>5847</v>
      </c>
      <c r="E121" s="693">
        <v>88316</v>
      </c>
      <c r="F121" s="694" t="s">
        <v>5840</v>
      </c>
      <c r="G121" s="37" t="str">
        <f>IFERROR(VLOOKUP(E121,SINAPI!A:D,2,0),"")</f>
        <v>SERVENTE COM ENCARGOS COMPLEMENTARES</v>
      </c>
      <c r="H121" s="695"/>
      <c r="I121" s="40" t="str">
        <f>IFERROR(VLOOKUP(E121,SINAPI!A:D,3,0),"")</f>
        <v>H</v>
      </c>
      <c r="J121" s="696">
        <f>M121*$M$117</f>
        <v>3.3839999999999999</v>
      </c>
      <c r="K121" s="40">
        <f>IFERROR(VLOOKUP(E121,SINAPI!A:D,4,0),"")</f>
        <v>17.149999999999999</v>
      </c>
      <c r="L121" s="697">
        <f t="shared" si="25"/>
        <v>58.04</v>
      </c>
      <c r="M121" s="327">
        <v>7.2</v>
      </c>
      <c r="N121" s="678"/>
      <c r="O121" s="678"/>
      <c r="P121" s="678"/>
      <c r="Q121" s="678"/>
    </row>
    <row r="122" spans="1:17" ht="15" hidden="1" customHeight="1" outlineLevel="1" x14ac:dyDescent="0.25">
      <c r="A122" s="804" t="b">
        <f t="shared" si="16"/>
        <v>0</v>
      </c>
      <c r="C122" s="35">
        <v>7</v>
      </c>
      <c r="D122" s="693" t="s">
        <v>5847</v>
      </c>
      <c r="E122" s="693">
        <v>88309</v>
      </c>
      <c r="F122" s="694" t="s">
        <v>5851</v>
      </c>
      <c r="G122" s="37" t="str">
        <f>IFERROR(VLOOKUP(E122,SINAPI!A:D,2,0),"")</f>
        <v>PEDREIRO COM ENCARGOS COMPLEMENTARES</v>
      </c>
      <c r="H122" s="695"/>
      <c r="I122" s="40" t="str">
        <f>IFERROR(VLOOKUP(E122,SINAPI!A:D,3,0),"")</f>
        <v>H</v>
      </c>
      <c r="J122" s="696">
        <f t="shared" ref="J122" si="26">M122*$M$117</f>
        <v>4.7939999999999996</v>
      </c>
      <c r="K122" s="40">
        <f>IFERROR(VLOOKUP(E122,SINAPI!A:D,4,0),"")</f>
        <v>23.43</v>
      </c>
      <c r="L122" s="697">
        <f t="shared" si="25"/>
        <v>112.32</v>
      </c>
      <c r="M122" s="327">
        <v>10.199999999999999</v>
      </c>
      <c r="N122" s="678"/>
      <c r="O122" s="678"/>
      <c r="P122" s="678"/>
      <c r="Q122" s="678"/>
    </row>
    <row r="123" spans="1:17" ht="15" hidden="1" customHeight="1" outlineLevel="1" x14ac:dyDescent="0.25">
      <c r="A123" s="804" t="b">
        <f t="shared" si="16"/>
        <v>0</v>
      </c>
      <c r="C123" s="35">
        <v>8</v>
      </c>
      <c r="D123" s="665" t="s">
        <v>5847</v>
      </c>
      <c r="E123" s="665" t="s">
        <v>2128</v>
      </c>
      <c r="F123" s="667" t="s">
        <v>5866</v>
      </c>
      <c r="G123" s="37" t="str">
        <f>IFERROR(VLOOKUP(E123,SINAPI!A:D,2,0),"")</f>
        <v>LANCAMENTO/APLICACAO MANUAL DE CONCRETO EM FUNDACOES</v>
      </c>
      <c r="H123" s="695"/>
      <c r="I123" s="40" t="str">
        <f>IFERROR(VLOOKUP(E123,SINAPI!A:D,3,0),"")</f>
        <v>M3</v>
      </c>
      <c r="J123" s="696">
        <f>J116</f>
        <v>0.65180000000000005</v>
      </c>
      <c r="K123" s="40">
        <f>IFERROR(VLOOKUP(E123,SINAPI!A:D,4,0),"")</f>
        <v>116.19</v>
      </c>
      <c r="L123" s="697">
        <f t="shared" si="25"/>
        <v>75.73</v>
      </c>
      <c r="M123" s="327"/>
      <c r="N123" s="678"/>
      <c r="O123" s="678"/>
      <c r="P123" s="678"/>
      <c r="Q123" s="678"/>
    </row>
    <row r="124" spans="1:17" ht="15" hidden="1" customHeight="1" outlineLevel="1" thickBot="1" x14ac:dyDescent="0.3">
      <c r="A124" s="804" t="b">
        <f t="shared" si="16"/>
        <v>0</v>
      </c>
      <c r="C124" s="285" t="s">
        <v>101</v>
      </c>
      <c r="D124" s="286"/>
      <c r="E124" s="286"/>
      <c r="F124" s="286"/>
      <c r="G124" s="286"/>
      <c r="H124" s="286"/>
      <c r="I124" s="286"/>
      <c r="J124" s="286"/>
      <c r="K124" s="287"/>
      <c r="L124" s="698">
        <f>SUM(L116:L123)</f>
        <v>796.46</v>
      </c>
      <c r="M124" s="324"/>
      <c r="N124" s="678" t="str">
        <f>C115</f>
        <v>COMP 12</v>
      </c>
      <c r="O124" s="699">
        <f>L124</f>
        <v>796.46</v>
      </c>
      <c r="P124" s="678"/>
      <c r="Q124" s="678"/>
    </row>
    <row r="125" spans="1:17" ht="15" hidden="1" customHeight="1" outlineLevel="1" x14ac:dyDescent="0.25">
      <c r="A125" s="882" t="b">
        <f>_xlfn.XOR(C125=$S$2,C125=$S$3,C125=$S$4,C125=$S$5,C125=$S$6,C125=$S$7,C125=$S$8,C125=$S$9,C125=$S$10,C125=$S$11,C125=$S$12,C125=$S$13,C125=$S$14,C125=$S$15,C125=$S$16,C125=$S$17,C125=$S$18,C125=$S$19,C125=$S$20,C125=$S$21,C125=$S$22,C125=$S$23,C125=$S$24,C125=$S$25,C125=$S$26,C125=$S$27,C125=$S$28,C125=$S$29,C125=$S$30,C125=$S$329,C125=$S$32,C125=$S$33,C125=$S$34,C125=$S$35,C125=$S$36,C125=$S$37,C125=$S$38,C125=$S$39,C125=$S$40,C125=$S$41,C125=$S$42,)</f>
        <v>0</v>
      </c>
      <c r="C125" s="686" t="s">
        <v>27</v>
      </c>
      <c r="D125" s="687"/>
      <c r="E125" s="687" t="str">
        <f>IFERROR(VLOOKUP(C125,SINAPI!A:D,2,0),"")</f>
        <v>Dissipador de energia para d= 80cm</v>
      </c>
      <c r="F125" s="687"/>
      <c r="G125" s="271"/>
      <c r="H125" s="688"/>
      <c r="I125" s="689" t="str">
        <f>IFERROR(VLOOKUP(C125,SINAPI!A:D,3,0),"")</f>
        <v>un</v>
      </c>
      <c r="J125" s="690"/>
      <c r="K125" s="690" t="s">
        <v>5495</v>
      </c>
      <c r="L125" s="691" t="str">
        <f>IF(J125="","",ROUND(J125*#REF!,2))</f>
        <v/>
      </c>
      <c r="M125" s="692"/>
      <c r="N125" s="678"/>
      <c r="O125" s="678"/>
      <c r="P125" s="678"/>
      <c r="Q125" s="678"/>
    </row>
    <row r="126" spans="1:17" ht="15" hidden="1" customHeight="1" outlineLevel="1" x14ac:dyDescent="0.25">
      <c r="A126" s="804" t="b">
        <f t="shared" si="16"/>
        <v>0</v>
      </c>
      <c r="C126" s="35">
        <v>1</v>
      </c>
      <c r="D126" s="665" t="s">
        <v>5848</v>
      </c>
      <c r="E126" s="665">
        <v>38404</v>
      </c>
      <c r="F126" s="667" t="s">
        <v>6690</v>
      </c>
      <c r="G126" s="37" t="str">
        <f>IFERROR(VLOOKUP(E126,SINAPI!A:D,2,0),"")</f>
        <v>CONCRETO USINADO BOMBEAVEL, CLASSE DE RESISTENCIA C20, COM BRITA 0 E 1, SLUMP = 130 +/- 20 MM, EXCLUI SERVICO DE BOMBEAMENTO (NBR 8953)</v>
      </c>
      <c r="H126" s="695"/>
      <c r="I126" s="40" t="str">
        <f>IFERROR(VLOOKUP(E126,SINAPI!A:D,3,0),"")</f>
        <v xml:space="preserve">M3    </v>
      </c>
      <c r="J126" s="696">
        <v>0.99380000000000002</v>
      </c>
      <c r="K126" s="40">
        <f>IFERROR(VLOOKUP(E126,SINAPI!A:D,4,0),"")</f>
        <v>317.69</v>
      </c>
      <c r="L126" s="697">
        <f>IF(J126="","",ROUND(J126*K126,2))</f>
        <v>315.72000000000003</v>
      </c>
      <c r="M126" s="327"/>
      <c r="N126" s="678"/>
      <c r="O126" s="678"/>
      <c r="P126" s="678"/>
      <c r="Q126" s="678"/>
    </row>
    <row r="127" spans="1:17" ht="15" hidden="1" customHeight="1" outlineLevel="1" x14ac:dyDescent="0.25">
      <c r="A127" s="804" t="b">
        <f t="shared" si="16"/>
        <v>0</v>
      </c>
      <c r="C127" s="35">
        <v>2</v>
      </c>
      <c r="D127" s="693" t="s">
        <v>5847</v>
      </c>
      <c r="E127" s="693">
        <v>96536</v>
      </c>
      <c r="F127" s="694" t="s">
        <v>5803</v>
      </c>
      <c r="G127" s="37" t="str">
        <f>IFERROR(VLOOKUP(E127,SINAPI!A:D,2,0),"")</f>
        <v>FABRICAÇÃO, MONTAGEM E DESMONTAGEM DE FÔRMA PARA VIGA BALDRAME, EM MADEIRA SERRADA, E=25 MM, 4 UTILIZAÇÕES. AF_06/2017</v>
      </c>
      <c r="H127" s="695"/>
      <c r="I127" s="40" t="str">
        <f>IFERROR(VLOOKUP(E127,SINAPI!A:D,3,0),"")</f>
        <v>M2</v>
      </c>
      <c r="J127" s="696">
        <v>4.68</v>
      </c>
      <c r="K127" s="40">
        <f>IFERROR(VLOOKUP(E127,SINAPI!A:D,4,0),"")</f>
        <v>66.3</v>
      </c>
      <c r="L127" s="697">
        <f t="shared" ref="L127:L133" si="27">IF(J127="","",ROUND(J127*K127,2))</f>
        <v>310.27999999999997</v>
      </c>
      <c r="M127" s="327">
        <v>0.76800000000000002</v>
      </c>
      <c r="N127" s="678"/>
      <c r="O127" s="678"/>
      <c r="P127" s="678"/>
      <c r="Q127" s="678"/>
    </row>
    <row r="128" spans="1:17" ht="15" hidden="1" customHeight="1" outlineLevel="1" x14ac:dyDescent="0.25">
      <c r="A128" s="804" t="b">
        <f t="shared" si="16"/>
        <v>0</v>
      </c>
      <c r="C128" s="35">
        <v>3</v>
      </c>
      <c r="D128" s="693" t="s">
        <v>5847</v>
      </c>
      <c r="E128" s="693">
        <v>4730</v>
      </c>
      <c r="F128" s="694" t="s">
        <v>5852</v>
      </c>
      <c r="G128" s="37" t="str">
        <f>IFERROR(VLOOKUP(E128,SINAPI!A:D,2,0),"")</f>
        <v>PEDRA DE MAO OU PEDRA RACHAO PARA ARRIMO/FUNDACAO (POSTO PEDREIRA/FORNECEDOR, SEM FRETE)</v>
      </c>
      <c r="H128" s="695"/>
      <c r="I128" s="40" t="str">
        <f>IFERROR(VLOOKUP(E128,SINAPI!A:D,3,0),"")</f>
        <v xml:space="preserve">M3    </v>
      </c>
      <c r="J128" s="696">
        <f>M128*$M$127</f>
        <v>0.8448</v>
      </c>
      <c r="K128" s="40">
        <f>IFERROR(VLOOKUP(E128,SINAPI!A:D,4,0),"")</f>
        <v>65.34</v>
      </c>
      <c r="L128" s="697">
        <f t="shared" si="27"/>
        <v>55.2</v>
      </c>
      <c r="M128" s="327">
        <v>1.1000000000000001</v>
      </c>
      <c r="N128" s="678"/>
      <c r="O128" s="678"/>
      <c r="P128" s="678"/>
      <c r="Q128" s="678"/>
    </row>
    <row r="129" spans="1:17" ht="15" hidden="1" customHeight="1" outlineLevel="1" x14ac:dyDescent="0.25">
      <c r="A129" s="804" t="b">
        <f t="shared" si="16"/>
        <v>0</v>
      </c>
      <c r="C129" s="35">
        <v>4</v>
      </c>
      <c r="D129" s="693" t="s">
        <v>5847</v>
      </c>
      <c r="E129" s="693">
        <v>87307</v>
      </c>
      <c r="F129" s="694" t="s">
        <v>5853</v>
      </c>
      <c r="G129" s="37" t="str">
        <f>IFERROR(VLOOKUP(E129,SINAPI!A:D,2,0),"")</f>
        <v>ARGAMASSA TRAÇO 1:6 (EM VOLUME DE CIMENTO E AREIA MÉDIA ÚMIDA) PARA CONTRAPISO, PREPARO MECÂNICO COM BETONEIRA 400 L. AF_08/2019</v>
      </c>
      <c r="H129" s="695"/>
      <c r="I129" s="40" t="str">
        <f>IFERROR(VLOOKUP(E129,SINAPI!A:D,3,0),"")</f>
        <v>M3</v>
      </c>
      <c r="J129" s="696">
        <f>M129*$M$127</f>
        <v>0.1152</v>
      </c>
      <c r="K129" s="40">
        <f>IFERROR(VLOOKUP(E129,SINAPI!A:D,4,0),"")</f>
        <v>351</v>
      </c>
      <c r="L129" s="697">
        <f t="shared" si="27"/>
        <v>40.44</v>
      </c>
      <c r="M129" s="327">
        <v>0.15</v>
      </c>
      <c r="N129" s="678"/>
      <c r="O129" s="678"/>
      <c r="P129" s="678"/>
      <c r="Q129" s="678"/>
    </row>
    <row r="130" spans="1:17" ht="15" hidden="1" customHeight="1" outlineLevel="1" x14ac:dyDescent="0.25">
      <c r="A130" s="804" t="b">
        <f t="shared" si="16"/>
        <v>0</v>
      </c>
      <c r="C130" s="35">
        <v>5</v>
      </c>
      <c r="D130" s="693" t="s">
        <v>5847</v>
      </c>
      <c r="E130" s="693">
        <v>93358</v>
      </c>
      <c r="F130" s="694" t="s">
        <v>5806</v>
      </c>
      <c r="G130" s="37" t="str">
        <f>IFERROR(VLOOKUP(E130,SINAPI!A:D,2,0),"")</f>
        <v>ESCAVAÇÃO MANUAL DE VALA COM PROFUNDIDADE MENOR OU IGUAL A 1,30 M. AF_03/2016</v>
      </c>
      <c r="H130" s="695"/>
      <c r="I130" s="40" t="str">
        <f>IFERROR(VLOOKUP(E130,SINAPI!A:D,3,0),"")</f>
        <v>M3</v>
      </c>
      <c r="J130" s="696">
        <v>1.056</v>
      </c>
      <c r="K130" s="40">
        <f>IFERROR(VLOOKUP(E130,SINAPI!A:D,4,0),"")</f>
        <v>67.84</v>
      </c>
      <c r="L130" s="697">
        <f t="shared" si="27"/>
        <v>71.64</v>
      </c>
      <c r="M130" s="327"/>
      <c r="N130" s="678"/>
      <c r="O130" s="678"/>
      <c r="P130" s="678"/>
      <c r="Q130" s="678"/>
    </row>
    <row r="131" spans="1:17" ht="15" hidden="1" customHeight="1" outlineLevel="1" x14ac:dyDescent="0.25">
      <c r="A131" s="804" t="b">
        <f t="shared" si="16"/>
        <v>0</v>
      </c>
      <c r="C131" s="35">
        <v>6</v>
      </c>
      <c r="D131" s="693" t="s">
        <v>5847</v>
      </c>
      <c r="E131" s="693">
        <v>88316</v>
      </c>
      <c r="F131" s="694" t="s">
        <v>5840</v>
      </c>
      <c r="G131" s="37" t="str">
        <f>IFERROR(VLOOKUP(E131,SINAPI!A:D,2,0),"")</f>
        <v>SERVENTE COM ENCARGOS COMPLEMENTARES</v>
      </c>
      <c r="H131" s="695"/>
      <c r="I131" s="40" t="str">
        <f>IFERROR(VLOOKUP(E131,SINAPI!A:D,3,0),"")</f>
        <v>H</v>
      </c>
      <c r="J131" s="696">
        <f t="shared" ref="J131:J132" si="28">M131*$M$127</f>
        <v>5.5296000000000003</v>
      </c>
      <c r="K131" s="40">
        <f>IFERROR(VLOOKUP(E131,SINAPI!A:D,4,0),"")</f>
        <v>17.149999999999999</v>
      </c>
      <c r="L131" s="697">
        <f t="shared" si="27"/>
        <v>94.83</v>
      </c>
      <c r="M131" s="327">
        <v>7.2</v>
      </c>
      <c r="N131" s="678"/>
      <c r="O131" s="678"/>
      <c r="P131" s="678"/>
      <c r="Q131" s="678"/>
    </row>
    <row r="132" spans="1:17" ht="15" hidden="1" customHeight="1" outlineLevel="1" x14ac:dyDescent="0.25">
      <c r="A132" s="804" t="b">
        <f t="shared" si="16"/>
        <v>0</v>
      </c>
      <c r="C132" s="35">
        <v>7</v>
      </c>
      <c r="D132" s="693" t="s">
        <v>5847</v>
      </c>
      <c r="E132" s="693">
        <v>88309</v>
      </c>
      <c r="F132" s="694" t="s">
        <v>5851</v>
      </c>
      <c r="G132" s="37" t="str">
        <f>IFERROR(VLOOKUP(E132,SINAPI!A:D,2,0),"")</f>
        <v>PEDREIRO COM ENCARGOS COMPLEMENTARES</v>
      </c>
      <c r="H132" s="695"/>
      <c r="I132" s="40" t="str">
        <f>IFERROR(VLOOKUP(E132,SINAPI!A:D,3,0),"")</f>
        <v>H</v>
      </c>
      <c r="J132" s="696">
        <f t="shared" si="28"/>
        <v>7.8335999999999997</v>
      </c>
      <c r="K132" s="40">
        <f>IFERROR(VLOOKUP(E132,SINAPI!A:D,4,0),"")</f>
        <v>23.43</v>
      </c>
      <c r="L132" s="697">
        <f t="shared" si="27"/>
        <v>183.54</v>
      </c>
      <c r="M132" s="327">
        <v>10.199999999999999</v>
      </c>
      <c r="N132" s="678"/>
      <c r="O132" s="678"/>
      <c r="P132" s="678"/>
      <c r="Q132" s="678"/>
    </row>
    <row r="133" spans="1:17" ht="15" hidden="1" customHeight="1" outlineLevel="1" x14ac:dyDescent="0.25">
      <c r="A133" s="804" t="b">
        <f t="shared" si="16"/>
        <v>0</v>
      </c>
      <c r="C133" s="35">
        <v>8</v>
      </c>
      <c r="D133" s="665" t="s">
        <v>5847</v>
      </c>
      <c r="E133" s="665" t="s">
        <v>2128</v>
      </c>
      <c r="F133" s="667" t="s">
        <v>5866</v>
      </c>
      <c r="G133" s="37" t="str">
        <f>IFERROR(VLOOKUP(E133,SINAPI!A:D,2,0),"")</f>
        <v>LANCAMENTO/APLICACAO MANUAL DE CONCRETO EM FUNDACOES</v>
      </c>
      <c r="H133" s="695"/>
      <c r="I133" s="40" t="str">
        <f>IFERROR(VLOOKUP(E133,SINAPI!A:D,3,0),"")</f>
        <v>M3</v>
      </c>
      <c r="J133" s="696">
        <f>J126</f>
        <v>0.99380000000000002</v>
      </c>
      <c r="K133" s="40">
        <f>IFERROR(VLOOKUP(E133,SINAPI!A:D,4,0),"")</f>
        <v>116.19</v>
      </c>
      <c r="L133" s="697">
        <f t="shared" si="27"/>
        <v>115.47</v>
      </c>
      <c r="M133" s="327"/>
      <c r="N133" s="678"/>
      <c r="O133" s="678"/>
      <c r="P133" s="678"/>
      <c r="Q133" s="678"/>
    </row>
    <row r="134" spans="1:17" ht="15" hidden="1" customHeight="1" outlineLevel="1" thickBot="1" x14ac:dyDescent="0.3">
      <c r="A134" s="804" t="b">
        <f t="shared" si="16"/>
        <v>0</v>
      </c>
      <c r="C134" s="285" t="s">
        <v>101</v>
      </c>
      <c r="D134" s="286"/>
      <c r="E134" s="286"/>
      <c r="F134" s="286"/>
      <c r="G134" s="286"/>
      <c r="H134" s="286"/>
      <c r="I134" s="286"/>
      <c r="J134" s="286"/>
      <c r="K134" s="287"/>
      <c r="L134" s="698">
        <f>SUM(L126:L133)</f>
        <v>1187.1199999999999</v>
      </c>
      <c r="M134" s="324"/>
      <c r="N134" s="678" t="str">
        <f>C125</f>
        <v>COMP 13</v>
      </c>
      <c r="O134" s="699">
        <f>L134</f>
        <v>1187.1199999999999</v>
      </c>
      <c r="P134" s="678"/>
      <c r="Q134" s="678"/>
    </row>
    <row r="135" spans="1:17" ht="15" hidden="1" customHeight="1" outlineLevel="1" x14ac:dyDescent="0.25">
      <c r="A135" s="882" t="b">
        <f>_xlfn.XOR(C135=$S$2,C135=$S$3,C135=$S$4,C135=$S$5,C135=$S$6,C135=$S$7,C135=$S$8,C135=$S$9,C135=$S$10,C135=$S$11,C135=$S$12,C135=$S$13,C135=$S$14,C135=$S$15,C135=$S$16,C135=$S$17,C135=$S$18,C135=$S$19,C135=$S$20,C135=$S$21,C135=$S$22,C135=$S$23,C135=$S$24,C135=$S$25,C135=$S$26,C135=$S$27,C135=$S$28,C135=$S$29,C135=$S$30,C135=$S$329,C135=$S$32,C135=$S$33,C135=$S$34,C135=$S$35,C135=$S$36,C135=$S$37,C135=$S$38,C135=$S$39,C135=$S$40,C135=$S$41,C135=$S$42,)</f>
        <v>0</v>
      </c>
      <c r="C135" s="686" t="s">
        <v>30</v>
      </c>
      <c r="D135" s="687"/>
      <c r="E135" s="687" t="str">
        <f>IFERROR(VLOOKUP(C135,SINAPI!A:D,2,0),"")</f>
        <v>Dissipador de energia para d= 100cm</v>
      </c>
      <c r="F135" s="687"/>
      <c r="G135" s="271"/>
      <c r="H135" s="688"/>
      <c r="I135" s="689" t="str">
        <f>IFERROR(VLOOKUP(C135,SINAPI!A:D,3,0),"")</f>
        <v>un</v>
      </c>
      <c r="J135" s="690"/>
      <c r="K135" s="690" t="s">
        <v>5495</v>
      </c>
      <c r="L135" s="691" t="str">
        <f>IF(J135="","",ROUND(J135*#REF!,2))</f>
        <v/>
      </c>
      <c r="M135" s="692"/>
      <c r="N135" s="678"/>
      <c r="O135" s="678"/>
      <c r="P135" s="678"/>
      <c r="Q135" s="678"/>
    </row>
    <row r="136" spans="1:17" ht="15" hidden="1" customHeight="1" outlineLevel="1" x14ac:dyDescent="0.25">
      <c r="A136" s="804" t="b">
        <f t="shared" si="16"/>
        <v>0</v>
      </c>
      <c r="C136" s="35">
        <v>1</v>
      </c>
      <c r="D136" s="665" t="s">
        <v>5848</v>
      </c>
      <c r="E136" s="665">
        <v>38404</v>
      </c>
      <c r="F136" s="667" t="s">
        <v>6690</v>
      </c>
      <c r="G136" s="37" t="str">
        <f>IFERROR(VLOOKUP(E136,SINAPI!A:D,2,0),"")</f>
        <v>CONCRETO USINADO BOMBEAVEL, CLASSE DE RESISTENCIA C20, COM BRITA 0 E 1, SLUMP = 130 +/- 20 MM, EXCLUI SERVICO DE BOMBEAMENTO (NBR 8953)</v>
      </c>
      <c r="H136" s="695"/>
      <c r="I136" s="40" t="str">
        <f>IFERROR(VLOOKUP(E136,SINAPI!A:D,3,0),"")</f>
        <v xml:space="preserve">M3    </v>
      </c>
      <c r="J136" s="696">
        <v>1.8794</v>
      </c>
      <c r="K136" s="40">
        <f>IFERROR(VLOOKUP(E136,SINAPI!A:D,4,0),"")</f>
        <v>317.69</v>
      </c>
      <c r="L136" s="697">
        <f>IF(J136="","",ROUND(J136*K136,2))</f>
        <v>597.07000000000005</v>
      </c>
      <c r="M136" s="327"/>
      <c r="N136" s="678"/>
      <c r="O136" s="678"/>
      <c r="P136" s="678"/>
      <c r="Q136" s="678"/>
    </row>
    <row r="137" spans="1:17" ht="15" hidden="1" customHeight="1" outlineLevel="1" x14ac:dyDescent="0.25">
      <c r="A137" s="804" t="b">
        <f t="shared" si="16"/>
        <v>0</v>
      </c>
      <c r="C137" s="35">
        <v>2</v>
      </c>
      <c r="D137" s="693" t="s">
        <v>5847</v>
      </c>
      <c r="E137" s="693">
        <v>96536</v>
      </c>
      <c r="F137" s="694" t="s">
        <v>5803</v>
      </c>
      <c r="G137" s="37" t="str">
        <f>IFERROR(VLOOKUP(E137,SINAPI!A:D,2,0),"")</f>
        <v>FABRICAÇÃO, MONTAGEM E DESMONTAGEM DE FÔRMA PARA VIGA BALDRAME, EM MADEIRA SERRADA, E=25 MM, 4 UTILIZAÇÕES. AF_06/2017</v>
      </c>
      <c r="H137" s="695"/>
      <c r="I137" s="40" t="str">
        <f>IFERROR(VLOOKUP(E137,SINAPI!A:D,3,0),"")</f>
        <v>M2</v>
      </c>
      <c r="J137" s="696">
        <v>5.73</v>
      </c>
      <c r="K137" s="40">
        <f>IFERROR(VLOOKUP(E137,SINAPI!A:D,4,0),"")</f>
        <v>66.3</v>
      </c>
      <c r="L137" s="697">
        <f t="shared" ref="L137:L143" si="29">IF(J137="","",ROUND(J137*K137,2))</f>
        <v>379.9</v>
      </c>
      <c r="M137" s="327">
        <v>1.1399999999999999</v>
      </c>
      <c r="N137" s="678"/>
      <c r="O137" s="678"/>
      <c r="P137" s="678"/>
      <c r="Q137" s="678"/>
    </row>
    <row r="138" spans="1:17" ht="15" hidden="1" customHeight="1" outlineLevel="1" x14ac:dyDescent="0.25">
      <c r="A138" s="804" t="b">
        <f t="shared" si="16"/>
        <v>0</v>
      </c>
      <c r="C138" s="35">
        <v>3</v>
      </c>
      <c r="D138" s="693" t="s">
        <v>5847</v>
      </c>
      <c r="E138" s="693">
        <v>4730</v>
      </c>
      <c r="F138" s="694" t="s">
        <v>5852</v>
      </c>
      <c r="G138" s="37" t="str">
        <f>IFERROR(VLOOKUP(E138,SINAPI!A:D,2,0),"")</f>
        <v>PEDRA DE MAO OU PEDRA RACHAO PARA ARRIMO/FUNDACAO (POSTO PEDREIRA/FORNECEDOR, SEM FRETE)</v>
      </c>
      <c r="H138" s="695"/>
      <c r="I138" s="40" t="str">
        <f>IFERROR(VLOOKUP(E138,SINAPI!A:D,3,0),"")</f>
        <v xml:space="preserve">M3    </v>
      </c>
      <c r="J138" s="696">
        <f>M138*$M$137</f>
        <v>1.254</v>
      </c>
      <c r="K138" s="40">
        <f>IFERROR(VLOOKUP(E138,SINAPI!A:D,4,0),"")</f>
        <v>65.34</v>
      </c>
      <c r="L138" s="697">
        <f t="shared" si="29"/>
        <v>81.94</v>
      </c>
      <c r="M138" s="327">
        <v>1.1000000000000001</v>
      </c>
      <c r="N138" s="678"/>
      <c r="O138" s="678"/>
      <c r="P138" s="678"/>
      <c r="Q138" s="678"/>
    </row>
    <row r="139" spans="1:17" ht="15" hidden="1" customHeight="1" outlineLevel="1" x14ac:dyDescent="0.25">
      <c r="A139" s="804" t="b">
        <f t="shared" si="16"/>
        <v>0</v>
      </c>
      <c r="C139" s="35">
        <v>4</v>
      </c>
      <c r="D139" s="693" t="s">
        <v>5847</v>
      </c>
      <c r="E139" s="693">
        <v>87307</v>
      </c>
      <c r="F139" s="694" t="s">
        <v>5853</v>
      </c>
      <c r="G139" s="37" t="str">
        <f>IFERROR(VLOOKUP(E139,SINAPI!A:D,2,0),"")</f>
        <v>ARGAMASSA TRAÇO 1:6 (EM VOLUME DE CIMENTO E AREIA MÉDIA ÚMIDA) PARA CONTRAPISO, PREPARO MECÂNICO COM BETONEIRA 400 L. AF_08/2019</v>
      </c>
      <c r="H139" s="695"/>
      <c r="I139" s="40" t="str">
        <f>IFERROR(VLOOKUP(E139,SINAPI!A:D,3,0),"")</f>
        <v>M3</v>
      </c>
      <c r="J139" s="696">
        <f t="shared" ref="J139:J142" si="30">M139*$M$137</f>
        <v>0.17100000000000001</v>
      </c>
      <c r="K139" s="40">
        <f>IFERROR(VLOOKUP(E139,SINAPI!A:D,4,0),"")</f>
        <v>351</v>
      </c>
      <c r="L139" s="697">
        <f t="shared" si="29"/>
        <v>60.02</v>
      </c>
      <c r="M139" s="327">
        <v>0.15</v>
      </c>
      <c r="N139" s="678"/>
      <c r="O139" s="678"/>
      <c r="P139" s="678"/>
      <c r="Q139" s="678"/>
    </row>
    <row r="140" spans="1:17" ht="15" hidden="1" customHeight="1" outlineLevel="1" x14ac:dyDescent="0.25">
      <c r="A140" s="804" t="b">
        <f t="shared" si="16"/>
        <v>0</v>
      </c>
      <c r="C140" s="35">
        <v>5</v>
      </c>
      <c r="D140" s="693" t="s">
        <v>5847</v>
      </c>
      <c r="E140" s="693">
        <v>93358</v>
      </c>
      <c r="F140" s="694" t="s">
        <v>5806</v>
      </c>
      <c r="G140" s="37" t="str">
        <f>IFERROR(VLOOKUP(E140,SINAPI!A:D,2,0),"")</f>
        <v>ESCAVAÇÃO MANUAL DE VALA COM PROFUNDIDADE MENOR OU IGUAL A 1,30 M. AF_03/2016</v>
      </c>
      <c r="H140" s="695"/>
      <c r="I140" s="40" t="str">
        <f>IFERROR(VLOOKUP(E140,SINAPI!A:D,3,0),"")</f>
        <v>M3</v>
      </c>
      <c r="J140" s="696">
        <v>1.5580000000000001</v>
      </c>
      <c r="K140" s="40">
        <f>IFERROR(VLOOKUP(E140,SINAPI!A:D,4,0),"")</f>
        <v>67.84</v>
      </c>
      <c r="L140" s="697">
        <f t="shared" si="29"/>
        <v>105.69</v>
      </c>
      <c r="M140" s="327"/>
      <c r="N140" s="678"/>
      <c r="O140" s="678"/>
      <c r="P140" s="678"/>
      <c r="Q140" s="678"/>
    </row>
    <row r="141" spans="1:17" ht="15" hidden="1" customHeight="1" outlineLevel="1" x14ac:dyDescent="0.25">
      <c r="A141" s="804" t="b">
        <f t="shared" si="16"/>
        <v>0</v>
      </c>
      <c r="C141" s="35">
        <v>6</v>
      </c>
      <c r="D141" s="693" t="s">
        <v>5847</v>
      </c>
      <c r="E141" s="693">
        <v>88316</v>
      </c>
      <c r="F141" s="694" t="s">
        <v>5840</v>
      </c>
      <c r="G141" s="37" t="str">
        <f>IFERROR(VLOOKUP(E141,SINAPI!A:D,2,0),"")</f>
        <v>SERVENTE COM ENCARGOS COMPLEMENTARES</v>
      </c>
      <c r="H141" s="695"/>
      <c r="I141" s="40" t="str">
        <f>IFERROR(VLOOKUP(E141,SINAPI!A:D,3,0),"")</f>
        <v>H</v>
      </c>
      <c r="J141" s="696">
        <f t="shared" si="30"/>
        <v>8.2080000000000002</v>
      </c>
      <c r="K141" s="40">
        <f>IFERROR(VLOOKUP(E141,SINAPI!A:D,4,0),"")</f>
        <v>17.149999999999999</v>
      </c>
      <c r="L141" s="697">
        <f t="shared" si="29"/>
        <v>140.77000000000001</v>
      </c>
      <c r="M141" s="327">
        <v>7.2</v>
      </c>
      <c r="N141" s="678"/>
      <c r="O141" s="678"/>
      <c r="P141" s="678"/>
      <c r="Q141" s="678"/>
    </row>
    <row r="142" spans="1:17" ht="15" hidden="1" customHeight="1" outlineLevel="1" x14ac:dyDescent="0.25">
      <c r="A142" s="804" t="b">
        <f t="shared" ref="A142:A215" si="31">A141</f>
        <v>0</v>
      </c>
      <c r="C142" s="35">
        <v>7</v>
      </c>
      <c r="D142" s="693" t="s">
        <v>5847</v>
      </c>
      <c r="E142" s="693">
        <v>88309</v>
      </c>
      <c r="F142" s="694" t="s">
        <v>5851</v>
      </c>
      <c r="G142" s="37" t="str">
        <f>IFERROR(VLOOKUP(E142,SINAPI!A:D,2,0),"")</f>
        <v>PEDREIRO COM ENCARGOS COMPLEMENTARES</v>
      </c>
      <c r="H142" s="695"/>
      <c r="I142" s="40" t="str">
        <f>IFERROR(VLOOKUP(E142,SINAPI!A:D,3,0),"")</f>
        <v>H</v>
      </c>
      <c r="J142" s="696">
        <f t="shared" si="30"/>
        <v>11.628</v>
      </c>
      <c r="K142" s="40">
        <f>IFERROR(VLOOKUP(E142,SINAPI!A:D,4,0),"")</f>
        <v>23.43</v>
      </c>
      <c r="L142" s="697">
        <f t="shared" si="29"/>
        <v>272.44</v>
      </c>
      <c r="M142" s="327">
        <v>10.199999999999999</v>
      </c>
      <c r="N142" s="678"/>
      <c r="O142" s="678"/>
      <c r="P142" s="678"/>
      <c r="Q142" s="678"/>
    </row>
    <row r="143" spans="1:17" ht="15" hidden="1" customHeight="1" outlineLevel="1" x14ac:dyDescent="0.25">
      <c r="A143" s="804" t="b">
        <f t="shared" si="31"/>
        <v>0</v>
      </c>
      <c r="C143" s="35">
        <v>8</v>
      </c>
      <c r="D143" s="665" t="s">
        <v>5847</v>
      </c>
      <c r="E143" s="665" t="s">
        <v>2128</v>
      </c>
      <c r="F143" s="667" t="s">
        <v>5866</v>
      </c>
      <c r="G143" s="37" t="str">
        <f>IFERROR(VLOOKUP(E143,SINAPI!A:D,2,0),"")</f>
        <v>LANCAMENTO/APLICACAO MANUAL DE CONCRETO EM FUNDACOES</v>
      </c>
      <c r="H143" s="695"/>
      <c r="I143" s="40" t="str">
        <f>IFERROR(VLOOKUP(E143,SINAPI!A:D,3,0),"")</f>
        <v>M3</v>
      </c>
      <c r="J143" s="696">
        <f>J136</f>
        <v>1.8794</v>
      </c>
      <c r="K143" s="40">
        <f>IFERROR(VLOOKUP(E143,SINAPI!A:D,4,0),"")</f>
        <v>116.19</v>
      </c>
      <c r="L143" s="697">
        <f t="shared" si="29"/>
        <v>218.37</v>
      </c>
      <c r="M143" s="327"/>
      <c r="N143" s="678"/>
      <c r="O143" s="678"/>
      <c r="P143" s="678"/>
      <c r="Q143" s="678"/>
    </row>
    <row r="144" spans="1:17" ht="15" hidden="1" customHeight="1" outlineLevel="1" thickBot="1" x14ac:dyDescent="0.3">
      <c r="A144" s="804" t="b">
        <f t="shared" si="31"/>
        <v>0</v>
      </c>
      <c r="C144" s="285" t="s">
        <v>101</v>
      </c>
      <c r="D144" s="286"/>
      <c r="E144" s="286"/>
      <c r="F144" s="286"/>
      <c r="G144" s="286"/>
      <c r="H144" s="286"/>
      <c r="I144" s="286"/>
      <c r="J144" s="286"/>
      <c r="K144" s="287"/>
      <c r="L144" s="698">
        <f>SUM(L136:L143)</f>
        <v>1856.2</v>
      </c>
      <c r="M144" s="324"/>
      <c r="N144" s="678" t="str">
        <f>C135</f>
        <v>COMP 14</v>
      </c>
      <c r="O144" s="699">
        <f>L144</f>
        <v>1856.2</v>
      </c>
      <c r="P144" s="678"/>
      <c r="Q144" s="678"/>
    </row>
    <row r="145" spans="1:17" ht="15" customHeight="1" outlineLevel="1" x14ac:dyDescent="0.25">
      <c r="A145" s="882" t="b">
        <f>_xlfn.XOR(C145=$S$2,C145=$S$3,C145=$S$4,C145=$S$5,C145=$S$6,C145=$S$7,C145=$S$8,C145=$S$9,C145=$S$10,C145=$S$11,C145=$S$12,C145=$S$13,C145=$S$14,C145=$S$15,C145=$S$16,C145=$S$17,C145=$S$18,C145=$S$19,C145=$S$20,C145=$S$21,C145=$S$22,C145=$S$23,C145=$S$24,C145=$S$25,C145=$S$26,C145=$S$27,C145=$S$28,C145=$S$29,C145=$S$30,C145=$S$329,C145=$S$32,C145=$S$33,C145=$S$34,C145=$S$35,C145=$S$36,C145=$S$37,C145=$S$38,C145=$S$39,C145=$S$40,C145=$S$41,C145=$S$42,)</f>
        <v>1</v>
      </c>
      <c r="C145" s="686" t="s">
        <v>161</v>
      </c>
      <c r="D145" s="687"/>
      <c r="E145" s="687" t="str">
        <f>IFERROR(VLOOKUP(C145,SINAPI!A:D,2,0),"")</f>
        <v>Camada de CAUQ (exclusive CAP)</v>
      </c>
      <c r="F145" s="687"/>
      <c r="G145" s="271"/>
      <c r="H145" s="688"/>
      <c r="I145" s="689" t="str">
        <f>IFERROR(VLOOKUP(C145,SINAPI!A:D,3,0),"")</f>
        <v>t</v>
      </c>
      <c r="J145" s="690"/>
      <c r="K145" s="690" t="s">
        <v>5495</v>
      </c>
      <c r="L145" s="691" t="str">
        <f>IF(J145="","",ROUND(J145*#REF!,2))</f>
        <v/>
      </c>
      <c r="M145" s="692"/>
      <c r="N145" s="678"/>
      <c r="O145" s="678"/>
      <c r="P145" s="625" t="s">
        <v>6804</v>
      </c>
      <c r="Q145" s="678"/>
    </row>
    <row r="146" spans="1:17" ht="15" customHeight="1" outlineLevel="1" x14ac:dyDescent="0.25">
      <c r="A146" s="804" t="b">
        <f t="shared" si="31"/>
        <v>1</v>
      </c>
      <c r="C146" s="35">
        <v>1</v>
      </c>
      <c r="D146" s="693" t="s">
        <v>5847</v>
      </c>
      <c r="E146" s="693">
        <v>5835</v>
      </c>
      <c r="F146" s="694" t="s">
        <v>6031</v>
      </c>
      <c r="G146" s="37" t="str">
        <f>IFERROR(VLOOKUP(E146,SINAPI!A:D,2,0),"")</f>
        <v>VIBROACABADORA DE ASFALTO SOBRE ESTEIRAS, LARGURA DE PAVIMENTAÇÃO 1,90 M A 5,30 M, POTÊNCIA 105 HP CAPACIDADE 450 T/H - CHP DIURNO. AF_11/2014</v>
      </c>
      <c r="H146" s="695"/>
      <c r="I146" s="40" t="str">
        <f>IFERROR(VLOOKUP(E146,SINAPI!A:D,3,0),"")</f>
        <v>CHP</v>
      </c>
      <c r="J146" s="651">
        <f t="shared" ref="J146:J156" si="32">P146/$P$158</f>
        <v>2.3199999999999998E-2</v>
      </c>
      <c r="K146" s="40">
        <f>IFERROR(VLOOKUP(E146,SINAPI!A:D,4,0),"")</f>
        <v>266.58999999999997</v>
      </c>
      <c r="L146" s="697">
        <f>IF(J146="","",ROUND(J146*K146,2))</f>
        <v>6.18</v>
      </c>
      <c r="M146" s="327"/>
      <c r="N146" s="678"/>
      <c r="O146" s="678"/>
      <c r="P146" s="651">
        <v>5.8000000000000003E-2</v>
      </c>
      <c r="Q146" s="651">
        <f>K146*P146</f>
        <v>15.462199999999999</v>
      </c>
    </row>
    <row r="147" spans="1:17" ht="15" customHeight="1" outlineLevel="1" x14ac:dyDescent="0.25">
      <c r="A147" s="804" t="b">
        <f t="shared" si="31"/>
        <v>1</v>
      </c>
      <c r="C147" s="35">
        <v>2</v>
      </c>
      <c r="D147" s="693" t="s">
        <v>5847</v>
      </c>
      <c r="E147" s="693">
        <v>5837</v>
      </c>
      <c r="F147" s="694" t="s">
        <v>6032</v>
      </c>
      <c r="G147" s="37" t="str">
        <f>IFERROR(VLOOKUP(E147,SINAPI!A:D,2,0),"")</f>
        <v>VIBROACABADORA DE ASFALTO SOBRE ESTEIRAS, LARGURA DE PAVIMENTAÇÃO 1,90 M A 5,30 M, POTÊNCIA 105 HP CAPACIDADE 450 T/H - CHI DIURNO. AF_11/2014</v>
      </c>
      <c r="H147" s="695"/>
      <c r="I147" s="40" t="str">
        <f>IFERROR(VLOOKUP(E147,SINAPI!A:D,3,0),"")</f>
        <v>CHI</v>
      </c>
      <c r="J147" s="651">
        <f t="shared" si="32"/>
        <v>4.7399999999999998E-2</v>
      </c>
      <c r="K147" s="40">
        <f>IFERROR(VLOOKUP(E147,SINAPI!A:D,4,0),"")</f>
        <v>110.03</v>
      </c>
      <c r="L147" s="697">
        <f t="shared" ref="L147:L156" si="33">IF(J147="","",ROUND(J147*K147,2))</f>
        <v>5.22</v>
      </c>
      <c r="M147" s="327"/>
      <c r="N147" s="678"/>
      <c r="O147" s="678"/>
      <c r="P147" s="651">
        <v>0.1186</v>
      </c>
      <c r="Q147" s="651">
        <f t="shared" ref="Q147:Q156" si="34">K147*P147</f>
        <v>13.0496</v>
      </c>
    </row>
    <row r="148" spans="1:17" ht="15" customHeight="1" outlineLevel="1" x14ac:dyDescent="0.25">
      <c r="A148" s="804" t="b">
        <f t="shared" si="31"/>
        <v>1</v>
      </c>
      <c r="C148" s="35">
        <v>3</v>
      </c>
      <c r="D148" s="693" t="s">
        <v>5847</v>
      </c>
      <c r="E148" s="693">
        <v>88314</v>
      </c>
      <c r="F148" s="694" t="s">
        <v>6033</v>
      </c>
      <c r="G148" s="37" t="str">
        <f>IFERROR(VLOOKUP(E148,SINAPI!A:D,2,0),"")</f>
        <v>RASTELEIRO COM ENCARGOS COMPLEMENTARES</v>
      </c>
      <c r="H148" s="695"/>
      <c r="I148" s="40" t="str">
        <f>IFERROR(VLOOKUP(E148,SINAPI!A:D,3,0),"")</f>
        <v>H</v>
      </c>
      <c r="J148" s="651">
        <f t="shared" si="32"/>
        <v>0.56499999999999995</v>
      </c>
      <c r="K148" s="40">
        <f>IFERROR(VLOOKUP(E148,SINAPI!A:D,4,0),"")</f>
        <v>16.55</v>
      </c>
      <c r="L148" s="697">
        <f t="shared" si="33"/>
        <v>9.35</v>
      </c>
      <c r="M148" s="327"/>
      <c r="N148" s="678"/>
      <c r="O148" s="678"/>
      <c r="P148" s="651">
        <v>1.4126000000000001</v>
      </c>
      <c r="Q148" s="651">
        <f t="shared" si="34"/>
        <v>23.378499999999999</v>
      </c>
    </row>
    <row r="149" spans="1:17" ht="15" customHeight="1" outlineLevel="1" x14ac:dyDescent="0.25">
      <c r="A149" s="804" t="b">
        <f t="shared" si="31"/>
        <v>1</v>
      </c>
      <c r="C149" s="35">
        <v>4</v>
      </c>
      <c r="D149" s="693" t="s">
        <v>5847</v>
      </c>
      <c r="E149" s="693">
        <v>91386</v>
      </c>
      <c r="F149" s="694" t="s">
        <v>6035</v>
      </c>
      <c r="G149" s="37" t="str">
        <f>IFERROR(VLOOKUP(E149,SINAPI!A:D,2,0),"")</f>
        <v>CAMINHÃO BASCULANTE 10 M3, TRUCADO CABINE SIMPLES, PESO BRUTO TOTAL 23.000 KG, CARGA ÚTIL MÁXIMA 15.935 KG, DISTÂNCIA ENTRE EIXOS 4,80 M, POTÊNCIA 230 CV INCLUSIVE CAÇAMBA METÁLICA - CHP DIURNO. AF_06/2014</v>
      </c>
      <c r="H149" s="695"/>
      <c r="I149" s="40" t="str">
        <f>IFERROR(VLOOKUP(E149,SINAPI!A:D,3,0),"")</f>
        <v>CHP</v>
      </c>
      <c r="J149" s="651">
        <f t="shared" si="32"/>
        <v>2.3199999999999998E-2</v>
      </c>
      <c r="K149" s="40">
        <f>IFERROR(VLOOKUP(E149,SINAPI!A:D,4,0),"")</f>
        <v>152.69999999999999</v>
      </c>
      <c r="L149" s="697">
        <f t="shared" si="33"/>
        <v>3.54</v>
      </c>
      <c r="M149" s="327"/>
      <c r="N149" s="678"/>
      <c r="O149" s="678"/>
      <c r="P149" s="651">
        <v>5.8000000000000003E-2</v>
      </c>
      <c r="Q149" s="651">
        <f t="shared" si="34"/>
        <v>8.8566000000000003</v>
      </c>
    </row>
    <row r="150" spans="1:17" ht="15" customHeight="1" outlineLevel="1" x14ac:dyDescent="0.25">
      <c r="A150" s="804" t="b">
        <f t="shared" si="31"/>
        <v>1</v>
      </c>
      <c r="C150" s="35">
        <v>5</v>
      </c>
      <c r="D150" s="693" t="s">
        <v>5847</v>
      </c>
      <c r="E150" s="693">
        <v>95631</v>
      </c>
      <c r="F150" s="694" t="s">
        <v>6034</v>
      </c>
      <c r="G150" s="37" t="str">
        <f>IFERROR(VLOOKUP(E150,SINAPI!A:D,2,0),"")</f>
        <v>ROLO COMPACTADOR VIBRATORIO TANDEM, ACO LISO, POTENCIA 125 HP, PESO SEM/COM LASTRO 10,20/11,65 T, LARGURA DE TRABALHO 1,73 M - CHP DIURNO. AF_11/2016</v>
      </c>
      <c r="H150" s="695"/>
      <c r="I150" s="40" t="str">
        <f>IFERROR(VLOOKUP(E150,SINAPI!A:D,3,0),"")</f>
        <v>CHP</v>
      </c>
      <c r="J150" s="651">
        <f t="shared" si="32"/>
        <v>3.7999999999999999E-2</v>
      </c>
      <c r="K150" s="40">
        <f>IFERROR(VLOOKUP(E150,SINAPI!A:D,4,0),"")</f>
        <v>130.66999999999999</v>
      </c>
      <c r="L150" s="697">
        <f t="shared" si="33"/>
        <v>4.97</v>
      </c>
      <c r="M150" s="327"/>
      <c r="N150" s="678"/>
      <c r="O150" s="678"/>
      <c r="P150" s="651">
        <v>9.5100000000000004E-2</v>
      </c>
      <c r="Q150" s="651">
        <f t="shared" si="34"/>
        <v>12.4267</v>
      </c>
    </row>
    <row r="151" spans="1:17" ht="15" customHeight="1" outlineLevel="1" x14ac:dyDescent="0.25">
      <c r="A151" s="804" t="b">
        <f t="shared" si="31"/>
        <v>1</v>
      </c>
      <c r="C151" s="35">
        <v>6</v>
      </c>
      <c r="D151" s="693" t="s">
        <v>5847</v>
      </c>
      <c r="E151" s="693">
        <v>95632</v>
      </c>
      <c r="F151" s="694" t="s">
        <v>6036</v>
      </c>
      <c r="G151" s="37" t="str">
        <f>IFERROR(VLOOKUP(E151,SINAPI!A:D,2,0),"")</f>
        <v>ROLO COMPACTADOR VIBRATORIO TANDEM, ACO LISO, POTENCIA 125 HP, PESO SEM/COM LASTRO 10,20/11,65 T, LARGURA DE TRABALHO 1,73 M - CHI DIURNO. AF_11/2016</v>
      </c>
      <c r="H151" s="695"/>
      <c r="I151" s="40" t="str">
        <f>IFERROR(VLOOKUP(E151,SINAPI!A:D,3,0),"")</f>
        <v>CHI</v>
      </c>
      <c r="J151" s="651">
        <f t="shared" si="32"/>
        <v>3.2599999999999997E-2</v>
      </c>
      <c r="K151" s="40">
        <f>IFERROR(VLOOKUP(E151,SINAPI!A:D,4,0),"")</f>
        <v>47.79</v>
      </c>
      <c r="L151" s="697">
        <f t="shared" si="33"/>
        <v>1.56</v>
      </c>
      <c r="M151" s="327"/>
      <c r="N151" s="678"/>
      <c r="O151" s="678"/>
      <c r="P151" s="651">
        <v>8.1500000000000003E-2</v>
      </c>
      <c r="Q151" s="651">
        <f t="shared" si="34"/>
        <v>3.8948999999999998</v>
      </c>
    </row>
    <row r="152" spans="1:17" ht="15" customHeight="1" outlineLevel="1" x14ac:dyDescent="0.25">
      <c r="A152" s="804" t="b">
        <f t="shared" si="31"/>
        <v>1</v>
      </c>
      <c r="C152" s="35">
        <v>7</v>
      </c>
      <c r="D152" s="693" t="s">
        <v>5847</v>
      </c>
      <c r="E152" s="693">
        <v>96155</v>
      </c>
      <c r="F152" s="694" t="s">
        <v>6037</v>
      </c>
      <c r="G152" s="37" t="str">
        <f>IFERROR(VLOOKUP(E152,SINAPI!A:D,2,0),"")</f>
        <v>TRATOR DE PNEUS COM POTÊNCIA DE 85 CV, TRAÇÃO 4X4, COM VASSOURA MECÂNICA ACOPLADA - CHI DIURNO. AF_02/2017</v>
      </c>
      <c r="H152" s="695"/>
      <c r="I152" s="40" t="str">
        <f>IFERROR(VLOOKUP(E152,SINAPI!A:D,3,0),"")</f>
        <v>CHI</v>
      </c>
      <c r="J152" s="651">
        <f t="shared" si="32"/>
        <v>5.3600000000000002E-2</v>
      </c>
      <c r="K152" s="40">
        <f>IFERROR(VLOOKUP(E152,SINAPI!A:D,4,0),"")</f>
        <v>35.86</v>
      </c>
      <c r="L152" s="697">
        <f t="shared" si="33"/>
        <v>1.92</v>
      </c>
      <c r="M152" s="327"/>
      <c r="N152" s="678"/>
      <c r="O152" s="678"/>
      <c r="P152" s="651">
        <v>0.13389999999999999</v>
      </c>
      <c r="Q152" s="651">
        <f t="shared" si="34"/>
        <v>4.8017000000000003</v>
      </c>
    </row>
    <row r="153" spans="1:17" ht="15" customHeight="1" outlineLevel="1" x14ac:dyDescent="0.25">
      <c r="A153" s="804" t="b">
        <f t="shared" si="31"/>
        <v>1</v>
      </c>
      <c r="C153" s="35">
        <v>8</v>
      </c>
      <c r="D153" s="693" t="s">
        <v>5847</v>
      </c>
      <c r="E153" s="693">
        <v>96157</v>
      </c>
      <c r="F153" s="694" t="s">
        <v>6038</v>
      </c>
      <c r="G153" s="37" t="str">
        <f>IFERROR(VLOOKUP(E153,SINAPI!A:D,2,0),"")</f>
        <v>TRATOR DE PNEUS COM POTÊNCIA DE 85 CV, TRAÇÃO 4X4, COM VASSOURA MECÂNICA ACOPLADA - CHP DIURNO. AF_03/2017</v>
      </c>
      <c r="H153" s="695"/>
      <c r="I153" s="40" t="str">
        <f>IFERROR(VLOOKUP(E153,SINAPI!A:D,3,0),"")</f>
        <v>CHP</v>
      </c>
      <c r="J153" s="651">
        <f t="shared" si="32"/>
        <v>1.7100000000000001E-2</v>
      </c>
      <c r="K153" s="40">
        <f>IFERROR(VLOOKUP(E153,SINAPI!A:D,4,0),"")</f>
        <v>117.26</v>
      </c>
      <c r="L153" s="697">
        <f t="shared" si="33"/>
        <v>2.0099999999999998</v>
      </c>
      <c r="M153" s="327"/>
      <c r="N153" s="678"/>
      <c r="O153" s="678"/>
      <c r="P153" s="651">
        <v>4.2700000000000002E-2</v>
      </c>
      <c r="Q153" s="651">
        <f t="shared" si="34"/>
        <v>5.0069999999999997</v>
      </c>
    </row>
    <row r="154" spans="1:17" ht="15" customHeight="1" outlineLevel="1" x14ac:dyDescent="0.25">
      <c r="A154" s="804" t="b">
        <f t="shared" si="31"/>
        <v>1</v>
      </c>
      <c r="C154" s="35">
        <v>9</v>
      </c>
      <c r="D154" s="693" t="s">
        <v>5847</v>
      </c>
      <c r="E154" s="693">
        <v>96463</v>
      </c>
      <c r="F154" s="694" t="s">
        <v>6039</v>
      </c>
      <c r="G154" s="37" t="str">
        <f>IFERROR(VLOOKUP(E154,SINAPI!A:D,2,0),"")</f>
        <v>ROLO COMPACTADOR DE PNEUS, ESTATICO, PRESSAO VARIAVEL, POTENCIA 110 HP, PESO SEM/COM LASTRO 10,8/27 T, LARGURA DE ROLAGEM 2,30 M - CHP DIURNO. AF_06/2017</v>
      </c>
      <c r="H154" s="695"/>
      <c r="I154" s="40" t="str">
        <f>IFERROR(VLOOKUP(E154,SINAPI!A:D,3,0),"")</f>
        <v>CHP</v>
      </c>
      <c r="J154" s="651">
        <f t="shared" si="32"/>
        <v>1.9800000000000002E-2</v>
      </c>
      <c r="K154" s="40">
        <f>IFERROR(VLOOKUP(E154,SINAPI!A:D,4,0),"")</f>
        <v>121.99</v>
      </c>
      <c r="L154" s="697">
        <f t="shared" si="33"/>
        <v>2.42</v>
      </c>
      <c r="M154" s="327"/>
      <c r="N154" s="678"/>
      <c r="O154" s="678"/>
      <c r="P154" s="651">
        <v>4.9500000000000002E-2</v>
      </c>
      <c r="Q154" s="651">
        <f t="shared" si="34"/>
        <v>6.0385</v>
      </c>
    </row>
    <row r="155" spans="1:17" ht="15" customHeight="1" outlineLevel="1" x14ac:dyDescent="0.25">
      <c r="A155" s="804" t="b">
        <f t="shared" si="31"/>
        <v>1</v>
      </c>
      <c r="C155" s="35">
        <v>10</v>
      </c>
      <c r="D155" s="693" t="s">
        <v>5847</v>
      </c>
      <c r="E155" s="693">
        <v>96464</v>
      </c>
      <c r="F155" s="694" t="s">
        <v>6040</v>
      </c>
      <c r="G155" s="37" t="str">
        <f>IFERROR(VLOOKUP(E155,SINAPI!A:D,2,0),"")</f>
        <v>ROLO COMPACTADOR DE PNEUS, ESTATICO, PRESSAO VARIAVEL, POTENCIA 110 HP, PESO SEM/COM LASTRO 10,8/27 T, LARGURA DE ROLAGEM 2,30 M - CHI DIURNO. AF_06/2017</v>
      </c>
      <c r="H155" s="695"/>
      <c r="I155" s="40" t="str">
        <f>IFERROR(VLOOKUP(E155,SINAPI!A:D,3,0),"")</f>
        <v>CHI</v>
      </c>
      <c r="J155" s="651">
        <f t="shared" si="32"/>
        <v>0.1215</v>
      </c>
      <c r="K155" s="40">
        <f>IFERROR(VLOOKUP(E155,SINAPI!A:D,4,0),"")</f>
        <v>51.05</v>
      </c>
      <c r="L155" s="697">
        <f t="shared" si="33"/>
        <v>6.2</v>
      </c>
      <c r="M155" s="327"/>
      <c r="N155" s="678"/>
      <c r="O155" s="678"/>
      <c r="P155" s="651">
        <v>0.30370000000000003</v>
      </c>
      <c r="Q155" s="651">
        <f t="shared" si="34"/>
        <v>15.5039</v>
      </c>
    </row>
    <row r="156" spans="1:17" ht="15" customHeight="1" outlineLevel="1" x14ac:dyDescent="0.25">
      <c r="A156" s="804" t="b">
        <f t="shared" si="31"/>
        <v>1</v>
      </c>
      <c r="C156" s="35">
        <v>11</v>
      </c>
      <c r="D156" s="693" t="s">
        <v>5847</v>
      </c>
      <c r="E156" s="665">
        <v>1518</v>
      </c>
      <c r="F156" s="694" t="s">
        <v>6041</v>
      </c>
      <c r="G156" s="37" t="str">
        <f>IFERROR(VLOOKUP(E156,SINAPI!A:D,2,0),"")</f>
        <v>CONCRETO BETUMINOSO USINADO A QUENTE (CBUQ) PARA PAVIMENTACAO ASFALTICA, PADRAO DNIT, FAIXA C, COM CAP 50/70 - AQUISICAO POSTO USINA</v>
      </c>
      <c r="H156" s="695"/>
      <c r="I156" s="40" t="str">
        <f>IFERROR(VLOOKUP(E156,SINAPI!A:D,3,0),"")</f>
        <v xml:space="preserve">T     </v>
      </c>
      <c r="J156" s="651">
        <f t="shared" si="32"/>
        <v>1.0219</v>
      </c>
      <c r="K156" s="40">
        <f>IFERROR(VLOOKUP(E156,SINAPI!A:D,4,0),"")</f>
        <v>355</v>
      </c>
      <c r="L156" s="697">
        <f t="shared" si="33"/>
        <v>362.77</v>
      </c>
      <c r="M156" s="327"/>
      <c r="N156" s="678"/>
      <c r="O156" s="678"/>
      <c r="P156" s="651">
        <v>2.5548000000000002</v>
      </c>
      <c r="Q156" s="651">
        <f t="shared" si="34"/>
        <v>906.95399999999995</v>
      </c>
    </row>
    <row r="157" spans="1:17" ht="15" customHeight="1" outlineLevel="1" x14ac:dyDescent="0.25">
      <c r="A157" s="804" t="b">
        <f t="shared" si="31"/>
        <v>1</v>
      </c>
      <c r="C157" s="320">
        <v>12</v>
      </c>
      <c r="D157" s="700" t="s">
        <v>5847</v>
      </c>
      <c r="E157" s="700">
        <v>41899</v>
      </c>
      <c r="F157" s="321" t="s">
        <v>5854</v>
      </c>
      <c r="G157" s="321" t="str">
        <f>IFERROR(VLOOKUP(E157,SINAPI!A:D,2,0),"")</f>
        <v>CIMENTO ASFALTICO DE PETROLEO A GRANEL (CAP) 50/70 (COLETADO CAIXA NA ANP ACRESCIDO DE ICMS)</v>
      </c>
      <c r="H157" s="701" t="s">
        <v>5855</v>
      </c>
      <c r="I157" s="702" t="str">
        <f>IFERROR(VLOOKUP(E157,SINAPI!A:D,3,0),"")</f>
        <v xml:space="preserve">T     </v>
      </c>
      <c r="J157" s="703">
        <f>J156*-0.055</f>
        <v>-5.62E-2</v>
      </c>
      <c r="K157" s="702">
        <f>IFERROR(VLOOKUP(E157,SINAPI!A:D,4,0),"")</f>
        <v>3114.32</v>
      </c>
      <c r="L157" s="704">
        <f t="shared" ref="L157" si="35">IF(J157="","",ROUND(J157*K157,2))</f>
        <v>-175.02</v>
      </c>
      <c r="M157" s="327">
        <v>-0.06</v>
      </c>
      <c r="N157" s="699"/>
      <c r="O157" s="678"/>
      <c r="P157" s="651">
        <f>P156*-0.055</f>
        <v>-0.14050000000000001</v>
      </c>
      <c r="Q157" s="651">
        <f>K157*P157</f>
        <v>-437.56200000000001</v>
      </c>
    </row>
    <row r="158" spans="1:17" ht="15" customHeight="1" outlineLevel="1" thickBot="1" x14ac:dyDescent="0.3">
      <c r="A158" s="804" t="b">
        <f t="shared" si="31"/>
        <v>1</v>
      </c>
      <c r="C158" s="285" t="s">
        <v>101</v>
      </c>
      <c r="D158" s="286"/>
      <c r="E158" s="286"/>
      <c r="F158" s="286"/>
      <c r="G158" s="286"/>
      <c r="H158" s="286"/>
      <c r="I158" s="286"/>
      <c r="J158" s="286"/>
      <c r="K158" s="287"/>
      <c r="L158" s="698">
        <f>SUM(L146:L157)</f>
        <v>231.12</v>
      </c>
      <c r="M158" s="324"/>
      <c r="N158" s="678" t="str">
        <f>C145</f>
        <v>COMP 15</v>
      </c>
      <c r="O158" s="699">
        <f>L158</f>
        <v>231.12</v>
      </c>
      <c r="P158" s="651">
        <v>2.5</v>
      </c>
      <c r="Q158" s="651">
        <f>P158*L158</f>
        <v>577.79999999999995</v>
      </c>
    </row>
    <row r="159" spans="1:17" ht="15" hidden="1" customHeight="1" outlineLevel="1" x14ac:dyDescent="0.25">
      <c r="A159" s="882" t="b">
        <f>_xlfn.XOR(C159=$S$2,C159=$S$3,C159=$S$4,C159=$S$5,C159=$S$6,C159=$S$7,C159=$S$8,C159=$S$9,C159=$S$10,C159=$S$11,C159=$S$12,C159=$S$13,C159=$S$14,C159=$S$15,C159=$S$16,C159=$S$17,C159=$S$18,C159=$S$19,C159=$S$20,C159=$S$21,C159=$S$22,C159=$S$23,C159=$S$24,C159=$S$25,C159=$S$26,C159=$S$27,C159=$S$28,C159=$S$29,C159=$S$30,C159=$S$329,C159=$S$32,C159=$S$33,C159=$S$34,C159=$S$35,C159=$S$36,C159=$S$37,C159=$S$38,C159=$S$39,C159=$S$40,C159=$S$41,C159=$S$42,)</f>
        <v>0</v>
      </c>
      <c r="C159" s="686" t="s">
        <v>162</v>
      </c>
      <c r="D159" s="687"/>
      <c r="E159" s="687" t="str">
        <f>IFERROR(VLOOKUP(C159,SINAPI!A:D,2,0),"")</f>
        <v>Guia de travamento de passeio em concreto moldado no local conforme detalhe</v>
      </c>
      <c r="F159" s="687"/>
      <c r="G159" s="271"/>
      <c r="H159" s="688"/>
      <c r="I159" s="689" t="str">
        <f>IFERROR(VLOOKUP(C159,SINAPI!A:D,3,0),"")</f>
        <v>m</v>
      </c>
      <c r="J159" s="690"/>
      <c r="K159" s="690" t="s">
        <v>5495</v>
      </c>
      <c r="L159" s="691" t="str">
        <f>IF(J159="","",ROUND(J159*#REF!,2))</f>
        <v/>
      </c>
      <c r="M159" s="692">
        <f>0.1*0.2</f>
        <v>0.02</v>
      </c>
      <c r="N159" s="678"/>
      <c r="O159" s="678"/>
      <c r="P159" s="678"/>
      <c r="Q159" s="678"/>
    </row>
    <row r="160" spans="1:17" ht="15" hidden="1" customHeight="1" outlineLevel="1" x14ac:dyDescent="0.25">
      <c r="A160" s="804" t="b">
        <f t="shared" si="31"/>
        <v>0</v>
      </c>
      <c r="C160" s="35">
        <v>1</v>
      </c>
      <c r="D160" s="693" t="s">
        <v>5569</v>
      </c>
      <c r="E160" s="693">
        <v>96530</v>
      </c>
      <c r="F160" s="694" t="s">
        <v>12290</v>
      </c>
      <c r="G160" s="37" t="str">
        <f>IFERROR(VLOOKUP(E160,SINAPI!A:D,2,0),"")</f>
        <v>FABRICAÇÃO, MONTAGEM E DESMONTAGEM DE FÔRMA PARA VIGA BALDRAME, EM MADEIRA SERRADA, E=25 MM, 1 UTILIZAÇÃO. AF_06/2017</v>
      </c>
      <c r="H160" s="695"/>
      <c r="I160" s="40" t="str">
        <f>IFERROR(VLOOKUP(E160,SINAPI!A:D,3,0),"")</f>
        <v>M2</v>
      </c>
      <c r="J160" s="696">
        <v>0.2</v>
      </c>
      <c r="K160" s="40">
        <f>IFERROR(VLOOKUP(E160,SINAPI!A:D,4,0),"")</f>
        <v>141.59</v>
      </c>
      <c r="L160" s="697">
        <f>IF(J160="","",ROUND(J160*K160,2))</f>
        <v>28.32</v>
      </c>
      <c r="M160" s="327"/>
      <c r="N160" s="678"/>
      <c r="O160" s="678"/>
      <c r="P160" s="678"/>
      <c r="Q160" s="678"/>
    </row>
    <row r="161" spans="1:17" ht="15" hidden="1" customHeight="1" outlineLevel="1" x14ac:dyDescent="0.25">
      <c r="A161" s="804" t="b">
        <f t="shared" si="31"/>
        <v>0</v>
      </c>
      <c r="C161" s="35">
        <v>2</v>
      </c>
      <c r="D161" s="693" t="s">
        <v>5847</v>
      </c>
      <c r="E161" s="693">
        <v>94964</v>
      </c>
      <c r="F161" s="694" t="s">
        <v>12289</v>
      </c>
      <c r="G161" s="37" t="str">
        <f>IFERROR(VLOOKUP(E161,SINAPI!A:D,2,0),"")</f>
        <v>CONCRETO FCK = 20MPA, TRAÇO 1:2,7:3 (CIMENTO/ AREIA MÉDIA/ BRITA 1)  - PREPARO MECÂNICO COM BETONEIRA 400 L. AF_07/2016</v>
      </c>
      <c r="H161" s="695"/>
      <c r="I161" s="40" t="str">
        <f>IFERROR(VLOOKUP(E161,SINAPI!A:D,3,0),"")</f>
        <v>M3</v>
      </c>
      <c r="J161" s="696">
        <f>0.1*0.2</f>
        <v>0.02</v>
      </c>
      <c r="K161" s="40">
        <f>IFERROR(VLOOKUP(E161,SINAPI!A:D,4,0),"")</f>
        <v>318.51</v>
      </c>
      <c r="L161" s="697">
        <f>IF(J161="","",ROUND(J161*K161,2))</f>
        <v>6.37</v>
      </c>
      <c r="M161" s="327"/>
      <c r="N161" s="678"/>
      <c r="O161" s="678"/>
      <c r="P161" s="678"/>
      <c r="Q161" s="678"/>
    </row>
    <row r="162" spans="1:17" ht="15" hidden="1" customHeight="1" outlineLevel="1" thickBot="1" x14ac:dyDescent="0.3">
      <c r="A162" s="885" t="b">
        <f t="shared" si="31"/>
        <v>0</v>
      </c>
      <c r="C162" s="285" t="s">
        <v>101</v>
      </c>
      <c r="D162" s="286"/>
      <c r="E162" s="286"/>
      <c r="F162" s="286"/>
      <c r="G162" s="286"/>
      <c r="H162" s="286"/>
      <c r="I162" s="286"/>
      <c r="J162" s="286"/>
      <c r="K162" s="287"/>
      <c r="L162" s="698">
        <f>SUM(L160:L161)</f>
        <v>34.69</v>
      </c>
      <c r="M162" s="324"/>
      <c r="N162" s="678" t="str">
        <f>C159</f>
        <v>COMP 16</v>
      </c>
      <c r="O162" s="699">
        <f>L162</f>
        <v>34.69</v>
      </c>
      <c r="P162" s="678"/>
      <c r="Q162" s="678"/>
    </row>
    <row r="163" spans="1:17" ht="26.25" hidden="1" outlineLevel="1" thickBot="1" x14ac:dyDescent="0.3">
      <c r="A163" s="882" t="b">
        <f>_xlfn.XOR(C163=$S$2,C163=$S$3,C163=$S$4,C163=$S$5,C163=$S$6,C163=$S$7,C163=$S$8,C163=$S$9,C163=$S$10,C163=$S$11,C163=$S$12,C163=$S$13,C163=$S$14,C163=$S$15,C163=$S$16,C163=$S$17,C163=$S$18,C163=$S$19,C163=$S$20,C163=$S$21,C163=$S$22,C163=$S$23,C163=$S$24,C163=$S$25,C163=$S$26,C163=$S$27,C163=$S$28,C163=$S$29,C163=$S$30,C163=$S$329,C163=$S$32,C163=$S$33,C163=$S$34,C163=$S$35,C163=$S$36,C163=$S$37,C163=$S$38,C163=$S$39,C163=$S$40,C163=$S$41,C163=$S$42,)</f>
        <v>0</v>
      </c>
      <c r="B163" s="1028"/>
      <c r="C163" s="686" t="s">
        <v>163</v>
      </c>
      <c r="D163" s="687"/>
      <c r="E163" s="1113" t="str">
        <f>IFERROR(VLOOKUP(C163,SINAPI!A:D,2,0),"")</f>
        <v>Passeio em lajotas de concreto tatil 20x20x6cm FCK 35MPa, pigmentado, inclusive colchão de assentamento</v>
      </c>
      <c r="F163" s="1114"/>
      <c r="G163" s="1114"/>
      <c r="H163" s="1115"/>
      <c r="I163" s="689" t="str">
        <f>IFERROR(VLOOKUP(C163,SINAPI!A:D,3,0),"")</f>
        <v>m²</v>
      </c>
      <c r="J163" s="690"/>
      <c r="K163" s="690" t="s">
        <v>5495</v>
      </c>
      <c r="L163" s="691" t="str">
        <f>IF(J163="","",ROUND(J163*#REF!,2))</f>
        <v/>
      </c>
      <c r="M163" s="692"/>
      <c r="N163" s="678"/>
      <c r="O163" s="678"/>
      <c r="P163" s="678"/>
      <c r="Q163" s="678"/>
    </row>
    <row r="164" spans="1:17" ht="15" hidden="1" customHeight="1" outlineLevel="1" x14ac:dyDescent="0.25">
      <c r="A164" s="804" t="b">
        <f t="shared" si="31"/>
        <v>0</v>
      </c>
      <c r="C164" s="35">
        <v>1</v>
      </c>
      <c r="D164" s="665" t="s">
        <v>5848</v>
      </c>
      <c r="E164" s="665">
        <v>370</v>
      </c>
      <c r="F164" s="667" t="s">
        <v>5978</v>
      </c>
      <c r="G164" s="37" t="str">
        <f>IFERROR(VLOOKUP(E164,SINAPI!A:D,2,0),"")</f>
        <v>AREIA MEDIA - POSTO JAZIDA/FORNECEDOR (RETIRADO NA JAZIDA, SEM TRANSPORTE)</v>
      </c>
      <c r="H164" s="695"/>
      <c r="I164" s="40" t="str">
        <f>IFERROR(VLOOKUP(E164,SINAPI!A:D,3,0),"")</f>
        <v xml:space="preserve">M3    </v>
      </c>
      <c r="J164" s="696">
        <v>5.6800000000000003E-2</v>
      </c>
      <c r="K164" s="40">
        <f>IFERROR(VLOOKUP(E164,SINAPI!A:D,4,0),"")</f>
        <v>66.16</v>
      </c>
      <c r="L164" s="697">
        <f>IF(J164="","",ROUND(J164*K164,2))</f>
        <v>3.76</v>
      </c>
      <c r="M164" s="327"/>
      <c r="N164" s="678"/>
      <c r="O164" s="678"/>
      <c r="P164" s="678"/>
      <c r="Q164" s="678"/>
    </row>
    <row r="165" spans="1:17" ht="15" hidden="1" customHeight="1" outlineLevel="1" x14ac:dyDescent="0.25">
      <c r="A165" s="804" t="b">
        <f t="shared" si="31"/>
        <v>0</v>
      </c>
      <c r="C165" s="35">
        <v>2</v>
      </c>
      <c r="D165" s="665" t="s">
        <v>5848</v>
      </c>
      <c r="E165" s="665">
        <v>4741</v>
      </c>
      <c r="F165" s="667" t="s">
        <v>12282</v>
      </c>
      <c r="G165" s="37" t="str">
        <f>IFERROR(VLOOKUP(E165,SINAPI!A:D,2,0),"")</f>
        <v>PO DE PEDRA (POSTO PEDREIRA/FORNECEDOR, SEM FRETE)</v>
      </c>
      <c r="H165" s="695"/>
      <c r="I165" s="40" t="str">
        <f>IFERROR(VLOOKUP(E165,SINAPI!A:D,3,0),"")</f>
        <v xml:space="preserve">M3    </v>
      </c>
      <c r="J165" s="696">
        <v>6.4999999999999997E-3</v>
      </c>
      <c r="K165" s="40">
        <f>IFERROR(VLOOKUP(E165,SINAPI!A:D,4,0),"")</f>
        <v>59.66</v>
      </c>
      <c r="L165" s="697">
        <f>IF(J165="","",ROUND(J165*K165,2))</f>
        <v>0.39</v>
      </c>
      <c r="M165" s="327"/>
      <c r="N165" s="678"/>
      <c r="O165" s="678"/>
      <c r="P165" s="678"/>
      <c r="Q165" s="678"/>
    </row>
    <row r="166" spans="1:17" ht="15" hidden="1" customHeight="1" outlineLevel="1" x14ac:dyDescent="0.25">
      <c r="A166" s="885" t="b">
        <f t="shared" si="31"/>
        <v>0</v>
      </c>
      <c r="C166" s="35">
        <v>3</v>
      </c>
      <c r="D166" s="665" t="s">
        <v>5848</v>
      </c>
      <c r="E166" s="693" t="s">
        <v>6030</v>
      </c>
      <c r="F166" s="694" t="s">
        <v>12288</v>
      </c>
      <c r="G166" s="37" t="str">
        <f>IFERROR(VLOOKUP(E166,SINAPI!A:D,2,0),"")</f>
        <v>Lajota de concreto tatil, pigmentada, 45x45x3cm</v>
      </c>
      <c r="H166" s="695"/>
      <c r="I166" s="40" t="str">
        <f>IFERROR(VLOOKUP(E166,SINAPI!A:D,3,0),"")</f>
        <v>m²</v>
      </c>
      <c r="J166" s="696">
        <v>1.0487</v>
      </c>
      <c r="K166" s="40">
        <f>IFERROR(VLOOKUP(E166,SINAPI!A:D,4,0),"")</f>
        <v>37</v>
      </c>
      <c r="L166" s="697">
        <f t="shared" ref="L166:L172" si="36">IF(J166="","",ROUND(J166*K166,2))</f>
        <v>38.799999999999997</v>
      </c>
      <c r="M166" s="327"/>
      <c r="N166" s="678"/>
      <c r="O166" s="678"/>
      <c r="P166" s="678"/>
      <c r="Q166" s="678"/>
    </row>
    <row r="167" spans="1:17" ht="15" hidden="1" customHeight="1" outlineLevel="1" x14ac:dyDescent="0.25">
      <c r="A167" s="885" t="b">
        <f t="shared" si="31"/>
        <v>0</v>
      </c>
      <c r="C167" s="35">
        <v>4</v>
      </c>
      <c r="D167" s="665" t="s">
        <v>5847</v>
      </c>
      <c r="E167" s="693">
        <v>88260</v>
      </c>
      <c r="F167" s="694" t="s">
        <v>12283</v>
      </c>
      <c r="G167" s="37" t="str">
        <f>IFERROR(VLOOKUP(E167,SINAPI!A:D,2,0),"")</f>
        <v>CALCETEIRO COM ENCARGOS COMPLEMENTARES</v>
      </c>
      <c r="H167" s="695"/>
      <c r="I167" s="40" t="str">
        <f>IFERROR(VLOOKUP(E167,SINAPI!A:D,3,0),"")</f>
        <v>H</v>
      </c>
      <c r="J167" s="696">
        <v>0.39750000000000002</v>
      </c>
      <c r="K167" s="40">
        <f>IFERROR(VLOOKUP(E167,SINAPI!A:D,4,0),"")</f>
        <v>23.3</v>
      </c>
      <c r="L167" s="697">
        <f t="shared" si="36"/>
        <v>9.26</v>
      </c>
      <c r="M167" s="327"/>
      <c r="N167" s="678"/>
      <c r="O167" s="678"/>
      <c r="P167" s="678"/>
      <c r="Q167" s="678"/>
    </row>
    <row r="168" spans="1:17" ht="15" hidden="1" customHeight="1" outlineLevel="1" x14ac:dyDescent="0.25">
      <c r="A168" s="885" t="b">
        <f t="shared" si="31"/>
        <v>0</v>
      </c>
      <c r="C168" s="35">
        <v>5</v>
      </c>
      <c r="D168" s="665" t="s">
        <v>5847</v>
      </c>
      <c r="E168" s="665">
        <v>88316</v>
      </c>
      <c r="F168" s="667" t="s">
        <v>5840</v>
      </c>
      <c r="G168" s="37" t="str">
        <f>IFERROR(VLOOKUP(E168,SINAPI!A:D,2,0),"")</f>
        <v>SERVENTE COM ENCARGOS COMPLEMENTARES</v>
      </c>
      <c r="H168" s="695"/>
      <c r="I168" s="40" t="str">
        <f>IFERROR(VLOOKUP(E168,SINAPI!A:D,3,0),"")</f>
        <v>H</v>
      </c>
      <c r="J168" s="696">
        <v>0.39750000000000002</v>
      </c>
      <c r="K168" s="40">
        <f>IFERROR(VLOOKUP(E168,SINAPI!A:D,4,0),"")</f>
        <v>17.149999999999999</v>
      </c>
      <c r="L168" s="697">
        <f t="shared" si="36"/>
        <v>6.82</v>
      </c>
      <c r="M168" s="327"/>
      <c r="N168" s="678"/>
      <c r="O168" s="678"/>
      <c r="P168" s="678"/>
      <c r="Q168" s="678"/>
    </row>
    <row r="169" spans="1:17" ht="15" hidden="1" customHeight="1" outlineLevel="1" x14ac:dyDescent="0.25">
      <c r="A169" s="885" t="b">
        <f t="shared" si="31"/>
        <v>0</v>
      </c>
      <c r="C169" s="35">
        <v>6</v>
      </c>
      <c r="D169" s="665" t="s">
        <v>5847</v>
      </c>
      <c r="E169" s="665">
        <v>91277</v>
      </c>
      <c r="F169" s="667" t="s">
        <v>12284</v>
      </c>
      <c r="G169" s="37" t="str">
        <f>IFERROR(VLOOKUP(E169,SINAPI!A:D,2,0),"")</f>
        <v>PLACA VIBRATÓRIA REVERSÍVEL COM MOTOR 4 TEMPOS A GASOLINA, FORÇA CENTRÍFUGA DE 25 KN (2500 KGF), POTÊNCIA 5,5 CV - CHP DIURNO. AF_08/2015</v>
      </c>
      <c r="H169" s="695"/>
      <c r="I169" s="40" t="str">
        <f>IFERROR(VLOOKUP(E169,SINAPI!A:D,3,0),"")</f>
        <v>CHP</v>
      </c>
      <c r="J169" s="696">
        <v>4.1000000000000003E-3</v>
      </c>
      <c r="K169" s="40">
        <f>IFERROR(VLOOKUP(E169,SINAPI!A:D,4,0),"")</f>
        <v>7.01</v>
      </c>
      <c r="L169" s="697">
        <f t="shared" si="36"/>
        <v>0.03</v>
      </c>
      <c r="M169" s="327"/>
      <c r="N169" s="678"/>
      <c r="O169" s="678"/>
      <c r="P169" s="678"/>
      <c r="Q169" s="678"/>
    </row>
    <row r="170" spans="1:17" ht="15" hidden="1" customHeight="1" outlineLevel="1" x14ac:dyDescent="0.25">
      <c r="A170" s="885" t="b">
        <f t="shared" si="31"/>
        <v>0</v>
      </c>
      <c r="C170" s="35">
        <v>7</v>
      </c>
      <c r="D170" s="665" t="s">
        <v>5847</v>
      </c>
      <c r="E170" s="665">
        <v>91278</v>
      </c>
      <c r="F170" s="667" t="s">
        <v>12285</v>
      </c>
      <c r="G170" s="37" t="str">
        <f>IFERROR(VLOOKUP(E170,SINAPI!A:D,2,0),"")</f>
        <v>PLACA VIBRATÓRIA REVERSÍVEL COM MOTOR 4 TEMPOS A GASOLINA, FORÇA CENTRÍFUGA DE 25 KN (2500 KGF), POTÊNCIA 5,5 CV - CHI DIURNO. AF_08/2015</v>
      </c>
      <c r="H170" s="695"/>
      <c r="I170" s="40" t="str">
        <f>IFERROR(VLOOKUP(E170,SINAPI!A:D,3,0),"")</f>
        <v>CHI</v>
      </c>
      <c r="J170" s="696">
        <v>0.19470000000000001</v>
      </c>
      <c r="K170" s="40">
        <f>IFERROR(VLOOKUP(E170,SINAPI!A:D,4,0),"")</f>
        <v>0.57999999999999996</v>
      </c>
      <c r="L170" s="697">
        <f t="shared" si="36"/>
        <v>0.11</v>
      </c>
      <c r="M170" s="327"/>
      <c r="N170" s="678"/>
      <c r="O170" s="678"/>
      <c r="P170" s="678"/>
      <c r="Q170" s="678"/>
    </row>
    <row r="171" spans="1:17" ht="15" hidden="1" customHeight="1" outlineLevel="1" x14ac:dyDescent="0.25">
      <c r="A171" s="885" t="b">
        <f t="shared" si="31"/>
        <v>0</v>
      </c>
      <c r="C171" s="35">
        <v>8</v>
      </c>
      <c r="D171" s="665" t="s">
        <v>5847</v>
      </c>
      <c r="E171" s="665">
        <v>91283</v>
      </c>
      <c r="F171" s="667" t="s">
        <v>12286</v>
      </c>
      <c r="G171" s="37" t="str">
        <f>IFERROR(VLOOKUP(E171,SINAPI!A:D,2,0),"")</f>
        <v>CORTADORA DE PISO COM MOTOR 4 TEMPOS A GASOLINA, POTÊNCIA DE 13 HP, COM DISCO DE CORTE DIAMANTADO SEGMENTADO PARA CONCRETO, DIÂMETRO DE 350 MM, FURO DE 1" (14 X 1") - CHP DIURNO. AF_08/2015</v>
      </c>
      <c r="H171" s="695"/>
      <c r="I171" s="40" t="str">
        <f>IFERROR(VLOOKUP(E171,SINAPI!A:D,3,0),"")</f>
        <v>CHP</v>
      </c>
      <c r="J171" s="696">
        <v>4.8300000000000003E-2</v>
      </c>
      <c r="K171" s="40">
        <f>IFERROR(VLOOKUP(E171,SINAPI!A:D,4,0),"")</f>
        <v>15.55</v>
      </c>
      <c r="L171" s="697">
        <f t="shared" si="36"/>
        <v>0.75</v>
      </c>
      <c r="M171" s="327"/>
      <c r="N171" s="678"/>
      <c r="O171" s="678"/>
      <c r="P171" s="678"/>
      <c r="Q171" s="678"/>
    </row>
    <row r="172" spans="1:17" ht="15" hidden="1" customHeight="1" outlineLevel="1" x14ac:dyDescent="0.25">
      <c r="A172" s="885" t="b">
        <f t="shared" si="31"/>
        <v>0</v>
      </c>
      <c r="C172" s="35">
        <v>9</v>
      </c>
      <c r="D172" s="665" t="s">
        <v>5847</v>
      </c>
      <c r="E172" s="665">
        <v>91285</v>
      </c>
      <c r="F172" s="667" t="s">
        <v>12287</v>
      </c>
      <c r="G172" s="37" t="str">
        <f>IFERROR(VLOOKUP(E172,SINAPI!A:D,2,0),"")</f>
        <v>CORTADORA DE PISO COM MOTOR 4 TEMPOS A GASOLINA, POTÊNCIA DE 13 HP, COM DISCO DE CORTE DIAMANTADO SEGMENTADO PARA CONCRETO, DIÂMETRO DE 350 MM, FURO DE 1" (14 X 1") - CHI DIURNO. AF_08/2015</v>
      </c>
      <c r="H172" s="695"/>
      <c r="I172" s="40" t="str">
        <f>IFERROR(VLOOKUP(E172,SINAPI!A:D,3,0),"")</f>
        <v>CHI</v>
      </c>
      <c r="J172" s="696">
        <v>0.15040000000000001</v>
      </c>
      <c r="K172" s="40">
        <f>IFERROR(VLOOKUP(E172,SINAPI!A:D,4,0),"")</f>
        <v>0.75</v>
      </c>
      <c r="L172" s="697">
        <f t="shared" si="36"/>
        <v>0.11</v>
      </c>
      <c r="M172" s="327"/>
      <c r="N172" s="678"/>
      <c r="O172" s="678"/>
      <c r="P172" s="678"/>
      <c r="Q172" s="678"/>
    </row>
    <row r="173" spans="1:17" ht="15" hidden="1" customHeight="1" outlineLevel="1" thickBot="1" x14ac:dyDescent="0.3">
      <c r="A173" s="885" t="b">
        <f>A172</f>
        <v>0</v>
      </c>
      <c r="C173" s="285" t="s">
        <v>101</v>
      </c>
      <c r="D173" s="286"/>
      <c r="E173" s="286"/>
      <c r="F173" s="286"/>
      <c r="G173" s="286"/>
      <c r="H173" s="286"/>
      <c r="I173" s="286"/>
      <c r="J173" s="286"/>
      <c r="K173" s="287"/>
      <c r="L173" s="698">
        <f>SUM(L164:L172)</f>
        <v>60.03</v>
      </c>
      <c r="M173" s="324"/>
      <c r="N173" s="678" t="str">
        <f>C163</f>
        <v>COMP 17</v>
      </c>
      <c r="O173" s="699">
        <f>L173</f>
        <v>60.03</v>
      </c>
      <c r="P173" s="678"/>
      <c r="Q173" s="678"/>
    </row>
    <row r="174" spans="1:17" ht="25.5" outlineLevel="1" x14ac:dyDescent="0.25">
      <c r="A174" s="882" t="b">
        <f>_xlfn.XOR(C174=$S$2,C174=$S$3,C174=$S$4,C174=$S$5,C174=$S$6,C174=$S$7,C174=$S$8,C174=$S$9,C174=$S$10,C174=$S$11,C174=$S$12,C174=$S$13,C174=$S$14,C174=$S$15,C174=$S$16,C174=$S$17,C174=$S$18,C174=$S$19,C174=$S$20,C174=$S$21,C174=$S$22,C174=$S$23,C174=$S$24,C174=$S$25,C174=$S$26,C174=$S$27,C174=$S$28,C174=$S$29,C174=$S$30,C174=$S$329,C174=$S$32,C174=$S$33,C174=$S$34,C174=$S$35,C174=$S$36,C174=$S$37,C174=$S$38,C174=$S$39,C174=$S$40,C174=$S$41,C174=$S$42,)</f>
        <v>1</v>
      </c>
      <c r="B174" s="1028"/>
      <c r="C174" s="686" t="s">
        <v>164</v>
      </c>
      <c r="D174" s="687"/>
      <c r="E174" s="1113" t="str">
        <f>IFERROR(VLOOKUP(C174,SINAPI!A:D,2,0),"")</f>
        <v>Passeio em lajota (esp= 3cm) conforme projeto NBR 9050 (podotátil) inclusive rampas PNE assentado com argamassa (e= 1cm) sobre lastro de brita (e=4cm) e colchão de assentamento (e= 3cm)</v>
      </c>
      <c r="F174" s="1114"/>
      <c r="G174" s="1114"/>
      <c r="H174" s="1115"/>
      <c r="I174" s="689" t="str">
        <f>IFERROR(VLOOKUP(C174,SINAPI!A:D,3,0),"")</f>
        <v>m²</v>
      </c>
      <c r="J174" s="690"/>
      <c r="K174" s="690" t="s">
        <v>5495</v>
      </c>
      <c r="L174" s="691" t="str">
        <f>IF(J174="","",ROUND(J174*#REF!,2))</f>
        <v/>
      </c>
      <c r="M174" s="692"/>
      <c r="N174" s="678"/>
      <c r="O174" s="678"/>
      <c r="P174" s="678"/>
      <c r="Q174" s="678"/>
    </row>
    <row r="175" spans="1:17" ht="15" customHeight="1" outlineLevel="1" x14ac:dyDescent="0.25">
      <c r="A175" s="804" t="b">
        <f t="shared" si="31"/>
        <v>1</v>
      </c>
      <c r="C175" s="35">
        <v>1</v>
      </c>
      <c r="D175" s="665" t="s">
        <v>5848</v>
      </c>
      <c r="E175" s="666">
        <v>370</v>
      </c>
      <c r="F175" s="667" t="s">
        <v>7161</v>
      </c>
      <c r="G175" s="37" t="str">
        <f>IFERROR(VLOOKUP(E175,SINAPI!A:D,2,0),"")</f>
        <v>AREIA MEDIA - POSTO JAZIDA/FORNECEDOR (RETIRADO NA JAZIDA, SEM TRANSPORTE)</v>
      </c>
      <c r="H175" s="695"/>
      <c r="I175" s="40" t="str">
        <f>IFERROR(VLOOKUP(E175,SINAPI!A:D,3,0),"")</f>
        <v xml:space="preserve">M3    </v>
      </c>
      <c r="J175" s="696">
        <v>5.6800000000000003E-2</v>
      </c>
      <c r="K175" s="40">
        <f>IFERROR(VLOOKUP(E175,SINAPI!A:D,4,0),"")</f>
        <v>66.16</v>
      </c>
      <c r="L175" s="697">
        <f>IF(J175="","",ROUND(J175*K175,2))</f>
        <v>3.76</v>
      </c>
      <c r="M175" s="327"/>
      <c r="N175" s="678"/>
      <c r="O175" s="678"/>
      <c r="P175" s="678"/>
      <c r="Q175" s="678"/>
    </row>
    <row r="176" spans="1:17" ht="15" customHeight="1" outlineLevel="1" x14ac:dyDescent="0.25">
      <c r="A176" s="804" t="b">
        <f t="shared" si="31"/>
        <v>1</v>
      </c>
      <c r="C176" s="35">
        <v>2</v>
      </c>
      <c r="D176" s="665" t="s">
        <v>5848</v>
      </c>
      <c r="E176" s="1029">
        <v>4741</v>
      </c>
      <c r="F176" s="694" t="s">
        <v>10506</v>
      </c>
      <c r="G176" s="37" t="str">
        <f>IFERROR(VLOOKUP(E176,SINAPI!A:D,2,0),"")</f>
        <v>PO DE PEDRA (POSTO PEDREIRA/FORNECEDOR, SEM FRETE)</v>
      </c>
      <c r="H176" s="695"/>
      <c r="I176" s="40" t="str">
        <f>IFERROR(VLOOKUP(E176,SINAPI!A:D,3,0),"")</f>
        <v xml:space="preserve">M3    </v>
      </c>
      <c r="J176" s="696">
        <v>6.4999999999999997E-3</v>
      </c>
      <c r="K176" s="40">
        <f>IFERROR(VLOOKUP(E176,SINAPI!A:D,4,0),"")</f>
        <v>59.66</v>
      </c>
      <c r="L176" s="697">
        <f t="shared" ref="L176:L184" si="37">IF(J176="","",ROUND(J176*K176,2))</f>
        <v>0.39</v>
      </c>
      <c r="M176" s="327"/>
      <c r="N176" s="678"/>
      <c r="O176" s="678"/>
      <c r="P176" s="678"/>
      <c r="Q176" s="678"/>
    </row>
    <row r="177" spans="1:17" ht="15" customHeight="1" outlineLevel="1" x14ac:dyDescent="0.25">
      <c r="A177" s="1022" t="b">
        <f t="shared" si="31"/>
        <v>1</v>
      </c>
      <c r="C177" s="35">
        <v>3</v>
      </c>
      <c r="D177" s="665" t="s">
        <v>5847</v>
      </c>
      <c r="E177" s="665">
        <v>95875</v>
      </c>
      <c r="F177" s="667" t="s">
        <v>12291</v>
      </c>
      <c r="G177" s="37" t="str">
        <f>IFERROR(VLOOKUP(E177,SINAPI!A:D,2,0),"")</f>
        <v>TRANSPORTE COM CAMINHÃO BASCULANTE DE 10 M3, EM VIA URBANA PAVIMENTADA, DMT ATÉ 30 KM (UNIDADE: M3XKM). AF_12/2016</v>
      </c>
      <c r="H177" s="695"/>
      <c r="I177" s="40" t="str">
        <f>IFERROR(VLOOKUP(E177,SINAPI!A:D,3,0),"")</f>
        <v>M3XKM</v>
      </c>
      <c r="J177" s="696">
        <f>J176*DMT!F10</f>
        <v>0.11700000000000001</v>
      </c>
      <c r="K177" s="40">
        <f>IFERROR(VLOOKUP(E177,SINAPI!A:D,4,0),"")</f>
        <v>1.01</v>
      </c>
      <c r="L177" s="697">
        <f t="shared" ref="L177" si="38">IF(J177="","",ROUND(J177*K177,2))</f>
        <v>0.12</v>
      </c>
      <c r="M177" s="327"/>
      <c r="N177" s="678"/>
      <c r="O177" s="678"/>
      <c r="P177" s="678"/>
      <c r="Q177" s="678"/>
    </row>
    <row r="178" spans="1:17" ht="15" customHeight="1" outlineLevel="1" x14ac:dyDescent="0.25">
      <c r="A178" s="1022" t="b">
        <f t="shared" si="31"/>
        <v>1</v>
      </c>
      <c r="C178" s="35">
        <v>3</v>
      </c>
      <c r="D178" s="665" t="s">
        <v>5847</v>
      </c>
      <c r="E178" s="666">
        <v>88260</v>
      </c>
      <c r="F178" s="667" t="s">
        <v>5213</v>
      </c>
      <c r="G178" s="37" t="str">
        <f>IFERROR(VLOOKUP(E178,SINAPI!A:D,2,0),"")</f>
        <v>CALCETEIRO COM ENCARGOS COMPLEMENTARES</v>
      </c>
      <c r="H178" s="695"/>
      <c r="I178" s="40" t="str">
        <f>IFERROR(VLOOKUP(E178,SINAPI!A:D,3,0),"")</f>
        <v>H</v>
      </c>
      <c r="J178" s="696">
        <v>0.39750000000000002</v>
      </c>
      <c r="K178" s="40">
        <f>IFERROR(VLOOKUP(E178,SINAPI!A:D,4,0),"")</f>
        <v>23.3</v>
      </c>
      <c r="L178" s="697">
        <f t="shared" si="37"/>
        <v>9.26</v>
      </c>
      <c r="M178" s="327"/>
      <c r="N178" s="678"/>
      <c r="O178" s="678"/>
      <c r="P178" s="678"/>
      <c r="Q178" s="678"/>
    </row>
    <row r="179" spans="1:17" ht="15" customHeight="1" outlineLevel="1" x14ac:dyDescent="0.25">
      <c r="A179" s="1022" t="b">
        <f t="shared" si="31"/>
        <v>1</v>
      </c>
      <c r="C179" s="35">
        <v>3</v>
      </c>
      <c r="D179" s="665" t="s">
        <v>5847</v>
      </c>
      <c r="E179" s="666">
        <v>88316</v>
      </c>
      <c r="F179" s="667" t="s">
        <v>5262</v>
      </c>
      <c r="G179" s="37" t="str">
        <f>IFERROR(VLOOKUP(E179,SINAPI!A:D,2,0),"")</f>
        <v>SERVENTE COM ENCARGOS COMPLEMENTARES</v>
      </c>
      <c r="H179" s="695"/>
      <c r="I179" s="40" t="str">
        <f>IFERROR(VLOOKUP(E179,SINAPI!A:D,3,0),"")</f>
        <v>H</v>
      </c>
      <c r="J179" s="696">
        <v>0.39750000000000002</v>
      </c>
      <c r="K179" s="40">
        <f>IFERROR(VLOOKUP(E179,SINAPI!A:D,4,0),"")</f>
        <v>17.149999999999999</v>
      </c>
      <c r="L179" s="697">
        <f t="shared" si="37"/>
        <v>6.82</v>
      </c>
      <c r="M179" s="327"/>
      <c r="N179" s="678"/>
      <c r="O179" s="678"/>
      <c r="P179" s="678"/>
      <c r="Q179" s="678"/>
    </row>
    <row r="180" spans="1:17" ht="15" customHeight="1" outlineLevel="1" x14ac:dyDescent="0.25">
      <c r="A180" s="1022" t="b">
        <f t="shared" si="31"/>
        <v>1</v>
      </c>
      <c r="C180" s="35">
        <v>3</v>
      </c>
      <c r="D180" s="665" t="s">
        <v>5847</v>
      </c>
      <c r="E180" s="666">
        <v>91283</v>
      </c>
      <c r="F180" s="667" t="s">
        <v>522</v>
      </c>
      <c r="G180" s="37" t="str">
        <f>IFERROR(VLOOKUP(E180,SINAPI!A:D,2,0),"")</f>
        <v>CORTADORA DE PISO COM MOTOR 4 TEMPOS A GASOLINA, POTÊNCIA DE 13 HP, COM DISCO DE CORTE DIAMANTADO SEGMENTADO PARA CONCRETO, DIÂMETRO DE 350 MM, FURO DE 1" (14 X 1") - CHP DIURNO. AF_08/2015</v>
      </c>
      <c r="H180" s="695"/>
      <c r="I180" s="40" t="str">
        <f>IFERROR(VLOOKUP(E180,SINAPI!A:D,3,0),"")</f>
        <v>CHP</v>
      </c>
      <c r="J180" s="696">
        <v>4.8300000000000003E-2</v>
      </c>
      <c r="K180" s="40">
        <f>IFERROR(VLOOKUP(E180,SINAPI!A:D,4,0),"")</f>
        <v>15.55</v>
      </c>
      <c r="L180" s="697">
        <f t="shared" si="37"/>
        <v>0.75</v>
      </c>
      <c r="M180" s="327"/>
      <c r="N180" s="678"/>
      <c r="O180" s="678"/>
      <c r="P180" s="678"/>
      <c r="Q180" s="678"/>
    </row>
    <row r="181" spans="1:17" ht="15" customHeight="1" outlineLevel="1" x14ac:dyDescent="0.25">
      <c r="A181" s="1022" t="b">
        <f t="shared" si="31"/>
        <v>1</v>
      </c>
      <c r="C181" s="35">
        <v>3</v>
      </c>
      <c r="D181" s="665" t="s">
        <v>5847</v>
      </c>
      <c r="E181" s="666">
        <v>91285</v>
      </c>
      <c r="F181" s="667" t="s">
        <v>661</v>
      </c>
      <c r="G181" s="37" t="str">
        <f>IFERROR(VLOOKUP(E181,SINAPI!A:D,2,0),"")</f>
        <v>CORTADORA DE PISO COM MOTOR 4 TEMPOS A GASOLINA, POTÊNCIA DE 13 HP, COM DISCO DE CORTE DIAMANTADO SEGMENTADO PARA CONCRETO, DIÂMETRO DE 350 MM, FURO DE 1" (14 X 1") - CHI DIURNO. AF_08/2015</v>
      </c>
      <c r="H181" s="695"/>
      <c r="I181" s="40" t="str">
        <f>IFERROR(VLOOKUP(E181,SINAPI!A:D,3,0),"")</f>
        <v>CHI</v>
      </c>
      <c r="J181" s="696">
        <v>0.15040000000000001</v>
      </c>
      <c r="K181" s="40">
        <f>IFERROR(VLOOKUP(E181,SINAPI!A:D,4,0),"")</f>
        <v>0.75</v>
      </c>
      <c r="L181" s="697">
        <f t="shared" si="37"/>
        <v>0.11</v>
      </c>
      <c r="M181" s="327"/>
      <c r="N181" s="678"/>
      <c r="O181" s="678"/>
      <c r="P181" s="678"/>
      <c r="Q181" s="678"/>
    </row>
    <row r="182" spans="1:17" ht="15" customHeight="1" outlineLevel="1" x14ac:dyDescent="0.25">
      <c r="A182" s="1022" t="b">
        <f t="shared" si="31"/>
        <v>1</v>
      </c>
      <c r="C182" s="35">
        <v>3</v>
      </c>
      <c r="D182" s="665" t="s">
        <v>13002</v>
      </c>
      <c r="E182" s="665" t="s">
        <v>6030</v>
      </c>
      <c r="F182" s="667" t="s">
        <v>13003</v>
      </c>
      <c r="G182" s="37" t="str">
        <f>IFERROR(VLOOKUP(E182,SINAPI!A:D,2,0),"")</f>
        <v>Lajota de concreto tatil, pigmentada, 45x45x3cm</v>
      </c>
      <c r="H182" s="695"/>
      <c r="I182" s="40" t="str">
        <f>IFERROR(VLOOKUP(E182,SINAPI!A:D,3,0),"")</f>
        <v>m²</v>
      </c>
      <c r="J182" s="696">
        <v>1.05</v>
      </c>
      <c r="K182" s="40">
        <f>IFERROR(VLOOKUP(E182,SINAPI!A:D,4,0),"")</f>
        <v>37</v>
      </c>
      <c r="L182" s="697">
        <f t="shared" si="37"/>
        <v>38.85</v>
      </c>
      <c r="M182" s="327"/>
      <c r="N182" s="678"/>
      <c r="O182" s="678"/>
      <c r="P182" s="678"/>
      <c r="Q182" s="678"/>
    </row>
    <row r="183" spans="1:17" ht="15" customHeight="1" outlineLevel="1" x14ac:dyDescent="0.25">
      <c r="A183" s="1022" t="b">
        <f t="shared" si="31"/>
        <v>1</v>
      </c>
      <c r="C183" s="35">
        <v>3</v>
      </c>
      <c r="D183" s="665" t="s">
        <v>5847</v>
      </c>
      <c r="E183" s="666">
        <v>88631</v>
      </c>
      <c r="F183" s="667" t="s">
        <v>13004</v>
      </c>
      <c r="G183" s="37" t="str">
        <f>IFERROR(VLOOKUP(E183,SINAPI!A:D,2,0),"")</f>
        <v>ARGAMASSA TRAÇO 1:4 (EM VOLUME DE CIMENTO E AREIA MÉDIA ÚMIDA), PREPARO MANUAL. AF_08/2019</v>
      </c>
      <c r="H183" s="695"/>
      <c r="I183" s="40" t="str">
        <f>IFERROR(VLOOKUP(E183,SINAPI!A:D,3,0),"")</f>
        <v>M3</v>
      </c>
      <c r="J183" s="696">
        <v>1.0500000000000001E-2</v>
      </c>
      <c r="K183" s="40">
        <f>IFERROR(VLOOKUP(E183,SINAPI!A:D,4,0),"")</f>
        <v>409.12</v>
      </c>
      <c r="L183" s="697">
        <f t="shared" si="37"/>
        <v>4.3</v>
      </c>
      <c r="M183" s="327"/>
      <c r="N183" s="678"/>
      <c r="O183" s="678"/>
      <c r="P183" s="678"/>
      <c r="Q183" s="678"/>
    </row>
    <row r="184" spans="1:17" ht="15" customHeight="1" outlineLevel="1" x14ac:dyDescent="0.25">
      <c r="A184" s="1022" t="b">
        <f t="shared" si="31"/>
        <v>1</v>
      </c>
      <c r="C184" s="35">
        <v>3</v>
      </c>
      <c r="D184" s="693" t="s">
        <v>5569</v>
      </c>
      <c r="E184" s="665">
        <v>2003850</v>
      </c>
      <c r="F184" s="667" t="s">
        <v>6805</v>
      </c>
      <c r="G184" s="37" t="str">
        <f>IFERROR(VLOOKUP(E184,SINAPI!A:D,2,0),"")</f>
        <v>Lastro de brita comercial</v>
      </c>
      <c r="H184" s="695"/>
      <c r="I184" s="40" t="str">
        <f>IFERROR(VLOOKUP(E184,SINAPI!A:D,3,0),"")</f>
        <v>m³</v>
      </c>
      <c r="J184" s="696">
        <f>0.04*1.05</f>
        <v>4.2000000000000003E-2</v>
      </c>
      <c r="K184" s="40">
        <f>IFERROR(VLOOKUP(E184,SINAPI!A:D,4,0),"")</f>
        <v>68.89</v>
      </c>
      <c r="L184" s="697">
        <f t="shared" si="37"/>
        <v>2.89</v>
      </c>
      <c r="M184" s="327"/>
      <c r="N184" s="678"/>
      <c r="O184" s="678"/>
      <c r="P184" s="678"/>
      <c r="Q184" s="678"/>
    </row>
    <row r="185" spans="1:17" ht="15" customHeight="1" outlineLevel="1" x14ac:dyDescent="0.25">
      <c r="A185" s="1022" t="b">
        <f t="shared" si="31"/>
        <v>1</v>
      </c>
      <c r="C185" s="35">
        <v>3</v>
      </c>
      <c r="D185" s="665" t="s">
        <v>5847</v>
      </c>
      <c r="E185" s="665">
        <v>95875</v>
      </c>
      <c r="F185" s="667" t="s">
        <v>12291</v>
      </c>
      <c r="G185" s="37" t="str">
        <f>IFERROR(VLOOKUP(E185,SINAPI!A:D,2,0),"")</f>
        <v>TRANSPORTE COM CAMINHÃO BASCULANTE DE 10 M3, EM VIA URBANA PAVIMENTADA, DMT ATÉ 30 KM (UNIDADE: M3XKM). AF_12/2016</v>
      </c>
      <c r="H185" s="695"/>
      <c r="I185" s="40" t="str">
        <f>IFERROR(VLOOKUP(E185,SINAPI!A:D,3,0),"")</f>
        <v>M3XKM</v>
      </c>
      <c r="J185" s="696">
        <f>J184*DMT!F10</f>
        <v>0.75600000000000001</v>
      </c>
      <c r="K185" s="40">
        <f>IFERROR(VLOOKUP(E185,SINAPI!A:D,4,0),"")</f>
        <v>1.01</v>
      </c>
      <c r="L185" s="697">
        <f t="shared" ref="L185" si="39">IF(J185="","",ROUND(J185*K185,2))</f>
        <v>0.76</v>
      </c>
      <c r="M185" s="327"/>
      <c r="N185" s="678"/>
      <c r="O185" s="678"/>
      <c r="P185" s="678"/>
      <c r="Q185" s="678"/>
    </row>
    <row r="186" spans="1:17" ht="15" customHeight="1" outlineLevel="1" thickBot="1" x14ac:dyDescent="0.3">
      <c r="A186" s="1022" t="b">
        <f t="shared" si="31"/>
        <v>1</v>
      </c>
      <c r="C186" s="285" t="s">
        <v>101</v>
      </c>
      <c r="D186" s="286"/>
      <c r="E186" s="286"/>
      <c r="F186" s="286"/>
      <c r="G186" s="286"/>
      <c r="H186" s="286"/>
      <c r="I186" s="286"/>
      <c r="J186" s="286"/>
      <c r="K186" s="287"/>
      <c r="L186" s="698">
        <f>SUM(L175:L185)</f>
        <v>68.010000000000005</v>
      </c>
      <c r="M186" s="324"/>
      <c r="N186" s="678" t="str">
        <f>C174</f>
        <v>COMP 18</v>
      </c>
      <c r="O186" s="699">
        <f>L186</f>
        <v>68.010000000000005</v>
      </c>
      <c r="P186" s="678"/>
      <c r="Q186" s="678"/>
    </row>
    <row r="187" spans="1:17" ht="25.5" outlineLevel="1" x14ac:dyDescent="0.25">
      <c r="A187" s="882" t="b">
        <f>_xlfn.XOR(C187=$S$2,C187=$S$3,C187=$S$4,C187=$S$5,C187=$S$6,C187=$S$7,C187=$S$8,C187=$S$9,C187=$S$10,C187=$S$11,C187=$S$12,C187=$S$13,C187=$S$14,C187=$S$15,C187=$S$16,C187=$S$17,C187=$S$18,C187=$S$19,C187=$S$20,C187=$S$21,C187=$S$22,C187=$S$23,C187=$S$24,C187=$S$25,C187=$S$26,C187=$S$27,C187=$S$28,C187=$S$29,C187=$S$30,C187=$S$329,C187=$S$32,C187=$S$33,C187=$S$34,C187=$S$35,C187=$S$36,C187=$S$37,C187=$S$38,C187=$S$39,C187=$S$40,C187=$S$41,C187=$S$42,)</f>
        <v>1</v>
      </c>
      <c r="B187" s="1028"/>
      <c r="C187" s="686" t="s">
        <v>165</v>
      </c>
      <c r="D187" s="687"/>
      <c r="E187" s="1113" t="str">
        <f>IFERROR(VLOOKUP(C187,SINAPI!A:D,2,0),"")</f>
        <v>Fornecimento e implantação de placas  totalmente refletivas de regulamentação tipo octogonal (R1 - Pare) L= 25cm, inclusive suporte metálico e base de concreto conforme detalhe</v>
      </c>
      <c r="F187" s="1114"/>
      <c r="G187" s="1114"/>
      <c r="H187" s="1115"/>
      <c r="I187" s="689" t="str">
        <f>IFERROR(VLOOKUP(C187,SINAPI!A:D,3,0),"")</f>
        <v>un</v>
      </c>
      <c r="J187" s="690"/>
      <c r="K187" s="690" t="s">
        <v>5495</v>
      </c>
      <c r="L187" s="691" t="str">
        <f>IF(J187="","",ROUND(J187*#REF!,2))</f>
        <v/>
      </c>
      <c r="M187" s="692"/>
      <c r="N187" s="678"/>
      <c r="O187" s="678"/>
      <c r="P187" s="678"/>
      <c r="Q187" s="678"/>
    </row>
    <row r="188" spans="1:17" ht="25.5" outlineLevel="1" x14ac:dyDescent="0.25">
      <c r="A188" s="804" t="b">
        <f t="shared" si="31"/>
        <v>1</v>
      </c>
      <c r="C188" s="35">
        <v>1</v>
      </c>
      <c r="D188" s="693" t="s">
        <v>5569</v>
      </c>
      <c r="E188" s="693">
        <v>5213417</v>
      </c>
      <c r="F188" s="694" t="str">
        <f>G188</f>
        <v>Confecção de placa em aço nº 16 galvanizado, com película retrorrefletiva tipo I + III</v>
      </c>
      <c r="G188" s="37" t="str">
        <f>IFERROR(VLOOKUP(E188,SINAPI!A:D,2,0),"")</f>
        <v>Confecção de placa em aço nº 16 galvanizado, com película retrorrefletiva tipo I + III</v>
      </c>
      <c r="H188" s="695"/>
      <c r="I188" s="40" t="str">
        <f>IFERROR(VLOOKUP(E188,SINAPI!A:D,3,0),"")</f>
        <v>m²</v>
      </c>
      <c r="J188" s="651">
        <f>6*(SQRT(3)/4)*M188*M188</f>
        <v>0.16239999999999999</v>
      </c>
      <c r="K188" s="40">
        <f>IFERROR(VLOOKUP(E188,SINAPI!A:D,4,0),"")</f>
        <v>279.86</v>
      </c>
      <c r="L188" s="697">
        <f>IF(J188="","",ROUND(J188*K188,2))</f>
        <v>45.45</v>
      </c>
      <c r="M188" s="327">
        <v>0.25</v>
      </c>
      <c r="N188" s="678"/>
      <c r="O188" s="678"/>
      <c r="P188" s="678"/>
      <c r="Q188" s="678"/>
    </row>
    <row r="189" spans="1:17" ht="15" customHeight="1" outlineLevel="1" x14ac:dyDescent="0.25">
      <c r="A189" s="804" t="b">
        <f t="shared" si="31"/>
        <v>1</v>
      </c>
      <c r="C189" s="35">
        <v>2</v>
      </c>
      <c r="D189" s="693" t="s">
        <v>5847</v>
      </c>
      <c r="E189" s="693">
        <v>7701</v>
      </c>
      <c r="F189" s="694" t="s">
        <v>5863</v>
      </c>
      <c r="G189" s="37" t="str">
        <f>IFERROR(VLOOKUP(E189,SINAPI!A:D,2,0),"")</f>
        <v>TUBO ACO GALVANIZADO COM COSTURA, CLASSE MEDIA, DN 2.1/2", E = *3,65* MM, PESO *6,51* KG/M (NBR 5580)</v>
      </c>
      <c r="H189" s="695"/>
      <c r="I189" s="40" t="str">
        <f>IFERROR(VLOOKUP(E189,SINAPI!A:D,3,0),"")</f>
        <v xml:space="preserve">M     </v>
      </c>
      <c r="J189" s="651">
        <f>3.5+0.35</f>
        <v>3.85</v>
      </c>
      <c r="K189" s="40">
        <f>IFERROR(VLOOKUP(E189,SINAPI!A:D,4,0),"")</f>
        <v>49.02</v>
      </c>
      <c r="L189" s="697">
        <f t="shared" ref="L189:L194" si="40">IF(J189="","",ROUND(J189*K189,2))</f>
        <v>188.73</v>
      </c>
      <c r="M189" s="327"/>
      <c r="N189" s="678"/>
      <c r="O189" s="678"/>
      <c r="P189" s="678"/>
      <c r="Q189" s="678"/>
    </row>
    <row r="190" spans="1:17" ht="15" customHeight="1" outlineLevel="1" x14ac:dyDescent="0.25">
      <c r="A190" s="804" t="b">
        <f t="shared" si="31"/>
        <v>1</v>
      </c>
      <c r="C190" s="35">
        <v>3</v>
      </c>
      <c r="D190" s="693" t="s">
        <v>5847</v>
      </c>
      <c r="E190" s="693">
        <v>1169</v>
      </c>
      <c r="F190" s="694" t="s">
        <v>5864</v>
      </c>
      <c r="G190" s="37" t="str">
        <f>IFERROR(VLOOKUP(E190,SINAPI!A:D,2,0),"")</f>
        <v>CAP OU TAMPAO DE FERRO GALVANIZADO, COM ROSCA BSP, DE 2 1/2"</v>
      </c>
      <c r="H190" s="695"/>
      <c r="I190" s="40" t="str">
        <f>IFERROR(VLOOKUP(E190,SINAPI!A:D,3,0),"")</f>
        <v xml:space="preserve">UN    </v>
      </c>
      <c r="J190" s="651">
        <v>1</v>
      </c>
      <c r="K190" s="40">
        <f>IFERROR(VLOOKUP(E190,SINAPI!A:D,4,0),"")</f>
        <v>35.47</v>
      </c>
      <c r="L190" s="697">
        <f t="shared" si="40"/>
        <v>35.47</v>
      </c>
      <c r="M190" s="327"/>
      <c r="N190" s="678"/>
      <c r="O190" s="678"/>
      <c r="P190" s="678"/>
      <c r="Q190" s="678"/>
    </row>
    <row r="191" spans="1:17" ht="15" customHeight="1" outlineLevel="1" x14ac:dyDescent="0.25">
      <c r="A191" s="804" t="b">
        <f t="shared" si="31"/>
        <v>1</v>
      </c>
      <c r="C191" s="35">
        <v>4</v>
      </c>
      <c r="D191" s="693" t="s">
        <v>5847</v>
      </c>
      <c r="E191" s="693">
        <v>94962</v>
      </c>
      <c r="F191" s="694" t="s">
        <v>5865</v>
      </c>
      <c r="G191" s="37" t="str">
        <f>IFERROR(VLOOKUP(E191,SINAPI!A:D,2,0),"")</f>
        <v>CONCRETO MAGRO PARA LASTRO, TRAÇO 1:4,5:4,5 (CIMENTO/ AREIA MÉDIA/ BRITA 1)  - PREPARO MECÂNICO COM BETONEIRA 400 L. AF_07/2016</v>
      </c>
      <c r="H191" s="695"/>
      <c r="I191" s="40" t="str">
        <f>IFERROR(VLOOKUP(E191,SINAPI!A:D,3,0),"")</f>
        <v>M3</v>
      </c>
      <c r="J191" s="651">
        <v>2.5000000000000001E-2</v>
      </c>
      <c r="K191" s="40">
        <f>IFERROR(VLOOKUP(E191,SINAPI!A:D,4,0),"")</f>
        <v>262.76</v>
      </c>
      <c r="L191" s="697">
        <f t="shared" si="40"/>
        <v>6.57</v>
      </c>
      <c r="M191" s="327"/>
      <c r="N191" s="678"/>
      <c r="O191" s="678"/>
      <c r="P191" s="678"/>
      <c r="Q191" s="678"/>
    </row>
    <row r="192" spans="1:17" ht="15" customHeight="1" outlineLevel="1" x14ac:dyDescent="0.25">
      <c r="A192" s="804" t="b">
        <f t="shared" si="31"/>
        <v>1</v>
      </c>
      <c r="C192" s="35">
        <v>5</v>
      </c>
      <c r="D192" s="693" t="s">
        <v>5847</v>
      </c>
      <c r="E192" s="693" t="s">
        <v>2128</v>
      </c>
      <c r="F192" s="694" t="s">
        <v>5866</v>
      </c>
      <c r="G192" s="37" t="str">
        <f>IFERROR(VLOOKUP(E192,SINAPI!A:D,2,0),"")</f>
        <v>LANCAMENTO/APLICACAO MANUAL DE CONCRETO EM FUNDACOES</v>
      </c>
      <c r="H192" s="695"/>
      <c r="I192" s="40" t="str">
        <f>IFERROR(VLOOKUP(E192,SINAPI!A:D,3,0),"")</f>
        <v>M3</v>
      </c>
      <c r="J192" s="651">
        <f>J191</f>
        <v>2.5000000000000001E-2</v>
      </c>
      <c r="K192" s="40">
        <f>IFERROR(VLOOKUP(E192,SINAPI!A:D,4,0),"")</f>
        <v>116.19</v>
      </c>
      <c r="L192" s="697">
        <f t="shared" si="40"/>
        <v>2.9</v>
      </c>
      <c r="M192" s="327"/>
      <c r="N192" s="678"/>
      <c r="O192" s="678"/>
      <c r="P192" s="678"/>
      <c r="Q192" s="678"/>
    </row>
    <row r="193" spans="1:17" ht="15" customHeight="1" outlineLevel="1" x14ac:dyDescent="0.25">
      <c r="A193" s="804" t="b">
        <f t="shared" si="31"/>
        <v>1</v>
      </c>
      <c r="C193" s="35">
        <v>6</v>
      </c>
      <c r="D193" s="693" t="s">
        <v>5847</v>
      </c>
      <c r="E193" s="693">
        <v>11059</v>
      </c>
      <c r="F193" s="694" t="s">
        <v>5867</v>
      </c>
      <c r="G193" s="37" t="str">
        <f>IFERROR(VLOOKUP(E193,SINAPI!A:D,2,0),"")</f>
        <v>PARAFUSO ROSCA SOBERBA ZINCADO CABECA CHATA FENDA SIMPLES 5,5 X 50 MM (2 ")</v>
      </c>
      <c r="H193" s="695"/>
      <c r="I193" s="40" t="str">
        <f>IFERROR(VLOOKUP(E193,SINAPI!A:D,3,0),"")</f>
        <v xml:space="preserve">UN    </v>
      </c>
      <c r="J193" s="651">
        <v>2</v>
      </c>
      <c r="K193" s="40">
        <f>IFERROR(VLOOKUP(E193,SINAPI!A:D,4,0),"")</f>
        <v>0.21</v>
      </c>
      <c r="L193" s="697">
        <f t="shared" si="40"/>
        <v>0.42</v>
      </c>
      <c r="M193" s="327"/>
      <c r="N193" s="678"/>
      <c r="O193" s="678"/>
      <c r="P193" s="678"/>
      <c r="Q193" s="678"/>
    </row>
    <row r="194" spans="1:17" ht="15" customHeight="1" outlineLevel="1" x14ac:dyDescent="0.25">
      <c r="A194" s="885" t="b">
        <f>A193</f>
        <v>1</v>
      </c>
      <c r="C194" s="35">
        <v>7</v>
      </c>
      <c r="D194" s="693" t="s">
        <v>5847</v>
      </c>
      <c r="E194" s="693">
        <v>4343</v>
      </c>
      <c r="F194" s="694" t="s">
        <v>5868</v>
      </c>
      <c r="G194" s="37" t="str">
        <f>IFERROR(VLOOKUP(E194,SINAPI!A:D,2,0),"")</f>
        <v>PARAFUSO FRANCES ZINCADO, DIAMETRO 1/2", COMPRIMENTO 4", COM PORCA E ARRUELA</v>
      </c>
      <c r="H194" s="695"/>
      <c r="I194" s="40" t="str">
        <f>IFERROR(VLOOKUP(E194,SINAPI!A:D,3,0),"")</f>
        <v xml:space="preserve">UN    </v>
      </c>
      <c r="J194" s="651">
        <v>3</v>
      </c>
      <c r="K194" s="40">
        <f>IFERROR(VLOOKUP(E194,SINAPI!A:D,4,0),"")</f>
        <v>2.5099999999999998</v>
      </c>
      <c r="L194" s="697">
        <f t="shared" si="40"/>
        <v>7.53</v>
      </c>
      <c r="M194" s="327"/>
      <c r="N194" s="678"/>
      <c r="O194" s="678"/>
      <c r="P194" s="678"/>
      <c r="Q194" s="678"/>
    </row>
    <row r="195" spans="1:17" ht="15" customHeight="1" outlineLevel="1" thickBot="1" x14ac:dyDescent="0.3">
      <c r="A195" s="932" t="b">
        <f>A194</f>
        <v>1</v>
      </c>
      <c r="C195" s="285" t="s">
        <v>101</v>
      </c>
      <c r="D195" s="286"/>
      <c r="E195" s="286"/>
      <c r="F195" s="286"/>
      <c r="G195" s="286"/>
      <c r="H195" s="286"/>
      <c r="I195" s="286"/>
      <c r="J195" s="286"/>
      <c r="K195" s="287"/>
      <c r="L195" s="698">
        <f>SUM(L188:L194)</f>
        <v>287.07</v>
      </c>
      <c r="M195" s="324"/>
      <c r="N195" s="678" t="str">
        <f>C187</f>
        <v>COMP 19</v>
      </c>
      <c r="O195" s="699">
        <f>L195</f>
        <v>287.07</v>
      </c>
      <c r="P195" s="678"/>
      <c r="Q195" s="678"/>
    </row>
    <row r="196" spans="1:17" ht="25.5" outlineLevel="1" x14ac:dyDescent="0.25">
      <c r="A196" s="882" t="b">
        <f>_xlfn.XOR(C196=$S$2,C196=$S$3,C196=$S$4,C196=$S$5,C196=$S$6,C196=$S$7,C196=$S$8,C196=$S$9,C196=$S$10,C196=$S$11,C196=$S$12,C196=$S$13,C196=$S$14,C196=$S$15,C196=$S$16,C196=$S$17,C196=$S$18,C196=$S$19,C196=$S$20,C196=$S$21,C196=$S$22,C196=$S$23,C196=$S$24,C196=$S$25,C196=$S$26,C196=$S$27,C196=$S$28,C196=$S$29,C196=$S$30,C196=$S$329,C196=$S$32,C196=$S$33,C196=$S$34,C196=$S$35,C196=$S$36,C196=$S$37,C196=$S$38,C196=$S$39,C196=$S$40,C196=$S$41,C196=$S$42,)</f>
        <v>1</v>
      </c>
      <c r="B196" s="1028"/>
      <c r="C196" s="686" t="s">
        <v>166</v>
      </c>
      <c r="D196" s="687"/>
      <c r="E196" s="1113" t="str">
        <f>IFERROR(VLOOKUP(C196,SINAPI!A:D,2,0),"")</f>
        <v>Fornecimento e implantação de placas totalmente refletivas de advertência tipo quadrada 50x50cm, inclusive suporte metálico e base de concreto conforme detalhe</v>
      </c>
      <c r="F196" s="1114"/>
      <c r="G196" s="1114"/>
      <c r="H196" s="1115"/>
      <c r="I196" s="689" t="str">
        <f>IFERROR(VLOOKUP(C196,SINAPI!A:D,3,0),"")</f>
        <v>un</v>
      </c>
      <c r="J196" s="690"/>
      <c r="K196" s="690" t="s">
        <v>5495</v>
      </c>
      <c r="L196" s="691" t="str">
        <f>IF(J196="","",ROUND(J196*#REF!,2))</f>
        <v/>
      </c>
      <c r="M196" s="692"/>
      <c r="N196" s="678"/>
      <c r="O196" s="678"/>
      <c r="P196" s="678"/>
      <c r="Q196" s="678"/>
    </row>
    <row r="197" spans="1:17" ht="25.5" outlineLevel="1" x14ac:dyDescent="0.25">
      <c r="A197" s="804" t="b">
        <f t="shared" si="31"/>
        <v>1</v>
      </c>
      <c r="C197" s="35">
        <v>1</v>
      </c>
      <c r="D197" s="693" t="s">
        <v>5569</v>
      </c>
      <c r="E197" s="693">
        <v>5213417</v>
      </c>
      <c r="F197" s="694" t="str">
        <f>G197</f>
        <v>Confecção de placa em aço nº 16 galvanizado, com película retrorrefletiva tipo I + III</v>
      </c>
      <c r="G197" s="37" t="str">
        <f>IFERROR(VLOOKUP(E197,SINAPI!A:D,2,0),"")</f>
        <v>Confecção de placa em aço nº 16 galvanizado, com película retrorrefletiva tipo I + III</v>
      </c>
      <c r="H197" s="695"/>
      <c r="I197" s="40" t="str">
        <f>IFERROR(VLOOKUP(E197,SINAPI!A:D,3,0),"")</f>
        <v>m²</v>
      </c>
      <c r="J197" s="651">
        <f>M197*M198</f>
        <v>0.25</v>
      </c>
      <c r="K197" s="40">
        <f>IFERROR(VLOOKUP(E197,SINAPI!A:D,4,0),"")</f>
        <v>279.86</v>
      </c>
      <c r="L197" s="697">
        <f>IF(J197="","",ROUND(J197*K197,2))</f>
        <v>69.97</v>
      </c>
      <c r="M197" s="327">
        <v>0.5</v>
      </c>
      <c r="N197" s="678"/>
      <c r="O197" s="678"/>
      <c r="P197" s="678"/>
      <c r="Q197" s="678"/>
    </row>
    <row r="198" spans="1:17" ht="15" customHeight="1" outlineLevel="1" x14ac:dyDescent="0.25">
      <c r="A198" s="804" t="b">
        <f t="shared" si="31"/>
        <v>1</v>
      </c>
      <c r="C198" s="35">
        <v>2</v>
      </c>
      <c r="D198" s="693" t="s">
        <v>5847</v>
      </c>
      <c r="E198" s="693">
        <v>7701</v>
      </c>
      <c r="F198" s="694" t="s">
        <v>5863</v>
      </c>
      <c r="G198" s="37" t="str">
        <f>IFERROR(VLOOKUP(E198,SINAPI!A:D,2,0),"")</f>
        <v>TUBO ACO GALVANIZADO COM COSTURA, CLASSE MEDIA, DN 2.1/2", E = *3,65* MM, PESO *6,51* KG/M (NBR 5580)</v>
      </c>
      <c r="H198" s="695"/>
      <c r="I198" s="40" t="str">
        <f>IFERROR(VLOOKUP(E198,SINAPI!A:D,3,0),"")</f>
        <v xml:space="preserve">M     </v>
      </c>
      <c r="J198" s="651">
        <f>3.4+0.35</f>
        <v>3.75</v>
      </c>
      <c r="K198" s="40">
        <f>IFERROR(VLOOKUP(E198,SINAPI!A:D,4,0),"")</f>
        <v>49.02</v>
      </c>
      <c r="L198" s="697">
        <f t="shared" ref="L198:L203" si="41">IF(J198="","",ROUND(J198*K198,2))</f>
        <v>183.83</v>
      </c>
      <c r="M198" s="327">
        <v>0.5</v>
      </c>
      <c r="N198" s="678"/>
      <c r="O198" s="678"/>
      <c r="P198" s="678"/>
      <c r="Q198" s="678"/>
    </row>
    <row r="199" spans="1:17" ht="15" customHeight="1" outlineLevel="1" x14ac:dyDescent="0.25">
      <c r="A199" s="804" t="b">
        <f t="shared" si="31"/>
        <v>1</v>
      </c>
      <c r="C199" s="35">
        <v>3</v>
      </c>
      <c r="D199" s="693" t="s">
        <v>5847</v>
      </c>
      <c r="E199" s="693">
        <v>1169</v>
      </c>
      <c r="F199" s="694" t="s">
        <v>5864</v>
      </c>
      <c r="G199" s="37" t="str">
        <f>IFERROR(VLOOKUP(E199,SINAPI!A:D,2,0),"")</f>
        <v>CAP OU TAMPAO DE FERRO GALVANIZADO, COM ROSCA BSP, DE 2 1/2"</v>
      </c>
      <c r="H199" s="695"/>
      <c r="I199" s="40" t="str">
        <f>IFERROR(VLOOKUP(E199,SINAPI!A:D,3,0),"")</f>
        <v xml:space="preserve">UN    </v>
      </c>
      <c r="J199" s="651">
        <v>1</v>
      </c>
      <c r="K199" s="40">
        <f>IFERROR(VLOOKUP(E199,SINAPI!A:D,4,0),"")</f>
        <v>35.47</v>
      </c>
      <c r="L199" s="697">
        <f t="shared" si="41"/>
        <v>35.47</v>
      </c>
      <c r="M199" s="327"/>
      <c r="N199" s="678"/>
      <c r="O199" s="678"/>
      <c r="P199" s="678"/>
      <c r="Q199" s="678"/>
    </row>
    <row r="200" spans="1:17" ht="15" customHeight="1" outlineLevel="1" x14ac:dyDescent="0.25">
      <c r="A200" s="804" t="b">
        <f t="shared" si="31"/>
        <v>1</v>
      </c>
      <c r="C200" s="35">
        <v>4</v>
      </c>
      <c r="D200" s="693" t="s">
        <v>5847</v>
      </c>
      <c r="E200" s="693">
        <v>94962</v>
      </c>
      <c r="F200" s="694" t="s">
        <v>5865</v>
      </c>
      <c r="G200" s="37" t="str">
        <f>IFERROR(VLOOKUP(E200,SINAPI!A:D,2,0),"")</f>
        <v>CONCRETO MAGRO PARA LASTRO, TRAÇO 1:4,5:4,5 (CIMENTO/ AREIA MÉDIA/ BRITA 1)  - PREPARO MECÂNICO COM BETONEIRA 400 L. AF_07/2016</v>
      </c>
      <c r="H200" s="695"/>
      <c r="I200" s="40" t="str">
        <f>IFERROR(VLOOKUP(E200,SINAPI!A:D,3,0),"")</f>
        <v>M3</v>
      </c>
      <c r="J200" s="651">
        <v>2.5000000000000001E-2</v>
      </c>
      <c r="K200" s="40">
        <f>IFERROR(VLOOKUP(E200,SINAPI!A:D,4,0),"")</f>
        <v>262.76</v>
      </c>
      <c r="L200" s="697">
        <f t="shared" si="41"/>
        <v>6.57</v>
      </c>
      <c r="M200" s="327"/>
      <c r="N200" s="678"/>
      <c r="O200" s="678"/>
      <c r="P200" s="678"/>
      <c r="Q200" s="678"/>
    </row>
    <row r="201" spans="1:17" ht="15" customHeight="1" outlineLevel="1" x14ac:dyDescent="0.25">
      <c r="A201" s="804" t="b">
        <f t="shared" si="31"/>
        <v>1</v>
      </c>
      <c r="C201" s="35">
        <v>5</v>
      </c>
      <c r="D201" s="693" t="s">
        <v>5847</v>
      </c>
      <c r="E201" s="693" t="s">
        <v>2128</v>
      </c>
      <c r="F201" s="694" t="s">
        <v>5866</v>
      </c>
      <c r="G201" s="37" t="str">
        <f>IFERROR(VLOOKUP(E201,SINAPI!A:D,2,0),"")</f>
        <v>LANCAMENTO/APLICACAO MANUAL DE CONCRETO EM FUNDACOES</v>
      </c>
      <c r="H201" s="695"/>
      <c r="I201" s="40" t="str">
        <f>IFERROR(VLOOKUP(E201,SINAPI!A:D,3,0),"")</f>
        <v>M3</v>
      </c>
      <c r="J201" s="651">
        <f>J200</f>
        <v>2.5000000000000001E-2</v>
      </c>
      <c r="K201" s="40">
        <f>IFERROR(VLOOKUP(E201,SINAPI!A:D,4,0),"")</f>
        <v>116.19</v>
      </c>
      <c r="L201" s="697">
        <f t="shared" si="41"/>
        <v>2.9</v>
      </c>
      <c r="M201" s="327"/>
      <c r="N201" s="678"/>
      <c r="O201" s="678"/>
      <c r="P201" s="678"/>
      <c r="Q201" s="678"/>
    </row>
    <row r="202" spans="1:17" ht="15" customHeight="1" outlineLevel="1" x14ac:dyDescent="0.25">
      <c r="A202" s="804" t="b">
        <f t="shared" si="31"/>
        <v>1</v>
      </c>
      <c r="C202" s="35">
        <v>6</v>
      </c>
      <c r="D202" s="693" t="s">
        <v>5847</v>
      </c>
      <c r="E202" s="693">
        <v>11059</v>
      </c>
      <c r="F202" s="694" t="s">
        <v>5867</v>
      </c>
      <c r="G202" s="37" t="str">
        <f>IFERROR(VLOOKUP(E202,SINAPI!A:D,2,0),"")</f>
        <v>PARAFUSO ROSCA SOBERBA ZINCADO CABECA CHATA FENDA SIMPLES 5,5 X 50 MM (2 ")</v>
      </c>
      <c r="H202" s="695"/>
      <c r="I202" s="40" t="str">
        <f>IFERROR(VLOOKUP(E202,SINAPI!A:D,3,0),"")</f>
        <v xml:space="preserve">UN    </v>
      </c>
      <c r="J202" s="651">
        <v>2</v>
      </c>
      <c r="K202" s="40">
        <f>IFERROR(VLOOKUP(E202,SINAPI!A:D,4,0),"")</f>
        <v>0.21</v>
      </c>
      <c r="L202" s="697">
        <f t="shared" si="41"/>
        <v>0.42</v>
      </c>
      <c r="M202" s="327"/>
      <c r="N202" s="678"/>
      <c r="O202" s="678"/>
      <c r="P202" s="678"/>
      <c r="Q202" s="678"/>
    </row>
    <row r="203" spans="1:17" ht="15" customHeight="1" outlineLevel="1" x14ac:dyDescent="0.25">
      <c r="A203" s="804" t="b">
        <f t="shared" si="31"/>
        <v>1</v>
      </c>
      <c r="C203" s="35">
        <v>7</v>
      </c>
      <c r="D203" s="693" t="s">
        <v>5847</v>
      </c>
      <c r="E203" s="693">
        <v>4343</v>
      </c>
      <c r="F203" s="694" t="s">
        <v>5868</v>
      </c>
      <c r="G203" s="37" t="str">
        <f>IFERROR(VLOOKUP(E203,SINAPI!A:D,2,0),"")</f>
        <v>PARAFUSO FRANCES ZINCADO, DIAMETRO 1/2", COMPRIMENTO 4", COM PORCA E ARRUELA</v>
      </c>
      <c r="H203" s="695"/>
      <c r="I203" s="40" t="str">
        <f>IFERROR(VLOOKUP(E203,SINAPI!A:D,3,0),"")</f>
        <v xml:space="preserve">UN    </v>
      </c>
      <c r="J203" s="651">
        <v>3</v>
      </c>
      <c r="K203" s="40">
        <f>IFERROR(VLOOKUP(E203,SINAPI!A:D,4,0),"")</f>
        <v>2.5099999999999998</v>
      </c>
      <c r="L203" s="697">
        <f t="shared" si="41"/>
        <v>7.53</v>
      </c>
      <c r="M203" s="327"/>
      <c r="N203" s="678"/>
      <c r="O203" s="678"/>
      <c r="P203" s="678"/>
      <c r="Q203" s="678"/>
    </row>
    <row r="204" spans="1:17" ht="15" customHeight="1" outlineLevel="1" thickBot="1" x14ac:dyDescent="0.3">
      <c r="A204" s="932" t="b">
        <f t="shared" si="31"/>
        <v>1</v>
      </c>
      <c r="C204" s="285" t="s">
        <v>101</v>
      </c>
      <c r="D204" s="286"/>
      <c r="E204" s="286"/>
      <c r="F204" s="286"/>
      <c r="G204" s="286"/>
      <c r="H204" s="286"/>
      <c r="I204" s="286"/>
      <c r="J204" s="286"/>
      <c r="K204" s="287"/>
      <c r="L204" s="698">
        <f>SUM(L197:L203)</f>
        <v>306.69</v>
      </c>
      <c r="M204" s="324"/>
      <c r="N204" s="678" t="str">
        <f>C196</f>
        <v>COMP 20</v>
      </c>
      <c r="O204" s="699">
        <f>L204</f>
        <v>306.69</v>
      </c>
      <c r="P204" s="678"/>
      <c r="Q204" s="678"/>
    </row>
    <row r="205" spans="1:17" ht="25.5" outlineLevel="1" x14ac:dyDescent="0.25">
      <c r="A205" s="882" t="b">
        <f>_xlfn.XOR(C205=$S$2,C205=$S$3,C205=$S$4,C205=$S$5,C205=$S$6,C205=$S$7,C205=$S$8,C205=$S$9,C205=$S$10,C205=$S$11,C205=$S$12,C205=$S$13,C205=$S$14,C205=$S$15,C205=$S$16,C205=$S$17,C205=$S$18,C205=$S$19,C205=$S$20,C205=$S$21,C205=$S$22,C205=$S$23,C205=$S$24,C205=$S$25,C205=$S$26,C205=$S$27,C205=$S$28,C205=$S$29,C205=$S$30,C205=$S$329,C205=$S$32,C205=$S$33,C205=$S$34,C205=$S$35,C205=$S$36,C205=$S$37,C205=$S$38,C205=$S$39,C205=$S$40,C205=$S$41,C205=$S$42,)</f>
        <v>1</v>
      </c>
      <c r="B205" s="1028"/>
      <c r="C205" s="686" t="s">
        <v>5796</v>
      </c>
      <c r="D205" s="687"/>
      <c r="E205" s="1113" t="str">
        <f>IFERROR(VLOOKUP(C205,SINAPI!A:D,2,0),"")</f>
        <v>Fornecimento e implantação de placas totalmente refletivas de regulamentação tipo circular D= 50cm, inclusive suporte metálico e base de concreto conforme detalhe</v>
      </c>
      <c r="F205" s="1114"/>
      <c r="G205" s="1114"/>
      <c r="H205" s="1115"/>
      <c r="I205" s="689" t="str">
        <f>IFERROR(VLOOKUP(C205,SINAPI!A:D,3,0),"")</f>
        <v>un</v>
      </c>
      <c r="J205" s="690"/>
      <c r="K205" s="690" t="s">
        <v>5495</v>
      </c>
      <c r="L205" s="691" t="str">
        <f>IF(J205="","",ROUND(J205*#REF!,2))</f>
        <v/>
      </c>
      <c r="M205" s="692"/>
      <c r="N205" s="678"/>
      <c r="O205" s="678"/>
      <c r="P205" s="678"/>
      <c r="Q205" s="678"/>
    </row>
    <row r="206" spans="1:17" ht="25.5" outlineLevel="1" x14ac:dyDescent="0.25">
      <c r="A206" s="804" t="b">
        <f t="shared" si="31"/>
        <v>1</v>
      </c>
      <c r="C206" s="35">
        <v>1</v>
      </c>
      <c r="D206" s="693" t="s">
        <v>5569</v>
      </c>
      <c r="E206" s="693">
        <v>5213417</v>
      </c>
      <c r="F206" s="694" t="str">
        <f>G206</f>
        <v>Confecção de placa em aço nº 16 galvanizado, com película retrorrefletiva tipo I + III</v>
      </c>
      <c r="G206" s="37" t="str">
        <f>IFERROR(VLOOKUP(E206,SINAPI!A:D,2,0),"")</f>
        <v>Confecção de placa em aço nº 16 galvanizado, com película retrorrefletiva tipo I + III</v>
      </c>
      <c r="H206" s="695"/>
      <c r="I206" s="40" t="str">
        <f>IFERROR(VLOOKUP(E206,SINAPI!A:D,3,0),"")</f>
        <v>m²</v>
      </c>
      <c r="J206" s="651">
        <f>M206*5*3.14/4</f>
        <v>1.9624999999999999</v>
      </c>
      <c r="K206" s="40">
        <f>IFERROR(VLOOKUP(E206,SINAPI!A:D,4,0),"")</f>
        <v>279.86</v>
      </c>
      <c r="L206" s="697">
        <f>IF(J206="","",ROUND(J206*K206,2))</f>
        <v>549.23</v>
      </c>
      <c r="M206" s="327">
        <v>0.5</v>
      </c>
      <c r="N206" s="678"/>
      <c r="O206" s="678"/>
      <c r="P206" s="678"/>
      <c r="Q206" s="678"/>
    </row>
    <row r="207" spans="1:17" ht="15" customHeight="1" outlineLevel="1" x14ac:dyDescent="0.25">
      <c r="A207" s="804" t="b">
        <f t="shared" si="31"/>
        <v>1</v>
      </c>
      <c r="C207" s="35">
        <v>2</v>
      </c>
      <c r="D207" s="693" t="s">
        <v>5847</v>
      </c>
      <c r="E207" s="693">
        <v>7701</v>
      </c>
      <c r="F207" s="694" t="s">
        <v>5863</v>
      </c>
      <c r="G207" s="37" t="str">
        <f>IFERROR(VLOOKUP(E207,SINAPI!A:D,2,0),"")</f>
        <v>TUBO ACO GALVANIZADO COM COSTURA, CLASSE MEDIA, DN 2.1/2", E = *3,65* MM, PESO *6,51* KG/M (NBR 5580)</v>
      </c>
      <c r="H207" s="695"/>
      <c r="I207" s="40" t="str">
        <f>IFERROR(VLOOKUP(E207,SINAPI!A:D,3,0),"")</f>
        <v xml:space="preserve">M     </v>
      </c>
      <c r="J207" s="651">
        <f>3.2+0.35</f>
        <v>3.55</v>
      </c>
      <c r="K207" s="40">
        <f>IFERROR(VLOOKUP(E207,SINAPI!A:D,4,0),"")</f>
        <v>49.02</v>
      </c>
      <c r="L207" s="697">
        <f t="shared" ref="L207:L212" si="42">IF(J207="","",ROUND(J207*K207,2))</f>
        <v>174.02</v>
      </c>
      <c r="M207" s="327"/>
      <c r="N207" s="678"/>
      <c r="O207" s="678"/>
      <c r="P207" s="678"/>
      <c r="Q207" s="678"/>
    </row>
    <row r="208" spans="1:17" ht="15" customHeight="1" outlineLevel="1" x14ac:dyDescent="0.25">
      <c r="A208" s="885" t="b">
        <f t="shared" si="31"/>
        <v>1</v>
      </c>
      <c r="C208" s="35">
        <v>3</v>
      </c>
      <c r="D208" s="693" t="s">
        <v>5847</v>
      </c>
      <c r="E208" s="693">
        <v>1169</v>
      </c>
      <c r="F208" s="694" t="s">
        <v>5864</v>
      </c>
      <c r="G208" s="37" t="str">
        <f>IFERROR(VLOOKUP(E208,SINAPI!A:D,2,0),"")</f>
        <v>CAP OU TAMPAO DE FERRO GALVANIZADO, COM ROSCA BSP, DE 2 1/2"</v>
      </c>
      <c r="H208" s="695"/>
      <c r="I208" s="40" t="str">
        <f>IFERROR(VLOOKUP(E208,SINAPI!A:D,3,0),"")</f>
        <v xml:space="preserve">UN    </v>
      </c>
      <c r="J208" s="651">
        <v>1</v>
      </c>
      <c r="K208" s="40">
        <f>IFERROR(VLOOKUP(E208,SINAPI!A:D,4,0),"")</f>
        <v>35.47</v>
      </c>
      <c r="L208" s="697">
        <f t="shared" si="42"/>
        <v>35.47</v>
      </c>
      <c r="M208" s="327"/>
      <c r="N208" s="678"/>
      <c r="O208" s="678"/>
      <c r="P208" s="678"/>
      <c r="Q208" s="678"/>
    </row>
    <row r="209" spans="1:17" ht="15" customHeight="1" outlineLevel="1" x14ac:dyDescent="0.25">
      <c r="A209" s="885" t="b">
        <f t="shared" si="31"/>
        <v>1</v>
      </c>
      <c r="C209" s="35">
        <v>4</v>
      </c>
      <c r="D209" s="693" t="s">
        <v>5847</v>
      </c>
      <c r="E209" s="693">
        <v>94962</v>
      </c>
      <c r="F209" s="694" t="s">
        <v>5865</v>
      </c>
      <c r="G209" s="37" t="str">
        <f>IFERROR(VLOOKUP(E209,SINAPI!A:D,2,0),"")</f>
        <v>CONCRETO MAGRO PARA LASTRO, TRAÇO 1:4,5:4,5 (CIMENTO/ AREIA MÉDIA/ BRITA 1)  - PREPARO MECÂNICO COM BETONEIRA 400 L. AF_07/2016</v>
      </c>
      <c r="H209" s="695"/>
      <c r="I209" s="40" t="str">
        <f>IFERROR(VLOOKUP(E209,SINAPI!A:D,3,0),"")</f>
        <v>M3</v>
      </c>
      <c r="J209" s="651">
        <v>2.5000000000000001E-2</v>
      </c>
      <c r="K209" s="40">
        <f>IFERROR(VLOOKUP(E209,SINAPI!A:D,4,0),"")</f>
        <v>262.76</v>
      </c>
      <c r="L209" s="697">
        <f t="shared" si="42"/>
        <v>6.57</v>
      </c>
      <c r="M209" s="327"/>
      <c r="N209" s="678"/>
      <c r="O209" s="678"/>
      <c r="P209" s="678"/>
      <c r="Q209" s="678"/>
    </row>
    <row r="210" spans="1:17" ht="15" customHeight="1" outlineLevel="1" x14ac:dyDescent="0.25">
      <c r="A210" s="885" t="b">
        <f t="shared" si="31"/>
        <v>1</v>
      </c>
      <c r="C210" s="35">
        <v>5</v>
      </c>
      <c r="D210" s="693" t="s">
        <v>5847</v>
      </c>
      <c r="E210" s="693" t="s">
        <v>2128</v>
      </c>
      <c r="F210" s="694" t="s">
        <v>5866</v>
      </c>
      <c r="G210" s="37" t="str">
        <f>IFERROR(VLOOKUP(E210,SINAPI!A:D,2,0),"")</f>
        <v>LANCAMENTO/APLICACAO MANUAL DE CONCRETO EM FUNDACOES</v>
      </c>
      <c r="H210" s="695"/>
      <c r="I210" s="40" t="str">
        <f>IFERROR(VLOOKUP(E210,SINAPI!A:D,3,0),"")</f>
        <v>M3</v>
      </c>
      <c r="J210" s="651">
        <f>J209</f>
        <v>2.5000000000000001E-2</v>
      </c>
      <c r="K210" s="40">
        <f>IFERROR(VLOOKUP(E210,SINAPI!A:D,4,0),"")</f>
        <v>116.19</v>
      </c>
      <c r="L210" s="697">
        <f t="shared" si="42"/>
        <v>2.9</v>
      </c>
      <c r="M210" s="327"/>
      <c r="N210" s="678"/>
      <c r="O210" s="678"/>
      <c r="P210" s="678"/>
      <c r="Q210" s="678"/>
    </row>
    <row r="211" spans="1:17" ht="15" customHeight="1" outlineLevel="1" x14ac:dyDescent="0.25">
      <c r="A211" s="885" t="b">
        <f t="shared" si="31"/>
        <v>1</v>
      </c>
      <c r="C211" s="35">
        <v>6</v>
      </c>
      <c r="D211" s="693" t="s">
        <v>5847</v>
      </c>
      <c r="E211" s="693">
        <v>11059</v>
      </c>
      <c r="F211" s="694" t="s">
        <v>5867</v>
      </c>
      <c r="G211" s="37" t="str">
        <f>IFERROR(VLOOKUP(E211,SINAPI!A:D,2,0),"")</f>
        <v>PARAFUSO ROSCA SOBERBA ZINCADO CABECA CHATA FENDA SIMPLES 5,5 X 50 MM (2 ")</v>
      </c>
      <c r="H211" s="695"/>
      <c r="I211" s="40" t="str">
        <f>IFERROR(VLOOKUP(E211,SINAPI!A:D,3,0),"")</f>
        <v xml:space="preserve">UN    </v>
      </c>
      <c r="J211" s="651">
        <v>2</v>
      </c>
      <c r="K211" s="40">
        <f>IFERROR(VLOOKUP(E211,SINAPI!A:D,4,0),"")</f>
        <v>0.21</v>
      </c>
      <c r="L211" s="697">
        <f t="shared" si="42"/>
        <v>0.42</v>
      </c>
      <c r="M211" s="327"/>
      <c r="N211" s="678"/>
      <c r="O211" s="678"/>
      <c r="P211" s="678"/>
      <c r="Q211" s="678"/>
    </row>
    <row r="212" spans="1:17" ht="15" customHeight="1" outlineLevel="1" x14ac:dyDescent="0.25">
      <c r="A212" s="885" t="b">
        <f t="shared" si="31"/>
        <v>1</v>
      </c>
      <c r="C212" s="35">
        <v>7</v>
      </c>
      <c r="D212" s="693" t="s">
        <v>5847</v>
      </c>
      <c r="E212" s="693">
        <v>4343</v>
      </c>
      <c r="F212" s="694" t="s">
        <v>5868</v>
      </c>
      <c r="G212" s="37" t="str">
        <f>IFERROR(VLOOKUP(E212,SINAPI!A:D,2,0),"")</f>
        <v>PARAFUSO FRANCES ZINCADO, DIAMETRO 1/2", COMPRIMENTO 4", COM PORCA E ARRUELA</v>
      </c>
      <c r="H212" s="695"/>
      <c r="I212" s="40" t="str">
        <f>IFERROR(VLOOKUP(E212,SINAPI!A:D,3,0),"")</f>
        <v xml:space="preserve">UN    </v>
      </c>
      <c r="J212" s="651">
        <v>3</v>
      </c>
      <c r="K212" s="40">
        <f>IFERROR(VLOOKUP(E212,SINAPI!A:D,4,0),"")</f>
        <v>2.5099999999999998</v>
      </c>
      <c r="L212" s="697">
        <f t="shared" si="42"/>
        <v>7.53</v>
      </c>
      <c r="M212" s="327"/>
      <c r="N212" s="678"/>
      <c r="O212" s="678"/>
      <c r="P212" s="678"/>
      <c r="Q212" s="678"/>
    </row>
    <row r="213" spans="1:17" ht="15" customHeight="1" outlineLevel="1" thickBot="1" x14ac:dyDescent="0.3">
      <c r="A213" s="932" t="b">
        <f t="shared" si="31"/>
        <v>1</v>
      </c>
      <c r="C213" s="285" t="s">
        <v>101</v>
      </c>
      <c r="D213" s="286"/>
      <c r="E213" s="286"/>
      <c r="F213" s="286"/>
      <c r="G213" s="286"/>
      <c r="H213" s="286"/>
      <c r="I213" s="286"/>
      <c r="J213" s="286"/>
      <c r="K213" s="287"/>
      <c r="L213" s="698">
        <f>SUM(L206:L212)</f>
        <v>776.14</v>
      </c>
      <c r="M213" s="324"/>
      <c r="N213" s="678" t="str">
        <f>C205</f>
        <v>COMP 21</v>
      </c>
      <c r="O213" s="699">
        <f>L213</f>
        <v>776.14</v>
      </c>
      <c r="P213" s="678"/>
      <c r="Q213" s="678"/>
    </row>
    <row r="214" spans="1:17" ht="25.5" outlineLevel="1" x14ac:dyDescent="0.25">
      <c r="A214" s="882" t="b">
        <f>_xlfn.XOR(C214=$S$2,C214=$S$3,C214=$S$4,C214=$S$5,C214=$S$6,C214=$S$7,C214=$S$8,C214=$S$9,C214=$S$10,C214=$S$11,C214=$S$12,C214=$S$13,C214=$S$14,C214=$S$15,C214=$S$16,C214=$S$17,C214=$S$18,C214=$S$19,C214=$S$20,C214=$S$21,C214=$S$22,C214=$S$23,C214=$S$24,C214=$S$25,C214=$S$26,C214=$S$27,C214=$S$28,C214=$S$29,C214=$S$30,C214=$S$329,C214=$S$32,C214=$S$33,C214=$S$34,C214=$S$35,C214=$S$36,C214=$S$37,C214=$S$38,C214=$S$39,C214=$S$40,C214=$S$41,C214=$S$42,)</f>
        <v>1</v>
      </c>
      <c r="B214" s="1028"/>
      <c r="C214" s="686" t="s">
        <v>5797</v>
      </c>
      <c r="D214" s="687"/>
      <c r="E214" s="1113" t="str">
        <f>IFERROR(VLOOKUP(C214,SINAPI!A:D,2,0),"")</f>
        <v>Fornecimento e implantação de placas totalmente refletivas de identificação de ruas (duas por suporte) 20x60cm, inclusive suporte metálico e base de concreto conforme detalhe</v>
      </c>
      <c r="F214" s="1114"/>
      <c r="G214" s="1114"/>
      <c r="H214" s="1115"/>
      <c r="I214" s="689" t="str">
        <f>IFERROR(VLOOKUP(C214,SINAPI!A:D,3,0),"")</f>
        <v>un</v>
      </c>
      <c r="J214" s="690"/>
      <c r="K214" s="690" t="s">
        <v>5495</v>
      </c>
      <c r="L214" s="691" t="str">
        <f>IF(J214="","",ROUND(J214*#REF!,2))</f>
        <v/>
      </c>
      <c r="M214" s="692"/>
      <c r="N214" s="678"/>
      <c r="O214" s="678"/>
      <c r="P214" s="678"/>
      <c r="Q214" s="678"/>
    </row>
    <row r="215" spans="1:17" ht="15" customHeight="1" outlineLevel="1" x14ac:dyDescent="0.25">
      <c r="A215" s="804" t="b">
        <f t="shared" si="31"/>
        <v>1</v>
      </c>
      <c r="C215" s="35">
        <v>1</v>
      </c>
      <c r="D215" s="693" t="s">
        <v>5569</v>
      </c>
      <c r="E215" s="693">
        <v>5213417</v>
      </c>
      <c r="F215" s="694" t="str">
        <f>G215</f>
        <v>Confecção de placa em aço nº 16 galvanizado, com película retrorrefletiva tipo I + III</v>
      </c>
      <c r="G215" s="37" t="str">
        <f>IFERROR(VLOOKUP(E215,SINAPI!A:D,2,0),"")</f>
        <v>Confecção de placa em aço nº 16 galvanizado, com película retrorrefletiva tipo I + III</v>
      </c>
      <c r="H215" s="695"/>
      <c r="I215" s="40" t="str">
        <f>IFERROR(VLOOKUP(E215,SINAPI!A:D,3,0),"")</f>
        <v>m²</v>
      </c>
      <c r="J215" s="651">
        <f>M215*M216*2</f>
        <v>0.24</v>
      </c>
      <c r="K215" s="40">
        <f>IFERROR(VLOOKUP(E215,SINAPI!A:D,4,0),"")</f>
        <v>279.86</v>
      </c>
      <c r="L215" s="697">
        <f>IF(J215="","",ROUND(J215*K215,2))</f>
        <v>67.17</v>
      </c>
      <c r="M215" s="327">
        <v>0.2</v>
      </c>
      <c r="N215" s="678"/>
      <c r="O215" s="678"/>
      <c r="P215" s="678"/>
      <c r="Q215" s="678"/>
    </row>
    <row r="216" spans="1:17" ht="15" customHeight="1" outlineLevel="1" x14ac:dyDescent="0.25">
      <c r="A216" s="804" t="b">
        <f t="shared" ref="A216:A286" si="43">A215</f>
        <v>1</v>
      </c>
      <c r="C216" s="35">
        <v>2</v>
      </c>
      <c r="D216" s="693" t="s">
        <v>5847</v>
      </c>
      <c r="E216" s="693">
        <v>7701</v>
      </c>
      <c r="F216" s="694" t="s">
        <v>5863</v>
      </c>
      <c r="G216" s="37" t="str">
        <f>IFERROR(VLOOKUP(E216,SINAPI!A:D,2,0),"")</f>
        <v>TUBO ACO GALVANIZADO COM COSTURA, CLASSE MEDIA, DN 2.1/2", E = *3,65* MM, PESO *6,51* KG/M (NBR 5580)</v>
      </c>
      <c r="H216" s="695"/>
      <c r="I216" s="40" t="str">
        <f>IFERROR(VLOOKUP(E216,SINAPI!A:D,3,0),"")</f>
        <v xml:space="preserve">M     </v>
      </c>
      <c r="J216" s="651">
        <f>2.95+0.35</f>
        <v>3.3</v>
      </c>
      <c r="K216" s="40">
        <f>IFERROR(VLOOKUP(E216,SINAPI!A:D,4,0),"")</f>
        <v>49.02</v>
      </c>
      <c r="L216" s="697">
        <f t="shared" ref="L216:L220" si="44">IF(J216="","",ROUND(J216*K216,2))</f>
        <v>161.77000000000001</v>
      </c>
      <c r="M216" s="327">
        <v>0.6</v>
      </c>
      <c r="N216" s="678"/>
      <c r="O216" s="678"/>
      <c r="P216" s="678"/>
      <c r="Q216" s="678"/>
    </row>
    <row r="217" spans="1:17" ht="15" customHeight="1" outlineLevel="1" x14ac:dyDescent="0.25">
      <c r="A217" s="804" t="b">
        <f t="shared" si="43"/>
        <v>1</v>
      </c>
      <c r="C217" s="35">
        <v>3</v>
      </c>
      <c r="D217" s="693" t="s">
        <v>5847</v>
      </c>
      <c r="E217" s="693">
        <v>1169</v>
      </c>
      <c r="F217" s="694" t="s">
        <v>5864</v>
      </c>
      <c r="G217" s="37" t="str">
        <f>IFERROR(VLOOKUP(E217,SINAPI!A:D,2,0),"")</f>
        <v>CAP OU TAMPAO DE FERRO GALVANIZADO, COM ROSCA BSP, DE 2 1/2"</v>
      </c>
      <c r="H217" s="695"/>
      <c r="I217" s="40" t="str">
        <f>IFERROR(VLOOKUP(E217,SINAPI!A:D,3,0),"")</f>
        <v xml:space="preserve">UN    </v>
      </c>
      <c r="J217" s="651">
        <v>1</v>
      </c>
      <c r="K217" s="40">
        <f>IFERROR(VLOOKUP(E217,SINAPI!A:D,4,0),"")</f>
        <v>35.47</v>
      </c>
      <c r="L217" s="697">
        <f t="shared" si="44"/>
        <v>35.47</v>
      </c>
      <c r="M217" s="327"/>
      <c r="N217" s="678"/>
      <c r="O217" s="678"/>
      <c r="P217" s="678"/>
      <c r="Q217" s="678"/>
    </row>
    <row r="218" spans="1:17" ht="15" customHeight="1" outlineLevel="1" x14ac:dyDescent="0.25">
      <c r="A218" s="804" t="b">
        <f t="shared" si="43"/>
        <v>1</v>
      </c>
      <c r="C218" s="35">
        <v>4</v>
      </c>
      <c r="D218" s="693" t="s">
        <v>5847</v>
      </c>
      <c r="E218" s="693">
        <v>94962</v>
      </c>
      <c r="F218" s="694" t="s">
        <v>5865</v>
      </c>
      <c r="G218" s="37" t="str">
        <f>IFERROR(VLOOKUP(E218,SINAPI!A:D,2,0),"")</f>
        <v>CONCRETO MAGRO PARA LASTRO, TRAÇO 1:4,5:4,5 (CIMENTO/ AREIA MÉDIA/ BRITA 1)  - PREPARO MECÂNICO COM BETONEIRA 400 L. AF_07/2016</v>
      </c>
      <c r="H218" s="695"/>
      <c r="I218" s="40" t="str">
        <f>IFERROR(VLOOKUP(E218,SINAPI!A:D,3,0),"")</f>
        <v>M3</v>
      </c>
      <c r="J218" s="651">
        <v>2.5000000000000001E-2</v>
      </c>
      <c r="K218" s="40">
        <f>IFERROR(VLOOKUP(E218,SINAPI!A:D,4,0),"")</f>
        <v>262.76</v>
      </c>
      <c r="L218" s="697">
        <f t="shared" si="44"/>
        <v>6.57</v>
      </c>
      <c r="M218" s="327"/>
      <c r="N218" s="678"/>
      <c r="O218" s="678"/>
      <c r="P218" s="678"/>
      <c r="Q218" s="678"/>
    </row>
    <row r="219" spans="1:17" ht="15" customHeight="1" outlineLevel="1" x14ac:dyDescent="0.25">
      <c r="A219" s="804" t="b">
        <f t="shared" si="43"/>
        <v>1</v>
      </c>
      <c r="C219" s="35">
        <v>5</v>
      </c>
      <c r="D219" s="693" t="s">
        <v>5847</v>
      </c>
      <c r="E219" s="693" t="s">
        <v>2128</v>
      </c>
      <c r="F219" s="694" t="s">
        <v>5866</v>
      </c>
      <c r="G219" s="37" t="str">
        <f>IFERROR(VLOOKUP(E219,SINAPI!A:D,2,0),"")</f>
        <v>LANCAMENTO/APLICACAO MANUAL DE CONCRETO EM FUNDACOES</v>
      </c>
      <c r="H219" s="695"/>
      <c r="I219" s="40" t="str">
        <f>IFERROR(VLOOKUP(E219,SINAPI!A:D,3,0),"")</f>
        <v>M3</v>
      </c>
      <c r="J219" s="651">
        <f>J218</f>
        <v>2.5000000000000001E-2</v>
      </c>
      <c r="K219" s="40">
        <f>IFERROR(VLOOKUP(E219,SINAPI!A:D,4,0),"")</f>
        <v>116.19</v>
      </c>
      <c r="L219" s="697">
        <f t="shared" si="44"/>
        <v>2.9</v>
      </c>
      <c r="M219" s="327"/>
      <c r="N219" s="678"/>
      <c r="O219" s="678"/>
      <c r="P219" s="678"/>
      <c r="Q219" s="678"/>
    </row>
    <row r="220" spans="1:17" ht="15" customHeight="1" outlineLevel="1" x14ac:dyDescent="0.25">
      <c r="A220" s="804" t="b">
        <f t="shared" si="43"/>
        <v>1</v>
      </c>
      <c r="C220" s="35">
        <v>6</v>
      </c>
      <c r="D220" s="693" t="s">
        <v>5847</v>
      </c>
      <c r="E220" s="693">
        <v>11059</v>
      </c>
      <c r="F220" s="694" t="s">
        <v>5867</v>
      </c>
      <c r="G220" s="37" t="str">
        <f>IFERROR(VLOOKUP(E220,SINAPI!A:D,2,0),"")</f>
        <v>PARAFUSO ROSCA SOBERBA ZINCADO CABECA CHATA FENDA SIMPLES 5,5 X 50 MM (2 ")</v>
      </c>
      <c r="H220" s="695"/>
      <c r="I220" s="40" t="str">
        <f>IFERROR(VLOOKUP(E220,SINAPI!A:D,3,0),"")</f>
        <v xml:space="preserve">UN    </v>
      </c>
      <c r="J220" s="651">
        <v>2</v>
      </c>
      <c r="K220" s="40">
        <f>IFERROR(VLOOKUP(E220,SINAPI!A:D,4,0),"")</f>
        <v>0.21</v>
      </c>
      <c r="L220" s="697">
        <f t="shared" si="44"/>
        <v>0.42</v>
      </c>
      <c r="M220" s="327"/>
      <c r="N220" s="678"/>
      <c r="O220" s="678"/>
      <c r="P220" s="678"/>
      <c r="Q220" s="678"/>
    </row>
    <row r="221" spans="1:17" ht="15" customHeight="1" outlineLevel="1" thickBot="1" x14ac:dyDescent="0.3">
      <c r="A221" s="804" t="b">
        <f t="shared" si="43"/>
        <v>1</v>
      </c>
      <c r="C221" s="285" t="s">
        <v>101</v>
      </c>
      <c r="D221" s="286"/>
      <c r="E221" s="286"/>
      <c r="F221" s="286"/>
      <c r="G221" s="286"/>
      <c r="H221" s="286"/>
      <c r="I221" s="286"/>
      <c r="J221" s="286"/>
      <c r="K221" s="287"/>
      <c r="L221" s="698">
        <f>SUM(L215:L220)</f>
        <v>274.3</v>
      </c>
      <c r="M221" s="324"/>
      <c r="N221" s="678" t="str">
        <f>C214</f>
        <v>COMP 22</v>
      </c>
      <c r="O221" s="699">
        <f>L221</f>
        <v>274.3</v>
      </c>
      <c r="P221" s="678"/>
      <c r="Q221" s="678"/>
    </row>
    <row r="222" spans="1:17" ht="15" hidden="1" customHeight="1" outlineLevel="1" x14ac:dyDescent="0.25">
      <c r="A222" s="882" t="b">
        <f>_xlfn.XOR(C222=$S$2,C222=$S$3,C222=$S$4,C222=$S$5,C222=$S$6,C222=$S$7,C222=$S$8,C222=$S$9,C222=$S$10,C222=$S$11,C222=$S$12,C222=$S$13,C222=$S$14,C222=$S$15,C222=$S$16,C222=$S$17,C222=$S$18,C222=$S$19,C222=$S$20,C222=$S$21,C222=$S$22,C222=$S$23,C222=$S$24,C222=$S$25,C222=$S$26,C222=$S$27,C222=$S$28,C222=$S$29,C222=$S$30,C222=$S$329,C222=$S$32,C222=$S$33,C222=$S$34,C222=$S$35,C222=$S$36,C222=$S$37,C222=$S$38,C222=$S$39,C222=$S$40,C222=$S$41,C222=$S$42,)</f>
        <v>0</v>
      </c>
      <c r="C222" s="686" t="s">
        <v>5800</v>
      </c>
      <c r="D222" s="687"/>
      <c r="E222" s="687" t="str">
        <f>IFERROR(VLOOKUP(C222,SINAPI!A:D,2,0),"")</f>
        <v>Remoção e relocação de postes</v>
      </c>
      <c r="F222" s="687"/>
      <c r="G222" s="271"/>
      <c r="H222" s="688"/>
      <c r="I222" s="689" t="str">
        <f>IFERROR(VLOOKUP(C222,SINAPI!A:D,3,0),"")</f>
        <v>un</v>
      </c>
      <c r="J222" s="690"/>
      <c r="K222" s="690" t="s">
        <v>5495</v>
      </c>
      <c r="L222" s="691" t="str">
        <f>IF(J222="","",ROUND(J222*#REF!,2))</f>
        <v/>
      </c>
      <c r="M222" s="692"/>
      <c r="N222" s="678"/>
      <c r="O222" s="678"/>
      <c r="P222" s="678"/>
      <c r="Q222" s="678"/>
    </row>
    <row r="223" spans="1:17" ht="15" hidden="1" customHeight="1" outlineLevel="1" x14ac:dyDescent="0.25">
      <c r="A223" s="804" t="b">
        <f t="shared" si="43"/>
        <v>0</v>
      </c>
      <c r="C223" s="35">
        <v>1</v>
      </c>
      <c r="D223" s="693" t="s">
        <v>5847</v>
      </c>
      <c r="E223" s="693">
        <v>5928</v>
      </c>
      <c r="F223" s="694" t="s">
        <v>5858</v>
      </c>
      <c r="G223" s="37" t="str">
        <f>IFERROR(VLOOKUP(E223,SINAPI!A:D,2,0),"")</f>
        <v>GUINDAUTO HIDRÁULICO, CAPACIDADE MÁXIMA DE CARGA 6200 KG, MOMENTO MÁXIMO DE CARGA 11,7 TM, ALCANCE MÁXIMO HORIZONTAL 9,70 M, INCLUSIVE CAMINHÃO TOCO PBT 16.000 KG, POTÊNCIA DE 189 CV - CHP DIURNO. AF_06/2014</v>
      </c>
      <c r="H223" s="695"/>
      <c r="I223" s="40" t="str">
        <f>IFERROR(VLOOKUP(E223,SINAPI!A:D,3,0),"")</f>
        <v>CHP</v>
      </c>
      <c r="J223" s="696">
        <v>7.1429</v>
      </c>
      <c r="K223" s="40">
        <f>IFERROR(VLOOKUP(E223,SINAPI!A:D,4,0),"")</f>
        <v>150.38</v>
      </c>
      <c r="L223" s="697">
        <f>IF(J223="","",ROUND(J223*K223,2))</f>
        <v>1074.1500000000001</v>
      </c>
      <c r="M223" s="327"/>
      <c r="N223" s="678"/>
      <c r="O223" s="678"/>
      <c r="P223" s="678"/>
      <c r="Q223" s="678"/>
    </row>
    <row r="224" spans="1:17" ht="15" hidden="1" customHeight="1" outlineLevel="1" x14ac:dyDescent="0.25">
      <c r="A224" s="804" t="b">
        <f t="shared" si="43"/>
        <v>0</v>
      </c>
      <c r="C224" s="35">
        <v>2</v>
      </c>
      <c r="D224" s="693" t="s">
        <v>5847</v>
      </c>
      <c r="E224" s="693">
        <v>5930</v>
      </c>
      <c r="F224" s="694" t="s">
        <v>5859</v>
      </c>
      <c r="G224" s="37" t="str">
        <f>IFERROR(VLOOKUP(E224,SINAPI!A:D,2,0),"")</f>
        <v>GUINDAUTO HIDRÁULICO, CAPACIDADE MÁXIMA DE CARGA 6200 KG, MOMENTO MÁXIMO DE CARGA 11,7 TM, ALCANCE MÁXIMO HORIZONTAL 9,70 M, INCLUSIVE CAMINHÃO TOCO PBT 16.000 KG, POTÊNCIA DE 189 CV - CHI DIURNO. AF_06/2014</v>
      </c>
      <c r="H224" s="695"/>
      <c r="I224" s="40" t="str">
        <f>IFERROR(VLOOKUP(E224,SINAPI!A:D,3,0),"")</f>
        <v>CHI</v>
      </c>
      <c r="J224" s="696">
        <v>7.1429</v>
      </c>
      <c r="K224" s="40">
        <f>IFERROR(VLOOKUP(E224,SINAPI!A:D,4,0),"")</f>
        <v>37.33</v>
      </c>
      <c r="L224" s="697">
        <f t="shared" ref="L224:L227" si="45">IF(J224="","",ROUND(J224*K224,2))</f>
        <v>266.64</v>
      </c>
      <c r="M224" s="327"/>
      <c r="N224" s="678"/>
      <c r="O224" s="678"/>
      <c r="P224" s="678"/>
      <c r="Q224" s="678"/>
    </row>
    <row r="225" spans="1:17" ht="15" hidden="1" customHeight="1" outlineLevel="1" x14ac:dyDescent="0.25">
      <c r="A225" s="804" t="b">
        <f t="shared" si="43"/>
        <v>0</v>
      </c>
      <c r="C225" s="35">
        <v>3</v>
      </c>
      <c r="D225" s="693" t="s">
        <v>5847</v>
      </c>
      <c r="E225" s="693">
        <v>90776</v>
      </c>
      <c r="F225" s="694" t="s">
        <v>5860</v>
      </c>
      <c r="G225" s="37" t="str">
        <f>IFERROR(VLOOKUP(E225,SINAPI!A:D,2,0),"")</f>
        <v>ENCARREGADO GERAL COM ENCARGOS COMPLEMENTARES</v>
      </c>
      <c r="H225" s="695"/>
      <c r="I225" s="40" t="str">
        <f>IFERROR(VLOOKUP(E225,SINAPI!A:D,3,0),"")</f>
        <v>H</v>
      </c>
      <c r="J225" s="696">
        <v>7.1429</v>
      </c>
      <c r="K225" s="40">
        <f>IFERROR(VLOOKUP(E225,SINAPI!A:D,4,0),"")</f>
        <v>34.17</v>
      </c>
      <c r="L225" s="697">
        <f t="shared" si="45"/>
        <v>244.07</v>
      </c>
      <c r="M225" s="327"/>
      <c r="N225" s="678"/>
      <c r="O225" s="678"/>
      <c r="P225" s="678"/>
      <c r="Q225" s="678"/>
    </row>
    <row r="226" spans="1:17" ht="15" hidden="1" customHeight="1" outlineLevel="1" x14ac:dyDescent="0.25">
      <c r="A226" s="804" t="b">
        <f t="shared" si="43"/>
        <v>0</v>
      </c>
      <c r="C226" s="35">
        <v>4</v>
      </c>
      <c r="D226" s="693" t="s">
        <v>5847</v>
      </c>
      <c r="E226" s="693">
        <v>88316</v>
      </c>
      <c r="F226" s="694" t="s">
        <v>5840</v>
      </c>
      <c r="G226" s="37" t="str">
        <f>IFERROR(VLOOKUP(E226,SINAPI!A:D,2,0),"")</f>
        <v>SERVENTE COM ENCARGOS COMPLEMENTARES</v>
      </c>
      <c r="H226" s="695"/>
      <c r="I226" s="40" t="str">
        <f>IFERROR(VLOOKUP(E226,SINAPI!A:D,3,0),"")</f>
        <v>H</v>
      </c>
      <c r="J226" s="696">
        <v>28.571400000000001</v>
      </c>
      <c r="K226" s="40">
        <f>IFERROR(VLOOKUP(E226,SINAPI!A:D,4,0),"")</f>
        <v>17.149999999999999</v>
      </c>
      <c r="L226" s="697">
        <f t="shared" si="45"/>
        <v>490</v>
      </c>
      <c r="M226" s="327"/>
      <c r="N226" s="678"/>
      <c r="O226" s="678"/>
      <c r="P226" s="678"/>
      <c r="Q226" s="678"/>
    </row>
    <row r="227" spans="1:17" ht="15" hidden="1" customHeight="1" outlineLevel="1" x14ac:dyDescent="0.25">
      <c r="A227" s="804" t="b">
        <f t="shared" si="43"/>
        <v>0</v>
      </c>
      <c r="C227" s="35">
        <v>5</v>
      </c>
      <c r="D227" s="693" t="s">
        <v>5847</v>
      </c>
      <c r="E227" s="693">
        <v>90781</v>
      </c>
      <c r="F227" s="694" t="s">
        <v>5861</v>
      </c>
      <c r="G227" s="37" t="str">
        <f>IFERROR(VLOOKUP(E227,SINAPI!A:D,2,0),"")</f>
        <v>TOPOGRAFO COM ENCARGOS COMPLEMENTARES</v>
      </c>
      <c r="H227" s="695"/>
      <c r="I227" s="40" t="str">
        <f>IFERROR(VLOOKUP(E227,SINAPI!A:D,3,0),"")</f>
        <v>H</v>
      </c>
      <c r="J227" s="696">
        <v>7.1429</v>
      </c>
      <c r="K227" s="40">
        <f>IFERROR(VLOOKUP(E227,SINAPI!A:D,4,0),"")</f>
        <v>22.38</v>
      </c>
      <c r="L227" s="697">
        <f t="shared" si="45"/>
        <v>159.86000000000001</v>
      </c>
      <c r="M227" s="327"/>
      <c r="N227" s="678"/>
      <c r="O227" s="678"/>
      <c r="P227" s="678"/>
      <c r="Q227" s="678"/>
    </row>
    <row r="228" spans="1:17" ht="15" hidden="1" customHeight="1" outlineLevel="1" x14ac:dyDescent="0.25">
      <c r="A228" s="804" t="b">
        <f t="shared" si="43"/>
        <v>0</v>
      </c>
      <c r="C228" s="322" t="s">
        <v>5862</v>
      </c>
      <c r="D228" s="705"/>
      <c r="E228" s="705"/>
      <c r="F228" s="706"/>
      <c r="G228" s="323"/>
      <c r="H228" s="707"/>
      <c r="I228" s="708"/>
      <c r="J228" s="709"/>
      <c r="K228" s="710"/>
      <c r="L228" s="697"/>
      <c r="M228" s="327"/>
      <c r="N228" s="678"/>
      <c r="O228" s="678"/>
      <c r="P228" s="678"/>
      <c r="Q228" s="678"/>
    </row>
    <row r="229" spans="1:17" ht="15" hidden="1" customHeight="1" outlineLevel="1" thickBot="1" x14ac:dyDescent="0.3">
      <c r="A229" s="804" t="b">
        <f t="shared" si="43"/>
        <v>0</v>
      </c>
      <c r="C229" s="285" t="s">
        <v>101</v>
      </c>
      <c r="D229" s="286"/>
      <c r="E229" s="286"/>
      <c r="F229" s="286"/>
      <c r="G229" s="286"/>
      <c r="H229" s="286"/>
      <c r="I229" s="286"/>
      <c r="J229" s="286"/>
      <c r="K229" s="287"/>
      <c r="L229" s="698">
        <f>SUM(L223:L227)</f>
        <v>2234.7199999999998</v>
      </c>
      <c r="M229" s="324"/>
      <c r="N229" s="678" t="str">
        <f>C222</f>
        <v>COMP 23</v>
      </c>
      <c r="O229" s="699">
        <f>L229</f>
        <v>2234.7199999999998</v>
      </c>
      <c r="P229" s="678"/>
      <c r="Q229" s="678"/>
    </row>
    <row r="230" spans="1:17" ht="15" customHeight="1" outlineLevel="1" x14ac:dyDescent="0.25">
      <c r="A230" s="882" t="b">
        <f>OR(A12,A380,A387)</f>
        <v>1</v>
      </c>
      <c r="C230" s="686" t="s">
        <v>5801</v>
      </c>
      <c r="D230" s="687"/>
      <c r="E230" s="687" t="str">
        <f>IFERROR(VLOOKUP(C230,SINAPI!A:D,2,0),"")</f>
        <v>Grelha metálica articulada 60x75cm</v>
      </c>
      <c r="F230" s="687"/>
      <c r="G230" s="271"/>
      <c r="H230" s="688"/>
      <c r="I230" s="689" t="str">
        <f>IFERROR(VLOOKUP(C230,SINAPI!A:D,3,0),"")</f>
        <v>un</v>
      </c>
      <c r="J230" s="690"/>
      <c r="K230" s="690" t="s">
        <v>5495</v>
      </c>
      <c r="L230" s="691" t="str">
        <f>IF(J230="","",ROUND(J230*#REF!,2))</f>
        <v/>
      </c>
      <c r="M230" s="692"/>
      <c r="N230" s="678"/>
      <c r="O230" s="678"/>
      <c r="P230" s="678"/>
      <c r="Q230" s="678"/>
    </row>
    <row r="231" spans="1:17" ht="15" customHeight="1" outlineLevel="1" x14ac:dyDescent="0.25">
      <c r="A231" s="804" t="b">
        <f t="shared" si="43"/>
        <v>1</v>
      </c>
      <c r="C231" s="35">
        <v>1</v>
      </c>
      <c r="D231" s="693" t="s">
        <v>5847</v>
      </c>
      <c r="E231" s="693">
        <v>88317</v>
      </c>
      <c r="F231" s="694" t="s">
        <v>5839</v>
      </c>
      <c r="G231" s="37" t="str">
        <f>IFERROR(VLOOKUP(E231,SINAPI!A:D,2,0),"")</f>
        <v>SOLDADOR COM ENCARGOS COMPLEMENTARES</v>
      </c>
      <c r="H231" s="695"/>
      <c r="I231" s="40" t="str">
        <f>IFERROR(VLOOKUP(E231,SINAPI!A:D,3,0),"")</f>
        <v>H</v>
      </c>
      <c r="J231" s="696">
        <v>2</v>
      </c>
      <c r="K231" s="40">
        <f>IFERROR(VLOOKUP(E231,SINAPI!A:D,4,0),"")</f>
        <v>24.04</v>
      </c>
      <c r="L231" s="697">
        <f>IF(J231="","",ROUND(J231*K231,2))</f>
        <v>48.08</v>
      </c>
      <c r="M231" s="327"/>
      <c r="N231" s="678"/>
      <c r="O231" s="678"/>
      <c r="P231" s="678"/>
      <c r="Q231" s="678"/>
    </row>
    <row r="232" spans="1:17" ht="15" customHeight="1" outlineLevel="1" x14ac:dyDescent="0.25">
      <c r="A232" s="804" t="b">
        <f t="shared" si="43"/>
        <v>1</v>
      </c>
      <c r="C232" s="35">
        <v>2</v>
      </c>
      <c r="D232" s="693" t="s">
        <v>5847</v>
      </c>
      <c r="E232" s="693">
        <v>88316</v>
      </c>
      <c r="F232" s="694" t="s">
        <v>5840</v>
      </c>
      <c r="G232" s="37" t="str">
        <f>IFERROR(VLOOKUP(E232,SINAPI!A:D,2,0),"")</f>
        <v>SERVENTE COM ENCARGOS COMPLEMENTARES</v>
      </c>
      <c r="H232" s="695"/>
      <c r="I232" s="40" t="str">
        <f>IFERROR(VLOOKUP(E232,SINAPI!A:D,3,0),"")</f>
        <v>H</v>
      </c>
      <c r="J232" s="696">
        <v>2</v>
      </c>
      <c r="K232" s="40">
        <f>IFERROR(VLOOKUP(E232,SINAPI!A:D,4,0),"")</f>
        <v>17.149999999999999</v>
      </c>
      <c r="L232" s="697">
        <f t="shared" ref="L232:L236" si="46">IF(J232="","",ROUND(J232*K232,2))</f>
        <v>34.299999999999997</v>
      </c>
      <c r="M232" s="327"/>
      <c r="N232" s="678"/>
      <c r="O232" s="678"/>
      <c r="P232" s="678"/>
      <c r="Q232" s="678"/>
    </row>
    <row r="233" spans="1:17" ht="15" customHeight="1" outlineLevel="1" x14ac:dyDescent="0.25">
      <c r="A233" s="804" t="b">
        <f t="shared" si="43"/>
        <v>1</v>
      </c>
      <c r="C233" s="35">
        <v>3</v>
      </c>
      <c r="D233" s="693" t="s">
        <v>5848</v>
      </c>
      <c r="E233" s="693">
        <v>10998</v>
      </c>
      <c r="F233" s="694" t="s">
        <v>5841</v>
      </c>
      <c r="G233" s="37" t="str">
        <f>IFERROR(VLOOKUP(E233,SINAPI!A:D,2,0),"")</f>
        <v>ELETRODO REVESTIDO AWS - E-6010, DIAMETRO IGUAL A 4,00 MM</v>
      </c>
      <c r="H233" s="695"/>
      <c r="I233" s="40" t="str">
        <f>IFERROR(VLOOKUP(E233,SINAPI!A:D,3,0),"")</f>
        <v xml:space="preserve">KG    </v>
      </c>
      <c r="J233" s="696">
        <v>3</v>
      </c>
      <c r="K233" s="40">
        <f>IFERROR(VLOOKUP(E233,SINAPI!A:D,4,0),"")</f>
        <v>28.74</v>
      </c>
      <c r="L233" s="697">
        <f t="shared" si="46"/>
        <v>86.22</v>
      </c>
      <c r="M233" s="327"/>
      <c r="N233" s="678"/>
      <c r="O233" s="678"/>
      <c r="P233" s="678"/>
      <c r="Q233" s="678"/>
    </row>
    <row r="234" spans="1:17" ht="15" customHeight="1" outlineLevel="1" x14ac:dyDescent="0.25">
      <c r="A234" s="804" t="b">
        <f t="shared" si="43"/>
        <v>1</v>
      </c>
      <c r="C234" s="35">
        <v>4</v>
      </c>
      <c r="D234" s="693" t="s">
        <v>5848</v>
      </c>
      <c r="E234" s="665">
        <v>29</v>
      </c>
      <c r="F234" s="667" t="s">
        <v>6676</v>
      </c>
      <c r="G234" s="37" t="str">
        <f>IFERROR(VLOOKUP(E234,SINAPI!A:D,2,0),"")</f>
        <v>ACO CA-50, 20,0 MM, VERGALHAO</v>
      </c>
      <c r="H234" s="695"/>
      <c r="I234" s="40" t="str">
        <f>IFERROR(VLOOKUP(E234,SINAPI!A:D,3,0),"")</f>
        <v xml:space="preserve">KG    </v>
      </c>
      <c r="J234" s="696">
        <f>DISPOSITIVOS!K33</f>
        <v>27.87</v>
      </c>
      <c r="K234" s="40">
        <f>IFERROR(VLOOKUP(E234,SINAPI!A:D,4,0),"")</f>
        <v>3.93</v>
      </c>
      <c r="L234" s="697">
        <f t="shared" si="46"/>
        <v>109.53</v>
      </c>
      <c r="M234" s="327"/>
      <c r="N234" s="678"/>
      <c r="O234" s="678"/>
      <c r="P234" s="678"/>
      <c r="Q234" s="678"/>
    </row>
    <row r="235" spans="1:17" ht="15" customHeight="1" outlineLevel="1" x14ac:dyDescent="0.25">
      <c r="A235" s="804" t="b">
        <f t="shared" si="43"/>
        <v>1</v>
      </c>
      <c r="C235" s="35">
        <v>5</v>
      </c>
      <c r="D235" s="693" t="s">
        <v>5848</v>
      </c>
      <c r="E235" s="693">
        <v>4777</v>
      </c>
      <c r="F235" s="694" t="s">
        <v>5842</v>
      </c>
      <c r="G235" s="37" t="str">
        <f>IFERROR(VLOOKUP(E235,SINAPI!A:D,2,0),"")</f>
        <v>CANTONEIRA ACO ABAS IGUAIS (QUALQUER BITOLA), ESPESSURA ENTRE 1/8" E 1/4"</v>
      </c>
      <c r="H235" s="695"/>
      <c r="I235" s="40" t="str">
        <f>IFERROR(VLOOKUP(E235,SINAPI!A:D,3,0),"")</f>
        <v xml:space="preserve">KG    </v>
      </c>
      <c r="J235" s="696">
        <f>DISPOSITIVOS!K36</f>
        <v>14.17</v>
      </c>
      <c r="K235" s="40">
        <f>IFERROR(VLOOKUP(E235,SINAPI!A:D,4,0),"")</f>
        <v>4.58</v>
      </c>
      <c r="L235" s="697">
        <f t="shared" si="46"/>
        <v>64.900000000000006</v>
      </c>
      <c r="M235" s="327"/>
      <c r="N235" s="678"/>
      <c r="O235" s="678"/>
      <c r="P235" s="678"/>
      <c r="Q235" s="678"/>
    </row>
    <row r="236" spans="1:17" ht="15" customHeight="1" outlineLevel="1" x14ac:dyDescent="0.25">
      <c r="A236" s="804" t="b">
        <f t="shared" si="43"/>
        <v>1</v>
      </c>
      <c r="C236" s="35">
        <v>6</v>
      </c>
      <c r="D236" s="693" t="s">
        <v>5847</v>
      </c>
      <c r="E236" s="693">
        <v>91692</v>
      </c>
      <c r="F236" s="694" t="s">
        <v>5843</v>
      </c>
      <c r="G236" s="37" t="str">
        <f>IFERROR(VLOOKUP(E236,SINAPI!A:D,2,0),"")</f>
        <v>SERRA CIRCULAR DE BANCADA COM MOTOR ELÉTRICO POTÊNCIA DE 5HP, COM COIFA PARA DISCO 10" - CHP DIURNO. AF_08/2015</v>
      </c>
      <c r="H236" s="695"/>
      <c r="I236" s="40" t="str">
        <f>IFERROR(VLOOKUP(E236,SINAPI!A:D,3,0),"")</f>
        <v>CHP</v>
      </c>
      <c r="J236" s="696">
        <v>0.5</v>
      </c>
      <c r="K236" s="40">
        <f>IFERROR(VLOOKUP(E236,SINAPI!A:D,4,0),"")</f>
        <v>25.15</v>
      </c>
      <c r="L236" s="697">
        <f t="shared" si="46"/>
        <v>12.58</v>
      </c>
      <c r="M236" s="327"/>
      <c r="N236" s="678"/>
      <c r="O236" s="678"/>
      <c r="P236" s="678"/>
      <c r="Q236" s="678"/>
    </row>
    <row r="237" spans="1:17" ht="15" customHeight="1" outlineLevel="1" x14ac:dyDescent="0.25">
      <c r="A237" s="804" t="b">
        <f t="shared" si="43"/>
        <v>1</v>
      </c>
      <c r="C237" s="35">
        <v>7</v>
      </c>
      <c r="D237" s="693" t="s">
        <v>5847</v>
      </c>
      <c r="E237" s="665">
        <v>91693</v>
      </c>
      <c r="F237" s="694" t="s">
        <v>5844</v>
      </c>
      <c r="G237" s="37" t="str">
        <f>IFERROR(VLOOKUP(E237,SINAPI!A:D,2,0),"")</f>
        <v>SERRA CIRCULAR DE BANCADA COM MOTOR ELÉTRICO POTÊNCIA DE 5HP, COM COIFA PARA DISCO 10" - CHI DIURNO. AF_08/2015</v>
      </c>
      <c r="H237" s="695"/>
      <c r="I237" s="40" t="str">
        <f>IFERROR(VLOOKUP(E237,SINAPI!A:D,3,0),"")</f>
        <v>CHI</v>
      </c>
      <c r="J237" s="696">
        <v>0.5</v>
      </c>
      <c r="K237" s="40">
        <f>IFERROR(VLOOKUP(E237,SINAPI!A:D,4,0),"")</f>
        <v>23.14</v>
      </c>
      <c r="L237" s="697">
        <f t="shared" ref="L237:L239" si="47">IF(J237="","",ROUND(J237*K237,2))</f>
        <v>11.57</v>
      </c>
      <c r="M237" s="327"/>
      <c r="N237" s="678"/>
      <c r="O237" s="678"/>
      <c r="P237" s="678"/>
      <c r="Q237" s="678"/>
    </row>
    <row r="238" spans="1:17" ht="15" customHeight="1" outlineLevel="1" x14ac:dyDescent="0.25">
      <c r="A238" s="804" t="b">
        <f t="shared" si="43"/>
        <v>1</v>
      </c>
      <c r="C238" s="35">
        <v>8</v>
      </c>
      <c r="D238" s="693" t="s">
        <v>5847</v>
      </c>
      <c r="E238" s="693">
        <v>92716</v>
      </c>
      <c r="F238" s="694" t="s">
        <v>5845</v>
      </c>
      <c r="G238" s="37" t="str">
        <f>IFERROR(VLOOKUP(E238,SINAPI!A:D,2,0),"")</f>
        <v>APARELHO PARA CORTE E SOLDA OXI-ACETILENO SOBRE RODAS, INCLUSIVE CILINDROS E MAÇARICOS - CHP DIURNO. AF_12/2015</v>
      </c>
      <c r="H238" s="695"/>
      <c r="I238" s="40" t="str">
        <f>IFERROR(VLOOKUP(E238,SINAPI!A:D,3,0),"")</f>
        <v>CHP</v>
      </c>
      <c r="J238" s="696">
        <v>1</v>
      </c>
      <c r="K238" s="40">
        <f>IFERROR(VLOOKUP(E238,SINAPI!A:D,4,0),"")</f>
        <v>15.33</v>
      </c>
      <c r="L238" s="697">
        <f t="shared" si="47"/>
        <v>15.33</v>
      </c>
      <c r="M238" s="327"/>
      <c r="N238" s="678"/>
      <c r="O238" s="678"/>
      <c r="P238" s="678"/>
      <c r="Q238" s="678"/>
    </row>
    <row r="239" spans="1:17" ht="15" customHeight="1" outlineLevel="1" x14ac:dyDescent="0.25">
      <c r="A239" s="804" t="b">
        <f t="shared" si="43"/>
        <v>1</v>
      </c>
      <c r="C239" s="35">
        <v>9</v>
      </c>
      <c r="D239" s="693" t="s">
        <v>5847</v>
      </c>
      <c r="E239" s="693">
        <v>92717</v>
      </c>
      <c r="F239" s="694" t="s">
        <v>5846</v>
      </c>
      <c r="G239" s="37" t="str">
        <f>IFERROR(VLOOKUP(E239,SINAPI!A:D,2,0),"")</f>
        <v>APARELHO PARA CORTE E SOLDA OXI-ACETILENO SOBRE RODAS, INCLUSIVE CILINDROS E MAÇARICOS - CHI DIURNO. AF_12/2015</v>
      </c>
      <c r="H239" s="695"/>
      <c r="I239" s="40" t="str">
        <f>IFERROR(VLOOKUP(E239,SINAPI!A:D,3,0),"")</f>
        <v>CHI</v>
      </c>
      <c r="J239" s="696">
        <v>1</v>
      </c>
      <c r="K239" s="40">
        <f>IFERROR(VLOOKUP(E239,SINAPI!A:D,4,0),"")</f>
        <v>0.2</v>
      </c>
      <c r="L239" s="697">
        <f t="shared" si="47"/>
        <v>0.2</v>
      </c>
      <c r="M239" s="327"/>
      <c r="N239" s="678"/>
      <c r="O239" s="678"/>
      <c r="P239" s="678"/>
      <c r="Q239" s="678"/>
    </row>
    <row r="240" spans="1:17" ht="15" customHeight="1" outlineLevel="1" thickBot="1" x14ac:dyDescent="0.3">
      <c r="A240" s="804" t="b">
        <f t="shared" si="43"/>
        <v>1</v>
      </c>
      <c r="C240" s="285" t="s">
        <v>101</v>
      </c>
      <c r="D240" s="286"/>
      <c r="E240" s="286"/>
      <c r="F240" s="286"/>
      <c r="G240" s="286"/>
      <c r="H240" s="286"/>
      <c r="I240" s="286"/>
      <c r="J240" s="286"/>
      <c r="K240" s="287"/>
      <c r="L240" s="698">
        <f>SUM(L231:L239)</f>
        <v>382.71</v>
      </c>
      <c r="M240" s="324"/>
      <c r="N240" s="678" t="str">
        <f>C230</f>
        <v>COMP 24</v>
      </c>
      <c r="O240" s="699">
        <f>L240</f>
        <v>382.71</v>
      </c>
      <c r="P240" s="678"/>
      <c r="Q240" s="678"/>
    </row>
    <row r="241" spans="1:17" ht="15" hidden="1" customHeight="1" outlineLevel="1" x14ac:dyDescent="0.25">
      <c r="A241" s="882" t="b">
        <f>OR(A393,A22)</f>
        <v>0</v>
      </c>
      <c r="C241" s="686" t="s">
        <v>5857</v>
      </c>
      <c r="D241" s="687"/>
      <c r="E241" s="687" t="str">
        <f>IFERROR(VLOOKUP(C241,SINAPI!A:D,2,0),"")</f>
        <v>Grelha metálica articulada 80x75cm</v>
      </c>
      <c r="F241" s="687"/>
      <c r="G241" s="271"/>
      <c r="H241" s="688"/>
      <c r="I241" s="689" t="str">
        <f>IFERROR(VLOOKUP(C241,SINAPI!A:D,3,0),"")</f>
        <v>un</v>
      </c>
      <c r="J241" s="690"/>
      <c r="K241" s="690" t="s">
        <v>5495</v>
      </c>
      <c r="L241" s="691" t="str">
        <f>IF(J241="","",ROUND(J241*#REF!,2))</f>
        <v/>
      </c>
      <c r="M241" s="692"/>
      <c r="N241" s="678"/>
      <c r="O241" s="678"/>
      <c r="P241" s="678"/>
      <c r="Q241" s="678"/>
    </row>
    <row r="242" spans="1:17" ht="15" hidden="1" customHeight="1" outlineLevel="1" x14ac:dyDescent="0.25">
      <c r="A242" s="804" t="b">
        <f t="shared" si="43"/>
        <v>0</v>
      </c>
      <c r="C242" s="35">
        <v>1</v>
      </c>
      <c r="D242" s="693" t="s">
        <v>5847</v>
      </c>
      <c r="E242" s="693">
        <v>88317</v>
      </c>
      <c r="F242" s="694" t="s">
        <v>5839</v>
      </c>
      <c r="G242" s="37" t="str">
        <f>IFERROR(VLOOKUP(E242,SINAPI!A:D,2,0),"")</f>
        <v>SOLDADOR COM ENCARGOS COMPLEMENTARES</v>
      </c>
      <c r="H242" s="695"/>
      <c r="I242" s="40" t="str">
        <f>IFERROR(VLOOKUP(E242,SINAPI!A:D,3,0),"")</f>
        <v>H</v>
      </c>
      <c r="J242" s="696">
        <v>2</v>
      </c>
      <c r="K242" s="40">
        <f>IFERROR(VLOOKUP(E242,SINAPI!A:D,4,0),"")</f>
        <v>24.04</v>
      </c>
      <c r="L242" s="697">
        <f>IF(J242="","",ROUND(J242*K242,2))</f>
        <v>48.08</v>
      </c>
      <c r="M242" s="327"/>
      <c r="N242" s="678"/>
      <c r="O242" s="678"/>
      <c r="P242" s="678"/>
      <c r="Q242" s="678"/>
    </row>
    <row r="243" spans="1:17" ht="15" hidden="1" customHeight="1" outlineLevel="1" x14ac:dyDescent="0.25">
      <c r="A243" s="804" t="b">
        <f t="shared" si="43"/>
        <v>0</v>
      </c>
      <c r="C243" s="35">
        <v>2</v>
      </c>
      <c r="D243" s="693" t="s">
        <v>5847</v>
      </c>
      <c r="E243" s="693">
        <v>88316</v>
      </c>
      <c r="F243" s="694" t="s">
        <v>5840</v>
      </c>
      <c r="G243" s="37" t="str">
        <f>IFERROR(VLOOKUP(E243,SINAPI!A:D,2,0),"")</f>
        <v>SERVENTE COM ENCARGOS COMPLEMENTARES</v>
      </c>
      <c r="H243" s="695"/>
      <c r="I243" s="40" t="str">
        <f>IFERROR(VLOOKUP(E243,SINAPI!A:D,3,0),"")</f>
        <v>H</v>
      </c>
      <c r="J243" s="696">
        <v>2</v>
      </c>
      <c r="K243" s="40">
        <f>IFERROR(VLOOKUP(E243,SINAPI!A:D,4,0),"")</f>
        <v>17.149999999999999</v>
      </c>
      <c r="L243" s="697">
        <f t="shared" ref="L243:L250" si="48">IF(J243="","",ROUND(J243*K243,2))</f>
        <v>34.299999999999997</v>
      </c>
      <c r="M243" s="327"/>
      <c r="N243" s="678"/>
      <c r="O243" s="678"/>
      <c r="P243" s="678"/>
      <c r="Q243" s="678"/>
    </row>
    <row r="244" spans="1:17" ht="15" hidden="1" customHeight="1" outlineLevel="1" x14ac:dyDescent="0.25">
      <c r="A244" s="804" t="b">
        <f t="shared" si="43"/>
        <v>0</v>
      </c>
      <c r="C244" s="35">
        <v>3</v>
      </c>
      <c r="D244" s="693" t="s">
        <v>5848</v>
      </c>
      <c r="E244" s="693">
        <v>10998</v>
      </c>
      <c r="F244" s="694" t="s">
        <v>5841</v>
      </c>
      <c r="G244" s="37" t="str">
        <f>IFERROR(VLOOKUP(E244,SINAPI!A:D,2,0),"")</f>
        <v>ELETRODO REVESTIDO AWS - E-6010, DIAMETRO IGUAL A 4,00 MM</v>
      </c>
      <c r="H244" s="695"/>
      <c r="I244" s="40" t="str">
        <f>IFERROR(VLOOKUP(E244,SINAPI!A:D,3,0),"")</f>
        <v xml:space="preserve">KG    </v>
      </c>
      <c r="J244" s="696">
        <v>3</v>
      </c>
      <c r="K244" s="40">
        <f>IFERROR(VLOOKUP(E244,SINAPI!A:D,4,0),"")</f>
        <v>28.74</v>
      </c>
      <c r="L244" s="697">
        <f t="shared" si="48"/>
        <v>86.22</v>
      </c>
      <c r="M244" s="327"/>
      <c r="N244" s="678"/>
      <c r="O244" s="678"/>
      <c r="P244" s="678"/>
      <c r="Q244" s="678"/>
    </row>
    <row r="245" spans="1:17" ht="15" hidden="1" customHeight="1" outlineLevel="1" x14ac:dyDescent="0.25">
      <c r="A245" s="804" t="b">
        <f t="shared" si="43"/>
        <v>0</v>
      </c>
      <c r="C245" s="35">
        <v>4</v>
      </c>
      <c r="D245" s="693" t="s">
        <v>5848</v>
      </c>
      <c r="E245" s="665">
        <v>29</v>
      </c>
      <c r="F245" s="667" t="s">
        <v>6676</v>
      </c>
      <c r="G245" s="37" t="str">
        <f>IFERROR(VLOOKUP(E245,SINAPI!A:D,2,0),"")</f>
        <v>ACO CA-50, 20,0 MM, VERGALHAO</v>
      </c>
      <c r="H245" s="695"/>
      <c r="I245" s="40" t="str">
        <f>IFERROR(VLOOKUP(E245,SINAPI!A:D,3,0),"")</f>
        <v xml:space="preserve">KG    </v>
      </c>
      <c r="J245" s="696">
        <f>DISPOSITIVOS!K40</f>
        <v>37.159999999999997</v>
      </c>
      <c r="K245" s="40">
        <f>IFERROR(VLOOKUP(E245,SINAPI!A:D,4,0),"")</f>
        <v>3.93</v>
      </c>
      <c r="L245" s="697">
        <f t="shared" si="48"/>
        <v>146.04</v>
      </c>
      <c r="M245" s="327"/>
      <c r="N245" s="678"/>
      <c r="O245" s="678"/>
      <c r="P245" s="678"/>
      <c r="Q245" s="678"/>
    </row>
    <row r="246" spans="1:17" ht="15" hidden="1" customHeight="1" outlineLevel="1" x14ac:dyDescent="0.25">
      <c r="A246" s="804" t="b">
        <f t="shared" si="43"/>
        <v>0</v>
      </c>
      <c r="C246" s="35">
        <v>5</v>
      </c>
      <c r="D246" s="693" t="s">
        <v>5848</v>
      </c>
      <c r="E246" s="693">
        <v>4777</v>
      </c>
      <c r="F246" s="694" t="s">
        <v>5842</v>
      </c>
      <c r="G246" s="37" t="str">
        <f>IFERROR(VLOOKUP(E246,SINAPI!A:D,2,0),"")</f>
        <v>CANTONEIRA ACO ABAS IGUAIS (QUALQUER BITOLA), ESPESSURA ENTRE 1/8" E 1/4"</v>
      </c>
      <c r="H246" s="695"/>
      <c r="I246" s="40" t="str">
        <f>IFERROR(VLOOKUP(E246,SINAPI!A:D,3,0),"")</f>
        <v xml:space="preserve">KG    </v>
      </c>
      <c r="J246" s="696">
        <f>DISPOSITIVOS!K43</f>
        <v>16.190000000000001</v>
      </c>
      <c r="K246" s="40">
        <f>IFERROR(VLOOKUP(E246,SINAPI!A:D,4,0),"")</f>
        <v>4.58</v>
      </c>
      <c r="L246" s="697">
        <f t="shared" si="48"/>
        <v>74.150000000000006</v>
      </c>
      <c r="M246" s="327"/>
      <c r="N246" s="678"/>
      <c r="O246" s="678"/>
      <c r="P246" s="678"/>
      <c r="Q246" s="678"/>
    </row>
    <row r="247" spans="1:17" ht="15" hidden="1" customHeight="1" outlineLevel="1" x14ac:dyDescent="0.25">
      <c r="A247" s="804" t="b">
        <f t="shared" si="43"/>
        <v>0</v>
      </c>
      <c r="C247" s="35">
        <v>6</v>
      </c>
      <c r="D247" s="693" t="s">
        <v>5847</v>
      </c>
      <c r="E247" s="693">
        <v>91692</v>
      </c>
      <c r="F247" s="694" t="s">
        <v>5843</v>
      </c>
      <c r="G247" s="37" t="str">
        <f>IFERROR(VLOOKUP(E247,SINAPI!A:D,2,0),"")</f>
        <v>SERRA CIRCULAR DE BANCADA COM MOTOR ELÉTRICO POTÊNCIA DE 5HP, COM COIFA PARA DISCO 10" - CHP DIURNO. AF_08/2015</v>
      </c>
      <c r="H247" s="695"/>
      <c r="I247" s="40" t="str">
        <f>IFERROR(VLOOKUP(E247,SINAPI!A:D,3,0),"")</f>
        <v>CHP</v>
      </c>
      <c r="J247" s="696">
        <v>0.75</v>
      </c>
      <c r="K247" s="40">
        <f>IFERROR(VLOOKUP(E247,SINAPI!A:D,4,0),"")</f>
        <v>25.15</v>
      </c>
      <c r="L247" s="697">
        <f t="shared" si="48"/>
        <v>18.86</v>
      </c>
      <c r="M247" s="327"/>
      <c r="N247" s="678"/>
      <c r="O247" s="678"/>
      <c r="P247" s="678"/>
      <c r="Q247" s="678"/>
    </row>
    <row r="248" spans="1:17" ht="15" hidden="1" customHeight="1" outlineLevel="1" x14ac:dyDescent="0.25">
      <c r="A248" s="804" t="b">
        <f t="shared" si="43"/>
        <v>0</v>
      </c>
      <c r="C248" s="35">
        <v>7</v>
      </c>
      <c r="D248" s="693" t="s">
        <v>5847</v>
      </c>
      <c r="E248" s="665">
        <v>91693</v>
      </c>
      <c r="F248" s="694" t="s">
        <v>5844</v>
      </c>
      <c r="G248" s="37" t="str">
        <f>IFERROR(VLOOKUP(E248,SINAPI!A:D,2,0),"")</f>
        <v>SERRA CIRCULAR DE BANCADA COM MOTOR ELÉTRICO POTÊNCIA DE 5HP, COM COIFA PARA DISCO 10" - CHI DIURNO. AF_08/2015</v>
      </c>
      <c r="H248" s="695"/>
      <c r="I248" s="40" t="str">
        <f>IFERROR(VLOOKUP(E248,SINAPI!A:D,3,0),"")</f>
        <v>CHI</v>
      </c>
      <c r="J248" s="696">
        <v>0.75</v>
      </c>
      <c r="K248" s="40">
        <f>IFERROR(VLOOKUP(E248,SINAPI!A:D,4,0),"")</f>
        <v>23.14</v>
      </c>
      <c r="L248" s="697">
        <f t="shared" si="48"/>
        <v>17.36</v>
      </c>
      <c r="M248" s="327"/>
      <c r="N248" s="678"/>
      <c r="O248" s="678"/>
      <c r="P248" s="678"/>
      <c r="Q248" s="678"/>
    </row>
    <row r="249" spans="1:17" ht="15" hidden="1" customHeight="1" outlineLevel="1" x14ac:dyDescent="0.25">
      <c r="A249" s="804" t="b">
        <f t="shared" si="43"/>
        <v>0</v>
      </c>
      <c r="C249" s="35">
        <v>8</v>
      </c>
      <c r="D249" s="693" t="s">
        <v>5847</v>
      </c>
      <c r="E249" s="693">
        <v>92716</v>
      </c>
      <c r="F249" s="694" t="s">
        <v>5845</v>
      </c>
      <c r="G249" s="37" t="str">
        <f>IFERROR(VLOOKUP(E249,SINAPI!A:D,2,0),"")</f>
        <v>APARELHO PARA CORTE E SOLDA OXI-ACETILENO SOBRE RODAS, INCLUSIVE CILINDROS E MAÇARICOS - CHP DIURNO. AF_12/2015</v>
      </c>
      <c r="H249" s="695"/>
      <c r="I249" s="40" t="str">
        <f>IFERROR(VLOOKUP(E249,SINAPI!A:D,3,0),"")</f>
        <v>CHP</v>
      </c>
      <c r="J249" s="696">
        <v>1.5</v>
      </c>
      <c r="K249" s="40">
        <f>IFERROR(VLOOKUP(E249,SINAPI!A:D,4,0),"")</f>
        <v>15.33</v>
      </c>
      <c r="L249" s="697">
        <f t="shared" si="48"/>
        <v>23</v>
      </c>
      <c r="M249" s="327"/>
      <c r="N249" s="678"/>
      <c r="O249" s="678"/>
      <c r="P249" s="678"/>
      <c r="Q249" s="678"/>
    </row>
    <row r="250" spans="1:17" ht="15" hidden="1" customHeight="1" outlineLevel="1" x14ac:dyDescent="0.25">
      <c r="A250" s="804" t="b">
        <f t="shared" si="43"/>
        <v>0</v>
      </c>
      <c r="C250" s="35">
        <v>9</v>
      </c>
      <c r="D250" s="693" t="s">
        <v>5847</v>
      </c>
      <c r="E250" s="693">
        <v>92717</v>
      </c>
      <c r="F250" s="694" t="s">
        <v>5846</v>
      </c>
      <c r="G250" s="37" t="str">
        <f>IFERROR(VLOOKUP(E250,SINAPI!A:D,2,0),"")</f>
        <v>APARELHO PARA CORTE E SOLDA OXI-ACETILENO SOBRE RODAS, INCLUSIVE CILINDROS E MAÇARICOS - CHI DIURNO. AF_12/2015</v>
      </c>
      <c r="H250" s="695"/>
      <c r="I250" s="40" t="str">
        <f>IFERROR(VLOOKUP(E250,SINAPI!A:D,3,0),"")</f>
        <v>CHI</v>
      </c>
      <c r="J250" s="696">
        <v>1.5</v>
      </c>
      <c r="K250" s="40">
        <f>IFERROR(VLOOKUP(E250,SINAPI!A:D,4,0),"")</f>
        <v>0.2</v>
      </c>
      <c r="L250" s="697">
        <f t="shared" si="48"/>
        <v>0.3</v>
      </c>
      <c r="M250" s="327"/>
      <c r="N250" s="678"/>
      <c r="O250" s="678"/>
      <c r="P250" s="678"/>
      <c r="Q250" s="678"/>
    </row>
    <row r="251" spans="1:17" ht="15" hidden="1" customHeight="1" outlineLevel="1" thickBot="1" x14ac:dyDescent="0.3">
      <c r="A251" s="804" t="b">
        <f t="shared" si="43"/>
        <v>0</v>
      </c>
      <c r="C251" s="285" t="s">
        <v>101</v>
      </c>
      <c r="D251" s="286"/>
      <c r="E251" s="286"/>
      <c r="F251" s="286"/>
      <c r="G251" s="286"/>
      <c r="H251" s="286"/>
      <c r="I251" s="286"/>
      <c r="J251" s="286"/>
      <c r="K251" s="287"/>
      <c r="L251" s="698">
        <f>SUM(L242:L250)</f>
        <v>448.31</v>
      </c>
      <c r="M251" s="324"/>
      <c r="N251" s="678" t="str">
        <f>C241</f>
        <v>COMP 25</v>
      </c>
      <c r="O251" s="699">
        <f>L251</f>
        <v>448.31</v>
      </c>
      <c r="P251" s="678"/>
      <c r="Q251" s="678"/>
    </row>
    <row r="252" spans="1:17" ht="15" hidden="1" customHeight="1" outlineLevel="1" x14ac:dyDescent="0.25">
      <c r="A252" s="882" t="b">
        <f>_xlfn.XOR(C252=$S$2,C252=$S$3,C252=$S$4,C252=$S$5,C252=$S$6,C252=$S$7,C252=$S$8,C252=$S$9,C252=$S$10,C252=$S$11,C252=$S$12,C252=$S$13,C252=$S$14,C252=$S$15,C252=$S$16,C252=$S$17,C252=$S$18,C252=$S$19,C252=$S$20,C252=$S$21,C252=$S$22,C252=$S$23,C252=$S$24,C252=$S$25,C252=$S$26,C252=$S$27,C252=$S$28,C252=$S$29,C252=$S$30,C252=$S$329,C252=$S$32,C252=$S$33,C252=$S$34,C252=$S$35,C252=$S$36,C252=$S$37,C252=$S$38,C252=$S$39,C252=$S$40,C252=$S$41,C252=$S$42,)</f>
        <v>0</v>
      </c>
      <c r="C252" s="686" t="s">
        <v>5976</v>
      </c>
      <c r="D252" s="687"/>
      <c r="E252" s="687" t="str">
        <f>IFERROR(VLOOKUP(C252,SINAPI!A:D,2,0),"")</f>
        <v>Meio fio de concreto extrusado FCK 20MPa conforme detalhe</v>
      </c>
      <c r="F252" s="687"/>
      <c r="G252" s="271"/>
      <c r="H252" s="688"/>
      <c r="I252" s="689" t="str">
        <f>IFERROR(VLOOKUP(C252,SINAPI!A:D,3,0),"")</f>
        <v>m</v>
      </c>
      <c r="J252" s="690"/>
      <c r="K252" s="690" t="s">
        <v>5495</v>
      </c>
      <c r="L252" s="691" t="str">
        <f>IF(J252="","",ROUND(J252*#REF!,2))</f>
        <v/>
      </c>
      <c r="M252" s="692"/>
      <c r="N252" s="678"/>
      <c r="O252" s="678"/>
      <c r="P252" s="678"/>
      <c r="Q252" s="678"/>
    </row>
    <row r="253" spans="1:17" ht="15" hidden="1" customHeight="1" outlineLevel="1" x14ac:dyDescent="0.25">
      <c r="A253" s="804" t="b">
        <f t="shared" si="43"/>
        <v>0</v>
      </c>
      <c r="C253" s="35">
        <v>1</v>
      </c>
      <c r="D253" s="693" t="s">
        <v>5848</v>
      </c>
      <c r="E253" s="693">
        <v>370</v>
      </c>
      <c r="F253" s="694" t="s">
        <v>5978</v>
      </c>
      <c r="G253" s="37" t="str">
        <f>IFERROR(VLOOKUP(E253,SINAPI!A:D,2,0),"")</f>
        <v>AREIA MEDIA - POSTO JAZIDA/FORNECEDOR (RETIRADO NA JAZIDA, SEM TRANSPORTE)</v>
      </c>
      <c r="H253" s="695"/>
      <c r="I253" s="40" t="str">
        <f>IFERROR(VLOOKUP(E253,SINAPI!A:D,3,0),"")</f>
        <v xml:space="preserve">M3    </v>
      </c>
      <c r="J253" s="651">
        <v>7.0000000000000001E-3</v>
      </c>
      <c r="K253" s="40">
        <f>IFERROR(VLOOKUP(E253,SINAPI!A:D,4,0),"")</f>
        <v>66.16</v>
      </c>
      <c r="L253" s="697">
        <f>IF(J253="","",ROUND(J253*K253,2))</f>
        <v>0.46</v>
      </c>
      <c r="M253" s="327"/>
      <c r="N253" s="678"/>
      <c r="O253" s="678"/>
      <c r="P253" s="678"/>
      <c r="Q253" s="678"/>
    </row>
    <row r="254" spans="1:17" ht="15" hidden="1" customHeight="1" outlineLevel="1" x14ac:dyDescent="0.25">
      <c r="A254" s="804" t="b">
        <f t="shared" si="43"/>
        <v>0</v>
      </c>
      <c r="C254" s="35">
        <v>2</v>
      </c>
      <c r="D254" s="693" t="s">
        <v>5848</v>
      </c>
      <c r="E254" s="665">
        <v>38404</v>
      </c>
      <c r="F254" s="667" t="s">
        <v>6690</v>
      </c>
      <c r="G254" s="37" t="str">
        <f>IFERROR(VLOOKUP(E254,SINAPI!A:D,2,0),"")</f>
        <v>CONCRETO USINADO BOMBEAVEL, CLASSE DE RESISTENCIA C20, COM BRITA 0 E 1, SLUMP = 130 +/- 20 MM, EXCLUI SERVICO DE BOMBEAMENTO (NBR 8953)</v>
      </c>
      <c r="H254" s="695"/>
      <c r="I254" s="40" t="str">
        <f>IFERROR(VLOOKUP(E254,SINAPI!A:D,3,0),"")</f>
        <v xml:space="preserve">M3    </v>
      </c>
      <c r="J254" s="651">
        <v>1.8800000000000001E-2</v>
      </c>
      <c r="K254" s="40">
        <f>IFERROR(VLOOKUP(E254,SINAPI!A:D,4,0),"")</f>
        <v>317.69</v>
      </c>
      <c r="L254" s="697">
        <f t="shared" ref="L254:L260" si="49">IF(J254="","",ROUND(J254*K254,2))</f>
        <v>5.97</v>
      </c>
      <c r="M254" s="327"/>
      <c r="N254" s="678"/>
      <c r="O254" s="678"/>
      <c r="P254" s="678"/>
      <c r="Q254" s="678"/>
    </row>
    <row r="255" spans="1:17" ht="15" hidden="1" customHeight="1" outlineLevel="1" x14ac:dyDescent="0.25">
      <c r="A255" s="804" t="b">
        <f t="shared" si="43"/>
        <v>0</v>
      </c>
      <c r="C255" s="35">
        <v>3</v>
      </c>
      <c r="D255" s="693" t="s">
        <v>5847</v>
      </c>
      <c r="E255" s="693">
        <v>88243</v>
      </c>
      <c r="F255" s="694" t="s">
        <v>5979</v>
      </c>
      <c r="G255" s="37" t="str">
        <f>IFERROR(VLOOKUP(E255,SINAPI!A:D,2,0),"")</f>
        <v>AJUDANTE ESPECIALIZADO COM ENCARGOS COMPLEMENTARES</v>
      </c>
      <c r="H255" s="695"/>
      <c r="I255" s="40" t="str">
        <f>IFERROR(VLOOKUP(E255,SINAPI!A:D,3,0),"")</f>
        <v>H</v>
      </c>
      <c r="J255" s="696">
        <v>8.6999999999999994E-2</v>
      </c>
      <c r="K255" s="40">
        <f>IFERROR(VLOOKUP(E255,SINAPI!A:D,4,0),"")</f>
        <v>21.36</v>
      </c>
      <c r="L255" s="697">
        <f t="shared" si="49"/>
        <v>1.86</v>
      </c>
      <c r="M255" s="327"/>
      <c r="N255" s="678"/>
      <c r="O255" s="678"/>
      <c r="P255" s="678"/>
      <c r="Q255" s="678"/>
    </row>
    <row r="256" spans="1:17" ht="15" hidden="1" customHeight="1" outlineLevel="1" x14ac:dyDescent="0.25">
      <c r="A256" s="804" t="b">
        <f t="shared" si="43"/>
        <v>0</v>
      </c>
      <c r="C256" s="35">
        <v>4</v>
      </c>
      <c r="D256" s="693" t="s">
        <v>5847</v>
      </c>
      <c r="E256" s="693">
        <v>88309</v>
      </c>
      <c r="F256" s="694" t="s">
        <v>5851</v>
      </c>
      <c r="G256" s="37" t="str">
        <f>IFERROR(VLOOKUP(E256,SINAPI!A:D,2,0),"")</f>
        <v>PEDREIRO COM ENCARGOS COMPLEMENTARES</v>
      </c>
      <c r="H256" s="695"/>
      <c r="I256" s="40" t="str">
        <f>IFERROR(VLOOKUP(E256,SINAPI!A:D,3,0),"")</f>
        <v>H</v>
      </c>
      <c r="J256" s="696">
        <v>0.221</v>
      </c>
      <c r="K256" s="40">
        <f>IFERROR(VLOOKUP(E256,SINAPI!A:D,4,0),"")</f>
        <v>23.43</v>
      </c>
      <c r="L256" s="697">
        <f t="shared" si="49"/>
        <v>5.18</v>
      </c>
      <c r="M256" s="327"/>
      <c r="N256" s="678"/>
      <c r="O256" s="678"/>
      <c r="P256" s="678"/>
      <c r="Q256" s="678"/>
    </row>
    <row r="257" spans="1:17" ht="15" hidden="1" customHeight="1" outlineLevel="1" x14ac:dyDescent="0.25">
      <c r="A257" s="804" t="b">
        <f t="shared" si="43"/>
        <v>0</v>
      </c>
      <c r="C257" s="35">
        <v>5</v>
      </c>
      <c r="D257" s="693" t="s">
        <v>5847</v>
      </c>
      <c r="E257" s="693">
        <v>88316</v>
      </c>
      <c r="F257" s="694" t="s">
        <v>5840</v>
      </c>
      <c r="G257" s="37" t="str">
        <f>IFERROR(VLOOKUP(E257,SINAPI!A:D,2,0),"")</f>
        <v>SERVENTE COM ENCARGOS COMPLEMENTARES</v>
      </c>
      <c r="H257" s="695"/>
      <c r="I257" s="40" t="str">
        <f>IFERROR(VLOOKUP(E257,SINAPI!A:D,3,0),"")</f>
        <v>H</v>
      </c>
      <c r="J257" s="696">
        <v>0.442</v>
      </c>
      <c r="K257" s="40">
        <f>IFERROR(VLOOKUP(E257,SINAPI!A:D,4,0),"")</f>
        <v>17.149999999999999</v>
      </c>
      <c r="L257" s="697">
        <f t="shared" si="49"/>
        <v>7.58</v>
      </c>
      <c r="M257" s="327"/>
      <c r="N257" s="678"/>
      <c r="O257" s="678"/>
      <c r="P257" s="678"/>
      <c r="Q257" s="678"/>
    </row>
    <row r="258" spans="1:17" ht="15" hidden="1" customHeight="1" outlineLevel="1" x14ac:dyDescent="0.25">
      <c r="A258" s="804" t="b">
        <f t="shared" si="43"/>
        <v>0</v>
      </c>
      <c r="C258" s="35">
        <v>6</v>
      </c>
      <c r="D258" s="693" t="s">
        <v>5847</v>
      </c>
      <c r="E258" s="693">
        <v>88631</v>
      </c>
      <c r="F258" s="694" t="s">
        <v>5980</v>
      </c>
      <c r="G258" s="37" t="str">
        <f>IFERROR(VLOOKUP(E258,SINAPI!A:D,2,0),"")</f>
        <v>ARGAMASSA TRAÇO 1:4 (EM VOLUME DE CIMENTO E AREIA MÉDIA ÚMIDA), PREPARO MANUAL. AF_08/2019</v>
      </c>
      <c r="H258" s="695"/>
      <c r="I258" s="40" t="str">
        <f>IFERROR(VLOOKUP(E258,SINAPI!A:D,3,0),"")</f>
        <v>M3</v>
      </c>
      <c r="J258" s="696">
        <v>2E-3</v>
      </c>
      <c r="K258" s="40">
        <f>IFERROR(VLOOKUP(E258,SINAPI!A:D,4,0),"")</f>
        <v>409.12</v>
      </c>
      <c r="L258" s="697">
        <f t="shared" si="49"/>
        <v>0.82</v>
      </c>
      <c r="M258" s="327"/>
      <c r="N258" s="678"/>
      <c r="O258" s="678"/>
      <c r="P258" s="678"/>
      <c r="Q258" s="678"/>
    </row>
    <row r="259" spans="1:17" ht="15" hidden="1" customHeight="1" outlineLevel="1" x14ac:dyDescent="0.25">
      <c r="A259" s="804" t="b">
        <f t="shared" si="43"/>
        <v>0</v>
      </c>
      <c r="C259" s="35">
        <v>7</v>
      </c>
      <c r="D259" s="693" t="s">
        <v>5847</v>
      </c>
      <c r="E259" s="693">
        <v>92960</v>
      </c>
      <c r="F259" s="694" t="s">
        <v>5981</v>
      </c>
      <c r="G259" s="37" t="str">
        <f>IFERROR(VLOOKUP(E259,SINAPI!A:D,2,0),"")</f>
        <v>MÁQUINA EXTRUSORA DE CONCRETO PARA GUIAS E SARJETAS, MOTOR A DIESEL, POTÊNCIA 14 CV - CHP DIURNO. AF_12/2015</v>
      </c>
      <c r="H259" s="695"/>
      <c r="I259" s="40" t="str">
        <f>IFERROR(VLOOKUP(E259,SINAPI!A:D,3,0),"")</f>
        <v>CHP</v>
      </c>
      <c r="J259" s="696">
        <v>1.4E-2</v>
      </c>
      <c r="K259" s="40">
        <f>IFERROR(VLOOKUP(E259,SINAPI!A:D,4,0),"")</f>
        <v>17.14</v>
      </c>
      <c r="L259" s="697">
        <f t="shared" si="49"/>
        <v>0.24</v>
      </c>
      <c r="M259" s="327"/>
      <c r="N259" s="678"/>
      <c r="O259" s="678"/>
      <c r="P259" s="678"/>
      <c r="Q259" s="678"/>
    </row>
    <row r="260" spans="1:17" ht="15" hidden="1" customHeight="1" outlineLevel="1" x14ac:dyDescent="0.25">
      <c r="A260" s="804" t="b">
        <f t="shared" si="43"/>
        <v>0</v>
      </c>
      <c r="C260" s="35">
        <v>8</v>
      </c>
      <c r="D260" s="693" t="s">
        <v>5847</v>
      </c>
      <c r="E260" s="693">
        <v>92961</v>
      </c>
      <c r="F260" s="694" t="s">
        <v>5982</v>
      </c>
      <c r="G260" s="37" t="str">
        <f>IFERROR(VLOOKUP(E260,SINAPI!A:D,2,0),"")</f>
        <v>MÁQUINA EXTRUSORA DE CONCRETO PARA GUIAS E SARJETAS, MOTOR A DIESEL, POTÊNCIA 14 CV - CHI DIURNO. AF_12/2015</v>
      </c>
      <c r="H260" s="695"/>
      <c r="I260" s="40" t="str">
        <f>IFERROR(VLOOKUP(E260,SINAPI!A:D,3,0),"")</f>
        <v>CHI</v>
      </c>
      <c r="J260" s="696">
        <v>7.1999999999999995E-2</v>
      </c>
      <c r="K260" s="40">
        <f>IFERROR(VLOOKUP(E260,SINAPI!A:D,4,0),"")</f>
        <v>6.13</v>
      </c>
      <c r="L260" s="697">
        <f t="shared" si="49"/>
        <v>0.44</v>
      </c>
      <c r="M260" s="327"/>
      <c r="N260" s="678"/>
      <c r="O260" s="678"/>
      <c r="P260" s="678"/>
      <c r="Q260" s="678"/>
    </row>
    <row r="261" spans="1:17" ht="15" hidden="1" customHeight="1" outlineLevel="1" thickBot="1" x14ac:dyDescent="0.3">
      <c r="A261" s="804" t="b">
        <f t="shared" si="43"/>
        <v>0</v>
      </c>
      <c r="C261" s="285" t="s">
        <v>101</v>
      </c>
      <c r="D261" s="286"/>
      <c r="E261" s="286"/>
      <c r="F261" s="286"/>
      <c r="G261" s="286"/>
      <c r="H261" s="286"/>
      <c r="I261" s="286"/>
      <c r="J261" s="286"/>
      <c r="K261" s="287"/>
      <c r="L261" s="698">
        <f>SUM(L253:L260)</f>
        <v>22.55</v>
      </c>
      <c r="M261" s="324"/>
      <c r="N261" s="678" t="str">
        <f>C252</f>
        <v>COMP 26</v>
      </c>
      <c r="O261" s="699">
        <f>L261</f>
        <v>22.55</v>
      </c>
      <c r="P261" s="678"/>
      <c r="Q261" s="678"/>
    </row>
    <row r="262" spans="1:17" ht="15" hidden="1" customHeight="1" outlineLevel="1" x14ac:dyDescent="0.25">
      <c r="A262" s="882" t="b">
        <f>_xlfn.XOR(C262=$S$2,C262=$S$3,C262=$S$4,C262=$S$5,C262=$S$6,C262=$S$7,C262=$S$8,C262=$S$9,C262=$S$10,C262=$S$11,C262=$S$12,C262=$S$13,C262=$S$14,C262=$S$15,C262=$S$16,C262=$S$17,C262=$S$18,C262=$S$19,C262=$S$20,C262=$S$21,C262=$S$22,C262=$S$23,C262=$S$24,C262=$S$25,C262=$S$26,C262=$S$27,C262=$S$28,C262=$S$29,C262=$S$30,C262=$S$329,C262=$S$32,C262=$S$33,C262=$S$34,C262=$S$35,C262=$S$36,C262=$S$37,C262=$S$38,C262=$S$39,C262=$S$40,C262=$S$41,C262=$S$42,)</f>
        <v>0</v>
      </c>
      <c r="C262" s="686" t="s">
        <v>5977</v>
      </c>
      <c r="D262" s="687"/>
      <c r="E262" s="687" t="str">
        <f>IFERROR(VLOOKUP(C262,SINAPI!A:D,2,0),"")</f>
        <v>Meio fio de concreto  pré-fabricado rebaixado FCK 20MPa conforme detalhe</v>
      </c>
      <c r="F262" s="687"/>
      <c r="G262" s="271"/>
      <c r="H262" s="688"/>
      <c r="I262" s="689" t="str">
        <f>IFERROR(VLOOKUP(C262,SINAPI!A:D,3,0),"")</f>
        <v>m</v>
      </c>
      <c r="J262" s="690"/>
      <c r="K262" s="690" t="s">
        <v>5495</v>
      </c>
      <c r="L262" s="691" t="str">
        <f>IF(J262="","",ROUND(J262*#REF!,2))</f>
        <v/>
      </c>
      <c r="M262" s="692"/>
      <c r="N262" s="678"/>
      <c r="O262" s="678"/>
      <c r="P262" s="678"/>
      <c r="Q262" s="678"/>
    </row>
    <row r="263" spans="1:17" ht="15" hidden="1" customHeight="1" outlineLevel="1" x14ac:dyDescent="0.25">
      <c r="A263" s="804" t="b">
        <f t="shared" si="43"/>
        <v>0</v>
      </c>
      <c r="C263" s="35">
        <v>1</v>
      </c>
      <c r="D263" s="693" t="s">
        <v>5848</v>
      </c>
      <c r="E263" s="693">
        <v>370</v>
      </c>
      <c r="F263" s="694" t="s">
        <v>5978</v>
      </c>
      <c r="G263" s="37" t="str">
        <f>IFERROR(VLOOKUP(E263,SINAPI!A:D,2,0),"")</f>
        <v>AREIA MEDIA - POSTO JAZIDA/FORNECEDOR (RETIRADO NA JAZIDA, SEM TRANSPORTE)</v>
      </c>
      <c r="H263" s="695"/>
      <c r="I263" s="40" t="str">
        <f>IFERROR(VLOOKUP(E263,SINAPI!A:D,3,0),"")</f>
        <v xml:space="preserve">M3    </v>
      </c>
      <c r="J263" s="651">
        <f>0.007/2</f>
        <v>3.5000000000000001E-3</v>
      </c>
      <c r="K263" s="40">
        <f>IFERROR(VLOOKUP(E263,SINAPI!A:D,4,0),"")</f>
        <v>66.16</v>
      </c>
      <c r="L263" s="697">
        <f>IF(J263="","",ROUND(J263*K263,2))</f>
        <v>0.23</v>
      </c>
      <c r="M263" s="327"/>
      <c r="N263" s="678"/>
      <c r="O263" s="678"/>
      <c r="P263" s="678"/>
      <c r="Q263" s="678"/>
    </row>
    <row r="264" spans="1:17" ht="15" hidden="1" customHeight="1" outlineLevel="1" x14ac:dyDescent="0.25">
      <c r="A264" s="804" t="b">
        <f t="shared" si="43"/>
        <v>0</v>
      </c>
      <c r="C264" s="35">
        <v>2</v>
      </c>
      <c r="D264" s="693" t="s">
        <v>5848</v>
      </c>
      <c r="E264" s="665">
        <v>38404</v>
      </c>
      <c r="F264" s="667" t="s">
        <v>6690</v>
      </c>
      <c r="G264" s="37" t="str">
        <f>IFERROR(VLOOKUP(E264,SINAPI!A:D,2,0),"")</f>
        <v>CONCRETO USINADO BOMBEAVEL, CLASSE DE RESISTENCIA C20, COM BRITA 0 E 1, SLUMP = 130 +/- 20 MM, EXCLUI SERVICO DE BOMBEAMENTO (NBR 8953)</v>
      </c>
      <c r="H264" s="695"/>
      <c r="I264" s="40" t="str">
        <f>IFERROR(VLOOKUP(E264,SINAPI!A:D,3,0),"")</f>
        <v xml:space="preserve">M3    </v>
      </c>
      <c r="J264" s="651">
        <v>7.1000000000000004E-3</v>
      </c>
      <c r="K264" s="40">
        <f>IFERROR(VLOOKUP(E264,SINAPI!A:D,4,0),"")</f>
        <v>317.69</v>
      </c>
      <c r="L264" s="697">
        <f t="shared" ref="L264:L270" si="50">IF(J264="","",ROUND(J264*K264,2))</f>
        <v>2.2599999999999998</v>
      </c>
      <c r="M264" s="327"/>
      <c r="N264" s="678"/>
      <c r="O264" s="678"/>
      <c r="P264" s="678"/>
      <c r="Q264" s="678"/>
    </row>
    <row r="265" spans="1:17" ht="15" hidden="1" customHeight="1" outlineLevel="1" x14ac:dyDescent="0.25">
      <c r="A265" s="804" t="b">
        <f t="shared" si="43"/>
        <v>0</v>
      </c>
      <c r="C265" s="35">
        <v>3</v>
      </c>
      <c r="D265" s="693" t="s">
        <v>5847</v>
      </c>
      <c r="E265" s="693">
        <v>88243</v>
      </c>
      <c r="F265" s="694" t="s">
        <v>5979</v>
      </c>
      <c r="G265" s="37" t="str">
        <f>IFERROR(VLOOKUP(E265,SINAPI!A:D,2,0),"")</f>
        <v>AJUDANTE ESPECIALIZADO COM ENCARGOS COMPLEMENTARES</v>
      </c>
      <c r="H265" s="695"/>
      <c r="I265" s="40" t="str">
        <f>IFERROR(VLOOKUP(E265,SINAPI!A:D,3,0),"")</f>
        <v>H</v>
      </c>
      <c r="J265" s="696">
        <v>8.6999999999999994E-2</v>
      </c>
      <c r="K265" s="40">
        <f>IFERROR(VLOOKUP(E265,SINAPI!A:D,4,0),"")</f>
        <v>21.36</v>
      </c>
      <c r="L265" s="697">
        <f t="shared" si="50"/>
        <v>1.86</v>
      </c>
      <c r="M265" s="327"/>
      <c r="N265" s="678"/>
      <c r="O265" s="678"/>
      <c r="P265" s="678"/>
      <c r="Q265" s="678"/>
    </row>
    <row r="266" spans="1:17" ht="15" hidden="1" customHeight="1" outlineLevel="1" x14ac:dyDescent="0.25">
      <c r="A266" s="804" t="b">
        <f t="shared" si="43"/>
        <v>0</v>
      </c>
      <c r="C266" s="35">
        <v>4</v>
      </c>
      <c r="D266" s="693" t="s">
        <v>5847</v>
      </c>
      <c r="E266" s="693">
        <v>88309</v>
      </c>
      <c r="F266" s="694" t="s">
        <v>5851</v>
      </c>
      <c r="G266" s="37" t="str">
        <f>IFERROR(VLOOKUP(E266,SINAPI!A:D,2,0),"")</f>
        <v>PEDREIRO COM ENCARGOS COMPLEMENTARES</v>
      </c>
      <c r="H266" s="695"/>
      <c r="I266" s="40" t="str">
        <f>IFERROR(VLOOKUP(E266,SINAPI!A:D,3,0),"")</f>
        <v>H</v>
      </c>
      <c r="J266" s="696">
        <v>0.221</v>
      </c>
      <c r="K266" s="40">
        <f>IFERROR(VLOOKUP(E266,SINAPI!A:D,4,0),"")</f>
        <v>23.43</v>
      </c>
      <c r="L266" s="697">
        <f t="shared" si="50"/>
        <v>5.18</v>
      </c>
      <c r="M266" s="327"/>
      <c r="N266" s="678"/>
      <c r="O266" s="678"/>
      <c r="P266" s="678"/>
      <c r="Q266" s="678"/>
    </row>
    <row r="267" spans="1:17" ht="15" hidden="1" customHeight="1" outlineLevel="1" x14ac:dyDescent="0.25">
      <c r="A267" s="804" t="b">
        <f t="shared" si="43"/>
        <v>0</v>
      </c>
      <c r="C267" s="35">
        <v>5</v>
      </c>
      <c r="D267" s="693" t="s">
        <v>5847</v>
      </c>
      <c r="E267" s="693">
        <v>88316</v>
      </c>
      <c r="F267" s="694" t="s">
        <v>5840</v>
      </c>
      <c r="G267" s="37" t="str">
        <f>IFERROR(VLOOKUP(E267,SINAPI!A:D,2,0),"")</f>
        <v>SERVENTE COM ENCARGOS COMPLEMENTARES</v>
      </c>
      <c r="H267" s="695"/>
      <c r="I267" s="40" t="str">
        <f>IFERROR(VLOOKUP(E267,SINAPI!A:D,3,0),"")</f>
        <v>H</v>
      </c>
      <c r="J267" s="696">
        <v>0.442</v>
      </c>
      <c r="K267" s="40">
        <f>IFERROR(VLOOKUP(E267,SINAPI!A:D,4,0),"")</f>
        <v>17.149999999999999</v>
      </c>
      <c r="L267" s="697">
        <f t="shared" si="50"/>
        <v>7.58</v>
      </c>
      <c r="M267" s="327"/>
      <c r="N267" s="678"/>
      <c r="O267" s="678"/>
      <c r="P267" s="678"/>
      <c r="Q267" s="678"/>
    </row>
    <row r="268" spans="1:17" ht="15" hidden="1" customHeight="1" outlineLevel="1" x14ac:dyDescent="0.25">
      <c r="A268" s="804" t="b">
        <f t="shared" si="43"/>
        <v>0</v>
      </c>
      <c r="C268" s="35">
        <v>6</v>
      </c>
      <c r="D268" s="693" t="s">
        <v>5847</v>
      </c>
      <c r="E268" s="693">
        <v>88631</v>
      </c>
      <c r="F268" s="694" t="s">
        <v>5980</v>
      </c>
      <c r="G268" s="37" t="str">
        <f>IFERROR(VLOOKUP(E268,SINAPI!A:D,2,0),"")</f>
        <v>ARGAMASSA TRAÇO 1:4 (EM VOLUME DE CIMENTO E AREIA MÉDIA ÚMIDA), PREPARO MANUAL. AF_08/2019</v>
      </c>
      <c r="H268" s="695"/>
      <c r="I268" s="40" t="str">
        <f>IFERROR(VLOOKUP(E268,SINAPI!A:D,3,0),"")</f>
        <v>M3</v>
      </c>
      <c r="J268" s="696">
        <v>2E-3</v>
      </c>
      <c r="K268" s="40">
        <f>IFERROR(VLOOKUP(E268,SINAPI!A:D,4,0),"")</f>
        <v>409.12</v>
      </c>
      <c r="L268" s="697">
        <f t="shared" si="50"/>
        <v>0.82</v>
      </c>
      <c r="M268" s="327"/>
      <c r="N268" s="678"/>
      <c r="O268" s="678"/>
      <c r="P268" s="678"/>
      <c r="Q268" s="678"/>
    </row>
    <row r="269" spans="1:17" ht="15" hidden="1" customHeight="1" outlineLevel="1" x14ac:dyDescent="0.25">
      <c r="A269" s="804" t="b">
        <f t="shared" si="43"/>
        <v>0</v>
      </c>
      <c r="C269" s="35">
        <v>7</v>
      </c>
      <c r="D269" s="693" t="s">
        <v>5847</v>
      </c>
      <c r="E269" s="693">
        <v>92960</v>
      </c>
      <c r="F269" s="694" t="s">
        <v>5981</v>
      </c>
      <c r="G269" s="37" t="str">
        <f>IFERROR(VLOOKUP(E269,SINAPI!A:D,2,0),"")</f>
        <v>MÁQUINA EXTRUSORA DE CONCRETO PARA GUIAS E SARJETAS, MOTOR A DIESEL, POTÊNCIA 14 CV - CHP DIURNO. AF_12/2015</v>
      </c>
      <c r="H269" s="695"/>
      <c r="I269" s="40" t="str">
        <f>IFERROR(VLOOKUP(E269,SINAPI!A:D,3,0),"")</f>
        <v>CHP</v>
      </c>
      <c r="J269" s="696">
        <v>1.4E-2</v>
      </c>
      <c r="K269" s="40">
        <f>IFERROR(VLOOKUP(E269,SINAPI!A:D,4,0),"")</f>
        <v>17.14</v>
      </c>
      <c r="L269" s="697">
        <f t="shared" si="50"/>
        <v>0.24</v>
      </c>
      <c r="M269" s="327"/>
      <c r="N269" s="678"/>
      <c r="O269" s="678"/>
      <c r="P269" s="678"/>
      <c r="Q269" s="678"/>
    </row>
    <row r="270" spans="1:17" ht="15" hidden="1" customHeight="1" outlineLevel="1" x14ac:dyDescent="0.25">
      <c r="A270" s="804" t="b">
        <f t="shared" si="43"/>
        <v>0</v>
      </c>
      <c r="C270" s="35">
        <v>8</v>
      </c>
      <c r="D270" s="693" t="s">
        <v>5847</v>
      </c>
      <c r="E270" s="693">
        <v>92961</v>
      </c>
      <c r="F270" s="694" t="s">
        <v>5982</v>
      </c>
      <c r="G270" s="37" t="str">
        <f>IFERROR(VLOOKUP(E270,SINAPI!A:D,2,0),"")</f>
        <v>MÁQUINA EXTRUSORA DE CONCRETO PARA GUIAS E SARJETAS, MOTOR A DIESEL, POTÊNCIA 14 CV - CHI DIURNO. AF_12/2015</v>
      </c>
      <c r="H270" s="695"/>
      <c r="I270" s="40" t="str">
        <f>IFERROR(VLOOKUP(E270,SINAPI!A:D,3,0),"")</f>
        <v>CHI</v>
      </c>
      <c r="J270" s="696">
        <v>7.1999999999999995E-2</v>
      </c>
      <c r="K270" s="40">
        <f>IFERROR(VLOOKUP(E270,SINAPI!A:D,4,0),"")</f>
        <v>6.13</v>
      </c>
      <c r="L270" s="697">
        <f t="shared" si="50"/>
        <v>0.44</v>
      </c>
      <c r="M270" s="327"/>
      <c r="N270" s="678"/>
      <c r="O270" s="678"/>
      <c r="P270" s="678"/>
      <c r="Q270" s="678"/>
    </row>
    <row r="271" spans="1:17" ht="15" hidden="1" customHeight="1" outlineLevel="1" thickBot="1" x14ac:dyDescent="0.3">
      <c r="A271" s="804" t="b">
        <f t="shared" si="43"/>
        <v>0</v>
      </c>
      <c r="C271" s="285" t="s">
        <v>101</v>
      </c>
      <c r="D271" s="286"/>
      <c r="E271" s="286"/>
      <c r="F271" s="286"/>
      <c r="G271" s="286"/>
      <c r="H271" s="286"/>
      <c r="I271" s="286"/>
      <c r="J271" s="286"/>
      <c r="K271" s="287"/>
      <c r="L271" s="698">
        <f>SUM(L263:L270)</f>
        <v>18.61</v>
      </c>
      <c r="M271" s="324"/>
      <c r="N271" s="678" t="str">
        <f>C262</f>
        <v>COMP 27</v>
      </c>
      <c r="O271" s="699">
        <f>L271</f>
        <v>18.61</v>
      </c>
      <c r="P271" s="678"/>
      <c r="Q271" s="678"/>
    </row>
    <row r="272" spans="1:17" ht="25.5" outlineLevel="1" x14ac:dyDescent="0.25">
      <c r="A272" s="882" t="b">
        <f>_xlfn.XOR(C272=$S$2,C272=$S$3,C272=$S$4,C272=$S$5,C272=$S$6,C272=$S$7,C272=$S$8,C272=$S$9,C272=$S$10,C272=$S$11,C272=$S$12,C272=$S$13,C272=$S$14,C272=$S$15,C272=$S$16,C272=$S$17,C272=$S$18,C272=$S$19,C272=$S$20,C272=$S$21,C272=$S$22,C272=$S$23,C272=$S$24,C272=$S$25,C272=$S$26,C272=$S$27,C272=$S$28,C272=$S$29,C272=$S$30,C272=$S$329,C272=$S$32,C272=$S$33,C272=$S$34,C272=$S$35,C272=$S$36,C272=$S$37,C272=$S$38,C272=$S$39,C272=$S$40,C272=$S$41,C272=$S$42,)</f>
        <v>1</v>
      </c>
      <c r="B272" s="1028"/>
      <c r="C272" s="686" t="s">
        <v>6045</v>
      </c>
      <c r="D272" s="687"/>
      <c r="E272" s="1113" t="str">
        <f>IFERROR(VLOOKUP(C272,SINAPI!A:D,2,0),"")</f>
        <v>Passeio em lajota (esp= 3cm) conforme projeto NBR 9050 (lisa) inclusive rampas PNE assentado com argamassa (e= 1cm) sobre lastro de brita (e=4cm) e colchão de assentamento (e= 3cm)</v>
      </c>
      <c r="F272" s="1114"/>
      <c r="G272" s="1114"/>
      <c r="H272" s="1115"/>
      <c r="I272" s="689" t="str">
        <f>IFERROR(VLOOKUP(C272,SINAPI!A:D,3,0),"")</f>
        <v>m²</v>
      </c>
      <c r="J272" s="690"/>
      <c r="K272" s="690" t="s">
        <v>5495</v>
      </c>
      <c r="L272" s="691" t="str">
        <f>IF(J272="","",ROUND(J272*#REF!,2))</f>
        <v/>
      </c>
      <c r="M272" s="692"/>
      <c r="N272" s="678"/>
      <c r="O272" s="678"/>
      <c r="P272" s="678"/>
      <c r="Q272" s="678"/>
    </row>
    <row r="273" spans="1:17" ht="15" customHeight="1" outlineLevel="1" x14ac:dyDescent="0.25">
      <c r="A273" s="1022" t="b">
        <f>A272</f>
        <v>1</v>
      </c>
      <c r="C273" s="35">
        <v>1</v>
      </c>
      <c r="D273" s="665" t="s">
        <v>5848</v>
      </c>
      <c r="E273" s="666">
        <v>370</v>
      </c>
      <c r="F273" s="667" t="s">
        <v>7161</v>
      </c>
      <c r="G273" s="37" t="str">
        <f>IFERROR(VLOOKUP(E273,SINAPI!A:D,2,0),"")</f>
        <v>AREIA MEDIA - POSTO JAZIDA/FORNECEDOR (RETIRADO NA JAZIDA, SEM TRANSPORTE)</v>
      </c>
      <c r="H273" s="695"/>
      <c r="I273" s="40" t="str">
        <f>IFERROR(VLOOKUP(E273,SINAPI!A:D,3,0),"")</f>
        <v xml:space="preserve">M3    </v>
      </c>
      <c r="J273" s="696">
        <v>5.6800000000000003E-2</v>
      </c>
      <c r="K273" s="40">
        <f>IFERROR(VLOOKUP(E273,SINAPI!A:D,4,0),"")</f>
        <v>66.16</v>
      </c>
      <c r="L273" s="697">
        <f>IF(J273="","",ROUND(J273*K273,2))</f>
        <v>3.76</v>
      </c>
      <c r="M273" s="327"/>
      <c r="N273" s="678"/>
      <c r="O273" s="678"/>
      <c r="P273" s="678"/>
      <c r="Q273" s="678"/>
    </row>
    <row r="274" spans="1:17" ht="15" customHeight="1" outlineLevel="1" x14ac:dyDescent="0.25">
      <c r="A274" s="1022" t="b">
        <f t="shared" ref="A274:A284" si="51">A273</f>
        <v>1</v>
      </c>
      <c r="C274" s="35">
        <v>2</v>
      </c>
      <c r="D274" s="665" t="s">
        <v>5848</v>
      </c>
      <c r="E274" s="1029">
        <v>4741</v>
      </c>
      <c r="F274" s="694" t="s">
        <v>10506</v>
      </c>
      <c r="G274" s="37" t="str">
        <f>IFERROR(VLOOKUP(E274,SINAPI!A:D,2,0),"")</f>
        <v>PO DE PEDRA (POSTO PEDREIRA/FORNECEDOR, SEM FRETE)</v>
      </c>
      <c r="H274" s="695"/>
      <c r="I274" s="40" t="str">
        <f>IFERROR(VLOOKUP(E274,SINAPI!A:D,3,0),"")</f>
        <v xml:space="preserve">M3    </v>
      </c>
      <c r="J274" s="696">
        <v>6.4999999999999997E-3</v>
      </c>
      <c r="K274" s="40">
        <f>IFERROR(VLOOKUP(E274,SINAPI!A:D,4,0),"")</f>
        <v>59.66</v>
      </c>
      <c r="L274" s="697">
        <f t="shared" ref="L274:L283" si="52">IF(J274="","",ROUND(J274*K274,2))</f>
        <v>0.39</v>
      </c>
      <c r="M274" s="327"/>
      <c r="N274" s="678"/>
      <c r="O274" s="678"/>
      <c r="P274" s="678"/>
      <c r="Q274" s="678"/>
    </row>
    <row r="275" spans="1:17" ht="15" customHeight="1" outlineLevel="1" x14ac:dyDescent="0.25">
      <c r="A275" s="1022" t="b">
        <f t="shared" si="51"/>
        <v>1</v>
      </c>
      <c r="C275" s="35">
        <v>3</v>
      </c>
      <c r="D275" s="665" t="s">
        <v>5847</v>
      </c>
      <c r="E275" s="665">
        <v>95875</v>
      </c>
      <c r="F275" s="667" t="s">
        <v>12291</v>
      </c>
      <c r="G275" s="37" t="str">
        <f>IFERROR(VLOOKUP(E275,SINAPI!A:D,2,0),"")</f>
        <v>TRANSPORTE COM CAMINHÃO BASCULANTE DE 10 M3, EM VIA URBANA PAVIMENTADA, DMT ATÉ 30 KM (UNIDADE: M3XKM). AF_12/2016</v>
      </c>
      <c r="H275" s="695"/>
      <c r="I275" s="40" t="str">
        <f>IFERROR(VLOOKUP(E275,SINAPI!A:D,3,0),"")</f>
        <v>M3XKM</v>
      </c>
      <c r="J275" s="696">
        <f>J274*DMT!F10</f>
        <v>0.11700000000000001</v>
      </c>
      <c r="K275" s="40">
        <f>IFERROR(VLOOKUP(E275,SINAPI!A:D,4,0),"")</f>
        <v>1.01</v>
      </c>
      <c r="L275" s="697">
        <f t="shared" si="52"/>
        <v>0.12</v>
      </c>
      <c r="M275" s="327"/>
      <c r="N275" s="678"/>
      <c r="O275" s="678"/>
      <c r="P275" s="678"/>
      <c r="Q275" s="678"/>
    </row>
    <row r="276" spans="1:17" ht="15" customHeight="1" outlineLevel="1" x14ac:dyDescent="0.25">
      <c r="A276" s="1022" t="b">
        <f t="shared" si="51"/>
        <v>1</v>
      </c>
      <c r="C276" s="35">
        <v>3</v>
      </c>
      <c r="D276" s="665" t="s">
        <v>5847</v>
      </c>
      <c r="E276" s="666">
        <v>88260</v>
      </c>
      <c r="F276" s="667" t="s">
        <v>5213</v>
      </c>
      <c r="G276" s="37" t="str">
        <f>IFERROR(VLOOKUP(E276,SINAPI!A:D,2,0),"")</f>
        <v>CALCETEIRO COM ENCARGOS COMPLEMENTARES</v>
      </c>
      <c r="H276" s="695"/>
      <c r="I276" s="40" t="str">
        <f>IFERROR(VLOOKUP(E276,SINAPI!A:D,3,0),"")</f>
        <v>H</v>
      </c>
      <c r="J276" s="696">
        <v>0.39750000000000002</v>
      </c>
      <c r="K276" s="40">
        <f>IFERROR(VLOOKUP(E276,SINAPI!A:D,4,0),"")</f>
        <v>23.3</v>
      </c>
      <c r="L276" s="697">
        <f t="shared" si="52"/>
        <v>9.26</v>
      </c>
      <c r="M276" s="327"/>
      <c r="N276" s="678"/>
      <c r="O276" s="678"/>
      <c r="P276" s="678"/>
      <c r="Q276" s="678"/>
    </row>
    <row r="277" spans="1:17" ht="15" customHeight="1" outlineLevel="1" x14ac:dyDescent="0.25">
      <c r="A277" s="1022" t="b">
        <f t="shared" si="51"/>
        <v>1</v>
      </c>
      <c r="C277" s="35">
        <v>3</v>
      </c>
      <c r="D277" s="665" t="s">
        <v>5847</v>
      </c>
      <c r="E277" s="666">
        <v>88316</v>
      </c>
      <c r="F277" s="667" t="s">
        <v>5262</v>
      </c>
      <c r="G277" s="37" t="str">
        <f>IFERROR(VLOOKUP(E277,SINAPI!A:D,2,0),"")</f>
        <v>SERVENTE COM ENCARGOS COMPLEMENTARES</v>
      </c>
      <c r="H277" s="695"/>
      <c r="I277" s="40" t="str">
        <f>IFERROR(VLOOKUP(E277,SINAPI!A:D,3,0),"")</f>
        <v>H</v>
      </c>
      <c r="J277" s="696">
        <v>0.39750000000000002</v>
      </c>
      <c r="K277" s="40">
        <f>IFERROR(VLOOKUP(E277,SINAPI!A:D,4,0),"")</f>
        <v>17.149999999999999</v>
      </c>
      <c r="L277" s="697">
        <f t="shared" si="52"/>
        <v>6.82</v>
      </c>
      <c r="M277" s="327"/>
      <c r="N277" s="678"/>
      <c r="O277" s="678"/>
      <c r="P277" s="678"/>
      <c r="Q277" s="678"/>
    </row>
    <row r="278" spans="1:17" ht="15" customHeight="1" outlineLevel="1" x14ac:dyDescent="0.25">
      <c r="A278" s="1022" t="b">
        <f t="shared" si="51"/>
        <v>1</v>
      </c>
      <c r="C278" s="35">
        <v>3</v>
      </c>
      <c r="D278" s="665" t="s">
        <v>5847</v>
      </c>
      <c r="E278" s="666">
        <v>91283</v>
      </c>
      <c r="F278" s="667" t="s">
        <v>522</v>
      </c>
      <c r="G278" s="37" t="str">
        <f>IFERROR(VLOOKUP(E278,SINAPI!A:D,2,0),"")</f>
        <v>CORTADORA DE PISO COM MOTOR 4 TEMPOS A GASOLINA, POTÊNCIA DE 13 HP, COM DISCO DE CORTE DIAMANTADO SEGMENTADO PARA CONCRETO, DIÂMETRO DE 350 MM, FURO DE 1" (14 X 1") - CHP DIURNO. AF_08/2015</v>
      </c>
      <c r="H278" s="695"/>
      <c r="I278" s="40" t="str">
        <f>IFERROR(VLOOKUP(E278,SINAPI!A:D,3,0),"")</f>
        <v>CHP</v>
      </c>
      <c r="J278" s="696">
        <v>4.8300000000000003E-2</v>
      </c>
      <c r="K278" s="40">
        <f>IFERROR(VLOOKUP(E278,SINAPI!A:D,4,0),"")</f>
        <v>15.55</v>
      </c>
      <c r="L278" s="697">
        <f t="shared" si="52"/>
        <v>0.75</v>
      </c>
      <c r="M278" s="327"/>
      <c r="N278" s="678"/>
      <c r="O278" s="678"/>
      <c r="P278" s="678"/>
      <c r="Q278" s="678"/>
    </row>
    <row r="279" spans="1:17" ht="15" customHeight="1" outlineLevel="1" x14ac:dyDescent="0.25">
      <c r="A279" s="1022" t="b">
        <f t="shared" si="51"/>
        <v>1</v>
      </c>
      <c r="C279" s="35">
        <v>3</v>
      </c>
      <c r="D279" s="665" t="s">
        <v>5847</v>
      </c>
      <c r="E279" s="666">
        <v>91285</v>
      </c>
      <c r="F279" s="667" t="s">
        <v>661</v>
      </c>
      <c r="G279" s="37" t="str">
        <f>IFERROR(VLOOKUP(E279,SINAPI!A:D,2,0),"")</f>
        <v>CORTADORA DE PISO COM MOTOR 4 TEMPOS A GASOLINA, POTÊNCIA DE 13 HP, COM DISCO DE CORTE DIAMANTADO SEGMENTADO PARA CONCRETO, DIÂMETRO DE 350 MM, FURO DE 1" (14 X 1") - CHI DIURNO. AF_08/2015</v>
      </c>
      <c r="H279" s="695"/>
      <c r="I279" s="40" t="str">
        <f>IFERROR(VLOOKUP(E279,SINAPI!A:D,3,0),"")</f>
        <v>CHI</v>
      </c>
      <c r="J279" s="696">
        <v>0.15040000000000001</v>
      </c>
      <c r="K279" s="40">
        <f>IFERROR(VLOOKUP(E279,SINAPI!A:D,4,0),"")</f>
        <v>0.75</v>
      </c>
      <c r="L279" s="697">
        <f t="shared" si="52"/>
        <v>0.11</v>
      </c>
      <c r="M279" s="327"/>
      <c r="N279" s="678"/>
      <c r="O279" s="678"/>
      <c r="P279" s="678"/>
      <c r="Q279" s="678"/>
    </row>
    <row r="280" spans="1:17" ht="15" customHeight="1" outlineLevel="1" x14ac:dyDescent="0.25">
      <c r="A280" s="1022" t="b">
        <f t="shared" si="51"/>
        <v>1</v>
      </c>
      <c r="C280" s="35">
        <v>3</v>
      </c>
      <c r="D280" s="665" t="s">
        <v>13002</v>
      </c>
      <c r="E280" s="665" t="s">
        <v>6030</v>
      </c>
      <c r="F280" s="667" t="s">
        <v>13003</v>
      </c>
      <c r="G280" s="37" t="str">
        <f>IFERROR(VLOOKUP(E280,SINAPI!A:D,2,0),"")</f>
        <v>Lajota de concreto tatil, pigmentada, 45x45x3cm</v>
      </c>
      <c r="H280" s="695"/>
      <c r="I280" s="40" t="str">
        <f>IFERROR(VLOOKUP(E280,SINAPI!A:D,3,0),"")</f>
        <v>m²</v>
      </c>
      <c r="J280" s="696">
        <v>1.05</v>
      </c>
      <c r="K280" s="40">
        <f>IFERROR(VLOOKUP(E280,SINAPI!A:D,4,0),"")</f>
        <v>37</v>
      </c>
      <c r="L280" s="697">
        <f t="shared" si="52"/>
        <v>38.85</v>
      </c>
      <c r="M280" s="327"/>
      <c r="N280" s="678"/>
      <c r="O280" s="678"/>
      <c r="P280" s="678"/>
      <c r="Q280" s="678"/>
    </row>
    <row r="281" spans="1:17" ht="15" customHeight="1" outlineLevel="1" x14ac:dyDescent="0.25">
      <c r="A281" s="1022" t="b">
        <f t="shared" si="51"/>
        <v>1</v>
      </c>
      <c r="C281" s="35">
        <v>3</v>
      </c>
      <c r="D281" s="665" t="s">
        <v>5847</v>
      </c>
      <c r="E281" s="666">
        <v>88631</v>
      </c>
      <c r="F281" s="667" t="s">
        <v>13004</v>
      </c>
      <c r="G281" s="37" t="str">
        <f>IFERROR(VLOOKUP(E281,SINAPI!A:D,2,0),"")</f>
        <v>ARGAMASSA TRAÇO 1:4 (EM VOLUME DE CIMENTO E AREIA MÉDIA ÚMIDA), PREPARO MANUAL. AF_08/2019</v>
      </c>
      <c r="H281" s="695"/>
      <c r="I281" s="40" t="str">
        <f>IFERROR(VLOOKUP(E281,SINAPI!A:D,3,0),"")</f>
        <v>M3</v>
      </c>
      <c r="J281" s="696">
        <v>1.0500000000000001E-2</v>
      </c>
      <c r="K281" s="40">
        <f>IFERROR(VLOOKUP(E281,SINAPI!A:D,4,0),"")</f>
        <v>409.12</v>
      </c>
      <c r="L281" s="697">
        <f t="shared" si="52"/>
        <v>4.3</v>
      </c>
      <c r="M281" s="327"/>
      <c r="N281" s="678"/>
      <c r="O281" s="678"/>
      <c r="P281" s="678"/>
      <c r="Q281" s="678"/>
    </row>
    <row r="282" spans="1:17" ht="15" customHeight="1" outlineLevel="1" x14ac:dyDescent="0.25">
      <c r="A282" s="1022" t="b">
        <f t="shared" si="51"/>
        <v>1</v>
      </c>
      <c r="C282" s="35">
        <v>3</v>
      </c>
      <c r="D282" s="693" t="s">
        <v>5569</v>
      </c>
      <c r="E282" s="665">
        <v>2003850</v>
      </c>
      <c r="F282" s="667" t="s">
        <v>6805</v>
      </c>
      <c r="G282" s="37" t="str">
        <f>IFERROR(VLOOKUP(E282,SINAPI!A:D,2,0),"")</f>
        <v>Lastro de brita comercial</v>
      </c>
      <c r="H282" s="695"/>
      <c r="I282" s="40" t="str">
        <f>IFERROR(VLOOKUP(E282,SINAPI!A:D,3,0),"")</f>
        <v>m³</v>
      </c>
      <c r="J282" s="696">
        <f>0.04*1.05</f>
        <v>4.2000000000000003E-2</v>
      </c>
      <c r="K282" s="40">
        <f>IFERROR(VLOOKUP(E282,SINAPI!A:D,4,0),"")</f>
        <v>68.89</v>
      </c>
      <c r="L282" s="697">
        <f t="shared" si="52"/>
        <v>2.89</v>
      </c>
      <c r="M282" s="327"/>
      <c r="N282" s="678"/>
      <c r="O282" s="678"/>
      <c r="P282" s="678"/>
      <c r="Q282" s="678"/>
    </row>
    <row r="283" spans="1:17" ht="15" customHeight="1" outlineLevel="1" x14ac:dyDescent="0.25">
      <c r="A283" s="1022" t="b">
        <f t="shared" si="51"/>
        <v>1</v>
      </c>
      <c r="C283" s="35">
        <v>3</v>
      </c>
      <c r="D283" s="665" t="s">
        <v>5847</v>
      </c>
      <c r="E283" s="665">
        <v>95875</v>
      </c>
      <c r="F283" s="667" t="s">
        <v>12291</v>
      </c>
      <c r="G283" s="37" t="str">
        <f>IFERROR(VLOOKUP(E283,SINAPI!A:D,2,0),"")</f>
        <v>TRANSPORTE COM CAMINHÃO BASCULANTE DE 10 M3, EM VIA URBANA PAVIMENTADA, DMT ATÉ 30 KM (UNIDADE: M3XKM). AF_12/2016</v>
      </c>
      <c r="H283" s="695"/>
      <c r="I283" s="40" t="str">
        <f>IFERROR(VLOOKUP(E283,SINAPI!A:D,3,0),"")</f>
        <v>M3XKM</v>
      </c>
      <c r="J283" s="696">
        <f>J282*DMT!F10</f>
        <v>0.75600000000000001</v>
      </c>
      <c r="K283" s="40">
        <f>IFERROR(VLOOKUP(E283,SINAPI!A:D,4,0),"")</f>
        <v>1.01</v>
      </c>
      <c r="L283" s="697">
        <f t="shared" si="52"/>
        <v>0.76</v>
      </c>
      <c r="M283" s="327"/>
      <c r="N283" s="678"/>
      <c r="O283" s="678"/>
      <c r="P283" s="678"/>
      <c r="Q283" s="678"/>
    </row>
    <row r="284" spans="1:17" ht="15" customHeight="1" outlineLevel="1" thickBot="1" x14ac:dyDescent="0.3">
      <c r="A284" s="1022" t="b">
        <f t="shared" si="51"/>
        <v>1</v>
      </c>
      <c r="C284" s="285" t="s">
        <v>101</v>
      </c>
      <c r="D284" s="286"/>
      <c r="E284" s="286"/>
      <c r="F284" s="286"/>
      <c r="G284" s="286"/>
      <c r="H284" s="286"/>
      <c r="I284" s="286"/>
      <c r="J284" s="286"/>
      <c r="K284" s="287"/>
      <c r="L284" s="698">
        <f>SUM(L273:L283)</f>
        <v>68.010000000000005</v>
      </c>
      <c r="M284" s="324"/>
      <c r="N284" s="678" t="str">
        <f>C272</f>
        <v>COMP 28</v>
      </c>
      <c r="O284" s="699">
        <f>L284</f>
        <v>68.010000000000005</v>
      </c>
      <c r="P284" s="678"/>
      <c r="Q284" s="678"/>
    </row>
    <row r="285" spans="1:17" ht="15" hidden="1" customHeight="1" outlineLevel="1" x14ac:dyDescent="0.25">
      <c r="A285" s="882" t="b">
        <f>_xlfn.XOR(C285=$S$2,C285=$S$3,C285=$S$4,C285=$S$5,C285=$S$6,C285=$S$7,C285=$S$8,C285=$S$9,C285=$S$10,C285=$S$11,C285=$S$12,C285=$S$13,C285=$S$14,C285=$S$15,C285=$S$16,C285=$S$17,C285=$S$18,C285=$S$19,C285=$S$20,C285=$S$21,C285=$S$22,C285=$S$23,C285=$S$24,C285=$S$25,C285=$S$26,C285=$S$27,C285=$S$28,C285=$S$29,C285=$S$30,C285=$S$329,C285=$S$32,C285=$S$33,C285=$S$34,C285=$S$35,C285=$S$36,C285=$S$37,C285=$S$38,C285=$S$39,C285=$S$40,C285=$S$41,C285=$S$42,)</f>
        <v>0</v>
      </c>
      <c r="C285" s="686" t="s">
        <v>6078</v>
      </c>
      <c r="D285" s="687"/>
      <c r="E285" s="687" t="str">
        <f>IFERROR(VLOOKUP(C285,SINAPI!A:D,2,0),"")</f>
        <v>Dreno tipo 50x80cm</v>
      </c>
      <c r="F285" s="687"/>
      <c r="G285" s="271"/>
      <c r="H285" s="688"/>
      <c r="I285" s="689" t="str">
        <f>IFERROR(VLOOKUP(C285,SINAPI!A:D,3,0),"")</f>
        <v>m</v>
      </c>
      <c r="J285" s="690"/>
      <c r="K285" s="690" t="s">
        <v>5495</v>
      </c>
      <c r="L285" s="691" t="str">
        <f>IF(J285="","",ROUND(J285*#REF!,2))</f>
        <v/>
      </c>
      <c r="M285" s="692"/>
      <c r="N285" s="678"/>
      <c r="O285" s="678"/>
      <c r="P285" s="678"/>
      <c r="Q285" s="678"/>
    </row>
    <row r="286" spans="1:17" ht="15" hidden="1" customHeight="1" outlineLevel="1" x14ac:dyDescent="0.25">
      <c r="A286" s="804" t="b">
        <f t="shared" si="43"/>
        <v>0</v>
      </c>
      <c r="C286" s="35">
        <v>1</v>
      </c>
      <c r="D286" s="665" t="s">
        <v>5847</v>
      </c>
      <c r="E286" s="665">
        <v>83662</v>
      </c>
      <c r="F286" s="667" t="s">
        <v>6079</v>
      </c>
      <c r="G286" s="37" t="str">
        <f>IFERROR(VLOOKUP(E286,SINAPI!A:D,2,0),"")</f>
        <v>EXECUCAO DE DRENO CEGO</v>
      </c>
      <c r="H286" s="695"/>
      <c r="I286" s="40" t="str">
        <f>IFERROR(VLOOKUP(E286,SINAPI!A:D,3,0),"")</f>
        <v>M3</v>
      </c>
      <c r="J286" s="651">
        <v>0.36</v>
      </c>
      <c r="K286" s="40">
        <f>IFERROR(VLOOKUP(E286,SINAPI!A:D,4,0),"")</f>
        <v>99.78</v>
      </c>
      <c r="L286" s="697">
        <f>IF(J286="","",ROUND(J286*K286,2))</f>
        <v>35.92</v>
      </c>
      <c r="M286" s="327"/>
      <c r="N286" s="678"/>
      <c r="O286" s="678"/>
      <c r="P286" s="678"/>
      <c r="Q286" s="678"/>
    </row>
    <row r="287" spans="1:17" ht="15" hidden="1" customHeight="1" outlineLevel="1" x14ac:dyDescent="0.25">
      <c r="A287" s="804" t="b">
        <f t="shared" ref="A287:A350" si="53">A286</f>
        <v>0</v>
      </c>
      <c r="C287" s="35">
        <v>2</v>
      </c>
      <c r="D287" s="665" t="s">
        <v>5848</v>
      </c>
      <c r="E287" s="665">
        <v>4021</v>
      </c>
      <c r="F287" s="667" t="s">
        <v>6496</v>
      </c>
      <c r="G287" s="37" t="str">
        <f>IFERROR(VLOOKUP(E287,SINAPI!A:D,2,0),"")</f>
        <v>GEOTEXTIL NAO TECIDO AGULHADO DE FILAMENTOS CONTINUOS 100% POLIESTER, RESITENCIA A TRACAO = 14 KN/M</v>
      </c>
      <c r="H287" s="695"/>
      <c r="I287" s="40" t="str">
        <f>IFERROR(VLOOKUP(E287,SINAPI!A:D,3,0),"")</f>
        <v xml:space="preserve">M2    </v>
      </c>
      <c r="J287" s="651">
        <v>2.7</v>
      </c>
      <c r="K287" s="40">
        <f>IFERROR(VLOOKUP(E287,SINAPI!A:D,4,0),"")</f>
        <v>4.96</v>
      </c>
      <c r="L287" s="697">
        <f>IF(J287="","",ROUND(J287*K287,2))</f>
        <v>13.39</v>
      </c>
      <c r="M287" s="327"/>
      <c r="N287" s="678"/>
      <c r="O287" s="678"/>
      <c r="P287" s="678"/>
      <c r="Q287" s="678"/>
    </row>
    <row r="288" spans="1:17" ht="15" hidden="1" customHeight="1" outlineLevel="1" x14ac:dyDescent="0.25">
      <c r="A288" s="804" t="b">
        <f t="shared" si="53"/>
        <v>0</v>
      </c>
      <c r="C288" s="35">
        <v>3</v>
      </c>
      <c r="D288" s="665" t="s">
        <v>5848</v>
      </c>
      <c r="E288" s="665">
        <v>38052</v>
      </c>
      <c r="F288" s="667" t="s">
        <v>12043</v>
      </c>
      <c r="G288" s="37" t="str">
        <f>IFERROR(VLOOKUP(E288,SINAPI!A:D,2,0),"")</f>
        <v>TUBO DRENO, CORRUGADO, ESPIRALADO, FLEXIVEL, PERFURADO, EM POLIETILENO DE ALTA DENSIDADE (PEAD), DN 100 MM, (4") PARA DRENAGEM - EM ROLO (NORMA DNIT 093/2006 - E.M)</v>
      </c>
      <c r="H288" s="695"/>
      <c r="I288" s="40" t="str">
        <f>IFERROR(VLOOKUP(E288,SINAPI!A:D,3,0),"")</f>
        <v xml:space="preserve">M     </v>
      </c>
      <c r="J288" s="651">
        <v>1</v>
      </c>
      <c r="K288" s="40">
        <f>IFERROR(VLOOKUP(E288,SINAPI!A:D,4,0),"")</f>
        <v>5.15</v>
      </c>
      <c r="L288" s="697">
        <f>IF(J288="","",ROUND(J288*K288,2))</f>
        <v>5.15</v>
      </c>
      <c r="M288" s="327"/>
      <c r="N288" s="678"/>
      <c r="O288" s="678"/>
      <c r="P288" s="678"/>
      <c r="Q288" s="678"/>
    </row>
    <row r="289" spans="1:17" ht="15" hidden="1" customHeight="1" outlineLevel="1" thickBot="1" x14ac:dyDescent="0.3">
      <c r="A289" s="804" t="b">
        <f t="shared" si="53"/>
        <v>0</v>
      </c>
      <c r="C289" s="285" t="s">
        <v>101</v>
      </c>
      <c r="D289" s="286"/>
      <c r="E289" s="286"/>
      <c r="F289" s="286"/>
      <c r="G289" s="286"/>
      <c r="H289" s="286"/>
      <c r="I289" s="286"/>
      <c r="J289" s="286"/>
      <c r="K289" s="287"/>
      <c r="L289" s="698">
        <f>SUM(L286:L288)</f>
        <v>54.46</v>
      </c>
      <c r="M289" s="324"/>
      <c r="N289" s="678" t="str">
        <f>C285</f>
        <v>COMP 29</v>
      </c>
      <c r="O289" s="699">
        <f>L289</f>
        <v>54.46</v>
      </c>
      <c r="P289" s="678"/>
      <c r="Q289" s="678"/>
    </row>
    <row r="290" spans="1:17" ht="15" hidden="1" customHeight="1" outlineLevel="1" x14ac:dyDescent="0.25">
      <c r="A290" s="882" t="b">
        <f>_xlfn.XOR(C290=$S$2,C290=$S$3,C290=$S$4,C290=$S$5,C290=$S$6,C290=$S$7,C290=$S$8,C290=$S$9,C290=$S$10,C290=$S$11,C290=$S$12,C290=$S$13,C290=$S$14,C290=$S$15,C290=$S$16,C290=$S$17,C290=$S$18,C290=$S$19,C290=$S$20,C290=$S$21,C290=$S$22,C290=$S$23,C290=$S$24,C290=$S$25,C290=$S$26,C290=$S$27,C290=$S$28,C290=$S$29,C290=$S$30,C290=$S$329,C290=$S$32,C290=$S$33,C290=$S$34,C290=$S$35,C290=$S$36,C290=$S$37,C290=$S$38,C290=$S$39,C290=$S$40,C290=$S$41,C290=$S$42,)</f>
        <v>0</v>
      </c>
      <c r="C290" s="686" t="s">
        <v>6088</v>
      </c>
      <c r="D290" s="687"/>
      <c r="E290" s="687" t="str">
        <f>IFERROR(VLOOKUP(C290,SINAPI!A:D,2,0),"")</f>
        <v>Passeio em concreto FCK 20MPa  pigmentado (e= 5cm) sobre lastro de brita (e= 5cm), inclusive formas</v>
      </c>
      <c r="F290" s="687"/>
      <c r="G290" s="271"/>
      <c r="H290" s="688"/>
      <c r="I290" s="689" t="str">
        <f>IFERROR(VLOOKUP(C290,SINAPI!A:D,3,0),"")</f>
        <v>m²</v>
      </c>
      <c r="J290" s="690"/>
      <c r="K290" s="690" t="s">
        <v>5495</v>
      </c>
      <c r="L290" s="691" t="str">
        <f>IF(J290="","",ROUND(J290*#REF!,2))</f>
        <v/>
      </c>
      <c r="M290" s="692"/>
      <c r="N290" s="678"/>
      <c r="O290" s="678"/>
      <c r="P290" s="678"/>
      <c r="Q290" s="678"/>
    </row>
    <row r="291" spans="1:17" ht="15" hidden="1" customHeight="1" outlineLevel="1" x14ac:dyDescent="0.25">
      <c r="A291" s="804" t="b">
        <f t="shared" si="53"/>
        <v>0</v>
      </c>
      <c r="C291" s="35">
        <v>1</v>
      </c>
      <c r="D291" s="665" t="s">
        <v>5569</v>
      </c>
      <c r="E291" s="665">
        <v>2003850</v>
      </c>
      <c r="F291" s="667" t="s">
        <v>5856</v>
      </c>
      <c r="G291" s="37" t="str">
        <f>IFERROR(VLOOKUP(E291,SINAPI!A:D,2,0),"")</f>
        <v>Lastro de brita comercial</v>
      </c>
      <c r="H291" s="695"/>
      <c r="I291" s="40" t="str">
        <f>IFERROR(VLOOKUP(E291,SINAPI!A:D,3,0),"")</f>
        <v>m³</v>
      </c>
      <c r="J291" s="651">
        <f>0.05*1.05</f>
        <v>5.2499999999999998E-2</v>
      </c>
      <c r="K291" s="40">
        <f>IFERROR(VLOOKUP(E291,SINAPI!A:D,4,0),"")</f>
        <v>68.89</v>
      </c>
      <c r="L291" s="697">
        <f>IF(J291="","",ROUND(J291*K291,2))</f>
        <v>3.62</v>
      </c>
      <c r="M291" s="327"/>
      <c r="N291" s="678"/>
      <c r="O291" s="678"/>
      <c r="P291" s="678"/>
      <c r="Q291" s="678"/>
    </row>
    <row r="292" spans="1:17" ht="15" hidden="1" customHeight="1" outlineLevel="1" x14ac:dyDescent="0.25">
      <c r="A292" s="804" t="b">
        <f t="shared" si="53"/>
        <v>0</v>
      </c>
      <c r="C292" s="35">
        <v>2</v>
      </c>
      <c r="D292" s="665" t="s">
        <v>5848</v>
      </c>
      <c r="E292" s="665">
        <v>38404</v>
      </c>
      <c r="F292" s="667" t="s">
        <v>6690</v>
      </c>
      <c r="G292" s="37" t="str">
        <f>IFERROR(VLOOKUP(E292,SINAPI!A:D,2,0),"")</f>
        <v>CONCRETO USINADO BOMBEAVEL, CLASSE DE RESISTENCIA C20, COM BRITA 0 E 1, SLUMP = 130 +/- 20 MM, EXCLUI SERVICO DE BOMBEAMENTO (NBR 8953)</v>
      </c>
      <c r="H292" s="695"/>
      <c r="I292" s="40" t="str">
        <f>IFERROR(VLOOKUP(E292,SINAPI!A:D,3,0),"")</f>
        <v xml:space="preserve">M3    </v>
      </c>
      <c r="J292" s="651">
        <f>0.05*1.05</f>
        <v>5.2499999999999998E-2</v>
      </c>
      <c r="K292" s="40">
        <f>IFERROR(VLOOKUP(E292,SINAPI!A:D,4,0),"")</f>
        <v>317.69</v>
      </c>
      <c r="L292" s="697">
        <f t="shared" ref="L292:L293" si="54">IF(J292="","",ROUND(J292*K292,2))</f>
        <v>16.68</v>
      </c>
      <c r="M292" s="327"/>
      <c r="N292" s="678"/>
      <c r="O292" s="678"/>
      <c r="P292" s="678"/>
      <c r="Q292" s="678"/>
    </row>
    <row r="293" spans="1:17" ht="15" hidden="1" customHeight="1" outlineLevel="1" x14ac:dyDescent="0.25">
      <c r="A293" s="804" t="b">
        <f t="shared" si="53"/>
        <v>0</v>
      </c>
      <c r="C293" s="35">
        <v>3</v>
      </c>
      <c r="D293" s="693" t="s">
        <v>5847</v>
      </c>
      <c r="E293" s="693">
        <v>96536</v>
      </c>
      <c r="F293" s="694" t="s">
        <v>5803</v>
      </c>
      <c r="G293" s="37" t="str">
        <f>IFERROR(VLOOKUP(E293,SINAPI!A:D,2,0),"")</f>
        <v>FABRICAÇÃO, MONTAGEM E DESMONTAGEM DE FÔRMA PARA VIGA BALDRAME, EM MADEIRA SERRADA, E=25 MM, 4 UTILIZAÇÕES. AF_06/2017</v>
      </c>
      <c r="H293" s="695"/>
      <c r="I293" s="40" t="str">
        <f>IFERROR(VLOOKUP(E293,SINAPI!A:D,3,0),"")</f>
        <v>M2</v>
      </c>
      <c r="J293" s="651">
        <v>0.08</v>
      </c>
      <c r="K293" s="40">
        <f>IFERROR(VLOOKUP(E293,SINAPI!A:D,4,0),"")</f>
        <v>66.3</v>
      </c>
      <c r="L293" s="697">
        <f t="shared" si="54"/>
        <v>5.3</v>
      </c>
      <c r="M293" s="327"/>
      <c r="N293" s="678"/>
      <c r="O293" s="678"/>
      <c r="P293" s="678"/>
      <c r="Q293" s="678"/>
    </row>
    <row r="294" spans="1:17" ht="15" hidden="1" customHeight="1" outlineLevel="1" x14ac:dyDescent="0.25">
      <c r="A294" s="804" t="b">
        <f t="shared" si="53"/>
        <v>0</v>
      </c>
      <c r="C294" s="35">
        <v>4</v>
      </c>
      <c r="D294" s="693" t="s">
        <v>5848</v>
      </c>
      <c r="E294" s="693">
        <v>5327</v>
      </c>
      <c r="F294" s="694" t="s">
        <v>6089</v>
      </c>
      <c r="G294" s="37" t="str">
        <f>IFERROR(VLOOKUP(E294,SINAPI!A:D,2,0),"")</f>
        <v>PIGMENTO EM PO PARA ARGAMASSAS, CIMENTOS E OUTROS</v>
      </c>
      <c r="H294" s="695"/>
      <c r="I294" s="40" t="str">
        <f>IFERROR(VLOOKUP(E294,SINAPI!A:D,3,0),"")</f>
        <v xml:space="preserve">KG    </v>
      </c>
      <c r="J294" s="651">
        <f>2%*6*50*J292</f>
        <v>0.315</v>
      </c>
      <c r="K294" s="40">
        <f>IFERROR(VLOOKUP(E294,SINAPI!A:D,4,0),"")</f>
        <v>27.21</v>
      </c>
      <c r="L294" s="697">
        <f>IF(J294="","",ROUND(J294*K294,2))</f>
        <v>8.57</v>
      </c>
      <c r="M294" s="327"/>
      <c r="N294" s="678"/>
      <c r="O294" s="678"/>
      <c r="P294" s="678"/>
      <c r="Q294" s="678"/>
    </row>
    <row r="295" spans="1:17" ht="15" hidden="1" customHeight="1" outlineLevel="1" x14ac:dyDescent="0.25">
      <c r="A295" s="804" t="b">
        <f t="shared" si="53"/>
        <v>0</v>
      </c>
      <c r="C295" s="35">
        <v>5</v>
      </c>
      <c r="D295" s="665" t="s">
        <v>5847</v>
      </c>
      <c r="E295" s="665" t="s">
        <v>2128</v>
      </c>
      <c r="F295" s="667" t="s">
        <v>5866</v>
      </c>
      <c r="G295" s="37" t="str">
        <f>IFERROR(VLOOKUP(E295,SINAPI!A:D,2,0),"")</f>
        <v>LANCAMENTO/APLICACAO MANUAL DE CONCRETO EM FUNDACOES</v>
      </c>
      <c r="H295" s="695"/>
      <c r="I295" s="40" t="str">
        <f>IFERROR(VLOOKUP(E295,SINAPI!A:D,3,0),"")</f>
        <v>M3</v>
      </c>
      <c r="J295" s="651">
        <f>J292</f>
        <v>5.2499999999999998E-2</v>
      </c>
      <c r="K295" s="40">
        <f>IFERROR(VLOOKUP(E295,SINAPI!A:D,4,0),"")</f>
        <v>116.19</v>
      </c>
      <c r="L295" s="697">
        <f>IF(J295="","",ROUND(J295*K295,2))</f>
        <v>6.1</v>
      </c>
      <c r="M295" s="327"/>
      <c r="N295" s="678"/>
      <c r="O295" s="678"/>
      <c r="P295" s="678"/>
      <c r="Q295" s="678"/>
    </row>
    <row r="296" spans="1:17" ht="15" hidden="1" customHeight="1" outlineLevel="1" thickBot="1" x14ac:dyDescent="0.3">
      <c r="A296" s="804" t="b">
        <f t="shared" si="53"/>
        <v>0</v>
      </c>
      <c r="C296" s="285" t="s">
        <v>101</v>
      </c>
      <c r="D296" s="286"/>
      <c r="E296" s="286"/>
      <c r="F296" s="286"/>
      <c r="G296" s="286"/>
      <c r="H296" s="286"/>
      <c r="I296" s="286"/>
      <c r="J296" s="286"/>
      <c r="K296" s="287"/>
      <c r="L296" s="698">
        <f>SUM(L291:L295)</f>
        <v>40.270000000000003</v>
      </c>
      <c r="M296" s="324"/>
      <c r="N296" s="678" t="str">
        <f>C290</f>
        <v>COMP 30</v>
      </c>
      <c r="O296" s="699">
        <f>L296</f>
        <v>40.270000000000003</v>
      </c>
      <c r="P296" s="678"/>
      <c r="Q296" s="678"/>
    </row>
    <row r="297" spans="1:17" ht="26.25" hidden="1" outlineLevel="1" thickBot="1" x14ac:dyDescent="0.3">
      <c r="A297" s="882" t="b">
        <f>_xlfn.XOR(C297=$S$2,C297=$S$3,C297=$S$4,C297=$S$5,C297=$S$6,C297=$S$7,C297=$S$8,C297=$S$9,C297=$S$10,C297=$S$11,C297=$S$12,C297=$S$13,C297=$S$14,C297=$S$15,C297=$S$16,C297=$S$17,C297=$S$18,C297=$S$19,C297=$S$20,C297=$S$21,C297=$S$22,C297=$S$23,C297=$S$24,C297=$S$25,C297=$S$26,C297=$S$27,C297=$S$28,C297=$S$29,C297=$S$30,C297=$S$329,C297=$S$32,C297=$S$33,C297=$S$34,C297=$S$35,C297=$S$36,C297=$S$37,C297=$S$38,C297=$S$39,C297=$S$40,C297=$S$41,C297=$S$42,)</f>
        <v>0</v>
      </c>
      <c r="B297" s="1028"/>
      <c r="C297" s="686" t="s">
        <v>6092</v>
      </c>
      <c r="D297" s="687"/>
      <c r="E297" s="1113" t="str">
        <f>IFERROR(VLOOKUP(C297,SINAPI!A:D,2,0),"")</f>
        <v>Fornecimento e implantação de placas totalmente refletivas de regulamentação tipo triangular (R-2 - Preferencial) L= 70cm, inclusive suporte metálico e base de concreto conforme detalhe</v>
      </c>
      <c r="F297" s="1114"/>
      <c r="G297" s="1114"/>
      <c r="H297" s="1115"/>
      <c r="I297" s="689" t="str">
        <f>IFERROR(VLOOKUP(C297,SINAPI!A:D,3,0),"")</f>
        <v>un</v>
      </c>
      <c r="J297" s="690"/>
      <c r="K297" s="690" t="s">
        <v>5495</v>
      </c>
      <c r="L297" s="691" t="str">
        <f>IF(J297="","",ROUND(J297*#REF!,2))</f>
        <v/>
      </c>
      <c r="M297" s="692"/>
      <c r="N297" s="678"/>
      <c r="O297" s="678"/>
      <c r="P297" s="678"/>
      <c r="Q297" s="678"/>
    </row>
    <row r="298" spans="1:17" ht="15" hidden="1" customHeight="1" outlineLevel="1" x14ac:dyDescent="0.25">
      <c r="A298" s="804" t="b">
        <f t="shared" si="53"/>
        <v>0</v>
      </c>
      <c r="C298" s="35">
        <v>1</v>
      </c>
      <c r="D298" s="693" t="s">
        <v>5569</v>
      </c>
      <c r="E298" s="693">
        <v>5213417</v>
      </c>
      <c r="F298" s="694" t="s">
        <v>5572</v>
      </c>
      <c r="G298" s="37" t="str">
        <f>IFERROR(VLOOKUP(E298,SINAPI!A:D,2,0),"")</f>
        <v>Confecção de placa em aço nº 16 galvanizado, com película retrorrefletiva tipo I + III</v>
      </c>
      <c r="H298" s="695"/>
      <c r="I298" s="40" t="str">
        <f>IFERROR(VLOOKUP(E298,SINAPI!A:D,3,0),"")</f>
        <v>m²</v>
      </c>
      <c r="J298" s="651">
        <f>(SQRT(3)/4)*M298*M298</f>
        <v>0.2122</v>
      </c>
      <c r="K298" s="40">
        <f>IFERROR(VLOOKUP(E298,SINAPI!A:D,4,0),"")</f>
        <v>279.86</v>
      </c>
      <c r="L298" s="697">
        <f>IF(J298="","",ROUND(J298*K298,2))</f>
        <v>59.39</v>
      </c>
      <c r="M298" s="327">
        <v>0.7</v>
      </c>
      <c r="N298" s="678"/>
      <c r="O298" s="678"/>
      <c r="P298" s="678"/>
      <c r="Q298" s="678"/>
    </row>
    <row r="299" spans="1:17" ht="15" hidden="1" customHeight="1" outlineLevel="1" x14ac:dyDescent="0.25">
      <c r="A299" s="804" t="b">
        <f t="shared" si="53"/>
        <v>0</v>
      </c>
      <c r="C299" s="35">
        <v>2</v>
      </c>
      <c r="D299" s="693" t="s">
        <v>5847</v>
      </c>
      <c r="E299" s="693">
        <v>7701</v>
      </c>
      <c r="F299" s="694" t="s">
        <v>5863</v>
      </c>
      <c r="G299" s="37" t="str">
        <f>IFERROR(VLOOKUP(E299,SINAPI!A:D,2,0),"")</f>
        <v>TUBO ACO GALVANIZADO COM COSTURA, CLASSE MEDIA, DN 2.1/2", E = *3,65* MM, PESO *6,51* KG/M (NBR 5580)</v>
      </c>
      <c r="H299" s="695"/>
      <c r="I299" s="40" t="str">
        <f>IFERROR(VLOOKUP(E299,SINAPI!A:D,3,0),"")</f>
        <v xml:space="preserve">M     </v>
      </c>
      <c r="J299" s="696">
        <f>3.4+0.2</f>
        <v>3.6</v>
      </c>
      <c r="K299" s="40">
        <f>IFERROR(VLOOKUP(E299,SINAPI!A:D,4,0),"")</f>
        <v>49.02</v>
      </c>
      <c r="L299" s="697">
        <f t="shared" ref="L299:L304" si="55">IF(J299="","",ROUND(J299*K299,2))</f>
        <v>176.47</v>
      </c>
      <c r="M299" s="327"/>
      <c r="N299" s="678"/>
      <c r="O299" s="678"/>
      <c r="P299" s="678"/>
      <c r="Q299" s="678"/>
    </row>
    <row r="300" spans="1:17" ht="15" hidden="1" customHeight="1" outlineLevel="1" x14ac:dyDescent="0.25">
      <c r="A300" s="804" t="b">
        <f t="shared" si="53"/>
        <v>0</v>
      </c>
      <c r="C300" s="35">
        <v>3</v>
      </c>
      <c r="D300" s="693" t="s">
        <v>5847</v>
      </c>
      <c r="E300" s="693">
        <v>1169</v>
      </c>
      <c r="F300" s="694" t="s">
        <v>5864</v>
      </c>
      <c r="G300" s="37" t="str">
        <f>IFERROR(VLOOKUP(E300,SINAPI!A:D,2,0),"")</f>
        <v>CAP OU TAMPAO DE FERRO GALVANIZADO, COM ROSCA BSP, DE 2 1/2"</v>
      </c>
      <c r="H300" s="695"/>
      <c r="I300" s="40" t="str">
        <f>IFERROR(VLOOKUP(E300,SINAPI!A:D,3,0),"")</f>
        <v xml:space="preserve">UN    </v>
      </c>
      <c r="J300" s="696">
        <v>1</v>
      </c>
      <c r="K300" s="40">
        <f>IFERROR(VLOOKUP(E300,SINAPI!A:D,4,0),"")</f>
        <v>35.47</v>
      </c>
      <c r="L300" s="697">
        <f t="shared" si="55"/>
        <v>35.47</v>
      </c>
      <c r="M300" s="327"/>
      <c r="N300" s="678"/>
      <c r="O300" s="678"/>
      <c r="P300" s="678"/>
      <c r="Q300" s="678"/>
    </row>
    <row r="301" spans="1:17" ht="15" hidden="1" customHeight="1" outlineLevel="1" x14ac:dyDescent="0.25">
      <c r="A301" s="804" t="b">
        <f t="shared" si="53"/>
        <v>0</v>
      </c>
      <c r="C301" s="35">
        <v>4</v>
      </c>
      <c r="D301" s="693" t="s">
        <v>5847</v>
      </c>
      <c r="E301" s="693">
        <v>94962</v>
      </c>
      <c r="F301" s="694" t="s">
        <v>5865</v>
      </c>
      <c r="G301" s="37" t="str">
        <f>IFERROR(VLOOKUP(E301,SINAPI!A:D,2,0),"")</f>
        <v>CONCRETO MAGRO PARA LASTRO, TRAÇO 1:4,5:4,5 (CIMENTO/ AREIA MÉDIA/ BRITA 1)  - PREPARO MECÂNICO COM BETONEIRA 400 L. AF_07/2016</v>
      </c>
      <c r="H301" s="695"/>
      <c r="I301" s="40" t="str">
        <f>IFERROR(VLOOKUP(E301,SINAPI!A:D,3,0),"")</f>
        <v>M3</v>
      </c>
      <c r="J301" s="696">
        <v>2.5000000000000001E-2</v>
      </c>
      <c r="K301" s="40">
        <f>IFERROR(VLOOKUP(E301,SINAPI!A:D,4,0),"")</f>
        <v>262.76</v>
      </c>
      <c r="L301" s="697">
        <f t="shared" si="55"/>
        <v>6.57</v>
      </c>
      <c r="M301" s="327"/>
      <c r="N301" s="678"/>
      <c r="O301" s="678"/>
      <c r="P301" s="678"/>
      <c r="Q301" s="678"/>
    </row>
    <row r="302" spans="1:17" ht="15" hidden="1" customHeight="1" outlineLevel="1" x14ac:dyDescent="0.25">
      <c r="A302" s="804" t="b">
        <f t="shared" si="53"/>
        <v>0</v>
      </c>
      <c r="C302" s="35">
        <v>5</v>
      </c>
      <c r="D302" s="693" t="s">
        <v>5847</v>
      </c>
      <c r="E302" s="693" t="s">
        <v>2128</v>
      </c>
      <c r="F302" s="694" t="s">
        <v>5866</v>
      </c>
      <c r="G302" s="37" t="str">
        <f>IFERROR(VLOOKUP(E302,SINAPI!A:D,2,0),"")</f>
        <v>LANCAMENTO/APLICACAO MANUAL DE CONCRETO EM FUNDACOES</v>
      </c>
      <c r="H302" s="695"/>
      <c r="I302" s="40" t="str">
        <f>IFERROR(VLOOKUP(E302,SINAPI!A:D,3,0),"")</f>
        <v>M3</v>
      </c>
      <c r="J302" s="696">
        <f>J301</f>
        <v>2.5000000000000001E-2</v>
      </c>
      <c r="K302" s="40">
        <f>IFERROR(VLOOKUP(E302,SINAPI!A:D,4,0),"")</f>
        <v>116.19</v>
      </c>
      <c r="L302" s="697">
        <f t="shared" si="55"/>
        <v>2.9</v>
      </c>
      <c r="M302" s="327"/>
      <c r="N302" s="678"/>
      <c r="O302" s="678"/>
      <c r="P302" s="678"/>
      <c r="Q302" s="678"/>
    </row>
    <row r="303" spans="1:17" ht="15" hidden="1" customHeight="1" outlineLevel="1" x14ac:dyDescent="0.25">
      <c r="A303" s="804" t="b">
        <f t="shared" si="53"/>
        <v>0</v>
      </c>
      <c r="C303" s="35">
        <v>6</v>
      </c>
      <c r="D303" s="693" t="s">
        <v>5847</v>
      </c>
      <c r="E303" s="693">
        <v>11059</v>
      </c>
      <c r="F303" s="694" t="s">
        <v>5867</v>
      </c>
      <c r="G303" s="37" t="str">
        <f>IFERROR(VLOOKUP(E303,SINAPI!A:D,2,0),"")</f>
        <v>PARAFUSO ROSCA SOBERBA ZINCADO CABECA CHATA FENDA SIMPLES 5,5 X 50 MM (2 ")</v>
      </c>
      <c r="H303" s="695"/>
      <c r="I303" s="40" t="str">
        <f>IFERROR(VLOOKUP(E303,SINAPI!A:D,3,0),"")</f>
        <v xml:space="preserve">UN    </v>
      </c>
      <c r="J303" s="696">
        <v>2</v>
      </c>
      <c r="K303" s="40">
        <f>IFERROR(VLOOKUP(E303,SINAPI!A:D,4,0),"")</f>
        <v>0.21</v>
      </c>
      <c r="L303" s="697">
        <f t="shared" si="55"/>
        <v>0.42</v>
      </c>
      <c r="M303" s="327"/>
      <c r="N303" s="678"/>
      <c r="O303" s="678"/>
      <c r="P303" s="678"/>
      <c r="Q303" s="678"/>
    </row>
    <row r="304" spans="1:17" ht="15" hidden="1" customHeight="1" outlineLevel="1" x14ac:dyDescent="0.25">
      <c r="A304" s="804" t="b">
        <f t="shared" si="53"/>
        <v>0</v>
      </c>
      <c r="C304" s="35">
        <v>7</v>
      </c>
      <c r="D304" s="693" t="s">
        <v>5847</v>
      </c>
      <c r="E304" s="693">
        <v>4343</v>
      </c>
      <c r="F304" s="694" t="s">
        <v>5868</v>
      </c>
      <c r="G304" s="37" t="str">
        <f>IFERROR(VLOOKUP(E304,SINAPI!A:D,2,0),"")</f>
        <v>PARAFUSO FRANCES ZINCADO, DIAMETRO 1/2", COMPRIMENTO 4", COM PORCA E ARRUELA</v>
      </c>
      <c r="H304" s="695"/>
      <c r="I304" s="40" t="str">
        <f>IFERROR(VLOOKUP(E304,SINAPI!A:D,3,0),"")</f>
        <v xml:space="preserve">UN    </v>
      </c>
      <c r="J304" s="696">
        <v>3</v>
      </c>
      <c r="K304" s="40">
        <f>IFERROR(VLOOKUP(E304,SINAPI!A:D,4,0),"")</f>
        <v>2.5099999999999998</v>
      </c>
      <c r="L304" s="697">
        <f t="shared" si="55"/>
        <v>7.53</v>
      </c>
      <c r="M304" s="327"/>
      <c r="N304" s="678"/>
      <c r="O304" s="678"/>
      <c r="P304" s="678"/>
      <c r="Q304" s="678"/>
    </row>
    <row r="305" spans="1:17" ht="15" hidden="1" customHeight="1" outlineLevel="1" thickBot="1" x14ac:dyDescent="0.3">
      <c r="A305" s="804" t="b">
        <f t="shared" si="53"/>
        <v>0</v>
      </c>
      <c r="C305" s="285" t="s">
        <v>101</v>
      </c>
      <c r="D305" s="286"/>
      <c r="E305" s="286"/>
      <c r="F305" s="286"/>
      <c r="G305" s="286"/>
      <c r="H305" s="286"/>
      <c r="I305" s="286"/>
      <c r="J305" s="286"/>
      <c r="K305" s="287"/>
      <c r="L305" s="698">
        <f>SUM(L298:L304)</f>
        <v>288.75</v>
      </c>
      <c r="M305" s="324"/>
      <c r="N305" s="678" t="str">
        <f>C297</f>
        <v>COMP 31</v>
      </c>
      <c r="O305" s="699">
        <f>L305</f>
        <v>288.75</v>
      </c>
      <c r="P305" s="678"/>
      <c r="Q305" s="678"/>
    </row>
    <row r="306" spans="1:17" ht="26.25" hidden="1" outlineLevel="1" thickBot="1" x14ac:dyDescent="0.3">
      <c r="A306" s="882" t="b">
        <f>_xlfn.XOR(C306=$S$2,C306=$S$3,C306=$S$4,C306=$S$5,C306=$S$6,C306=$S$7,C306=$S$8,C306=$S$9,C306=$S$10,C306=$S$11,C306=$S$12,C306=$S$13,C306=$S$14,C306=$S$15,C306=$S$16,C306=$S$17,C306=$S$18,C306=$S$19,C306=$S$20,C306=$S$21,C306=$S$22,C306=$S$23,C306=$S$24,C306=$S$25,C306=$S$26,C306=$S$27,C306=$S$28,C306=$S$29,C306=$S$30,C306=$S$329,C306=$S$32,C306=$S$33,C306=$S$34,C306=$S$35,C306=$S$36,C306=$S$37,C306=$S$38,C306=$S$39,C306=$S$40,C306=$S$41,C306=$S$42,)</f>
        <v>0</v>
      </c>
      <c r="B306" s="1028"/>
      <c r="C306" s="686" t="s">
        <v>6093</v>
      </c>
      <c r="D306" s="687"/>
      <c r="E306" s="1113" t="str">
        <f>IFERROR(VLOOKUP(C306,SINAPI!A:D,2,0),"")</f>
        <v>Fornecimento e implantação de placas totalmente refletivas retangular 100x200cm, inclusive dois suportes metálicos e base de concreto conforme detalhe</v>
      </c>
      <c r="F306" s="1114"/>
      <c r="G306" s="1114"/>
      <c r="H306" s="1115"/>
      <c r="I306" s="689" t="str">
        <f>IFERROR(VLOOKUP(C306,SINAPI!A:D,3,0),"")</f>
        <v>un</v>
      </c>
      <c r="J306" s="690"/>
      <c r="K306" s="690" t="s">
        <v>5495</v>
      </c>
      <c r="L306" s="691" t="str">
        <f>IF(J306="","",ROUND(J306*#REF!,2))</f>
        <v/>
      </c>
      <c r="M306" s="692"/>
      <c r="N306" s="678"/>
      <c r="O306" s="678"/>
      <c r="P306" s="678"/>
      <c r="Q306" s="678"/>
    </row>
    <row r="307" spans="1:17" ht="15" hidden="1" customHeight="1" outlineLevel="1" x14ac:dyDescent="0.25">
      <c r="A307" s="804" t="b">
        <f t="shared" si="53"/>
        <v>0</v>
      </c>
      <c r="C307" s="35">
        <v>1</v>
      </c>
      <c r="D307" s="693" t="s">
        <v>5569</v>
      </c>
      <c r="E307" s="693">
        <v>5213417</v>
      </c>
      <c r="F307" s="694" t="s">
        <v>5572</v>
      </c>
      <c r="G307" s="37" t="str">
        <f>IFERROR(VLOOKUP(E307,SINAPI!A:D,2,0),"")</f>
        <v>Confecção de placa em aço nº 16 galvanizado, com película retrorrefletiva tipo I + III</v>
      </c>
      <c r="H307" s="695"/>
      <c r="I307" s="40" t="str">
        <f>IFERROR(VLOOKUP(E307,SINAPI!A:D,3,0),"")</f>
        <v>m²</v>
      </c>
      <c r="J307" s="696">
        <f>M307*M308</f>
        <v>2</v>
      </c>
      <c r="K307" s="40">
        <f>IFERROR(VLOOKUP(E307,SINAPI!A:D,4,0),"")</f>
        <v>279.86</v>
      </c>
      <c r="L307" s="697">
        <f>IF(J307="","",ROUND(J307*K307,2))</f>
        <v>559.72</v>
      </c>
      <c r="M307" s="327">
        <v>1</v>
      </c>
      <c r="N307" s="678"/>
      <c r="O307" s="678"/>
      <c r="P307" s="678"/>
      <c r="Q307" s="678"/>
    </row>
    <row r="308" spans="1:17" ht="15" hidden="1" customHeight="1" outlineLevel="1" x14ac:dyDescent="0.25">
      <c r="A308" s="804" t="b">
        <f t="shared" si="53"/>
        <v>0</v>
      </c>
      <c r="C308" s="35">
        <v>2</v>
      </c>
      <c r="D308" s="693" t="s">
        <v>5847</v>
      </c>
      <c r="E308" s="693">
        <v>7701</v>
      </c>
      <c r="F308" s="694" t="s">
        <v>5863</v>
      </c>
      <c r="G308" s="37" t="str">
        <f>IFERROR(VLOOKUP(E308,SINAPI!A:D,2,0),"")</f>
        <v>TUBO ACO GALVANIZADO COM COSTURA, CLASSE MEDIA, DN 2.1/2", E = *3,65* MM, PESO *6,51* KG/M (NBR 5580)</v>
      </c>
      <c r="H308" s="695"/>
      <c r="I308" s="40" t="str">
        <f>IFERROR(VLOOKUP(E308,SINAPI!A:D,3,0),"")</f>
        <v xml:space="preserve">M     </v>
      </c>
      <c r="J308" s="696">
        <f>(3.7+0.2)*2</f>
        <v>7.8</v>
      </c>
      <c r="K308" s="40">
        <f>IFERROR(VLOOKUP(E308,SINAPI!A:D,4,0),"")</f>
        <v>49.02</v>
      </c>
      <c r="L308" s="697">
        <f t="shared" ref="L308:L313" si="56">IF(J308="","",ROUND(J308*K308,2))</f>
        <v>382.36</v>
      </c>
      <c r="M308" s="327">
        <v>2</v>
      </c>
      <c r="N308" s="678"/>
      <c r="O308" s="678"/>
      <c r="P308" s="678"/>
      <c r="Q308" s="678"/>
    </row>
    <row r="309" spans="1:17" ht="15" hidden="1" customHeight="1" outlineLevel="1" x14ac:dyDescent="0.25">
      <c r="A309" s="804" t="b">
        <f t="shared" si="53"/>
        <v>0</v>
      </c>
      <c r="C309" s="35">
        <v>3</v>
      </c>
      <c r="D309" s="693" t="s">
        <v>5847</v>
      </c>
      <c r="E309" s="693">
        <v>1169</v>
      </c>
      <c r="F309" s="694" t="s">
        <v>5864</v>
      </c>
      <c r="G309" s="37" t="str">
        <f>IFERROR(VLOOKUP(E309,SINAPI!A:D,2,0),"")</f>
        <v>CAP OU TAMPAO DE FERRO GALVANIZADO, COM ROSCA BSP, DE 2 1/2"</v>
      </c>
      <c r="H309" s="695"/>
      <c r="I309" s="40" t="str">
        <f>IFERROR(VLOOKUP(E309,SINAPI!A:D,3,0),"")</f>
        <v xml:space="preserve">UN    </v>
      </c>
      <c r="J309" s="696">
        <v>2</v>
      </c>
      <c r="K309" s="40">
        <f>IFERROR(VLOOKUP(E309,SINAPI!A:D,4,0),"")</f>
        <v>35.47</v>
      </c>
      <c r="L309" s="697">
        <f t="shared" si="56"/>
        <v>70.94</v>
      </c>
      <c r="M309" s="327"/>
      <c r="N309" s="678"/>
      <c r="O309" s="678"/>
      <c r="P309" s="678"/>
      <c r="Q309" s="678"/>
    </row>
    <row r="310" spans="1:17" ht="15" hidden="1" customHeight="1" outlineLevel="1" x14ac:dyDescent="0.25">
      <c r="A310" s="804" t="b">
        <f t="shared" si="53"/>
        <v>0</v>
      </c>
      <c r="C310" s="35">
        <v>4</v>
      </c>
      <c r="D310" s="693" t="s">
        <v>5847</v>
      </c>
      <c r="E310" s="693">
        <v>94962</v>
      </c>
      <c r="F310" s="694" t="s">
        <v>5865</v>
      </c>
      <c r="G310" s="37" t="str">
        <f>IFERROR(VLOOKUP(E310,SINAPI!A:D,2,0),"")</f>
        <v>CONCRETO MAGRO PARA LASTRO, TRAÇO 1:4,5:4,5 (CIMENTO/ AREIA MÉDIA/ BRITA 1)  - PREPARO MECÂNICO COM BETONEIRA 400 L. AF_07/2016</v>
      </c>
      <c r="H310" s="695"/>
      <c r="I310" s="40" t="str">
        <f>IFERROR(VLOOKUP(E310,SINAPI!A:D,3,0),"")</f>
        <v>M3</v>
      </c>
      <c r="J310" s="696">
        <f>0.025*2</f>
        <v>0.05</v>
      </c>
      <c r="K310" s="40">
        <f>IFERROR(VLOOKUP(E310,SINAPI!A:D,4,0),"")</f>
        <v>262.76</v>
      </c>
      <c r="L310" s="697">
        <f t="shared" si="56"/>
        <v>13.14</v>
      </c>
      <c r="M310" s="327"/>
      <c r="N310" s="678"/>
      <c r="O310" s="678"/>
      <c r="P310" s="678"/>
      <c r="Q310" s="678"/>
    </row>
    <row r="311" spans="1:17" ht="15" hidden="1" customHeight="1" outlineLevel="1" x14ac:dyDescent="0.25">
      <c r="A311" s="804" t="b">
        <f t="shared" si="53"/>
        <v>0</v>
      </c>
      <c r="C311" s="35">
        <v>5</v>
      </c>
      <c r="D311" s="693" t="s">
        <v>5847</v>
      </c>
      <c r="E311" s="693" t="s">
        <v>2128</v>
      </c>
      <c r="F311" s="694" t="s">
        <v>5866</v>
      </c>
      <c r="G311" s="37" t="str">
        <f>IFERROR(VLOOKUP(E311,SINAPI!A:D,2,0),"")</f>
        <v>LANCAMENTO/APLICACAO MANUAL DE CONCRETO EM FUNDACOES</v>
      </c>
      <c r="H311" s="695"/>
      <c r="I311" s="40" t="str">
        <f>IFERROR(VLOOKUP(E311,SINAPI!A:D,3,0),"")</f>
        <v>M3</v>
      </c>
      <c r="J311" s="696">
        <f>J310</f>
        <v>0.05</v>
      </c>
      <c r="K311" s="40">
        <f>IFERROR(VLOOKUP(E311,SINAPI!A:D,4,0),"")</f>
        <v>116.19</v>
      </c>
      <c r="L311" s="697">
        <f t="shared" si="56"/>
        <v>5.81</v>
      </c>
      <c r="M311" s="327"/>
      <c r="N311" s="678"/>
      <c r="O311" s="678"/>
      <c r="P311" s="678"/>
      <c r="Q311" s="678"/>
    </row>
    <row r="312" spans="1:17" ht="15" hidden="1" customHeight="1" outlineLevel="1" x14ac:dyDescent="0.25">
      <c r="A312" s="804" t="b">
        <f t="shared" si="53"/>
        <v>0</v>
      </c>
      <c r="C312" s="35">
        <v>6</v>
      </c>
      <c r="D312" s="693" t="s">
        <v>5847</v>
      </c>
      <c r="E312" s="693">
        <v>11059</v>
      </c>
      <c r="F312" s="694" t="s">
        <v>5867</v>
      </c>
      <c r="G312" s="37" t="str">
        <f>IFERROR(VLOOKUP(E312,SINAPI!A:D,2,0),"")</f>
        <v>PARAFUSO ROSCA SOBERBA ZINCADO CABECA CHATA FENDA SIMPLES 5,5 X 50 MM (2 ")</v>
      </c>
      <c r="H312" s="695"/>
      <c r="I312" s="40" t="str">
        <f>IFERROR(VLOOKUP(E312,SINAPI!A:D,3,0),"")</f>
        <v xml:space="preserve">UN    </v>
      </c>
      <c r="J312" s="696">
        <v>8</v>
      </c>
      <c r="K312" s="40">
        <f>IFERROR(VLOOKUP(E312,SINAPI!A:D,4,0),"")</f>
        <v>0.21</v>
      </c>
      <c r="L312" s="697">
        <f t="shared" si="56"/>
        <v>1.68</v>
      </c>
      <c r="M312" s="327"/>
      <c r="N312" s="678"/>
      <c r="O312" s="678"/>
      <c r="P312" s="678"/>
      <c r="Q312" s="678"/>
    </row>
    <row r="313" spans="1:17" ht="15" hidden="1" customHeight="1" outlineLevel="1" x14ac:dyDescent="0.25">
      <c r="A313" s="804" t="b">
        <f t="shared" si="53"/>
        <v>0</v>
      </c>
      <c r="C313" s="35">
        <v>7</v>
      </c>
      <c r="D313" s="693" t="s">
        <v>5847</v>
      </c>
      <c r="E313" s="693">
        <v>4343</v>
      </c>
      <c r="F313" s="694" t="s">
        <v>5868</v>
      </c>
      <c r="G313" s="37" t="str">
        <f>IFERROR(VLOOKUP(E313,SINAPI!A:D,2,0),"")</f>
        <v>PARAFUSO FRANCES ZINCADO, DIAMETRO 1/2", COMPRIMENTO 4", COM PORCA E ARRUELA</v>
      </c>
      <c r="H313" s="695"/>
      <c r="I313" s="40" t="str">
        <f>IFERROR(VLOOKUP(E313,SINAPI!A:D,3,0),"")</f>
        <v xml:space="preserve">UN    </v>
      </c>
      <c r="J313" s="696">
        <v>6</v>
      </c>
      <c r="K313" s="40">
        <f>IFERROR(VLOOKUP(E313,SINAPI!A:D,4,0),"")</f>
        <v>2.5099999999999998</v>
      </c>
      <c r="L313" s="697">
        <f t="shared" si="56"/>
        <v>15.06</v>
      </c>
      <c r="M313" s="327"/>
      <c r="N313" s="678"/>
      <c r="O313" s="678"/>
      <c r="P313" s="678"/>
      <c r="Q313" s="678"/>
    </row>
    <row r="314" spans="1:17" ht="15" hidden="1" customHeight="1" outlineLevel="1" thickBot="1" x14ac:dyDescent="0.3">
      <c r="A314" s="804" t="b">
        <f t="shared" si="53"/>
        <v>0</v>
      </c>
      <c r="C314" s="285" t="s">
        <v>101</v>
      </c>
      <c r="D314" s="286"/>
      <c r="E314" s="286"/>
      <c r="F314" s="286"/>
      <c r="G314" s="286"/>
      <c r="H314" s="286"/>
      <c r="I314" s="286"/>
      <c r="J314" s="286"/>
      <c r="K314" s="287"/>
      <c r="L314" s="698">
        <f>SUM(L307:L313)</f>
        <v>1048.71</v>
      </c>
      <c r="M314" s="324"/>
      <c r="N314" s="678" t="str">
        <f>C306</f>
        <v>COMP 32</v>
      </c>
      <c r="O314" s="699">
        <f>L314</f>
        <v>1048.71</v>
      </c>
      <c r="P314" s="678"/>
      <c r="Q314" s="678"/>
    </row>
    <row r="315" spans="1:17" ht="26.25" hidden="1" outlineLevel="1" thickBot="1" x14ac:dyDescent="0.3">
      <c r="A315" s="882" t="b">
        <f>_xlfn.XOR(C315=$S$2,C315=$S$3,C315=$S$4,C315=$S$5,C315=$S$6,C315=$S$7,C315=$S$8,C315=$S$9,C315=$S$10,C315=$S$11,C315=$S$12,C315=$S$13,C315=$S$14,C315=$S$15,C315=$S$16,C315=$S$17,C315=$S$18,C315=$S$19,C315=$S$20,C315=$S$21,C315=$S$22,C315=$S$23,C315=$S$24,C315=$S$25,C315=$S$26,C315=$S$27,C315=$S$28,C315=$S$29,C315=$S$30,C315=$S$329,C315=$S$32,C315=$S$33,C315=$S$34,C315=$S$35,C315=$S$36,C315=$S$37,C315=$S$38,C315=$S$39,C315=$S$40,C315=$S$41,C315=$S$42,)</f>
        <v>0</v>
      </c>
      <c r="B315" s="1028"/>
      <c r="C315" s="686" t="s">
        <v>6108</v>
      </c>
      <c r="D315" s="687"/>
      <c r="E315" s="1113" t="str">
        <f>IFERROR(VLOOKUP(C315,SINAPI!A:D,2,0),"")</f>
        <v>Fornecimento e implantação de placas totalmente refletivas de regulamentação tipo retangular (ônibus) 40x60cm, inclusive suporte metálico e base de concreto conforme detalhe</v>
      </c>
      <c r="F315" s="1114"/>
      <c r="G315" s="1114"/>
      <c r="H315" s="1115"/>
      <c r="I315" s="689" t="str">
        <f>IFERROR(VLOOKUP(C315,SINAPI!A:D,3,0),"")</f>
        <v>un</v>
      </c>
      <c r="J315" s="690"/>
      <c r="K315" s="690" t="s">
        <v>5495</v>
      </c>
      <c r="L315" s="691" t="str">
        <f>IF(J315="","",ROUND(J315*#REF!,2))</f>
        <v/>
      </c>
      <c r="M315" s="692"/>
      <c r="N315" s="678"/>
      <c r="O315" s="678"/>
      <c r="P315" s="678"/>
      <c r="Q315" s="678"/>
    </row>
    <row r="316" spans="1:17" ht="15" hidden="1" customHeight="1" outlineLevel="1" x14ac:dyDescent="0.25">
      <c r="A316" s="804" t="b">
        <f t="shared" si="53"/>
        <v>0</v>
      </c>
      <c r="C316" s="35">
        <v>1</v>
      </c>
      <c r="D316" s="693" t="s">
        <v>5569</v>
      </c>
      <c r="E316" s="693">
        <v>5213417</v>
      </c>
      <c r="F316" s="694" t="s">
        <v>5572</v>
      </c>
      <c r="G316" s="37" t="str">
        <f>IFERROR(VLOOKUP(E316,SINAPI!A:D,2,0),"")</f>
        <v>Confecção de placa em aço nº 16 galvanizado, com película retrorrefletiva tipo I + III</v>
      </c>
      <c r="H316" s="695"/>
      <c r="I316" s="40" t="str">
        <f>IFERROR(VLOOKUP(E316,SINAPI!A:D,3,0),"")</f>
        <v>m²</v>
      </c>
      <c r="J316" s="696">
        <f>M316*M317</f>
        <v>0.24</v>
      </c>
      <c r="K316" s="40">
        <f>IFERROR(VLOOKUP(E316,SINAPI!A:D,4,0),"")</f>
        <v>279.86</v>
      </c>
      <c r="L316" s="697">
        <f>IF(J316="","",ROUND(J316*K316,2))</f>
        <v>67.17</v>
      </c>
      <c r="M316" s="327">
        <v>0.4</v>
      </c>
      <c r="N316" s="678"/>
      <c r="O316" s="678"/>
      <c r="P316" s="678"/>
      <c r="Q316" s="678"/>
    </row>
    <row r="317" spans="1:17" ht="15" hidden="1" customHeight="1" outlineLevel="1" x14ac:dyDescent="0.25">
      <c r="A317" s="804" t="b">
        <f t="shared" si="53"/>
        <v>0</v>
      </c>
      <c r="C317" s="35">
        <v>2</v>
      </c>
      <c r="D317" s="693" t="s">
        <v>5847</v>
      </c>
      <c r="E317" s="693">
        <v>7701</v>
      </c>
      <c r="F317" s="694" t="s">
        <v>5863</v>
      </c>
      <c r="G317" s="37" t="str">
        <f>IFERROR(VLOOKUP(E317,SINAPI!A:D,2,0),"")</f>
        <v>TUBO ACO GALVANIZADO COM COSTURA, CLASSE MEDIA, DN 2.1/2", E = *3,65* MM, PESO *6,51* KG/M (NBR 5580)</v>
      </c>
      <c r="H317" s="695"/>
      <c r="I317" s="40" t="str">
        <f>IFERROR(VLOOKUP(E317,SINAPI!A:D,3,0),"")</f>
        <v xml:space="preserve">M     </v>
      </c>
      <c r="J317" s="696">
        <f>3.4+0.2</f>
        <v>3.6</v>
      </c>
      <c r="K317" s="40">
        <f>IFERROR(VLOOKUP(E317,SINAPI!A:D,4,0),"")</f>
        <v>49.02</v>
      </c>
      <c r="L317" s="697">
        <f t="shared" ref="L317:L322" si="57">IF(J317="","",ROUND(J317*K317,2))</f>
        <v>176.47</v>
      </c>
      <c r="M317" s="327">
        <v>0.6</v>
      </c>
      <c r="N317" s="678"/>
      <c r="O317" s="678"/>
      <c r="P317" s="678"/>
      <c r="Q317" s="678"/>
    </row>
    <row r="318" spans="1:17" ht="15" hidden="1" customHeight="1" outlineLevel="1" x14ac:dyDescent="0.25">
      <c r="A318" s="804" t="b">
        <f t="shared" si="53"/>
        <v>0</v>
      </c>
      <c r="C318" s="35">
        <v>3</v>
      </c>
      <c r="D318" s="693" t="s">
        <v>5847</v>
      </c>
      <c r="E318" s="693">
        <v>1169</v>
      </c>
      <c r="F318" s="694" t="s">
        <v>5864</v>
      </c>
      <c r="G318" s="37" t="str">
        <f>IFERROR(VLOOKUP(E318,SINAPI!A:D,2,0),"")</f>
        <v>CAP OU TAMPAO DE FERRO GALVANIZADO, COM ROSCA BSP, DE 2 1/2"</v>
      </c>
      <c r="H318" s="695"/>
      <c r="I318" s="40" t="str">
        <f>IFERROR(VLOOKUP(E318,SINAPI!A:D,3,0),"")</f>
        <v xml:space="preserve">UN    </v>
      </c>
      <c r="J318" s="696">
        <v>1</v>
      </c>
      <c r="K318" s="40">
        <f>IFERROR(VLOOKUP(E318,SINAPI!A:D,4,0),"")</f>
        <v>35.47</v>
      </c>
      <c r="L318" s="697">
        <f t="shared" si="57"/>
        <v>35.47</v>
      </c>
      <c r="M318" s="327"/>
      <c r="N318" s="678"/>
      <c r="O318" s="678"/>
      <c r="P318" s="678"/>
      <c r="Q318" s="678"/>
    </row>
    <row r="319" spans="1:17" ht="15" hidden="1" customHeight="1" outlineLevel="1" x14ac:dyDescent="0.25">
      <c r="A319" s="804" t="b">
        <f t="shared" si="53"/>
        <v>0</v>
      </c>
      <c r="C319" s="35">
        <v>4</v>
      </c>
      <c r="D319" s="693" t="s">
        <v>5847</v>
      </c>
      <c r="E319" s="693">
        <v>94962</v>
      </c>
      <c r="F319" s="694" t="s">
        <v>5865</v>
      </c>
      <c r="G319" s="37" t="str">
        <f>IFERROR(VLOOKUP(E319,SINAPI!A:D,2,0),"")</f>
        <v>CONCRETO MAGRO PARA LASTRO, TRAÇO 1:4,5:4,5 (CIMENTO/ AREIA MÉDIA/ BRITA 1)  - PREPARO MECÂNICO COM BETONEIRA 400 L. AF_07/2016</v>
      </c>
      <c r="H319" s="695"/>
      <c r="I319" s="40" t="str">
        <f>IFERROR(VLOOKUP(E319,SINAPI!A:D,3,0),"")</f>
        <v>M3</v>
      </c>
      <c r="J319" s="696">
        <v>2.5000000000000001E-2</v>
      </c>
      <c r="K319" s="40">
        <f>IFERROR(VLOOKUP(E319,SINAPI!A:D,4,0),"")</f>
        <v>262.76</v>
      </c>
      <c r="L319" s="697">
        <f t="shared" si="57"/>
        <v>6.57</v>
      </c>
      <c r="M319" s="327"/>
      <c r="N319" s="678"/>
      <c r="O319" s="678"/>
      <c r="P319" s="678"/>
      <c r="Q319" s="678"/>
    </row>
    <row r="320" spans="1:17" ht="15" hidden="1" customHeight="1" outlineLevel="1" x14ac:dyDescent="0.25">
      <c r="A320" s="804" t="b">
        <f t="shared" si="53"/>
        <v>0</v>
      </c>
      <c r="C320" s="35">
        <v>5</v>
      </c>
      <c r="D320" s="693" t="s">
        <v>5847</v>
      </c>
      <c r="E320" s="693" t="s">
        <v>2128</v>
      </c>
      <c r="F320" s="694" t="s">
        <v>5866</v>
      </c>
      <c r="G320" s="37" t="str">
        <f>IFERROR(VLOOKUP(E320,SINAPI!A:D,2,0),"")</f>
        <v>LANCAMENTO/APLICACAO MANUAL DE CONCRETO EM FUNDACOES</v>
      </c>
      <c r="H320" s="695"/>
      <c r="I320" s="40" t="str">
        <f>IFERROR(VLOOKUP(E320,SINAPI!A:D,3,0),"")</f>
        <v>M3</v>
      </c>
      <c r="J320" s="696">
        <f>J319</f>
        <v>2.5000000000000001E-2</v>
      </c>
      <c r="K320" s="40">
        <f>IFERROR(VLOOKUP(E320,SINAPI!A:D,4,0),"")</f>
        <v>116.19</v>
      </c>
      <c r="L320" s="697">
        <f t="shared" si="57"/>
        <v>2.9</v>
      </c>
      <c r="M320" s="327"/>
      <c r="N320" s="678"/>
      <c r="O320" s="678"/>
      <c r="P320" s="678"/>
      <c r="Q320" s="678"/>
    </row>
    <row r="321" spans="1:17" ht="15" hidden="1" customHeight="1" outlineLevel="1" x14ac:dyDescent="0.25">
      <c r="A321" s="804" t="b">
        <f t="shared" si="53"/>
        <v>0</v>
      </c>
      <c r="C321" s="35">
        <v>6</v>
      </c>
      <c r="D321" s="693" t="s">
        <v>5847</v>
      </c>
      <c r="E321" s="693">
        <v>11059</v>
      </c>
      <c r="F321" s="694" t="s">
        <v>5867</v>
      </c>
      <c r="G321" s="37" t="str">
        <f>IFERROR(VLOOKUP(E321,SINAPI!A:D,2,0),"")</f>
        <v>PARAFUSO ROSCA SOBERBA ZINCADO CABECA CHATA FENDA SIMPLES 5,5 X 50 MM (2 ")</v>
      </c>
      <c r="H321" s="695"/>
      <c r="I321" s="40" t="str">
        <f>IFERROR(VLOOKUP(E321,SINAPI!A:D,3,0),"")</f>
        <v xml:space="preserve">UN    </v>
      </c>
      <c r="J321" s="696">
        <v>2</v>
      </c>
      <c r="K321" s="40">
        <f>IFERROR(VLOOKUP(E321,SINAPI!A:D,4,0),"")</f>
        <v>0.21</v>
      </c>
      <c r="L321" s="697">
        <f t="shared" si="57"/>
        <v>0.42</v>
      </c>
      <c r="M321" s="327"/>
      <c r="N321" s="678"/>
      <c r="O321" s="678"/>
      <c r="P321" s="678"/>
      <c r="Q321" s="678"/>
    </row>
    <row r="322" spans="1:17" ht="15" hidden="1" customHeight="1" outlineLevel="1" x14ac:dyDescent="0.25">
      <c r="A322" s="804" t="b">
        <f t="shared" si="53"/>
        <v>0</v>
      </c>
      <c r="C322" s="35">
        <v>7</v>
      </c>
      <c r="D322" s="693" t="s">
        <v>5847</v>
      </c>
      <c r="E322" s="693">
        <v>4343</v>
      </c>
      <c r="F322" s="694" t="s">
        <v>5868</v>
      </c>
      <c r="G322" s="37" t="str">
        <f>IFERROR(VLOOKUP(E322,SINAPI!A:D,2,0),"")</f>
        <v>PARAFUSO FRANCES ZINCADO, DIAMETRO 1/2", COMPRIMENTO 4", COM PORCA E ARRUELA</v>
      </c>
      <c r="H322" s="695"/>
      <c r="I322" s="40" t="str">
        <f>IFERROR(VLOOKUP(E322,SINAPI!A:D,3,0),"")</f>
        <v xml:space="preserve">UN    </v>
      </c>
      <c r="J322" s="696">
        <v>3</v>
      </c>
      <c r="K322" s="40">
        <f>IFERROR(VLOOKUP(E322,SINAPI!A:D,4,0),"")</f>
        <v>2.5099999999999998</v>
      </c>
      <c r="L322" s="697">
        <f t="shared" si="57"/>
        <v>7.53</v>
      </c>
      <c r="M322" s="327"/>
      <c r="N322" s="678"/>
      <c r="O322" s="678"/>
      <c r="P322" s="678"/>
      <c r="Q322" s="678"/>
    </row>
    <row r="323" spans="1:17" ht="15" hidden="1" customHeight="1" outlineLevel="1" thickBot="1" x14ac:dyDescent="0.3">
      <c r="A323" s="804" t="b">
        <f t="shared" si="53"/>
        <v>0</v>
      </c>
      <c r="C323" s="285" t="s">
        <v>101</v>
      </c>
      <c r="D323" s="286"/>
      <c r="E323" s="286"/>
      <c r="F323" s="286"/>
      <c r="G323" s="286"/>
      <c r="H323" s="286"/>
      <c r="I323" s="286"/>
      <c r="J323" s="286"/>
      <c r="K323" s="287"/>
      <c r="L323" s="698">
        <f>SUM(L316:L322)</f>
        <v>296.52999999999997</v>
      </c>
      <c r="M323" s="324"/>
      <c r="N323" s="678" t="str">
        <f>C315</f>
        <v>COMP 33</v>
      </c>
      <c r="O323" s="699">
        <f>L323</f>
        <v>296.52999999999997</v>
      </c>
      <c r="P323" s="678"/>
      <c r="Q323" s="678"/>
    </row>
    <row r="324" spans="1:17" ht="15" hidden="1" customHeight="1" outlineLevel="1" x14ac:dyDescent="0.25">
      <c r="A324" s="882" t="b">
        <f>_xlfn.XOR(C324=$S$2,C324=$S$3,C324=$S$4,C324=$S$5,C324=$S$6,C324=$S$7,C324=$S$8,C324=$S$9,C324=$S$10,C324=$S$11,C324=$S$12,C324=$S$13,C324=$S$14,C324=$S$15,C324=$S$16,C324=$S$17,C324=$S$18,C324=$S$19,C324=$S$20,C324=$S$21,C324=$S$22,C324=$S$23,C324=$S$24,C324=$S$25,C324=$S$26,C324=$S$27,C324=$S$28,C324=$S$29,C324=$S$30,C324=$S$329,C324=$S$32,C324=$S$33,C324=$S$34,C324=$S$35,C324=$S$36,C324=$S$37,C324=$S$38,C324=$S$39,C324=$S$40,C324=$S$41,C324=$S$42,)</f>
        <v>0</v>
      </c>
      <c r="C324" s="686" t="s">
        <v>6488</v>
      </c>
      <c r="D324" s="687"/>
      <c r="E324" s="687" t="str">
        <f>IFERROR(VLOOKUP(C324,SINAPI!A:D,2,0),"")</f>
        <v>Barreira de siltagem</v>
      </c>
      <c r="F324" s="687"/>
      <c r="G324" s="271"/>
      <c r="H324" s="688"/>
      <c r="I324" s="689" t="str">
        <f>IFERROR(VLOOKUP(C324,SINAPI!A:D,3,0),"")</f>
        <v>m</v>
      </c>
      <c r="J324" s="690"/>
      <c r="K324" s="690" t="s">
        <v>5495</v>
      </c>
      <c r="L324" s="691" t="str">
        <f>IF(J324="","",ROUND(J324*#REF!,2))</f>
        <v/>
      </c>
      <c r="M324" s="692"/>
      <c r="N324" s="678"/>
      <c r="O324" s="678"/>
      <c r="P324" s="678"/>
      <c r="Q324" s="678"/>
    </row>
    <row r="325" spans="1:17" ht="15" hidden="1" customHeight="1" outlineLevel="1" x14ac:dyDescent="0.25">
      <c r="A325" s="804" t="b">
        <f t="shared" si="53"/>
        <v>0</v>
      </c>
      <c r="C325" s="35">
        <v>1</v>
      </c>
      <c r="D325" s="693" t="s">
        <v>5847</v>
      </c>
      <c r="E325" s="693">
        <v>91031</v>
      </c>
      <c r="F325" s="694" t="s">
        <v>6493</v>
      </c>
      <c r="G325" s="37" t="str">
        <f>IFERROR(VLOOKUP(E325,SINAPI!A:D,2,0),"")</f>
        <v>CAMINHÃO TRUCADO (C/ TERCEIRO EIXO) ELETRÔNICO - POTÊNCIA 231CV - PBT = 22000KG - DIST. ENTRE EIXOS 5170 MM - INCLUI CARROCERIA FIXA ABERTA DE MADEIRA - CHP DIURNO. AF_06/2015</v>
      </c>
      <c r="H325" s="695"/>
      <c r="I325" s="40" t="str">
        <f>IFERROR(VLOOKUP(E325,SINAPI!A:D,3,0),"")</f>
        <v>CHP</v>
      </c>
      <c r="J325" s="696">
        <v>3.3E-3</v>
      </c>
      <c r="K325" s="40">
        <f>IFERROR(VLOOKUP(E325,SINAPI!A:D,4,0),"")</f>
        <v>144.38999999999999</v>
      </c>
      <c r="L325" s="697">
        <f>IF(J325="","",ROUND(J325*K325,2))</f>
        <v>0.48</v>
      </c>
      <c r="M325" s="327"/>
      <c r="N325" s="678"/>
      <c r="O325" s="678"/>
      <c r="P325" s="678"/>
      <c r="Q325" s="678"/>
    </row>
    <row r="326" spans="1:17" ht="15" hidden="1" customHeight="1" outlineLevel="1" x14ac:dyDescent="0.25">
      <c r="A326" s="804" t="b">
        <f t="shared" si="53"/>
        <v>0</v>
      </c>
      <c r="C326" s="35">
        <v>2</v>
      </c>
      <c r="D326" s="693" t="s">
        <v>5847</v>
      </c>
      <c r="E326" s="693">
        <v>91032</v>
      </c>
      <c r="F326" s="694" t="s">
        <v>6494</v>
      </c>
      <c r="G326" s="37" t="str">
        <f>IFERROR(VLOOKUP(E326,SINAPI!A:D,2,0),"")</f>
        <v>CAMINHÃO TRUCADO (C/ TERCEIRO EIXO) ELETRÔNICO - POTÊNCIA 231CV - PBT = 22000KG - DIST. ENTRE EIXOS 5170 MM - INCLUI CARROCERIA FIXA ABERTA DE MADEIRA - CHI DIURNO. AF_06/2015</v>
      </c>
      <c r="H326" s="695"/>
      <c r="I326" s="40" t="str">
        <f>IFERROR(VLOOKUP(E326,SINAPI!A:D,3,0),"")</f>
        <v>CHI</v>
      </c>
      <c r="J326" s="696">
        <f>J325</f>
        <v>3.3E-3</v>
      </c>
      <c r="K326" s="40">
        <f>IFERROR(VLOOKUP(E326,SINAPI!A:D,4,0),"")</f>
        <v>37.68</v>
      </c>
      <c r="L326" s="697">
        <f t="shared" ref="L326:L331" si="58">IF(J326="","",ROUND(J326*K326,2))</f>
        <v>0.12</v>
      </c>
      <c r="M326" s="327"/>
      <c r="N326" s="678"/>
      <c r="O326" s="678"/>
      <c r="P326" s="678"/>
      <c r="Q326" s="678"/>
    </row>
    <row r="327" spans="1:17" ht="15" hidden="1" customHeight="1" outlineLevel="1" x14ac:dyDescent="0.25">
      <c r="A327" s="804" t="b">
        <f t="shared" si="53"/>
        <v>0</v>
      </c>
      <c r="C327" s="35">
        <v>3</v>
      </c>
      <c r="D327" s="693" t="s">
        <v>5847</v>
      </c>
      <c r="E327" s="693">
        <v>88316</v>
      </c>
      <c r="F327" s="694" t="s">
        <v>5840</v>
      </c>
      <c r="G327" s="37" t="str">
        <f>IFERROR(VLOOKUP(E327,SINAPI!A:D,2,0),"")</f>
        <v>SERVENTE COM ENCARGOS COMPLEMENTARES</v>
      </c>
      <c r="H327" s="695"/>
      <c r="I327" s="40" t="str">
        <f>IFERROR(VLOOKUP(E327,SINAPI!A:D,3,0),"")</f>
        <v>H</v>
      </c>
      <c r="J327" s="696">
        <v>0.2</v>
      </c>
      <c r="K327" s="40">
        <f>IFERROR(VLOOKUP(E327,SINAPI!A:D,4,0),"")</f>
        <v>17.149999999999999</v>
      </c>
      <c r="L327" s="697">
        <f t="shared" si="58"/>
        <v>3.43</v>
      </c>
      <c r="M327" s="327"/>
      <c r="N327" s="678"/>
      <c r="O327" s="678"/>
      <c r="P327" s="678"/>
      <c r="Q327" s="678"/>
    </row>
    <row r="328" spans="1:17" ht="15" hidden="1" customHeight="1" outlineLevel="1" x14ac:dyDescent="0.25">
      <c r="A328" s="804" t="b">
        <f t="shared" si="53"/>
        <v>0</v>
      </c>
      <c r="C328" s="35">
        <v>4</v>
      </c>
      <c r="D328" s="693" t="s">
        <v>5848</v>
      </c>
      <c r="E328" s="693">
        <v>337</v>
      </c>
      <c r="F328" s="694" t="s">
        <v>6495</v>
      </c>
      <c r="G328" s="37" t="str">
        <f>IFERROR(VLOOKUP(E328,SINAPI!A:D,2,0),"")</f>
        <v>ARAME RECOZIDO 18 BWG, 1,25 MM (0,01 KG/M)</v>
      </c>
      <c r="H328" s="695"/>
      <c r="I328" s="40" t="str">
        <f>IFERROR(VLOOKUP(E328,SINAPI!A:D,3,0),"")</f>
        <v xml:space="preserve">KG    </v>
      </c>
      <c r="J328" s="696">
        <v>1.14E-2</v>
      </c>
      <c r="K328" s="40">
        <f>IFERROR(VLOOKUP(E328,SINAPI!A:D,4,0),"")</f>
        <v>12</v>
      </c>
      <c r="L328" s="697">
        <f t="shared" si="58"/>
        <v>0.14000000000000001</v>
      </c>
      <c r="M328" s="327"/>
      <c r="N328" s="678"/>
      <c r="O328" s="678"/>
      <c r="P328" s="678"/>
      <c r="Q328" s="678"/>
    </row>
    <row r="329" spans="1:17" ht="15" hidden="1" customHeight="1" outlineLevel="1" x14ac:dyDescent="0.25">
      <c r="A329" s="804" t="b">
        <f t="shared" si="53"/>
        <v>0</v>
      </c>
      <c r="C329" s="35">
        <v>5</v>
      </c>
      <c r="D329" s="693" t="s">
        <v>5848</v>
      </c>
      <c r="E329" s="693">
        <v>4021</v>
      </c>
      <c r="F329" s="694" t="s">
        <v>6496</v>
      </c>
      <c r="G329" s="37" t="str">
        <f>IFERROR(VLOOKUP(E329,SINAPI!A:D,2,0),"")</f>
        <v>GEOTEXTIL NAO TECIDO AGULHADO DE FILAMENTOS CONTINUOS 100% POLIESTER, RESITENCIA A TRACAO = 14 KN/M</v>
      </c>
      <c r="H329" s="695"/>
      <c r="I329" s="40" t="str">
        <f>IFERROR(VLOOKUP(E329,SINAPI!A:D,3,0),"")</f>
        <v xml:space="preserve">M2    </v>
      </c>
      <c r="J329" s="696">
        <v>1.6</v>
      </c>
      <c r="K329" s="40">
        <f>IFERROR(VLOOKUP(E329,SINAPI!A:D,4,0),"")</f>
        <v>4.96</v>
      </c>
      <c r="L329" s="697">
        <f t="shared" si="58"/>
        <v>7.94</v>
      </c>
      <c r="M329" s="327"/>
      <c r="N329" s="678"/>
      <c r="O329" s="678"/>
      <c r="P329" s="678"/>
      <c r="Q329" s="678"/>
    </row>
    <row r="330" spans="1:17" ht="15" hidden="1" customHeight="1" outlineLevel="1" x14ac:dyDescent="0.25">
      <c r="A330" s="804" t="b">
        <f t="shared" si="53"/>
        <v>0</v>
      </c>
      <c r="C330" s="35">
        <v>6</v>
      </c>
      <c r="D330" s="693" t="s">
        <v>5848</v>
      </c>
      <c r="E330" s="693">
        <v>2748</v>
      </c>
      <c r="F330" s="694" t="s">
        <v>6497</v>
      </c>
      <c r="G330" s="37" t="str">
        <f>IFERROR(VLOOKUP(E330,SINAPI!A:D,2,0),"")</f>
        <v>MADEIRA ROLICA SEM TRATAMENTO, EUCALIPTO OU EQUIVALENTE DA REGIAO, H = 3 M, D = 16 A 19 CM (PARA ESCORAMENTO)</v>
      </c>
      <c r="H330" s="695"/>
      <c r="I330" s="40" t="str">
        <f>IFERROR(VLOOKUP(E330,SINAPI!A:D,3,0),"")</f>
        <v xml:space="preserve">M     </v>
      </c>
      <c r="J330" s="696">
        <v>0.8</v>
      </c>
      <c r="K330" s="40">
        <f>IFERROR(VLOOKUP(E330,SINAPI!A:D,4,0),"")</f>
        <v>6.07</v>
      </c>
      <c r="L330" s="697">
        <f t="shared" si="58"/>
        <v>4.8600000000000003</v>
      </c>
      <c r="M330" s="327"/>
      <c r="N330" s="678"/>
      <c r="O330" s="678"/>
      <c r="P330" s="678"/>
      <c r="Q330" s="678"/>
    </row>
    <row r="331" spans="1:17" ht="15" hidden="1" customHeight="1" outlineLevel="1" x14ac:dyDescent="0.25">
      <c r="A331" s="804" t="b">
        <f t="shared" si="53"/>
        <v>0</v>
      </c>
      <c r="C331" s="35">
        <v>7</v>
      </c>
      <c r="D331" s="693" t="s">
        <v>5848</v>
      </c>
      <c r="E331" s="693">
        <v>4509</v>
      </c>
      <c r="F331" s="694" t="s">
        <v>6498</v>
      </c>
      <c r="G331" s="37" t="str">
        <f>IFERROR(VLOOKUP(E331,SINAPI!A:D,2,0),"")</f>
        <v>TABUA DE MADEIRA NAO APARELHADA *2,5 X 10 CM (1 X 4 ") PINUS, MISTA OU EQUIVALENTE DA REGIAO</v>
      </c>
      <c r="H331" s="695"/>
      <c r="I331" s="40" t="str">
        <f>IFERROR(VLOOKUP(E331,SINAPI!A:D,3,0),"")</f>
        <v xml:space="preserve">M     </v>
      </c>
      <c r="J331" s="696">
        <v>0.4</v>
      </c>
      <c r="K331" s="40">
        <f>IFERROR(VLOOKUP(E331,SINAPI!A:D,4,0),"")</f>
        <v>1.62</v>
      </c>
      <c r="L331" s="697">
        <f t="shared" si="58"/>
        <v>0.65</v>
      </c>
      <c r="M331" s="327"/>
      <c r="N331" s="678"/>
      <c r="O331" s="678"/>
      <c r="P331" s="678"/>
      <c r="Q331" s="678"/>
    </row>
    <row r="332" spans="1:17" ht="15" hidden="1" customHeight="1" outlineLevel="1" thickBot="1" x14ac:dyDescent="0.3">
      <c r="A332" s="804" t="b">
        <f t="shared" si="53"/>
        <v>0</v>
      </c>
      <c r="C332" s="285" t="s">
        <v>101</v>
      </c>
      <c r="D332" s="286"/>
      <c r="E332" s="286"/>
      <c r="F332" s="286"/>
      <c r="G332" s="286"/>
      <c r="H332" s="286"/>
      <c r="I332" s="286"/>
      <c r="J332" s="286"/>
      <c r="K332" s="287"/>
      <c r="L332" s="698">
        <f>SUM(L325:L331)</f>
        <v>17.62</v>
      </c>
      <c r="M332" s="324"/>
      <c r="N332" s="678" t="str">
        <f>C324</f>
        <v>COMP 34</v>
      </c>
      <c r="O332" s="699">
        <f>L332</f>
        <v>17.62</v>
      </c>
      <c r="P332" s="678"/>
      <c r="Q332" s="678"/>
    </row>
    <row r="333" spans="1:17" ht="15" hidden="1" customHeight="1" outlineLevel="1" x14ac:dyDescent="0.25">
      <c r="A333" s="882" t="b">
        <f>_xlfn.XOR(C333=$S$2,C333=$S$3,C333=$S$4,C333=$S$5,C333=$S$6,C333=$S$7,C333=$S$8,C333=$S$9,C333=$S$10,C333=$S$11,C333=$S$12,C333=$S$13,C333=$S$14,C333=$S$15,C333=$S$16,C333=$S$17,C333=$S$18,C333=$S$19,C333=$S$20,C333=$S$21,C333=$S$22,C333=$S$23,C333=$S$24,C333=$S$25,C333=$S$26,C333=$S$27,C333=$S$28,C333=$S$29,C333=$S$30,C333=$S$329,C333=$S$32,C333=$S$33,C333=$S$34,C333=$S$35,C333=$S$36,C333=$S$37,C333=$S$38,C333=$S$39,C333=$S$40,C333=$S$41,C333=$S$42,)</f>
        <v>0</v>
      </c>
      <c r="C333" s="686" t="s">
        <v>6654</v>
      </c>
      <c r="D333" s="687"/>
      <c r="E333" s="687" t="str">
        <f>IFERROR(VLOOKUP(C333,SINAPI!A:D,2,0),"")</f>
        <v>Guarda corpo metálico conforme detalhamento em tela soldada galvanizada 5x15cm</v>
      </c>
      <c r="F333" s="687"/>
      <c r="G333" s="271"/>
      <c r="H333" s="688"/>
      <c r="I333" s="689" t="s">
        <v>5495</v>
      </c>
      <c r="J333" s="690"/>
      <c r="K333" s="690" t="s">
        <v>5495</v>
      </c>
      <c r="L333" s="691" t="str">
        <f>IF(J333="","",ROUND(J333*#REF!,2))</f>
        <v/>
      </c>
      <c r="M333" s="692"/>
      <c r="N333" s="678"/>
      <c r="O333" s="678"/>
      <c r="P333" s="678"/>
      <c r="Q333" s="678"/>
    </row>
    <row r="334" spans="1:17" ht="15" hidden="1" customHeight="1" outlineLevel="1" x14ac:dyDescent="0.25">
      <c r="A334" s="804" t="b">
        <f t="shared" si="53"/>
        <v>0</v>
      </c>
      <c r="C334" s="35">
        <v>1</v>
      </c>
      <c r="D334" s="665" t="s">
        <v>5848</v>
      </c>
      <c r="E334" s="665">
        <v>40626</v>
      </c>
      <c r="F334" s="667" t="s">
        <v>6678</v>
      </c>
      <c r="G334" s="37" t="str">
        <f>IFERROR(VLOOKUP(E334,SINAPI!A:D,2,0),"")</f>
        <v>TUBO ACO GALVANIZADO COM COSTURA, CLASSE MEDIA, DN 1", E = 3,38 MM, PESO 2,50 KG/M (NBR 5580)</v>
      </c>
      <c r="H334" s="695"/>
      <c r="I334" s="40" t="str">
        <f>IFERROR(VLOOKUP(E334,SINAPI!A:D,3,0),"")</f>
        <v xml:space="preserve">M     </v>
      </c>
      <c r="J334" s="651">
        <v>2</v>
      </c>
      <c r="K334" s="40">
        <f>IFERROR(VLOOKUP(E334,SINAPI!A:D,4,0),"")</f>
        <v>18.690000000000001</v>
      </c>
      <c r="L334" s="697">
        <f>IF(J334="","",ROUND(J334*K334,2))</f>
        <v>37.380000000000003</v>
      </c>
      <c r="M334" s="327"/>
      <c r="N334" s="678"/>
      <c r="O334" s="678"/>
      <c r="P334" s="678"/>
      <c r="Q334" s="678"/>
    </row>
    <row r="335" spans="1:17" ht="15" hidden="1" customHeight="1" outlineLevel="1" x14ac:dyDescent="0.25">
      <c r="A335" s="804" t="b">
        <f t="shared" si="53"/>
        <v>0</v>
      </c>
      <c r="C335" s="35">
        <v>2</v>
      </c>
      <c r="D335" s="665" t="s">
        <v>5848</v>
      </c>
      <c r="E335" s="665">
        <v>7696</v>
      </c>
      <c r="F335" s="667" t="s">
        <v>6679</v>
      </c>
      <c r="G335" s="37" t="str">
        <f>IFERROR(VLOOKUP(E335,SINAPI!A:D,2,0),"")</f>
        <v>TUBO ACO GALVANIZADO COM COSTURA, CLASSE MEDIA, DN 2", E = *3,65* MM, PESO *5,10* KG/M (NBR 5580)</v>
      </c>
      <c r="H335" s="695"/>
      <c r="I335" s="40" t="str">
        <f>IFERROR(VLOOKUP(E335,SINAPI!A:D,3,0),"")</f>
        <v xml:space="preserve">M     </v>
      </c>
      <c r="J335" s="651">
        <f>1.1*3/3</f>
        <v>1.1000000000000001</v>
      </c>
      <c r="K335" s="40">
        <f>IFERROR(VLOOKUP(E335,SINAPI!A:D,4,0),"")</f>
        <v>39.5</v>
      </c>
      <c r="L335" s="697">
        <f t="shared" ref="L335:L345" si="59">IF(J335="","",ROUND(J335*K335,2))</f>
        <v>43.45</v>
      </c>
      <c r="M335" s="327"/>
      <c r="N335" s="678"/>
      <c r="O335" s="678"/>
      <c r="P335" s="678"/>
      <c r="Q335" s="678"/>
    </row>
    <row r="336" spans="1:17" ht="15" hidden="1" customHeight="1" outlineLevel="1" x14ac:dyDescent="0.25">
      <c r="A336" s="804" t="b">
        <f t="shared" si="53"/>
        <v>0</v>
      </c>
      <c r="C336" s="35">
        <v>3</v>
      </c>
      <c r="D336" s="665" t="s">
        <v>5847</v>
      </c>
      <c r="E336" s="665">
        <v>10920</v>
      </c>
      <c r="F336" s="667" t="s">
        <v>6680</v>
      </c>
      <c r="G336" s="37" t="str">
        <f>IFERROR(VLOOKUP(E336,SINAPI!A:D,2,0),"")</f>
        <v>TELA SOLDADA ARAME GALVANIZADO 12 BWG (2,77MM), MALHA 15 X 5 CM</v>
      </c>
      <c r="H336" s="695"/>
      <c r="I336" s="40" t="str">
        <f>IFERROR(VLOOKUP(E336,SINAPI!A:D,3,0),"")</f>
        <v xml:space="preserve">M2    </v>
      </c>
      <c r="J336" s="651">
        <f>1.1</f>
        <v>1.1000000000000001</v>
      </c>
      <c r="K336" s="40">
        <f>IFERROR(VLOOKUP(E336,SINAPI!A:D,4,0),"")</f>
        <v>11.33</v>
      </c>
      <c r="L336" s="697">
        <f t="shared" si="59"/>
        <v>12.46</v>
      </c>
      <c r="M336" s="327"/>
      <c r="N336" s="678"/>
      <c r="O336" s="678"/>
      <c r="P336" s="678"/>
      <c r="Q336" s="678"/>
    </row>
    <row r="337" spans="1:17" ht="15" hidden="1" customHeight="1" outlineLevel="1" x14ac:dyDescent="0.25">
      <c r="A337" s="804" t="b">
        <f t="shared" si="53"/>
        <v>0</v>
      </c>
      <c r="C337" s="35">
        <v>4</v>
      </c>
      <c r="D337" s="665" t="s">
        <v>5848</v>
      </c>
      <c r="E337" s="665">
        <v>342</v>
      </c>
      <c r="F337" s="667" t="s">
        <v>6681</v>
      </c>
      <c r="G337" s="37" t="str">
        <f>IFERROR(VLOOKUP(E337,SINAPI!A:D,2,0),"")</f>
        <v>ARAME GALVANIZADO 12 BWG, 2,76 MM (0,048 KG/M)</v>
      </c>
      <c r="H337" s="695"/>
      <c r="I337" s="40" t="str">
        <f>IFERROR(VLOOKUP(E337,SINAPI!A:D,3,0),"")</f>
        <v xml:space="preserve">KG    </v>
      </c>
      <c r="J337" s="651">
        <f>M337*(P337+P338)</f>
        <v>9.9500000000000005E-2</v>
      </c>
      <c r="K337" s="40">
        <f>IFERROR(VLOOKUP(E337,SINAPI!A:D,4,0),"")</f>
        <v>13.48</v>
      </c>
      <c r="L337" s="697">
        <f t="shared" si="59"/>
        <v>1.34</v>
      </c>
      <c r="M337" s="327">
        <v>4.8000000000000001E-2</v>
      </c>
      <c r="N337" s="678">
        <v>4</v>
      </c>
      <c r="O337" s="678">
        <f>2.54*2*2*3.14/100</f>
        <v>0.31902399999999997</v>
      </c>
      <c r="P337" s="678">
        <f>O337*N337</f>
        <v>1.2760959999999999</v>
      </c>
      <c r="Q337" s="678"/>
    </row>
    <row r="338" spans="1:17" ht="15" hidden="1" customHeight="1" outlineLevel="1" x14ac:dyDescent="0.25">
      <c r="A338" s="804" t="b">
        <f t="shared" si="53"/>
        <v>0</v>
      </c>
      <c r="C338" s="35">
        <v>5</v>
      </c>
      <c r="D338" s="665" t="s">
        <v>5848</v>
      </c>
      <c r="E338" s="665">
        <v>11026</v>
      </c>
      <c r="F338" s="667" t="s">
        <v>6682</v>
      </c>
      <c r="G338" s="37" t="str">
        <f>IFERROR(VLOOKUP(E338,SINAPI!A:D,2,0),"")</f>
        <v>CHAPA DE ACO GALVANIZADA BITOLA GSG 14, E = 1,95 MM (15,60 KG/M2)</v>
      </c>
      <c r="H338" s="695"/>
      <c r="I338" s="40" t="str">
        <f>IFERROR(VLOOKUP(E338,SINAPI!A:D,3,0),"")</f>
        <v xml:space="preserve">KG    </v>
      </c>
      <c r="J338" s="651">
        <f>0.15*0.15*15.6</f>
        <v>0.35099999999999998</v>
      </c>
      <c r="K338" s="40">
        <f>IFERROR(VLOOKUP(E338,SINAPI!A:D,4,0),"")</f>
        <v>7.26</v>
      </c>
      <c r="L338" s="697">
        <f t="shared" si="59"/>
        <v>2.5499999999999998</v>
      </c>
      <c r="M338" s="327"/>
      <c r="N338" s="678">
        <v>5</v>
      </c>
      <c r="O338" s="678">
        <f>2.54*2*3.14/100</f>
        <v>0.15951199999999999</v>
      </c>
      <c r="P338" s="678">
        <f>O338*N338</f>
        <v>0.79756000000000005</v>
      </c>
      <c r="Q338" s="678"/>
    </row>
    <row r="339" spans="1:17" ht="15" hidden="1" customHeight="1" outlineLevel="1" x14ac:dyDescent="0.25">
      <c r="A339" s="804" t="b">
        <f t="shared" si="53"/>
        <v>0</v>
      </c>
      <c r="C339" s="35">
        <v>6</v>
      </c>
      <c r="D339" s="665" t="s">
        <v>5847</v>
      </c>
      <c r="E339" s="665">
        <v>88317</v>
      </c>
      <c r="F339" s="667" t="s">
        <v>5839</v>
      </c>
      <c r="G339" s="37" t="str">
        <f>IFERROR(VLOOKUP(E339,SINAPI!A:D,2,0),"")</f>
        <v>SOLDADOR COM ENCARGOS COMPLEMENTARES</v>
      </c>
      <c r="H339" s="695"/>
      <c r="I339" s="40" t="str">
        <f>IFERROR(VLOOKUP(E339,SINAPI!A:D,3,0),"")</f>
        <v>H</v>
      </c>
      <c r="J339" s="651">
        <v>1</v>
      </c>
      <c r="K339" s="40">
        <f>IFERROR(VLOOKUP(E339,SINAPI!A:D,4,0),"")</f>
        <v>24.04</v>
      </c>
      <c r="L339" s="697">
        <f t="shared" si="59"/>
        <v>24.04</v>
      </c>
      <c r="M339" s="327"/>
      <c r="N339" s="678"/>
      <c r="O339" s="678"/>
      <c r="P339" s="678"/>
      <c r="Q339" s="678"/>
    </row>
    <row r="340" spans="1:17" ht="15" hidden="1" customHeight="1" outlineLevel="1" x14ac:dyDescent="0.25">
      <c r="A340" s="804" t="b">
        <f t="shared" si="53"/>
        <v>0</v>
      </c>
      <c r="C340" s="35">
        <v>7</v>
      </c>
      <c r="D340" s="665" t="s">
        <v>5847</v>
      </c>
      <c r="E340" s="665">
        <v>88316</v>
      </c>
      <c r="F340" s="667" t="s">
        <v>5840</v>
      </c>
      <c r="G340" s="37" t="str">
        <f>IFERROR(VLOOKUP(E340,SINAPI!A:D,2,0),"")</f>
        <v>SERVENTE COM ENCARGOS COMPLEMENTARES</v>
      </c>
      <c r="H340" s="695"/>
      <c r="I340" s="40" t="str">
        <f>IFERROR(VLOOKUP(E340,SINAPI!A:D,3,0),"")</f>
        <v>H</v>
      </c>
      <c r="J340" s="651">
        <v>1</v>
      </c>
      <c r="K340" s="40">
        <f>IFERROR(VLOOKUP(E340,SINAPI!A:D,4,0),"")</f>
        <v>17.149999999999999</v>
      </c>
      <c r="L340" s="697">
        <f t="shared" si="59"/>
        <v>17.149999999999999</v>
      </c>
      <c r="M340" s="327"/>
      <c r="N340" s="678"/>
      <c r="O340" s="678"/>
      <c r="P340" s="678"/>
      <c r="Q340" s="678"/>
    </row>
    <row r="341" spans="1:17" ht="15" hidden="1" customHeight="1" outlineLevel="1" x14ac:dyDescent="0.25">
      <c r="A341" s="804" t="b">
        <f t="shared" si="53"/>
        <v>0</v>
      </c>
      <c r="C341" s="35">
        <v>8</v>
      </c>
      <c r="D341" s="665" t="s">
        <v>5848</v>
      </c>
      <c r="E341" s="665">
        <v>10998</v>
      </c>
      <c r="F341" s="667" t="s">
        <v>5841</v>
      </c>
      <c r="G341" s="37" t="str">
        <f>IFERROR(VLOOKUP(E341,SINAPI!A:D,2,0),"")</f>
        <v>ELETRODO REVESTIDO AWS - E-6010, DIAMETRO IGUAL A 4,00 MM</v>
      </c>
      <c r="H341" s="695"/>
      <c r="I341" s="40" t="str">
        <f>IFERROR(VLOOKUP(E341,SINAPI!A:D,3,0),"")</f>
        <v xml:space="preserve">KG    </v>
      </c>
      <c r="J341" s="651">
        <v>1</v>
      </c>
      <c r="K341" s="40">
        <f>IFERROR(VLOOKUP(E341,SINAPI!A:D,4,0),"")</f>
        <v>28.74</v>
      </c>
      <c r="L341" s="697">
        <f t="shared" si="59"/>
        <v>28.74</v>
      </c>
      <c r="M341" s="327"/>
      <c r="N341" s="678"/>
      <c r="O341" s="678"/>
      <c r="P341" s="678"/>
      <c r="Q341" s="678"/>
    </row>
    <row r="342" spans="1:17" ht="15" hidden="1" customHeight="1" outlineLevel="1" x14ac:dyDescent="0.25">
      <c r="A342" s="804" t="b">
        <f t="shared" si="53"/>
        <v>0</v>
      </c>
      <c r="C342" s="35">
        <v>9</v>
      </c>
      <c r="D342" s="665" t="s">
        <v>5847</v>
      </c>
      <c r="E342" s="665">
        <v>91692</v>
      </c>
      <c r="F342" s="667" t="s">
        <v>5843</v>
      </c>
      <c r="G342" s="37" t="str">
        <f>IFERROR(VLOOKUP(E342,SINAPI!A:D,2,0),"")</f>
        <v>SERRA CIRCULAR DE BANCADA COM MOTOR ELÉTRICO POTÊNCIA DE 5HP, COM COIFA PARA DISCO 10" - CHP DIURNO. AF_08/2015</v>
      </c>
      <c r="H342" s="695"/>
      <c r="I342" s="40" t="str">
        <f>IFERROR(VLOOKUP(E342,SINAPI!A:D,3,0),"")</f>
        <v>CHP</v>
      </c>
      <c r="J342" s="651">
        <v>0.75</v>
      </c>
      <c r="K342" s="40">
        <f>IFERROR(VLOOKUP(E342,SINAPI!A:D,4,0),"")</f>
        <v>25.15</v>
      </c>
      <c r="L342" s="697">
        <f t="shared" si="59"/>
        <v>18.86</v>
      </c>
      <c r="M342" s="327"/>
      <c r="N342" s="678"/>
      <c r="O342" s="678"/>
      <c r="P342" s="678"/>
      <c r="Q342" s="678"/>
    </row>
    <row r="343" spans="1:17" ht="15" hidden="1" customHeight="1" outlineLevel="1" x14ac:dyDescent="0.25">
      <c r="A343" s="804" t="b">
        <f t="shared" si="53"/>
        <v>0</v>
      </c>
      <c r="C343" s="35">
        <v>10</v>
      </c>
      <c r="D343" s="665" t="s">
        <v>5847</v>
      </c>
      <c r="E343" s="665">
        <v>91693</v>
      </c>
      <c r="F343" s="667" t="s">
        <v>5844</v>
      </c>
      <c r="G343" s="37" t="str">
        <f>IFERROR(VLOOKUP(E343,SINAPI!A:D,2,0),"")</f>
        <v>SERRA CIRCULAR DE BANCADA COM MOTOR ELÉTRICO POTÊNCIA DE 5HP, COM COIFA PARA DISCO 10" - CHI DIURNO. AF_08/2015</v>
      </c>
      <c r="H343" s="695"/>
      <c r="I343" s="40" t="str">
        <f>IFERROR(VLOOKUP(E343,SINAPI!A:D,3,0),"")</f>
        <v>CHI</v>
      </c>
      <c r="J343" s="651">
        <v>0.75</v>
      </c>
      <c r="K343" s="40">
        <f>IFERROR(VLOOKUP(E343,SINAPI!A:D,4,0),"")</f>
        <v>23.14</v>
      </c>
      <c r="L343" s="697">
        <f t="shared" ref="L343:L344" si="60">IF(J343="","",ROUND(J343*K343,2))</f>
        <v>17.36</v>
      </c>
      <c r="M343" s="327"/>
      <c r="N343" s="678"/>
      <c r="O343" s="678"/>
      <c r="P343" s="678"/>
      <c r="Q343" s="678"/>
    </row>
    <row r="344" spans="1:17" ht="15" hidden="1" customHeight="1" outlineLevel="1" x14ac:dyDescent="0.25">
      <c r="A344" s="804" t="b">
        <f t="shared" si="53"/>
        <v>0</v>
      </c>
      <c r="C344" s="35">
        <v>11</v>
      </c>
      <c r="D344" s="665" t="s">
        <v>5847</v>
      </c>
      <c r="E344" s="665">
        <v>92716</v>
      </c>
      <c r="F344" s="667" t="s">
        <v>5845</v>
      </c>
      <c r="G344" s="37" t="str">
        <f>IFERROR(VLOOKUP(E344,SINAPI!A:D,2,0),"")</f>
        <v>APARELHO PARA CORTE E SOLDA OXI-ACETILENO SOBRE RODAS, INCLUSIVE CILINDROS E MAÇARICOS - CHP DIURNO. AF_12/2015</v>
      </c>
      <c r="H344" s="695"/>
      <c r="I344" s="40" t="str">
        <f>IFERROR(VLOOKUP(E344,SINAPI!A:D,3,0),"")</f>
        <v>CHP</v>
      </c>
      <c r="J344" s="651">
        <v>1</v>
      </c>
      <c r="K344" s="40">
        <f>IFERROR(VLOOKUP(E344,SINAPI!A:D,4,0),"")</f>
        <v>15.33</v>
      </c>
      <c r="L344" s="697">
        <f t="shared" si="60"/>
        <v>15.33</v>
      </c>
      <c r="M344" s="327"/>
      <c r="N344" s="678"/>
      <c r="O344" s="678"/>
      <c r="P344" s="678"/>
      <c r="Q344" s="678"/>
    </row>
    <row r="345" spans="1:17" ht="15" hidden="1" customHeight="1" outlineLevel="1" x14ac:dyDescent="0.25">
      <c r="A345" s="804" t="b">
        <f t="shared" si="53"/>
        <v>0</v>
      </c>
      <c r="C345" s="35">
        <v>12</v>
      </c>
      <c r="D345" s="665" t="s">
        <v>5847</v>
      </c>
      <c r="E345" s="665">
        <v>92717</v>
      </c>
      <c r="F345" s="667" t="s">
        <v>5846</v>
      </c>
      <c r="G345" s="37" t="str">
        <f>IFERROR(VLOOKUP(E345,SINAPI!A:D,2,0),"")</f>
        <v>APARELHO PARA CORTE E SOLDA OXI-ACETILENO SOBRE RODAS, INCLUSIVE CILINDROS E MAÇARICOS - CHI DIURNO. AF_12/2015</v>
      </c>
      <c r="H345" s="695"/>
      <c r="I345" s="40" t="str">
        <f>IFERROR(VLOOKUP(E345,SINAPI!A:D,3,0),"")</f>
        <v>CHI</v>
      </c>
      <c r="J345" s="651">
        <v>1.5</v>
      </c>
      <c r="K345" s="40">
        <f>IFERROR(VLOOKUP(E345,SINAPI!A:D,4,0),"")</f>
        <v>0.2</v>
      </c>
      <c r="L345" s="697">
        <f t="shared" si="59"/>
        <v>0.3</v>
      </c>
      <c r="M345" s="327"/>
      <c r="N345" s="678"/>
      <c r="O345" s="678"/>
      <c r="P345" s="678"/>
      <c r="Q345" s="678"/>
    </row>
    <row r="346" spans="1:17" ht="15" hidden="1" customHeight="1" outlineLevel="1" thickBot="1" x14ac:dyDescent="0.3">
      <c r="A346" s="804" t="b">
        <f t="shared" si="53"/>
        <v>0</v>
      </c>
      <c r="C346" s="285" t="s">
        <v>101</v>
      </c>
      <c r="D346" s="286"/>
      <c r="E346" s="286"/>
      <c r="F346" s="286"/>
      <c r="G346" s="286"/>
      <c r="H346" s="286"/>
      <c r="I346" s="286"/>
      <c r="J346" s="286"/>
      <c r="K346" s="287"/>
      <c r="L346" s="698">
        <f>SUM(L334:L345)</f>
        <v>218.96</v>
      </c>
      <c r="M346" s="324"/>
      <c r="N346" s="678" t="str">
        <f>C333</f>
        <v>COMP 35</v>
      </c>
      <c r="O346" s="699">
        <f>L346</f>
        <v>218.96</v>
      </c>
      <c r="P346" s="678"/>
      <c r="Q346" s="678"/>
    </row>
    <row r="347" spans="1:17" ht="15" customHeight="1" outlineLevel="1" x14ac:dyDescent="0.25">
      <c r="A347" s="882" t="b">
        <f>_xlfn.XOR(C347=$S$2,C347=$S$3,C347=$S$4,C347=$S$5,C347=$S$6,C347=$S$7,C347=$S$8,C347=$S$9,C347=$S$10,C347=$S$11,C347=$S$12,C347=$S$13,C347=$S$14,C347=$S$15,C347=$S$16,C347=$S$17,C347=$S$18,C347=$S$19,C347=$S$20,C347=$S$21,C347=$S$22,C347=$S$23,C347=$S$24,C347=$S$25,C347=$S$26,C347=$S$27,C347=$S$28,C347=$S$29,C347=$S$30,C347=$S$329,C347=$S$32,C347=$S$33,C347=$S$34,C347=$S$35,C347=$S$36,C347=$S$37,C347=$S$38,C347=$S$39,C347=$S$40,C347=$S$41,C347=$S$42,)</f>
        <v>1</v>
      </c>
      <c r="C347" s="686" t="s">
        <v>6669</v>
      </c>
      <c r="D347" s="687"/>
      <c r="E347" s="687" t="str">
        <f>IFERROR(VLOOKUP(C347,SINAPI!A:D,2,0),"")</f>
        <v>Imprimação com emulsão asfáltica de imprimação EAI</v>
      </c>
      <c r="F347" s="687"/>
      <c r="G347" s="271"/>
      <c r="H347" s="688"/>
      <c r="I347" s="689" t="s">
        <v>5495</v>
      </c>
      <c r="J347" s="690"/>
      <c r="K347" s="690" t="s">
        <v>5495</v>
      </c>
      <c r="L347" s="691" t="str">
        <f>IF(J347="","",ROUND(J347*#REF!,2))</f>
        <v/>
      </c>
      <c r="M347" s="692"/>
      <c r="N347" s="678"/>
      <c r="O347" s="678"/>
      <c r="P347" s="678"/>
      <c r="Q347" s="678"/>
    </row>
    <row r="348" spans="1:17" ht="15" customHeight="1" outlineLevel="1" x14ac:dyDescent="0.25">
      <c r="A348" s="804" t="b">
        <f t="shared" si="53"/>
        <v>1</v>
      </c>
      <c r="C348" s="35">
        <v>1</v>
      </c>
      <c r="D348" s="665" t="s">
        <v>5847</v>
      </c>
      <c r="E348" s="666">
        <v>5839</v>
      </c>
      <c r="F348" s="667" t="s">
        <v>6683</v>
      </c>
      <c r="G348" s="37" t="str">
        <f>IFERROR(VLOOKUP(E348,SINAPI!A:D,2,0),"")</f>
        <v>VASSOURA MECÂNICA REBOCÁVEL COM ESCOVA CILÍNDRICA, LARGURA ÚTIL DE VARRIMENTO DE 2,44 M - CHP DIURNO. AF_06/2014</v>
      </c>
      <c r="H348" s="695"/>
      <c r="I348" s="40" t="str">
        <f>IFERROR(VLOOKUP(E348,SINAPI!A:D,3,0),"")</f>
        <v>CHP</v>
      </c>
      <c r="J348" s="651">
        <v>1.6999999999999999E-3</v>
      </c>
      <c r="K348" s="40">
        <f>IFERROR(VLOOKUP(E348,SINAPI!A:D,4,0),"")</f>
        <v>4.96</v>
      </c>
      <c r="L348" s="697">
        <f>IF(J348="","",ROUND(J348*K348,2))</f>
        <v>0.01</v>
      </c>
      <c r="M348" s="327"/>
      <c r="N348" s="678"/>
      <c r="O348" s="678"/>
      <c r="P348" s="678"/>
      <c r="Q348" s="678"/>
    </row>
    <row r="349" spans="1:17" ht="15" customHeight="1" outlineLevel="1" x14ac:dyDescent="0.25">
      <c r="A349" s="804" t="b">
        <f t="shared" si="53"/>
        <v>1</v>
      </c>
      <c r="C349" s="35">
        <v>2</v>
      </c>
      <c r="D349" s="665" t="s">
        <v>6684</v>
      </c>
      <c r="E349" s="666" t="s">
        <v>6671</v>
      </c>
      <c r="F349" s="667" t="str">
        <f>G349</f>
        <v>EMULSÃO ASFÁLTICA PARA SERVIÇO DE IMPRIMAÇÃO</v>
      </c>
      <c r="G349" s="37" t="str">
        <f>IFERROR(VLOOKUP(E349,SINAPI!A:D,2,0),"")</f>
        <v>EMULSÃO ASFÁLTICA PARA SERVIÇO DE IMPRIMAÇÃO</v>
      </c>
      <c r="H349" s="695"/>
      <c r="I349" s="40" t="str">
        <f>IFERROR(VLOOKUP(E349,SINAPI!A:D,3,0),"")</f>
        <v>kg</v>
      </c>
      <c r="J349" s="651">
        <v>1.3</v>
      </c>
      <c r="K349" s="40">
        <f>IFERROR(VLOOKUP(E349,SINAPI!A:D,4,0),"")</f>
        <v>2.21</v>
      </c>
      <c r="L349" s="697">
        <f t="shared" ref="L349:L354" si="61">IF(J349="","",ROUND(J349*K349,2))</f>
        <v>2.87</v>
      </c>
      <c r="M349" s="327"/>
      <c r="N349" s="678"/>
      <c r="O349" s="678"/>
      <c r="P349" s="678"/>
      <c r="Q349" s="678"/>
    </row>
    <row r="350" spans="1:17" ht="15" customHeight="1" outlineLevel="1" x14ac:dyDescent="0.25">
      <c r="A350" s="804" t="b">
        <f t="shared" si="53"/>
        <v>1</v>
      </c>
      <c r="C350" s="35">
        <v>3</v>
      </c>
      <c r="D350" s="665" t="s">
        <v>5847</v>
      </c>
      <c r="E350" s="666">
        <v>83362</v>
      </c>
      <c r="F350" s="667" t="s">
        <v>6685</v>
      </c>
      <c r="G350" s="37" t="str">
        <f>IFERROR(VLOOKUP(E350,SINAPI!A:D,2,0),"")</f>
        <v>ESPARGIDOR DE ASFALTO PRESSURIZADO, TANQUE 6 M3 COM ISOLAÇÃO TÉRMICA, AQUECIDO COM 2 MAÇARICOS, COM BARRA ESPARGIDORA 3,60 M, MONTADO SOBRE CAMINHÃO  TOCO, PBT 14.300 KG, POTÊNCIA 185 CV - CHP DIURNO. AF_08/2015</v>
      </c>
      <c r="H350" s="695"/>
      <c r="I350" s="40" t="str">
        <f>IFERROR(VLOOKUP(E350,SINAPI!A:D,3,0),"")</f>
        <v>CHP</v>
      </c>
      <c r="J350" s="651">
        <v>4.0000000000000002E-4</v>
      </c>
      <c r="K350" s="40">
        <f>IFERROR(VLOOKUP(E350,SINAPI!A:D,4,0),"")</f>
        <v>179.23</v>
      </c>
      <c r="L350" s="697">
        <f t="shared" si="61"/>
        <v>7.0000000000000007E-2</v>
      </c>
      <c r="M350" s="327"/>
      <c r="N350" s="678"/>
      <c r="O350" s="678"/>
      <c r="P350" s="678"/>
      <c r="Q350" s="678"/>
    </row>
    <row r="351" spans="1:17" ht="15" customHeight="1" outlineLevel="1" x14ac:dyDescent="0.25">
      <c r="A351" s="804" t="b">
        <f t="shared" ref="A351:A413" si="62">A350</f>
        <v>1</v>
      </c>
      <c r="C351" s="35">
        <v>4</v>
      </c>
      <c r="D351" s="665" t="s">
        <v>5847</v>
      </c>
      <c r="E351" s="666">
        <v>88316</v>
      </c>
      <c r="F351" s="667" t="s">
        <v>5840</v>
      </c>
      <c r="G351" s="37" t="str">
        <f>IFERROR(VLOOKUP(E351,SINAPI!A:D,2,0),"")</f>
        <v>SERVENTE COM ENCARGOS COMPLEMENTARES</v>
      </c>
      <c r="H351" s="695"/>
      <c r="I351" s="40" t="str">
        <f>IFERROR(VLOOKUP(E351,SINAPI!A:D,3,0),"")</f>
        <v>H</v>
      </c>
      <c r="J351" s="651">
        <v>1.1000000000000001E-3</v>
      </c>
      <c r="K351" s="40">
        <f>IFERROR(VLOOKUP(E351,SINAPI!A:D,4,0),"")</f>
        <v>17.149999999999999</v>
      </c>
      <c r="L351" s="697">
        <f t="shared" si="61"/>
        <v>0.02</v>
      </c>
      <c r="M351" s="327"/>
      <c r="N351" s="678"/>
      <c r="O351" s="678"/>
      <c r="P351" s="678"/>
      <c r="Q351" s="678"/>
    </row>
    <row r="352" spans="1:17" ht="15" customHeight="1" outlineLevel="1" x14ac:dyDescent="0.25">
      <c r="A352" s="804" t="b">
        <f t="shared" si="62"/>
        <v>1</v>
      </c>
      <c r="C352" s="35">
        <v>5</v>
      </c>
      <c r="D352" s="665" t="s">
        <v>5847</v>
      </c>
      <c r="E352" s="666">
        <v>89035</v>
      </c>
      <c r="F352" s="667" t="s">
        <v>6686</v>
      </c>
      <c r="G352" s="37" t="str">
        <f>IFERROR(VLOOKUP(E352,SINAPI!A:D,2,0),"")</f>
        <v>TRATOR DE PNEUS, POTÊNCIA 85 CV, TRAÇÃO 4X4, PESO COM LASTRO DE 4.675 KG - CHP DIURNO. AF_06/2014</v>
      </c>
      <c r="H352" s="695"/>
      <c r="I352" s="40" t="str">
        <f>IFERROR(VLOOKUP(E352,SINAPI!A:D,3,0),"")</f>
        <v>CHP</v>
      </c>
      <c r="J352" s="651">
        <v>1.6999999999999999E-3</v>
      </c>
      <c r="K352" s="40">
        <f>IFERROR(VLOOKUP(E352,SINAPI!A:D,4,0),"")</f>
        <v>112.83</v>
      </c>
      <c r="L352" s="697">
        <f t="shared" si="61"/>
        <v>0.19</v>
      </c>
      <c r="M352" s="327"/>
      <c r="N352" s="678"/>
      <c r="O352" s="678"/>
      <c r="P352" s="678"/>
      <c r="Q352" s="678"/>
    </row>
    <row r="353" spans="1:17" ht="15" customHeight="1" outlineLevel="1" x14ac:dyDescent="0.25">
      <c r="A353" s="804" t="b">
        <f t="shared" si="62"/>
        <v>1</v>
      </c>
      <c r="C353" s="35">
        <v>6</v>
      </c>
      <c r="D353" s="665" t="s">
        <v>5847</v>
      </c>
      <c r="E353" s="666">
        <v>89036</v>
      </c>
      <c r="F353" s="667" t="s">
        <v>6687</v>
      </c>
      <c r="G353" s="37" t="str">
        <f>IFERROR(VLOOKUP(E353,SINAPI!A:D,2,0),"")</f>
        <v>TRATOR DE PNEUS, POTÊNCIA 85 CV, TRAÇÃO 4X4, PESO COM LASTRO DE 4.675 KG - CHI DIURNO. AF_06/2014</v>
      </c>
      <c r="H353" s="695"/>
      <c r="I353" s="40" t="str">
        <f>IFERROR(VLOOKUP(E353,SINAPI!A:D,3,0),"")</f>
        <v>CHI</v>
      </c>
      <c r="J353" s="651">
        <v>5.9999999999999995E-4</v>
      </c>
      <c r="K353" s="40">
        <f>IFERROR(VLOOKUP(E353,SINAPI!A:D,4,0),"")</f>
        <v>33.49</v>
      </c>
      <c r="L353" s="697">
        <f t="shared" si="61"/>
        <v>0.02</v>
      </c>
      <c r="M353" s="327"/>
      <c r="N353" s="678"/>
      <c r="O353" s="678"/>
      <c r="P353" s="678"/>
      <c r="Q353" s="678"/>
    </row>
    <row r="354" spans="1:17" ht="15" customHeight="1" outlineLevel="1" x14ac:dyDescent="0.25">
      <c r="A354" s="804" t="b">
        <f t="shared" si="62"/>
        <v>1</v>
      </c>
      <c r="C354" s="35">
        <v>7</v>
      </c>
      <c r="D354" s="665" t="s">
        <v>5847</v>
      </c>
      <c r="E354" s="666">
        <v>91486</v>
      </c>
      <c r="F354" s="667" t="s">
        <v>6688</v>
      </c>
      <c r="G354" s="37" t="str">
        <f>IFERROR(VLOOKUP(E354,SINAPI!A:D,2,0),"")</f>
        <v>ESPARGIDOR DE ASFALTO PRESSURIZADO, TANQUE 6 M3 COM ISOLAÇÃO TÉRMICA, AQUECIDO COM 2 MAÇARICOS, COM BARRA ESPARGIDORA 3,60 M, MONTADO SOBRE CAMINHÃO  TOCO, PBT 14.300 KG, POTÊNCIA 185 CV - CHI DIURNO. AF_08/2015</v>
      </c>
      <c r="H354" s="695"/>
      <c r="I354" s="40" t="str">
        <f>IFERROR(VLOOKUP(E354,SINAPI!A:D,3,0),"")</f>
        <v>CHI</v>
      </c>
      <c r="J354" s="651">
        <v>6.9999999999999999E-4</v>
      </c>
      <c r="K354" s="40">
        <f>IFERROR(VLOOKUP(E354,SINAPI!A:D,4,0),"")</f>
        <v>40.24</v>
      </c>
      <c r="L354" s="697">
        <f t="shared" si="61"/>
        <v>0.03</v>
      </c>
      <c r="M354" s="327"/>
      <c r="N354" s="678"/>
      <c r="O354" s="678"/>
      <c r="P354" s="678"/>
      <c r="Q354" s="678"/>
    </row>
    <row r="355" spans="1:17" ht="15" customHeight="1" outlineLevel="1" thickBot="1" x14ac:dyDescent="0.3">
      <c r="A355" s="804" t="b">
        <f t="shared" si="62"/>
        <v>1</v>
      </c>
      <c r="C355" s="285" t="s">
        <v>101</v>
      </c>
      <c r="D355" s="286"/>
      <c r="E355" s="286"/>
      <c r="F355" s="286"/>
      <c r="G355" s="286"/>
      <c r="H355" s="286"/>
      <c r="I355" s="286"/>
      <c r="J355" s="286"/>
      <c r="K355" s="287"/>
      <c r="L355" s="698">
        <f>SUM(L348:L354)</f>
        <v>3.21</v>
      </c>
      <c r="M355" s="324"/>
      <c r="N355" s="678" t="str">
        <f>C347</f>
        <v>COMP 36</v>
      </c>
      <c r="O355" s="699">
        <f>L355</f>
        <v>3.21</v>
      </c>
      <c r="P355" s="678"/>
      <c r="Q355" s="678"/>
    </row>
    <row r="356" spans="1:17" ht="15" hidden="1" customHeight="1" outlineLevel="1" x14ac:dyDescent="0.25">
      <c r="A356" s="882" t="b">
        <f>_xlfn.XOR(C356=$S$2,C356=$S$3,C356=$S$4,C356=$S$5,C356=$S$6,C356=$S$7,C356=$S$8,C356=$S$9,C356=$S$10,C356=$S$11,C356=$S$12,C356=$S$13,C356=$S$14,C356=$S$15,C356=$S$16,C356=$S$17,C356=$S$18,C356=$S$19,C356=$S$20,C356=$S$21,C356=$S$22,C356=$S$23,C356=$S$24,C356=$S$25,C356=$S$26,C356=$S$27,C356=$S$28,C356=$S$29,C356=$S$30,C356=$S$329,C356=$S$32,C356=$S$33,C356=$S$34,C356=$S$35,C356=$S$36,C356=$S$37,C356=$S$38,C356=$S$39,C356=$S$40,C356=$S$41,C356=$S$42,)</f>
        <v>0</v>
      </c>
      <c r="C356" s="686" t="s">
        <v>6673</v>
      </c>
      <c r="D356" s="687"/>
      <c r="E356" s="687" t="str">
        <f>IFERROR(VLOOKUP(C356,SINAPI!A:D,2,0),"")</f>
        <v>Mudança de boca de lobo para PV</v>
      </c>
      <c r="F356" s="687"/>
      <c r="G356" s="271"/>
      <c r="H356" s="688"/>
      <c r="I356" s="689" t="s">
        <v>5495</v>
      </c>
      <c r="J356" s="690"/>
      <c r="K356" s="690" t="s">
        <v>5495</v>
      </c>
      <c r="L356" s="691" t="str">
        <f>IF(J356="","",ROUND(J356*#REF!,2))</f>
        <v/>
      </c>
      <c r="M356" s="692"/>
      <c r="N356" s="678"/>
      <c r="O356" s="678"/>
      <c r="P356" s="678"/>
      <c r="Q356" s="678"/>
    </row>
    <row r="357" spans="1:17" ht="15" hidden="1" customHeight="1" outlineLevel="1" x14ac:dyDescent="0.25">
      <c r="A357" s="804" t="b">
        <f t="shared" si="62"/>
        <v>0</v>
      </c>
      <c r="C357" s="35">
        <v>1</v>
      </c>
      <c r="D357" s="665" t="s">
        <v>5847</v>
      </c>
      <c r="E357" s="665">
        <v>72131</v>
      </c>
      <c r="F357" s="667" t="s">
        <v>5799</v>
      </c>
      <c r="G357" s="37" t="str">
        <f>IFERROR(VLOOKUP(E357,SINAPI!A:D,2,0),"")</f>
        <v>ALVENARIA EM TIJOLO CERAMICO MACICO 5X10X20CM 1 VEZ (ESPESSURA 20CM), ASSENTADO COM ARGAMASSA TRACO 1:2:8 (CIMENTO, CAL E AREIA)</v>
      </c>
      <c r="H357" s="695"/>
      <c r="I357" s="40" t="str">
        <f>IFERROR(VLOOKUP(E357,SINAPI!A:D,3,0),"")</f>
        <v>M2</v>
      </c>
      <c r="J357" s="651">
        <f>J327*0.3</f>
        <v>0.06</v>
      </c>
      <c r="K357" s="40">
        <f>IFERROR(VLOOKUP(E357,SINAPI!A:D,4,0),"")</f>
        <v>128.56</v>
      </c>
      <c r="L357" s="697">
        <f>IF(J357="","",ROUND(J357*K357,2))</f>
        <v>7.71</v>
      </c>
      <c r="M357" s="327"/>
      <c r="N357" s="678"/>
      <c r="O357" s="678"/>
      <c r="P357" s="678"/>
      <c r="Q357" s="678"/>
    </row>
    <row r="358" spans="1:17" ht="15" hidden="1" customHeight="1" outlineLevel="1" x14ac:dyDescent="0.25">
      <c r="A358" s="804" t="b">
        <f t="shared" si="62"/>
        <v>0</v>
      </c>
      <c r="C358" s="35">
        <v>2</v>
      </c>
      <c r="D358" s="665" t="s">
        <v>5847</v>
      </c>
      <c r="E358" s="665">
        <v>94970</v>
      </c>
      <c r="F358" s="667" t="s">
        <v>6803</v>
      </c>
      <c r="G358" s="37" t="str">
        <f>IFERROR(VLOOKUP(E358,SINAPI!A:D,2,0),"")</f>
        <v>CONCRETO FCK = 20MPA, TRAÇO 1:2,7:3 (CIMENTO/ AREIA MÉDIA/ BRITA 1)  - PREPARO MECÂNICO COM BETONEIRA 600 L. AF_07/2016</v>
      </c>
      <c r="H358" s="695"/>
      <c r="I358" s="40" t="str">
        <f>IFERROR(VLOOKUP(E358,SINAPI!A:D,3,0),"")</f>
        <v>M3</v>
      </c>
      <c r="J358" s="651">
        <f>J310</f>
        <v>0.05</v>
      </c>
      <c r="K358" s="40">
        <f>IFERROR(VLOOKUP(E358,SINAPI!A:D,4,0),"")</f>
        <v>307.47000000000003</v>
      </c>
      <c r="L358" s="697">
        <f t="shared" ref="L358:L365" si="63">IF(J358="","",ROUND(J358*K358,2))</f>
        <v>15.37</v>
      </c>
      <c r="M358" s="327"/>
      <c r="N358" s="678"/>
      <c r="O358" s="678"/>
      <c r="P358" s="678"/>
      <c r="Q358" s="678"/>
    </row>
    <row r="359" spans="1:17" ht="15" hidden="1" customHeight="1" outlineLevel="1" x14ac:dyDescent="0.25">
      <c r="A359" s="804" t="b">
        <f t="shared" si="62"/>
        <v>0</v>
      </c>
      <c r="C359" s="35">
        <v>3</v>
      </c>
      <c r="D359" s="665" t="s">
        <v>5847</v>
      </c>
      <c r="E359" s="665">
        <v>96536</v>
      </c>
      <c r="F359" s="667" t="s">
        <v>5803</v>
      </c>
      <c r="G359" s="37" t="str">
        <f>IFERROR(VLOOKUP(E359,SINAPI!A:D,2,0),"")</f>
        <v>FABRICAÇÃO, MONTAGEM E DESMONTAGEM DE FÔRMA PARA VIGA BALDRAME, EM MADEIRA SERRADA, E=25 MM, 4 UTILIZAÇÕES. AF_06/2017</v>
      </c>
      <c r="H359" s="695"/>
      <c r="I359" s="40" t="str">
        <f>IFERROR(VLOOKUP(E359,SINAPI!A:D,3,0),"")</f>
        <v>M2</v>
      </c>
      <c r="J359" s="651">
        <f>J358</f>
        <v>0.05</v>
      </c>
      <c r="K359" s="40">
        <f>IFERROR(VLOOKUP(E359,SINAPI!A:D,4,0),"")</f>
        <v>66.3</v>
      </c>
      <c r="L359" s="697">
        <f t="shared" si="63"/>
        <v>3.32</v>
      </c>
      <c r="M359" s="327"/>
      <c r="N359" s="678"/>
      <c r="O359" s="678"/>
      <c r="P359" s="678"/>
      <c r="Q359" s="678"/>
    </row>
    <row r="360" spans="1:17" ht="15" hidden="1" customHeight="1" outlineLevel="1" x14ac:dyDescent="0.25">
      <c r="A360" s="804" t="b">
        <f t="shared" si="62"/>
        <v>0</v>
      </c>
      <c r="C360" s="35">
        <v>4</v>
      </c>
      <c r="D360" s="665" t="s">
        <v>5847</v>
      </c>
      <c r="E360" s="665">
        <v>92786</v>
      </c>
      <c r="F360" s="667" t="s">
        <v>5804</v>
      </c>
      <c r="G360" s="37" t="str">
        <f>IFERROR(VLOOKUP(E360,SINAPI!A:D,2,0),"")</f>
        <v>ARMAÇÃO DE LAJE DE UMA ESTRUTURA CONVENCIONAL DE CONCRETO ARMADO EM UMA EDIFICAÇÃO TÉRREA OU SOBRADO UTILIZANDO AÇO CA-50 DE 8,0 MM - MONTAGEM. AF_12/2015</v>
      </c>
      <c r="H360" s="695"/>
      <c r="I360" s="40" t="str">
        <f>IFERROR(VLOOKUP(E360,SINAPI!A:D,3,0),"")</f>
        <v>KG</v>
      </c>
      <c r="J360" s="651">
        <f>J312</f>
        <v>8</v>
      </c>
      <c r="K360" s="40">
        <f>IFERROR(VLOOKUP(E360,SINAPI!A:D,4,0),"")</f>
        <v>8.7899999999999991</v>
      </c>
      <c r="L360" s="697">
        <f t="shared" si="63"/>
        <v>70.319999999999993</v>
      </c>
      <c r="M360" s="327"/>
      <c r="N360" s="678"/>
      <c r="O360" s="678"/>
      <c r="P360" s="678"/>
      <c r="Q360" s="678"/>
    </row>
    <row r="361" spans="1:17" ht="15" hidden="1" customHeight="1" outlineLevel="1" x14ac:dyDescent="0.25">
      <c r="A361" s="804" t="b">
        <f t="shared" si="62"/>
        <v>0</v>
      </c>
      <c r="C361" s="35">
        <v>5</v>
      </c>
      <c r="D361" s="665" t="s">
        <v>5847</v>
      </c>
      <c r="E361" s="665">
        <v>87327</v>
      </c>
      <c r="F361" s="667" t="s">
        <v>5805</v>
      </c>
      <c r="G361" s="37" t="str">
        <f>IFERROR(VLOOKUP(E361,SINAPI!A:D,2,0),"")</f>
        <v>ARGAMASSA TRAÇO 1:7 (EM VOLUME DE CIMENTO E AREIA MÉDIA ÚMIDA) COM ADIÇÃO DE PLASTIFICANTE PARA EMBOÇO/MASSA ÚNICA/ASSENTAMENTO DE ALVENARIA DE VEDAÇÃO, PREPARO MECÂNICO COM MISTURADOR DE EIXO HORIZONTAL DE 300 KG. AF_08/2019</v>
      </c>
      <c r="H361" s="695"/>
      <c r="I361" s="40" t="str">
        <f>IFERROR(VLOOKUP(E361,SINAPI!A:D,3,0),"")</f>
        <v>M3</v>
      </c>
      <c r="J361" s="651">
        <f t="shared" ref="J361" si="64">J313*0.3</f>
        <v>1.8</v>
      </c>
      <c r="K361" s="40">
        <f>IFERROR(VLOOKUP(E361,SINAPI!A:D,4,0),"")</f>
        <v>321.69</v>
      </c>
      <c r="L361" s="697">
        <f t="shared" si="63"/>
        <v>579.04</v>
      </c>
      <c r="M361" s="327"/>
      <c r="N361" s="678"/>
      <c r="O361" s="678"/>
      <c r="P361" s="678"/>
      <c r="Q361" s="678"/>
    </row>
    <row r="362" spans="1:17" ht="15" hidden="1" customHeight="1" outlineLevel="1" x14ac:dyDescent="0.25">
      <c r="A362" s="804" t="b">
        <f t="shared" si="62"/>
        <v>0</v>
      </c>
      <c r="C362" s="35">
        <v>6</v>
      </c>
      <c r="D362" s="665" t="s">
        <v>5847</v>
      </c>
      <c r="E362" s="665">
        <v>87327</v>
      </c>
      <c r="F362" s="667" t="s">
        <v>5806</v>
      </c>
      <c r="G362" s="37" t="str">
        <f>IFERROR(VLOOKUP(E362,SINAPI!A:D,2,0),"")</f>
        <v>ARGAMASSA TRAÇO 1:7 (EM VOLUME DE CIMENTO E AREIA MÉDIA ÚMIDA) COM ADIÇÃO DE PLASTIFICANTE PARA EMBOÇO/MASSA ÚNICA/ASSENTAMENTO DE ALVENARIA DE VEDAÇÃO, PREPARO MECÂNICO COM MISTURADOR DE EIXO HORIZONTAL DE 300 KG. AF_08/2019</v>
      </c>
      <c r="H362" s="695"/>
      <c r="I362" s="40" t="str">
        <f>IFERROR(VLOOKUP(E362,SINAPI!A:D,3,0),"")</f>
        <v>M3</v>
      </c>
      <c r="J362" s="651">
        <f>J74</f>
        <v>8.0000000000000002E-3</v>
      </c>
      <c r="K362" s="40">
        <f>IFERROR(VLOOKUP(E362,SINAPI!A:D,4,0),"")</f>
        <v>321.69</v>
      </c>
      <c r="L362" s="697">
        <f t="shared" si="63"/>
        <v>2.57</v>
      </c>
      <c r="M362" s="327"/>
      <c r="N362" s="678"/>
      <c r="O362" s="678"/>
      <c r="P362" s="678"/>
      <c r="Q362" s="678"/>
    </row>
    <row r="363" spans="1:17" ht="15" hidden="1" customHeight="1" outlineLevel="1" x14ac:dyDescent="0.25">
      <c r="A363" s="804" t="b">
        <f t="shared" si="62"/>
        <v>0</v>
      </c>
      <c r="C363" s="35">
        <v>7</v>
      </c>
      <c r="D363" s="665" t="s">
        <v>5847</v>
      </c>
      <c r="E363" s="665">
        <v>83627</v>
      </c>
      <c r="F363" s="667" t="s">
        <v>5849</v>
      </c>
      <c r="G363" s="37" t="str">
        <f>IFERROR(VLOOKUP(E363,SINAPI!A:D,2,0),"")</f>
        <v>TAMPAO FOFO ARTICULADO, CLASSE B125 CARGA MAX 12,5 T, REDONDO TAMPA 600 MM, REDE PLUVIAL/ESGOTO, P = CHAMINE CX AREIA / POCO VISITA ASSENTADO COM ARG CIM/AREIA 1:4, FORNECIMENTO E ASSENTAMENTO</v>
      </c>
      <c r="H363" s="695"/>
      <c r="I363" s="40" t="str">
        <f>IFERROR(VLOOKUP(E363,SINAPI!A:D,3,0),"")</f>
        <v>UN</v>
      </c>
      <c r="J363" s="651">
        <f>J75</f>
        <v>1</v>
      </c>
      <c r="K363" s="40">
        <f>IFERROR(VLOOKUP(E363,SINAPI!A:D,4,0),"")</f>
        <v>398.4</v>
      </c>
      <c r="L363" s="697">
        <f t="shared" si="63"/>
        <v>398.4</v>
      </c>
      <c r="M363" s="327"/>
      <c r="N363" s="678"/>
      <c r="O363" s="678"/>
      <c r="P363" s="678"/>
      <c r="Q363" s="678"/>
    </row>
    <row r="364" spans="1:17" ht="15" hidden="1" customHeight="1" outlineLevel="1" x14ac:dyDescent="0.25">
      <c r="A364" s="804" t="b">
        <f t="shared" si="62"/>
        <v>0</v>
      </c>
      <c r="C364" s="35">
        <v>8</v>
      </c>
      <c r="D364" s="665" t="s">
        <v>5847</v>
      </c>
      <c r="E364" s="665">
        <v>88316</v>
      </c>
      <c r="F364" s="667" t="s">
        <v>5840</v>
      </c>
      <c r="G364" s="37" t="str">
        <f>IFERROR(VLOOKUP(E364,SINAPI!A:D,2,0),"")</f>
        <v>SERVENTE COM ENCARGOS COMPLEMENTARES</v>
      </c>
      <c r="H364" s="695"/>
      <c r="I364" s="40" t="str">
        <f>IFERROR(VLOOKUP(E364,SINAPI!A:D,3,0),"")</f>
        <v>H</v>
      </c>
      <c r="J364" s="651">
        <v>2</v>
      </c>
      <c r="K364" s="40">
        <f>IFERROR(VLOOKUP(E364,SINAPI!A:D,4,0),"")</f>
        <v>17.149999999999999</v>
      </c>
      <c r="L364" s="697">
        <f t="shared" si="63"/>
        <v>34.299999999999997</v>
      </c>
      <c r="M364" s="327"/>
      <c r="N364" s="678"/>
      <c r="O364" s="678"/>
      <c r="P364" s="678"/>
      <c r="Q364" s="678"/>
    </row>
    <row r="365" spans="1:17" ht="15" hidden="1" customHeight="1" outlineLevel="1" x14ac:dyDescent="0.25">
      <c r="A365" s="804" t="b">
        <f t="shared" si="62"/>
        <v>0</v>
      </c>
      <c r="C365" s="35">
        <v>9</v>
      </c>
      <c r="D365" s="665" t="s">
        <v>5847</v>
      </c>
      <c r="E365" s="665">
        <v>88309</v>
      </c>
      <c r="F365" s="667" t="s">
        <v>5851</v>
      </c>
      <c r="G365" s="37" t="str">
        <f>IFERROR(VLOOKUP(E365,SINAPI!A:D,2,0),"")</f>
        <v>PEDREIRO COM ENCARGOS COMPLEMENTARES</v>
      </c>
      <c r="H365" s="695"/>
      <c r="I365" s="40" t="str">
        <f>IFERROR(VLOOKUP(E365,SINAPI!A:D,3,0),"")</f>
        <v>H</v>
      </c>
      <c r="J365" s="651">
        <v>2</v>
      </c>
      <c r="K365" s="40">
        <f>IFERROR(VLOOKUP(E365,SINAPI!A:D,4,0),"")</f>
        <v>23.43</v>
      </c>
      <c r="L365" s="697">
        <f t="shared" si="63"/>
        <v>46.86</v>
      </c>
      <c r="M365" s="327"/>
      <c r="N365" s="678"/>
      <c r="O365" s="678"/>
      <c r="P365" s="678"/>
      <c r="Q365" s="678"/>
    </row>
    <row r="366" spans="1:17" ht="15" hidden="1" customHeight="1" outlineLevel="1" x14ac:dyDescent="0.25">
      <c r="A366" s="804" t="b">
        <f t="shared" si="62"/>
        <v>0</v>
      </c>
      <c r="C366" s="35">
        <v>10</v>
      </c>
      <c r="D366" s="665" t="s">
        <v>5847</v>
      </c>
      <c r="E366" s="665" t="s">
        <v>2128</v>
      </c>
      <c r="F366" s="667" t="s">
        <v>5866</v>
      </c>
      <c r="G366" s="37" t="str">
        <f>IFERROR(VLOOKUP(E366,SINAPI!A:D,2,0),"")</f>
        <v>LANCAMENTO/APLICACAO MANUAL DE CONCRETO EM FUNDACOES</v>
      </c>
      <c r="H366" s="695"/>
      <c r="I366" s="40" t="str">
        <f>IFERROR(VLOOKUP(E366,SINAPI!A:D,3,0),"")</f>
        <v>M3</v>
      </c>
      <c r="J366" s="651">
        <f>J358</f>
        <v>0.05</v>
      </c>
      <c r="K366" s="40">
        <f>IFERROR(VLOOKUP(E366,SINAPI!A:D,4,0),"")</f>
        <v>116.19</v>
      </c>
      <c r="L366" s="697">
        <f t="shared" ref="L366" si="65">IF(J366="","",ROUND(J366*K366,2))</f>
        <v>5.81</v>
      </c>
      <c r="M366" s="327"/>
      <c r="N366" s="678"/>
      <c r="O366" s="678"/>
      <c r="P366" s="678"/>
      <c r="Q366" s="678"/>
    </row>
    <row r="367" spans="1:17" ht="15" hidden="1" customHeight="1" outlineLevel="1" thickBot="1" x14ac:dyDescent="0.3">
      <c r="A367" s="804" t="b">
        <f t="shared" si="62"/>
        <v>0</v>
      </c>
      <c r="C367" s="285" t="s">
        <v>101</v>
      </c>
      <c r="D367" s="286"/>
      <c r="E367" s="286"/>
      <c r="F367" s="286"/>
      <c r="G367" s="286"/>
      <c r="H367" s="286"/>
      <c r="I367" s="286"/>
      <c r="J367" s="286"/>
      <c r="K367" s="287"/>
      <c r="L367" s="698">
        <f>SUM(L357:L366)</f>
        <v>1163.7</v>
      </c>
      <c r="M367" s="324"/>
      <c r="N367" s="678" t="str">
        <f>C356</f>
        <v>COMP 37</v>
      </c>
      <c r="O367" s="699">
        <f>L367</f>
        <v>1163.7</v>
      </c>
      <c r="P367" s="678"/>
      <c r="Q367" s="678"/>
    </row>
    <row r="368" spans="1:17" ht="15" hidden="1" customHeight="1" outlineLevel="1" x14ac:dyDescent="0.25">
      <c r="A368" s="882" t="b">
        <f>_xlfn.XOR(C368=$S$2,C368=$S$3,C368=$S$4,C368=$S$5,C368=$S$6,C368=$S$7,C368=$S$8,C368=$S$9,C368=$S$10,C368=$S$11,C368=$S$12,C368=$S$13,C368=$S$14,C368=$S$15,C368=$S$16,C368=$S$17,C368=$S$18,C368=$S$19,C368=$S$20,C368=$S$21,C368=$S$22,C368=$S$23,C368=$S$24,C368=$S$25,C368=$S$26,C368=$S$27,C368=$S$28,C368=$S$29,C368=$S$30,C368=$S$329,C368=$S$32,C368=$S$33,C368=$S$34,C368=$S$35,C368=$S$36,C368=$S$37,C368=$S$38,C368=$S$39,C368=$S$40,C368=$S$41,C368=$S$42,)</f>
        <v>0</v>
      </c>
      <c r="C368" s="686" t="s">
        <v>12032</v>
      </c>
      <c r="D368" s="687"/>
      <c r="E368" s="687" t="str">
        <f>IFERROR(VLOOKUP(C368,SINAPI!A:D,2,0),"")</f>
        <v>Ensaio de controle tecnológico da mistura asfáltica - Ensaio Marshall</v>
      </c>
      <c r="F368" s="687"/>
      <c r="G368" s="271"/>
      <c r="H368" s="688"/>
      <c r="I368" s="689" t="s">
        <v>5495</v>
      </c>
      <c r="J368" s="690"/>
      <c r="K368" s="690" t="s">
        <v>5495</v>
      </c>
      <c r="L368" s="691" t="str">
        <f>IF(J368="","",ROUND(J368*#REF!,2))</f>
        <v/>
      </c>
      <c r="M368" s="692"/>
      <c r="N368" s="678"/>
      <c r="O368" s="678"/>
      <c r="P368" s="678"/>
      <c r="Q368" s="678"/>
    </row>
    <row r="369" spans="1:17" ht="15" hidden="1" customHeight="1" outlineLevel="1" x14ac:dyDescent="0.25">
      <c r="A369" s="804" t="b">
        <f t="shared" si="62"/>
        <v>0</v>
      </c>
      <c r="C369" s="35">
        <v>1</v>
      </c>
      <c r="D369" s="665" t="s">
        <v>5847</v>
      </c>
      <c r="E369" s="666">
        <v>88249</v>
      </c>
      <c r="F369" s="667" t="str">
        <f>G369</f>
        <v>AUXILIAR DE LABORATÓRIO COM ENCARGOS COMPLEMENTARES</v>
      </c>
      <c r="G369" s="37" t="str">
        <f>IFERROR(VLOOKUP(E369,SINAPI!A:D,2,0),"")</f>
        <v>AUXILIAR DE LABORATÓRIO COM ENCARGOS COMPLEMENTARES</v>
      </c>
      <c r="H369" s="695"/>
      <c r="I369" s="40" t="str">
        <f>IFERROR(VLOOKUP(E369,SINAPI!A:D,3,0),"")</f>
        <v>H</v>
      </c>
      <c r="J369" s="651">
        <v>7</v>
      </c>
      <c r="K369" s="40">
        <f>IFERROR(VLOOKUP(E369,SINAPI!A:D,4,0),"")</f>
        <v>32.479999999999997</v>
      </c>
      <c r="L369" s="697">
        <f>IF(J369="","",ROUND(J369*K369,2))</f>
        <v>227.36</v>
      </c>
      <c r="M369" s="327"/>
      <c r="N369" s="678"/>
      <c r="O369" s="678"/>
      <c r="P369" s="678"/>
      <c r="Q369" s="678"/>
    </row>
    <row r="370" spans="1:17" ht="15" hidden="1" customHeight="1" outlineLevel="1" x14ac:dyDescent="0.25">
      <c r="A370" s="804" t="b">
        <f t="shared" si="62"/>
        <v>0</v>
      </c>
      <c r="C370" s="35">
        <v>2</v>
      </c>
      <c r="D370" s="665" t="s">
        <v>5847</v>
      </c>
      <c r="E370" s="666">
        <v>88321</v>
      </c>
      <c r="F370" s="667" t="str">
        <f>G370</f>
        <v>TÉCNICO DE LABORATÓRIO COM ENCARGOS COMPLEMENTARES</v>
      </c>
      <c r="G370" s="37" t="str">
        <f>IFERROR(VLOOKUP(E370,SINAPI!A:D,2,0),"")</f>
        <v>TÉCNICO DE LABORATÓRIO COM ENCARGOS COMPLEMENTARES</v>
      </c>
      <c r="H370" s="695"/>
      <c r="I370" s="40" t="str">
        <f>IFERROR(VLOOKUP(E370,SINAPI!A:D,3,0),"")</f>
        <v>H</v>
      </c>
      <c r="J370" s="651">
        <v>3.5</v>
      </c>
      <c r="K370" s="40">
        <f>IFERROR(VLOOKUP(E370,SINAPI!A:D,4,0),"")</f>
        <v>26.66</v>
      </c>
      <c r="L370" s="697">
        <f t="shared" ref="L370" si="66">IF(J370="","",ROUND(J370*K370,2))</f>
        <v>93.31</v>
      </c>
      <c r="M370" s="327"/>
      <c r="N370" s="678"/>
      <c r="O370" s="678"/>
      <c r="P370" s="678"/>
      <c r="Q370" s="678"/>
    </row>
    <row r="371" spans="1:17" ht="15" hidden="1" customHeight="1" outlineLevel="1" thickBot="1" x14ac:dyDescent="0.3">
      <c r="A371" s="804" t="b">
        <f t="shared" si="62"/>
        <v>0</v>
      </c>
      <c r="C371" s="285" t="s">
        <v>101</v>
      </c>
      <c r="D371" s="286"/>
      <c r="E371" s="286"/>
      <c r="F371" s="286"/>
      <c r="G371" s="286"/>
      <c r="H371" s="286"/>
      <c r="I371" s="286"/>
      <c r="J371" s="286"/>
      <c r="K371" s="287"/>
      <c r="L371" s="698">
        <f>SUM(L369:L370)</f>
        <v>320.67</v>
      </c>
      <c r="M371" s="324"/>
      <c r="N371" s="678" t="str">
        <f>C368</f>
        <v>COMP 38</v>
      </c>
      <c r="O371" s="699">
        <f>L371</f>
        <v>320.67</v>
      </c>
      <c r="P371" s="678"/>
      <c r="Q371" s="678"/>
    </row>
    <row r="372" spans="1:17" ht="15" hidden="1" customHeight="1" outlineLevel="1" x14ac:dyDescent="0.25">
      <c r="A372" s="882" t="b">
        <f>_xlfn.XOR(C372=$S$2,C372=$S$3,C372=$S$4,C372=$S$5,C372=$S$6,C372=$S$7,C372=$S$8,C372=$S$9,C372=$S$10,C372=$S$11,C372=$S$12,C372=$S$13,C372=$S$14,C372=$S$15,C372=$S$16,C372=$S$17,C372=$S$18,C372=$S$19,C372=$S$20,C372=$S$21,C372=$S$22,C372=$S$23,C372=$S$24,C372=$S$25,C372=$S$26,C372=$S$27,C372=$S$28,C372=$S$29,C372=$S$30,C372=$S$329,C372=$S$32,C372=$S$33,C372=$S$34,C372=$S$35,C372=$S$36,C372=$S$37,C372=$S$38,C372=$S$39,C372=$S$40,C372=$S$41,C372=$S$42,)</f>
        <v>0</v>
      </c>
      <c r="C372" s="686" t="s">
        <v>12033</v>
      </c>
      <c r="D372" s="687"/>
      <c r="E372" s="687" t="str">
        <f>IFERROR(VLOOKUP(C372,SINAPI!A:D,2,0),"")</f>
        <v>Ensaio de controle tecnológico da mistura asfáltica - Grau de compactação</v>
      </c>
      <c r="F372" s="687"/>
      <c r="G372" s="271"/>
      <c r="H372" s="688"/>
      <c r="I372" s="689" t="s">
        <v>5495</v>
      </c>
      <c r="J372" s="690"/>
      <c r="K372" s="690" t="s">
        <v>5495</v>
      </c>
      <c r="L372" s="691" t="str">
        <f>IF(J372="","",ROUND(J372*#REF!,2))</f>
        <v/>
      </c>
      <c r="M372" s="692"/>
      <c r="N372" s="678"/>
      <c r="O372" s="678"/>
      <c r="P372" s="678"/>
      <c r="Q372" s="678"/>
    </row>
    <row r="373" spans="1:17" ht="15" hidden="1" customHeight="1" outlineLevel="1" x14ac:dyDescent="0.25">
      <c r="A373" s="804" t="b">
        <f t="shared" si="62"/>
        <v>0</v>
      </c>
      <c r="C373" s="35">
        <v>1</v>
      </c>
      <c r="D373" s="665" t="s">
        <v>5847</v>
      </c>
      <c r="E373" s="666">
        <v>88249</v>
      </c>
      <c r="F373" s="667" t="str">
        <f>G373</f>
        <v>AUXILIAR DE LABORATÓRIO COM ENCARGOS COMPLEMENTARES</v>
      </c>
      <c r="G373" s="37" t="str">
        <f>IFERROR(VLOOKUP(E373,SINAPI!A:D,2,0),"")</f>
        <v>AUXILIAR DE LABORATÓRIO COM ENCARGOS COMPLEMENTARES</v>
      </c>
      <c r="H373" s="695"/>
      <c r="I373" s="40" t="str">
        <f>IFERROR(VLOOKUP(E373,SINAPI!A:D,3,0),"")</f>
        <v>H</v>
      </c>
      <c r="J373" s="651">
        <v>1.8</v>
      </c>
      <c r="K373" s="40">
        <f>IFERROR(VLOOKUP(E373,SINAPI!A:D,4,0),"")</f>
        <v>32.479999999999997</v>
      </c>
      <c r="L373" s="697">
        <f>IF(J373="","",ROUND(J373*K373,2))</f>
        <v>58.46</v>
      </c>
      <c r="M373" s="327"/>
      <c r="N373" s="678"/>
      <c r="O373" s="678"/>
      <c r="P373" s="678"/>
      <c r="Q373" s="678"/>
    </row>
    <row r="374" spans="1:17" ht="15" hidden="1" customHeight="1" outlineLevel="1" x14ac:dyDescent="0.25">
      <c r="A374" s="804" t="b">
        <f t="shared" si="62"/>
        <v>0</v>
      </c>
      <c r="C374" s="35">
        <v>2</v>
      </c>
      <c r="D374" s="665" t="s">
        <v>5847</v>
      </c>
      <c r="E374" s="666">
        <v>88321</v>
      </c>
      <c r="F374" s="667" t="str">
        <f>G374</f>
        <v>TÉCNICO DE LABORATÓRIO COM ENCARGOS COMPLEMENTARES</v>
      </c>
      <c r="G374" s="37" t="str">
        <f>IFERROR(VLOOKUP(E374,SINAPI!A:D,2,0),"")</f>
        <v>TÉCNICO DE LABORATÓRIO COM ENCARGOS COMPLEMENTARES</v>
      </c>
      <c r="H374" s="695"/>
      <c r="I374" s="40" t="str">
        <f>IFERROR(VLOOKUP(E374,SINAPI!A:D,3,0),"")</f>
        <v>H</v>
      </c>
      <c r="J374" s="651">
        <v>0.9</v>
      </c>
      <c r="K374" s="40">
        <f>IFERROR(VLOOKUP(E374,SINAPI!A:D,4,0),"")</f>
        <v>26.66</v>
      </c>
      <c r="L374" s="697">
        <f t="shared" ref="L374" si="67">IF(J374="","",ROUND(J374*K374,2))</f>
        <v>23.99</v>
      </c>
      <c r="M374" s="327"/>
      <c r="N374" s="678"/>
      <c r="O374" s="678"/>
      <c r="P374" s="678"/>
      <c r="Q374" s="678"/>
    </row>
    <row r="375" spans="1:17" ht="15" hidden="1" customHeight="1" outlineLevel="1" thickBot="1" x14ac:dyDescent="0.3">
      <c r="A375" s="804" t="b">
        <f t="shared" si="62"/>
        <v>0</v>
      </c>
      <c r="C375" s="285" t="s">
        <v>101</v>
      </c>
      <c r="D375" s="286"/>
      <c r="E375" s="286"/>
      <c r="F375" s="286"/>
      <c r="G375" s="286"/>
      <c r="H375" s="286"/>
      <c r="I375" s="286"/>
      <c r="J375" s="286"/>
      <c r="K375" s="287"/>
      <c r="L375" s="698">
        <f>SUM(L373:L374)</f>
        <v>82.45</v>
      </c>
      <c r="M375" s="324"/>
      <c r="N375" s="678" t="str">
        <f>C372</f>
        <v>COMP 39</v>
      </c>
      <c r="O375" s="699">
        <f>L375</f>
        <v>82.45</v>
      </c>
      <c r="P375" s="678"/>
      <c r="Q375" s="678"/>
    </row>
    <row r="376" spans="1:17" ht="15" hidden="1" customHeight="1" outlineLevel="1" x14ac:dyDescent="0.25">
      <c r="A376" s="882" t="b">
        <f>_xlfn.XOR(C376=$S$2,C376=$S$3,C376=$S$4,C376=$S$5,C376=$S$6,C376=$S$7,C376=$S$8,C376=$S$9,C376=$S$10,C376=$S$11,C376=$S$12,C376=$S$13,C376=$S$14,C376=$S$15,C376=$S$16,C376=$S$17,C376=$S$18,C376=$S$19,C376=$S$20,C376=$S$21,C376=$S$22,C376=$S$23,C376=$S$24,C376=$S$25,C376=$S$26,C376=$S$27,C376=$S$28,C376=$S$29,C376=$S$30,C376=$S$329,C376=$S$32,C376=$S$33,C376=$S$34,C376=$S$35,C376=$S$36,C376=$S$37,C376=$S$38,C376=$S$39,C376=$S$40,C376=$S$41,C376=$S$42,)</f>
        <v>0</v>
      </c>
      <c r="C376" s="686" t="s">
        <v>12034</v>
      </c>
      <c r="D376" s="687"/>
      <c r="E376" s="687" t="str">
        <f>IFERROR(VLOOKUP(C376,SINAPI!A:D,2,0),"")</f>
        <v>Ensaio de controle tecnológico da mistura asfáltica - Teor de betume</v>
      </c>
      <c r="F376" s="687"/>
      <c r="G376" s="271"/>
      <c r="H376" s="688"/>
      <c r="I376" s="689" t="s">
        <v>5495</v>
      </c>
      <c r="J376" s="690"/>
      <c r="K376" s="690" t="s">
        <v>5495</v>
      </c>
      <c r="L376" s="691" t="str">
        <f>IF(J376="","",ROUND(J376*#REF!,2))</f>
        <v/>
      </c>
      <c r="M376" s="692"/>
      <c r="N376" s="678"/>
      <c r="O376" s="678"/>
      <c r="P376" s="678"/>
      <c r="Q376" s="678"/>
    </row>
    <row r="377" spans="1:17" ht="15" hidden="1" customHeight="1" outlineLevel="1" x14ac:dyDescent="0.25">
      <c r="A377" s="804" t="b">
        <f t="shared" si="62"/>
        <v>0</v>
      </c>
      <c r="C377" s="35">
        <v>1</v>
      </c>
      <c r="D377" s="665" t="s">
        <v>5847</v>
      </c>
      <c r="E377" s="666">
        <v>88249</v>
      </c>
      <c r="F377" s="667" t="str">
        <f>G377</f>
        <v>AUXILIAR DE LABORATÓRIO COM ENCARGOS COMPLEMENTARES</v>
      </c>
      <c r="G377" s="37" t="str">
        <f>IFERROR(VLOOKUP(E377,SINAPI!A:D,2,0),"")</f>
        <v>AUXILIAR DE LABORATÓRIO COM ENCARGOS COMPLEMENTARES</v>
      </c>
      <c r="H377" s="695"/>
      <c r="I377" s="40" t="str">
        <f>IFERROR(VLOOKUP(E377,SINAPI!A:D,3,0),"")</f>
        <v>H</v>
      </c>
      <c r="J377" s="651">
        <v>3</v>
      </c>
      <c r="K377" s="40">
        <f>IFERROR(VLOOKUP(E377,SINAPI!A:D,4,0),"")</f>
        <v>32.479999999999997</v>
      </c>
      <c r="L377" s="697">
        <f>IF(J377="","",ROUND(J377*K377,2))</f>
        <v>97.44</v>
      </c>
      <c r="M377" s="327"/>
      <c r="N377" s="678"/>
      <c r="O377" s="678"/>
      <c r="P377" s="678"/>
      <c r="Q377" s="678"/>
    </row>
    <row r="378" spans="1:17" ht="15" hidden="1" customHeight="1" outlineLevel="1" x14ac:dyDescent="0.25">
      <c r="A378" s="804" t="b">
        <f t="shared" si="62"/>
        <v>0</v>
      </c>
      <c r="C378" s="35">
        <v>2</v>
      </c>
      <c r="D378" s="665" t="s">
        <v>5847</v>
      </c>
      <c r="E378" s="666">
        <v>88321</v>
      </c>
      <c r="F378" s="667" t="str">
        <f>G378</f>
        <v>TÉCNICO DE LABORATÓRIO COM ENCARGOS COMPLEMENTARES</v>
      </c>
      <c r="G378" s="37" t="str">
        <f>IFERROR(VLOOKUP(E378,SINAPI!A:D,2,0),"")</f>
        <v>TÉCNICO DE LABORATÓRIO COM ENCARGOS COMPLEMENTARES</v>
      </c>
      <c r="H378" s="695"/>
      <c r="I378" s="40" t="str">
        <f>IFERROR(VLOOKUP(E378,SINAPI!A:D,3,0),"")</f>
        <v>H</v>
      </c>
      <c r="J378" s="651">
        <v>1.5</v>
      </c>
      <c r="K378" s="40">
        <f>IFERROR(VLOOKUP(E378,SINAPI!A:D,4,0),"")</f>
        <v>26.66</v>
      </c>
      <c r="L378" s="697">
        <f t="shared" ref="L378" si="68">IF(J378="","",ROUND(J378*K378,2))</f>
        <v>39.99</v>
      </c>
      <c r="M378" s="327"/>
      <c r="N378" s="678"/>
      <c r="O378" s="678"/>
      <c r="P378" s="678"/>
      <c r="Q378" s="678"/>
    </row>
    <row r="379" spans="1:17" ht="15" hidden="1" customHeight="1" outlineLevel="1" thickBot="1" x14ac:dyDescent="0.3">
      <c r="A379" s="804" t="b">
        <f t="shared" si="62"/>
        <v>0</v>
      </c>
      <c r="C379" s="285" t="s">
        <v>101</v>
      </c>
      <c r="D379" s="286"/>
      <c r="E379" s="286"/>
      <c r="F379" s="286"/>
      <c r="G379" s="286"/>
      <c r="H379" s="286"/>
      <c r="I379" s="286"/>
      <c r="J379" s="286"/>
      <c r="K379" s="287"/>
      <c r="L379" s="698">
        <f>SUM(L377:L378)</f>
        <v>137.43</v>
      </c>
      <c r="M379" s="324"/>
      <c r="N379" s="678" t="str">
        <f>C376</f>
        <v>COMP 40</v>
      </c>
      <c r="O379" s="699">
        <f>L379</f>
        <v>137.43</v>
      </c>
      <c r="P379" s="678"/>
      <c r="Q379" s="678"/>
    </row>
    <row r="380" spans="1:17" ht="15" hidden="1" customHeight="1" outlineLevel="1" x14ac:dyDescent="0.25">
      <c r="A380" s="882" t="b">
        <f>_xlfn.XOR(C380=$S$2,C380=$S$3,C380=$S$4,C380=$S$5,C380=$S$6,C380=$S$7,C380=$S$8,C380=$S$9,C380=$S$10,C380=$S$11,C380=$S$12,C380=$S$13,C380=$S$14,C380=$S$15,C380=$S$16,C380=$S$17,C380=$S$18,C380=$S$19,C380=$S$20,C380=$S$21,C380=$S$22,C380=$S$23,C380=$S$24,C380=$S$25,C380=$S$26,C380=$S$27,C380=$S$28,C380=$S$29,C380=$S$30,C380=$S$329,C380=$S$32,C380=$S$33,C380=$S$34,C380=$S$35,C380=$S$36,C380=$S$37,C380=$S$38,C380=$S$39,C380=$S$40,C380=$S$41,C380=$S$42,)</f>
        <v>0</v>
      </c>
      <c r="C380" s="686" t="s">
        <v>12035</v>
      </c>
      <c r="D380" s="687"/>
      <c r="E380" s="687" t="str">
        <f>IFERROR(VLOOKUP(C380,SINAPI!A:D,2,0),"")</f>
        <v>Boca de lobo em concreto pré-moldada conforme detalhe</v>
      </c>
      <c r="F380" s="687"/>
      <c r="G380" s="271"/>
      <c r="H380" s="688"/>
      <c r="I380" s="689" t="s">
        <v>5495</v>
      </c>
      <c r="J380" s="690"/>
      <c r="K380" s="690" t="s">
        <v>5495</v>
      </c>
      <c r="L380" s="691" t="str">
        <f>IF(J380="","",ROUND(J380*#REF!,2))</f>
        <v/>
      </c>
      <c r="M380" s="692"/>
      <c r="N380" s="678"/>
      <c r="O380" s="678"/>
      <c r="P380" s="678"/>
      <c r="Q380" s="678"/>
    </row>
    <row r="381" spans="1:17" ht="15" hidden="1" customHeight="1" outlineLevel="1" x14ac:dyDescent="0.25">
      <c r="A381" s="804" t="b">
        <f t="shared" si="62"/>
        <v>0</v>
      </c>
      <c r="C381" s="35">
        <v>1</v>
      </c>
      <c r="D381" s="665" t="s">
        <v>5848</v>
      </c>
      <c r="E381" s="665">
        <v>38404</v>
      </c>
      <c r="F381" s="667" t="s">
        <v>6690</v>
      </c>
      <c r="G381" s="37" t="str">
        <f>IFERROR(VLOOKUP(E381,SINAPI!A:D,2,0),"")</f>
        <v>CONCRETO USINADO BOMBEAVEL, CLASSE DE RESISTENCIA C20, COM BRITA 0 E 1, SLUMP = 130 +/- 20 MM, EXCLUI SERVICO DE BOMBEAMENTO (NBR 8953)</v>
      </c>
      <c r="H381" s="695"/>
      <c r="I381" s="40" t="str">
        <f>IFERROR(VLOOKUP(E381,SINAPI!A:D,3,0),"")</f>
        <v xml:space="preserve">M3    </v>
      </c>
      <c r="J381" s="651">
        <f>DISPOSITIVOS!E64</f>
        <v>0.73499999999999999</v>
      </c>
      <c r="K381" s="40">
        <f>IFERROR(VLOOKUP(E381,SINAPI!A:D,4,0),"")</f>
        <v>317.69</v>
      </c>
      <c r="L381" s="697">
        <f>IF(J381="","",ROUND(J381*K381,2))</f>
        <v>233.5</v>
      </c>
      <c r="M381" s="327"/>
      <c r="N381" s="678"/>
      <c r="O381" s="678"/>
      <c r="P381" s="678"/>
      <c r="Q381" s="678"/>
    </row>
    <row r="382" spans="1:17" ht="15" hidden="1" customHeight="1" outlineLevel="1" x14ac:dyDescent="0.25">
      <c r="A382" s="804" t="b">
        <f t="shared" si="62"/>
        <v>0</v>
      </c>
      <c r="C382" s="35">
        <v>2</v>
      </c>
      <c r="D382" s="665" t="s">
        <v>5847</v>
      </c>
      <c r="E382" s="665">
        <v>96540</v>
      </c>
      <c r="F382" s="667" t="s">
        <v>12037</v>
      </c>
      <c r="G382" s="37" t="str">
        <f>IFERROR(VLOOKUP(E382,SINAPI!A:D,2,0),"")</f>
        <v>FABRICAÇÃO, MONTAGEM E DESMONTAGEM DE FÔRMA PARA BLOCO DE COROAMENTO, EM CHAPA DE MADEIRA COMPENSADA RESINADA, E=17 MM, 4 UTILIZAÇÕES. AF_06/2017</v>
      </c>
      <c r="H382" s="695"/>
      <c r="I382" s="40" t="str">
        <f>IFERROR(VLOOKUP(E382,SINAPI!A:D,3,0),"")</f>
        <v>M2</v>
      </c>
      <c r="J382" s="651">
        <f>DISPOSITIVOS!E65*4/8</f>
        <v>4.4000000000000004</v>
      </c>
      <c r="K382" s="40">
        <f>IFERROR(VLOOKUP(E382,SINAPI!A:D,4,0),"")</f>
        <v>113.08</v>
      </c>
      <c r="L382" s="697">
        <f t="shared" ref="L382:L385" si="69">IF(J382="","",ROUND(J382*K382,2))</f>
        <v>497.55</v>
      </c>
      <c r="M382" s="327"/>
      <c r="N382" s="678"/>
      <c r="O382" s="678"/>
      <c r="P382" s="678"/>
      <c r="Q382" s="678"/>
    </row>
    <row r="383" spans="1:17" ht="15" hidden="1" customHeight="1" outlineLevel="1" x14ac:dyDescent="0.25">
      <c r="A383" s="804" t="b">
        <f t="shared" si="62"/>
        <v>0</v>
      </c>
      <c r="C383" s="35">
        <v>3</v>
      </c>
      <c r="D383" s="665" t="s">
        <v>5847</v>
      </c>
      <c r="E383" s="665">
        <v>92786</v>
      </c>
      <c r="F383" s="667" t="s">
        <v>5804</v>
      </c>
      <c r="G383" s="37" t="str">
        <f>IFERROR(VLOOKUP(E383,SINAPI!A:D,2,0),"")</f>
        <v>ARMAÇÃO DE LAJE DE UMA ESTRUTURA CONVENCIONAL DE CONCRETO ARMADO EM UMA EDIFICAÇÃO TÉRREA OU SOBRADO UTILIZANDO AÇO CA-50 DE 8,0 MM - MONTAGEM. AF_12/2015</v>
      </c>
      <c r="H383" s="695"/>
      <c r="I383" s="40" t="str">
        <f>IFERROR(VLOOKUP(E383,SINAPI!A:D,3,0),"")</f>
        <v>KG</v>
      </c>
      <c r="J383" s="651">
        <f>DISPOSITIVOS!E66</f>
        <v>5.7750000000000004</v>
      </c>
      <c r="K383" s="40">
        <f>IFERROR(VLOOKUP(E383,SINAPI!A:D,4,0),"")</f>
        <v>8.7899999999999991</v>
      </c>
      <c r="L383" s="697">
        <f t="shared" si="69"/>
        <v>50.76</v>
      </c>
      <c r="M383" s="327"/>
      <c r="N383" s="678"/>
      <c r="O383" s="678"/>
      <c r="P383" s="678"/>
      <c r="Q383" s="678"/>
    </row>
    <row r="384" spans="1:17" ht="15" hidden="1" customHeight="1" outlineLevel="1" x14ac:dyDescent="0.25">
      <c r="A384" s="804" t="b">
        <f t="shared" si="62"/>
        <v>0</v>
      </c>
      <c r="C384" s="35">
        <v>4</v>
      </c>
      <c r="D384" s="665" t="s">
        <v>5847</v>
      </c>
      <c r="E384" s="665" t="s">
        <v>5801</v>
      </c>
      <c r="F384" s="667" t="s">
        <v>6801</v>
      </c>
      <c r="G384" s="37" t="str">
        <f>IFERROR(VLOOKUP(E384,SINAPI!A:D,2,0),"")</f>
        <v>Grelha metálica articulada 60x75cm</v>
      </c>
      <c r="H384" s="695"/>
      <c r="I384" s="40" t="str">
        <f>IFERROR(VLOOKUP(E384,SINAPI!A:D,3,0),"")</f>
        <v>un</v>
      </c>
      <c r="J384" s="651">
        <v>1</v>
      </c>
      <c r="K384" s="40">
        <f>IFERROR(VLOOKUP(E384,SINAPI!A:D,4,0),"")</f>
        <v>382.71</v>
      </c>
      <c r="L384" s="697">
        <f t="shared" si="69"/>
        <v>382.71</v>
      </c>
      <c r="M384" s="327"/>
      <c r="N384" s="678"/>
      <c r="O384" s="678"/>
      <c r="P384" s="678"/>
      <c r="Q384" s="678"/>
    </row>
    <row r="385" spans="1:17" ht="15" hidden="1" customHeight="1" outlineLevel="1" x14ac:dyDescent="0.25">
      <c r="A385" s="804" t="b">
        <f t="shared" si="62"/>
        <v>0</v>
      </c>
      <c r="C385" s="35">
        <v>5</v>
      </c>
      <c r="D385" s="665" t="s">
        <v>5847</v>
      </c>
      <c r="E385" s="665" t="s">
        <v>2128</v>
      </c>
      <c r="F385" s="667" t="s">
        <v>5866</v>
      </c>
      <c r="G385" s="37" t="str">
        <f>IFERROR(VLOOKUP(E385,SINAPI!A:D,2,0),"")</f>
        <v>LANCAMENTO/APLICACAO MANUAL DE CONCRETO EM FUNDACOES</v>
      </c>
      <c r="H385" s="695"/>
      <c r="I385" s="40" t="str">
        <f>IFERROR(VLOOKUP(E385,SINAPI!A:D,3,0),"")</f>
        <v>M3</v>
      </c>
      <c r="J385" s="651">
        <f>J381</f>
        <v>0.73499999999999999</v>
      </c>
      <c r="K385" s="40">
        <f>IFERROR(VLOOKUP(E385,SINAPI!A:D,4,0),"")</f>
        <v>116.19</v>
      </c>
      <c r="L385" s="697">
        <f t="shared" si="69"/>
        <v>85.4</v>
      </c>
      <c r="M385" s="327"/>
      <c r="N385" s="678"/>
      <c r="O385" s="678"/>
      <c r="P385" s="678"/>
      <c r="Q385" s="678"/>
    </row>
    <row r="386" spans="1:17" ht="15" hidden="1" customHeight="1" outlineLevel="1" thickBot="1" x14ac:dyDescent="0.3">
      <c r="A386" s="804" t="b">
        <f t="shared" si="62"/>
        <v>0</v>
      </c>
      <c r="C386" s="285" t="s">
        <v>101</v>
      </c>
      <c r="D386" s="286"/>
      <c r="E386" s="286"/>
      <c r="F386" s="286"/>
      <c r="G386" s="286"/>
      <c r="H386" s="286"/>
      <c r="I386" s="286"/>
      <c r="J386" s="286"/>
      <c r="K386" s="287"/>
      <c r="L386" s="698">
        <f>SUM(L381:L385)</f>
        <v>1249.92</v>
      </c>
      <c r="M386" s="324"/>
      <c r="N386" s="678" t="str">
        <f>C380</f>
        <v>COMP 41</v>
      </c>
      <c r="O386" s="699">
        <f>L386</f>
        <v>1249.92</v>
      </c>
      <c r="P386" s="678"/>
      <c r="Q386" s="678"/>
    </row>
    <row r="387" spans="1:17" ht="15" customHeight="1" outlineLevel="1" x14ac:dyDescent="0.25">
      <c r="A387" s="882" t="b">
        <f>_xlfn.XOR(C387=$S$2,C387=$S$3,C387=$S$4,C387=$S$5,C387=$S$6,C387=$S$7,C387=$S$8,C387=$S$9,C387=$S$10,C387=$S$11,C387=$S$12,C387=$S$13,C387=$S$14,C387=$S$15,C387=$S$16,C387=$S$17,C387=$S$18,C387=$S$19,C387=$S$20,C387=$S$21,C387=$S$22,C387=$S$23,C387=$S$24,C387=$S$25,C387=$S$26,C387=$S$27,C387=$S$28,C387=$S$29,C387=$S$30,C387=$S$329,C387=$S$32,C387=$S$33,C387=$S$34,C387=$S$35,C387=$S$36,C387=$S$37,C387=$S$38,C387=$S$39,C387=$S$40,C387=$S$41,C387=$S$42,)</f>
        <v>1</v>
      </c>
      <c r="C387" s="686" t="s">
        <v>12044</v>
      </c>
      <c r="D387" s="687"/>
      <c r="E387" s="687" t="str">
        <f>IFERROR(VLOOKUP(C387,SINAPI!A:D,2,0),"")</f>
        <v>Substituição de Grelha metálica em boca de lobo existente (60x75cm)</v>
      </c>
      <c r="F387" s="687"/>
      <c r="G387" s="271"/>
      <c r="H387" s="688"/>
      <c r="I387" s="689" t="s">
        <v>5495</v>
      </c>
      <c r="J387" s="690"/>
      <c r="K387" s="690" t="s">
        <v>5495</v>
      </c>
      <c r="L387" s="691" t="str">
        <f>IF(J387="","",ROUND(J387*#REF!,2))</f>
        <v/>
      </c>
      <c r="M387" s="692"/>
      <c r="N387" s="678"/>
      <c r="O387" s="678"/>
      <c r="P387" s="678"/>
      <c r="Q387" s="678"/>
    </row>
    <row r="388" spans="1:17" ht="15" customHeight="1" outlineLevel="1" x14ac:dyDescent="0.25">
      <c r="A388" s="804" t="b">
        <f t="shared" si="62"/>
        <v>1</v>
      </c>
      <c r="C388" s="35">
        <v>1</v>
      </c>
      <c r="D388" s="693" t="s">
        <v>17</v>
      </c>
      <c r="E388" s="693" t="s">
        <v>5801</v>
      </c>
      <c r="F388" s="694" t="str">
        <f>G388</f>
        <v>Grelha metálica articulada 60x75cm</v>
      </c>
      <c r="G388" s="37" t="str">
        <f>IFERROR(VLOOKUP(E388,SINAPI!A:D,2,0),"")</f>
        <v>Grelha metálica articulada 60x75cm</v>
      </c>
      <c r="H388" s="695"/>
      <c r="I388" s="40" t="str">
        <f>IFERROR(VLOOKUP(E388,SINAPI!A:D,3,0),"")</f>
        <v>un</v>
      </c>
      <c r="J388" s="651">
        <v>1</v>
      </c>
      <c r="K388" s="40">
        <f>IFERROR(VLOOKUP(E388,SINAPI!A:D,4,0),"")</f>
        <v>382.71</v>
      </c>
      <c r="L388" s="697">
        <f>IF(J388="","",ROUND(J388*K388,2))</f>
        <v>382.71</v>
      </c>
      <c r="M388" s="327"/>
      <c r="N388" s="678"/>
      <c r="O388" s="678"/>
      <c r="P388" s="678"/>
      <c r="Q388" s="678"/>
    </row>
    <row r="389" spans="1:17" ht="15" customHeight="1" outlineLevel="1" x14ac:dyDescent="0.25">
      <c r="A389" s="804" t="b">
        <f t="shared" si="62"/>
        <v>1</v>
      </c>
      <c r="C389" s="35">
        <v>2</v>
      </c>
      <c r="D389" s="693" t="s">
        <v>5847</v>
      </c>
      <c r="E389" s="693">
        <v>87327</v>
      </c>
      <c r="F389" s="694" t="s">
        <v>5806</v>
      </c>
      <c r="G389" s="37" t="str">
        <f>IFERROR(VLOOKUP(E389,SINAPI!A:D,2,0),"")</f>
        <v>ARGAMASSA TRAÇO 1:7 (EM VOLUME DE CIMENTO E AREIA MÉDIA ÚMIDA) COM ADIÇÃO DE PLASTIFICANTE PARA EMBOÇO/MASSA ÚNICA/ASSENTAMENTO DE ALVENARIA DE VEDAÇÃO, PREPARO MECÂNICO COM MISTURADOR DE EIXO HORIZONTAL DE 300 KG. AF_08/2019</v>
      </c>
      <c r="H389" s="695"/>
      <c r="I389" s="40" t="str">
        <f>IFERROR(VLOOKUP(E389,SINAPI!A:D,3,0),"")</f>
        <v>M3</v>
      </c>
      <c r="J389" s="651">
        <v>8.0000000000000002E-3</v>
      </c>
      <c r="K389" s="40">
        <f>IFERROR(VLOOKUP(E389,SINAPI!A:D,4,0),"")</f>
        <v>321.69</v>
      </c>
      <c r="L389" s="697">
        <f t="shared" ref="L389:L391" si="70">IF(J389="","",ROUND(J389*K389,2))</f>
        <v>2.57</v>
      </c>
      <c r="M389" s="327"/>
      <c r="N389" s="678"/>
      <c r="O389" s="678"/>
      <c r="P389" s="678"/>
      <c r="Q389" s="678"/>
    </row>
    <row r="390" spans="1:17" ht="15" customHeight="1" outlineLevel="1" x14ac:dyDescent="0.25">
      <c r="A390" s="804" t="b">
        <f t="shared" si="62"/>
        <v>1</v>
      </c>
      <c r="C390" s="35">
        <v>3</v>
      </c>
      <c r="D390" s="665" t="s">
        <v>5847</v>
      </c>
      <c r="E390" s="666">
        <v>88309</v>
      </c>
      <c r="F390" s="667" t="s">
        <v>5851</v>
      </c>
      <c r="G390" s="37" t="str">
        <f>IFERROR(VLOOKUP(E390,SINAPI!A:D,2,0),"")</f>
        <v>PEDREIRO COM ENCARGOS COMPLEMENTARES</v>
      </c>
      <c r="H390" s="695"/>
      <c r="I390" s="40" t="str">
        <f>IFERROR(VLOOKUP(E390,SINAPI!A:D,3,0),"")</f>
        <v>H</v>
      </c>
      <c r="J390" s="651">
        <v>2.6</v>
      </c>
      <c r="K390" s="40">
        <f>IFERROR(VLOOKUP(E390,SINAPI!A:D,4,0),"")</f>
        <v>23.43</v>
      </c>
      <c r="L390" s="697">
        <f t="shared" si="70"/>
        <v>60.92</v>
      </c>
      <c r="M390" s="327"/>
      <c r="N390" s="678"/>
      <c r="O390" s="678"/>
      <c r="P390" s="678"/>
      <c r="Q390" s="678"/>
    </row>
    <row r="391" spans="1:17" ht="15" customHeight="1" outlineLevel="1" x14ac:dyDescent="0.25">
      <c r="A391" s="804" t="b">
        <f t="shared" si="62"/>
        <v>1</v>
      </c>
      <c r="C391" s="35">
        <v>4</v>
      </c>
      <c r="D391" s="665" t="s">
        <v>5847</v>
      </c>
      <c r="E391" s="666">
        <v>88316</v>
      </c>
      <c r="F391" s="667" t="s">
        <v>5840</v>
      </c>
      <c r="G391" s="37" t="str">
        <f>IFERROR(VLOOKUP(E391,SINAPI!A:D,2,0),"")</f>
        <v>SERVENTE COM ENCARGOS COMPLEMENTARES</v>
      </c>
      <c r="H391" s="695"/>
      <c r="I391" s="40" t="str">
        <f>IFERROR(VLOOKUP(E391,SINAPI!A:D,3,0),"")</f>
        <v>H</v>
      </c>
      <c r="J391" s="651">
        <v>2.6</v>
      </c>
      <c r="K391" s="40">
        <f>IFERROR(VLOOKUP(E391,SINAPI!A:D,4,0),"")</f>
        <v>17.149999999999999</v>
      </c>
      <c r="L391" s="697">
        <f t="shared" si="70"/>
        <v>44.59</v>
      </c>
      <c r="M391" s="327"/>
      <c r="N391" s="678"/>
      <c r="O391" s="678"/>
      <c r="P391" s="678"/>
      <c r="Q391" s="678"/>
    </row>
    <row r="392" spans="1:17" ht="15" customHeight="1" outlineLevel="1" thickBot="1" x14ac:dyDescent="0.3">
      <c r="A392" s="804" t="b">
        <f t="shared" si="62"/>
        <v>1</v>
      </c>
      <c r="C392" s="285" t="s">
        <v>101</v>
      </c>
      <c r="D392" s="286"/>
      <c r="E392" s="286"/>
      <c r="F392" s="286"/>
      <c r="G392" s="286"/>
      <c r="H392" s="286"/>
      <c r="I392" s="286"/>
      <c r="J392" s="286"/>
      <c r="K392" s="287"/>
      <c r="L392" s="698">
        <f>SUM(L388:L391)</f>
        <v>490.79</v>
      </c>
      <c r="M392" s="324"/>
      <c r="N392" s="678" t="str">
        <f>C387</f>
        <v>COMP 42</v>
      </c>
      <c r="O392" s="699">
        <f>L392</f>
        <v>490.79</v>
      </c>
      <c r="P392" s="678"/>
      <c r="Q392" s="678"/>
    </row>
    <row r="393" spans="1:17" ht="15" hidden="1" customHeight="1" outlineLevel="1" x14ac:dyDescent="0.25">
      <c r="A393" s="882" t="b">
        <f>_xlfn.XOR(C393=$S$2,C393=$S$3,C393=$S$4,C393=$S$5,C393=$S$6,C393=$S$7,C393=$S$8,C393=$S$9,C393=$S$10,C393=$S$11,C393=$S$12,C393=$S$13,C393=$S$14,C393=$S$15,C393=$S$16,C393=$S$17,C393=$S$18,C393=$S$19,C393=$S$20,C393=$S$21,C393=$S$22,C393=$S$23,C393=$S$24,C393=$S$25,C393=$S$26,C393=$S$27,C393=$S$28,C393=$S$29,C393=$S$30,C393=$S$329,C393=$S$32,C393=$S$33,C393=$S$34,C393=$S$35,C393=$S$36,C393=$S$37,C393=$S$38,C393=$S$39,C393=$S$40,C393=$S$41,C393=$S$42,)</f>
        <v>0</v>
      </c>
      <c r="C393" s="686" t="s">
        <v>12045</v>
      </c>
      <c r="D393" s="687"/>
      <c r="E393" s="687" t="str">
        <f>IFERROR(VLOOKUP(C393,SINAPI!A:D,2,0),"")</f>
        <v>Substituição de Grelha metálica em boca de lobo existente (80x75cm)</v>
      </c>
      <c r="F393" s="687"/>
      <c r="G393" s="271"/>
      <c r="H393" s="688"/>
      <c r="I393" s="689" t="s">
        <v>5495</v>
      </c>
      <c r="J393" s="690"/>
      <c r="K393" s="690" t="s">
        <v>5495</v>
      </c>
      <c r="L393" s="691" t="str">
        <f>IF(J393="","",ROUND(J393*#REF!,2))</f>
        <v/>
      </c>
      <c r="M393" s="692"/>
      <c r="N393" s="678"/>
      <c r="O393" s="678"/>
      <c r="P393" s="678"/>
      <c r="Q393" s="678"/>
    </row>
    <row r="394" spans="1:17" ht="15" hidden="1" customHeight="1" outlineLevel="1" x14ac:dyDescent="0.25">
      <c r="A394" s="804" t="b">
        <f t="shared" si="62"/>
        <v>0</v>
      </c>
      <c r="C394" s="35">
        <v>1</v>
      </c>
      <c r="D394" s="693" t="s">
        <v>17</v>
      </c>
      <c r="E394" s="693" t="s">
        <v>5857</v>
      </c>
      <c r="F394" s="694" t="str">
        <f>G394</f>
        <v>Grelha metálica articulada 80x75cm</v>
      </c>
      <c r="G394" s="37" t="str">
        <f>IFERROR(VLOOKUP(E394,SINAPI!A:D,2,0),"")</f>
        <v>Grelha metálica articulada 80x75cm</v>
      </c>
      <c r="H394" s="695"/>
      <c r="I394" s="40" t="str">
        <f>IFERROR(VLOOKUP(E394,SINAPI!A:D,3,0),"")</f>
        <v>un</v>
      </c>
      <c r="J394" s="651">
        <v>1</v>
      </c>
      <c r="K394" s="40">
        <f>IFERROR(VLOOKUP(E394,SINAPI!A:D,4,0),"")</f>
        <v>448.31</v>
      </c>
      <c r="L394" s="697">
        <f>IF(J394="","",ROUND(J394*K394,2))</f>
        <v>448.31</v>
      </c>
      <c r="M394" s="327"/>
      <c r="N394" s="678"/>
      <c r="O394" s="678"/>
      <c r="P394" s="678"/>
      <c r="Q394" s="678"/>
    </row>
    <row r="395" spans="1:17" ht="15" hidden="1" customHeight="1" outlineLevel="1" x14ac:dyDescent="0.25">
      <c r="A395" s="804" t="b">
        <f t="shared" si="62"/>
        <v>0</v>
      </c>
      <c r="C395" s="35">
        <v>2</v>
      </c>
      <c r="D395" s="693" t="s">
        <v>5847</v>
      </c>
      <c r="E395" s="693">
        <v>87327</v>
      </c>
      <c r="F395" s="694" t="s">
        <v>5806</v>
      </c>
      <c r="G395" s="37" t="str">
        <f>IFERROR(VLOOKUP(E395,SINAPI!A:D,2,0),"")</f>
        <v>ARGAMASSA TRAÇO 1:7 (EM VOLUME DE CIMENTO E AREIA MÉDIA ÚMIDA) COM ADIÇÃO DE PLASTIFICANTE PARA EMBOÇO/MASSA ÚNICA/ASSENTAMENTO DE ALVENARIA DE VEDAÇÃO, PREPARO MECÂNICO COM MISTURADOR DE EIXO HORIZONTAL DE 300 KG. AF_08/2019</v>
      </c>
      <c r="H395" s="695"/>
      <c r="I395" s="40" t="str">
        <f>IFERROR(VLOOKUP(E395,SINAPI!A:D,3,0),"")</f>
        <v>M3</v>
      </c>
      <c r="J395" s="651">
        <v>8.0000000000000002E-3</v>
      </c>
      <c r="K395" s="40">
        <f>IFERROR(VLOOKUP(E395,SINAPI!A:D,4,0),"")</f>
        <v>321.69</v>
      </c>
      <c r="L395" s="697">
        <f t="shared" ref="L395:L397" si="71">IF(J395="","",ROUND(J395*K395,2))</f>
        <v>2.57</v>
      </c>
      <c r="M395" s="327"/>
      <c r="N395" s="678"/>
      <c r="O395" s="678"/>
      <c r="P395" s="678"/>
      <c r="Q395" s="678"/>
    </row>
    <row r="396" spans="1:17" ht="15" hidden="1" customHeight="1" outlineLevel="1" x14ac:dyDescent="0.25">
      <c r="A396" s="804" t="b">
        <f t="shared" si="62"/>
        <v>0</v>
      </c>
      <c r="C396" s="35">
        <v>3</v>
      </c>
      <c r="D396" s="665" t="s">
        <v>5847</v>
      </c>
      <c r="E396" s="666">
        <v>88309</v>
      </c>
      <c r="F396" s="667" t="s">
        <v>5851</v>
      </c>
      <c r="G396" s="37" t="str">
        <f>IFERROR(VLOOKUP(E396,SINAPI!A:D,2,0),"")</f>
        <v>PEDREIRO COM ENCARGOS COMPLEMENTARES</v>
      </c>
      <c r="H396" s="695"/>
      <c r="I396" s="40" t="str">
        <f>IFERROR(VLOOKUP(E396,SINAPI!A:D,3,0),"")</f>
        <v>H</v>
      </c>
      <c r="J396" s="651">
        <v>2.6</v>
      </c>
      <c r="K396" s="40">
        <f>IFERROR(VLOOKUP(E396,SINAPI!A:D,4,0),"")</f>
        <v>23.43</v>
      </c>
      <c r="L396" s="697">
        <f t="shared" si="71"/>
        <v>60.92</v>
      </c>
      <c r="M396" s="327"/>
      <c r="N396" s="678"/>
      <c r="O396" s="678"/>
      <c r="P396" s="678"/>
      <c r="Q396" s="678"/>
    </row>
    <row r="397" spans="1:17" ht="15" hidden="1" customHeight="1" outlineLevel="1" x14ac:dyDescent="0.25">
      <c r="A397" s="804" t="b">
        <f t="shared" si="62"/>
        <v>0</v>
      </c>
      <c r="C397" s="35">
        <v>4</v>
      </c>
      <c r="D397" s="665" t="s">
        <v>5847</v>
      </c>
      <c r="E397" s="666">
        <v>88316</v>
      </c>
      <c r="F397" s="667" t="s">
        <v>5840</v>
      </c>
      <c r="G397" s="37" t="str">
        <f>IFERROR(VLOOKUP(E397,SINAPI!A:D,2,0),"")</f>
        <v>SERVENTE COM ENCARGOS COMPLEMENTARES</v>
      </c>
      <c r="H397" s="695"/>
      <c r="I397" s="40" t="str">
        <f>IFERROR(VLOOKUP(E397,SINAPI!A:D,3,0),"")</f>
        <v>H</v>
      </c>
      <c r="J397" s="651">
        <v>2.6</v>
      </c>
      <c r="K397" s="40">
        <f>IFERROR(VLOOKUP(E397,SINAPI!A:D,4,0),"")</f>
        <v>17.149999999999999</v>
      </c>
      <c r="L397" s="697">
        <f t="shared" si="71"/>
        <v>44.59</v>
      </c>
      <c r="M397" s="327"/>
      <c r="N397" s="678"/>
      <c r="O397" s="678"/>
      <c r="P397" s="678"/>
      <c r="Q397" s="678"/>
    </row>
    <row r="398" spans="1:17" ht="15" hidden="1" customHeight="1" outlineLevel="1" thickBot="1" x14ac:dyDescent="0.3">
      <c r="A398" s="804" t="b">
        <f t="shared" si="62"/>
        <v>0</v>
      </c>
      <c r="C398" s="285" t="s">
        <v>101</v>
      </c>
      <c r="D398" s="286"/>
      <c r="E398" s="286"/>
      <c r="F398" s="286"/>
      <c r="G398" s="286"/>
      <c r="H398" s="286"/>
      <c r="I398" s="286"/>
      <c r="J398" s="286"/>
      <c r="K398" s="287"/>
      <c r="L398" s="698">
        <f>SUM(L394:L397)</f>
        <v>556.39</v>
      </c>
      <c r="M398" s="324"/>
      <c r="N398" s="678" t="str">
        <f>C393</f>
        <v>COMP 43</v>
      </c>
      <c r="O398" s="699">
        <f>L398</f>
        <v>556.39</v>
      </c>
      <c r="P398" s="678"/>
      <c r="Q398" s="678"/>
    </row>
    <row r="399" spans="1:17" ht="15" customHeight="1" outlineLevel="1" x14ac:dyDescent="0.25">
      <c r="A399" s="882" t="b">
        <f>_xlfn.XOR(C399=$S$2,C399=$S$3,C399=$S$4,C399=$S$5,C399=$S$6,C399=$S$7,C399=$S$8,C399=$S$9,C399=$S$10,C399=$S$11,C399=$S$12,C399=$S$13,C399=$S$14,C399=$S$15,C399=$S$16,C399=$S$17,C399=$S$18,C399=$S$19,C399=$S$20,C399=$S$21,C399=$S$22,C399=$S$23,C399=$S$24,C399=$S$25,C399=$S$26,C399=$S$27,C399=$S$28,C399=$S$29,C399=$S$30,C399=$S$329,C399=$S$32,C399=$S$33,C399=$S$34,C399=$S$35,C399=$S$36,C399=$S$37,C399=$S$38,C399=$S$39,C399=$S$40,C399=$S$41,C399=$S$42,)</f>
        <v>1</v>
      </c>
      <c r="C399" s="686" t="s">
        <v>12046</v>
      </c>
      <c r="D399" s="687"/>
      <c r="E399" s="687" t="str">
        <f>IFERROR(VLOOKUP(C399,SINAPI!A:D,2,0),"")</f>
        <v>Correção de altura de caixas existentes, sem troca de tampa</v>
      </c>
      <c r="F399" s="687"/>
      <c r="G399" s="271"/>
      <c r="H399" s="688"/>
      <c r="I399" s="689" t="s">
        <v>5495</v>
      </c>
      <c r="J399" s="690"/>
      <c r="K399" s="690" t="s">
        <v>5495</v>
      </c>
      <c r="L399" s="691" t="str">
        <f>IF(J399="","",ROUND(J399*#REF!,2))</f>
        <v/>
      </c>
      <c r="M399" s="692"/>
      <c r="N399" s="678"/>
      <c r="O399" s="678"/>
      <c r="P399" s="678"/>
      <c r="Q399" s="678"/>
    </row>
    <row r="400" spans="1:17" ht="15" customHeight="1" outlineLevel="1" x14ac:dyDescent="0.25">
      <c r="A400" s="804" t="b">
        <f t="shared" si="62"/>
        <v>1</v>
      </c>
      <c r="C400" s="35">
        <v>1</v>
      </c>
      <c r="D400" s="665" t="s">
        <v>5847</v>
      </c>
      <c r="E400" s="665">
        <v>88309</v>
      </c>
      <c r="F400" s="667" t="s">
        <v>5851</v>
      </c>
      <c r="G400" s="37" t="str">
        <f>IFERROR(VLOOKUP(E400,SINAPI!A:D,2,0),"")</f>
        <v>PEDREIRO COM ENCARGOS COMPLEMENTARES</v>
      </c>
      <c r="H400" s="695"/>
      <c r="I400" s="40" t="str">
        <f>IFERROR(VLOOKUP(E400,SINAPI!A:D,3,0),"")</f>
        <v>H</v>
      </c>
      <c r="J400" s="711">
        <f>2*2</f>
        <v>4</v>
      </c>
      <c r="K400" s="40">
        <f>IFERROR(VLOOKUP(E400,SINAPI!A:D,4,0),"")</f>
        <v>23.43</v>
      </c>
      <c r="L400" s="697">
        <f>IF(J400="","",ROUND(J400*K400,2))</f>
        <v>93.72</v>
      </c>
      <c r="M400" s="327"/>
      <c r="N400" s="678"/>
      <c r="O400" s="678"/>
      <c r="P400" s="678"/>
      <c r="Q400" s="678"/>
    </row>
    <row r="401" spans="1:17" ht="15" customHeight="1" outlineLevel="1" x14ac:dyDescent="0.25">
      <c r="A401" s="804" t="b">
        <f t="shared" si="62"/>
        <v>1</v>
      </c>
      <c r="C401" s="35">
        <v>2</v>
      </c>
      <c r="D401" s="665" t="s">
        <v>5847</v>
      </c>
      <c r="E401" s="665">
        <v>88316</v>
      </c>
      <c r="F401" s="667" t="s">
        <v>5840</v>
      </c>
      <c r="G401" s="37" t="str">
        <f>IFERROR(VLOOKUP(E401,SINAPI!A:D,2,0),"")</f>
        <v>SERVENTE COM ENCARGOS COMPLEMENTARES</v>
      </c>
      <c r="H401" s="695"/>
      <c r="I401" s="40" t="str">
        <f>IFERROR(VLOOKUP(E401,SINAPI!A:D,3,0),"")</f>
        <v>H</v>
      </c>
      <c r="J401" s="711">
        <f>J400</f>
        <v>4</v>
      </c>
      <c r="K401" s="40">
        <f>IFERROR(VLOOKUP(E401,SINAPI!A:D,4,0),"")</f>
        <v>17.149999999999999</v>
      </c>
      <c r="L401" s="697">
        <f t="shared" ref="L401:L404" si="72">IF(J401="","",ROUND(J401*K401,2))</f>
        <v>68.599999999999994</v>
      </c>
      <c r="M401" s="327"/>
      <c r="N401" s="678"/>
      <c r="O401" s="678"/>
      <c r="P401" s="678"/>
      <c r="Q401" s="678"/>
    </row>
    <row r="402" spans="1:17" ht="15" customHeight="1" outlineLevel="1" x14ac:dyDescent="0.25">
      <c r="A402" s="804" t="b">
        <f t="shared" si="62"/>
        <v>1</v>
      </c>
      <c r="C402" s="35">
        <v>3</v>
      </c>
      <c r="D402" s="665" t="s">
        <v>5847</v>
      </c>
      <c r="E402" s="665">
        <v>72131</v>
      </c>
      <c r="F402" s="667" t="s">
        <v>5799</v>
      </c>
      <c r="G402" s="37" t="str">
        <f>IFERROR(VLOOKUP(E402,SINAPI!A:D,2,0),"")</f>
        <v>ALVENARIA EM TIJOLO CERAMICO MACICO 5X10X20CM 1 VEZ (ESPESSURA 20CM), ASSENTADO COM ARGAMASSA TRACO 1:2:8 (CIMENTO, CAL E AREIA)</v>
      </c>
      <c r="H402" s="695"/>
      <c r="I402" s="40" t="str">
        <f>IFERROR(VLOOKUP(E402,SINAPI!A:D,3,0),"")</f>
        <v>M2</v>
      </c>
      <c r="J402" s="711">
        <f>(0.6*3.14)*0.15</f>
        <v>0.28299999999999997</v>
      </c>
      <c r="K402" s="40">
        <f>IFERROR(VLOOKUP(E402,SINAPI!A:D,4,0),"")</f>
        <v>128.56</v>
      </c>
      <c r="L402" s="697">
        <f t="shared" si="72"/>
        <v>36.380000000000003</v>
      </c>
      <c r="M402" s="327"/>
      <c r="N402" s="678"/>
      <c r="O402" s="678"/>
      <c r="P402" s="678"/>
      <c r="Q402" s="678"/>
    </row>
    <row r="403" spans="1:17" ht="15" customHeight="1" outlineLevel="1" x14ac:dyDescent="0.25">
      <c r="A403" s="804" t="b">
        <f t="shared" si="62"/>
        <v>1</v>
      </c>
      <c r="C403" s="35">
        <v>4</v>
      </c>
      <c r="D403" s="665" t="s">
        <v>5847</v>
      </c>
      <c r="E403" s="665">
        <v>87316</v>
      </c>
      <c r="F403" s="667" t="s">
        <v>12048</v>
      </c>
      <c r="G403" s="37" t="str">
        <f>IFERROR(VLOOKUP(E403,SINAPI!A:D,2,0),"")</f>
        <v>ARGAMASSA TRAÇO 1:4 (EM VOLUME DE CIMENTO E AREIA GROSSA ÚMIDA) PARA CHAPISCO CONVENCIONAL, PREPARO MECÂNICO COM BETONEIRA 400 L. AF_08/2019</v>
      </c>
      <c r="H403" s="695"/>
      <c r="I403" s="40" t="str">
        <f>IFERROR(VLOOKUP(E403,SINAPI!A:D,3,0),"")</f>
        <v>M3</v>
      </c>
      <c r="J403" s="711">
        <f>J402*0.02</f>
        <v>6.0000000000000001E-3</v>
      </c>
      <c r="K403" s="40">
        <f>IFERROR(VLOOKUP(E403,SINAPI!A:D,4,0),"")</f>
        <v>338.06</v>
      </c>
      <c r="L403" s="697">
        <f t="shared" si="72"/>
        <v>2.0299999999999998</v>
      </c>
      <c r="M403" s="327"/>
      <c r="N403" s="678"/>
      <c r="O403" s="678"/>
      <c r="P403" s="678"/>
      <c r="Q403" s="678"/>
    </row>
    <row r="404" spans="1:17" ht="15" customHeight="1" outlineLevel="1" x14ac:dyDescent="0.25">
      <c r="A404" s="804" t="b">
        <f t="shared" si="62"/>
        <v>1</v>
      </c>
      <c r="C404" s="35">
        <v>5</v>
      </c>
      <c r="D404" s="665" t="s">
        <v>5847</v>
      </c>
      <c r="E404" s="665">
        <v>94964</v>
      </c>
      <c r="F404" s="667" t="s">
        <v>12049</v>
      </c>
      <c r="G404" s="37" t="str">
        <f>IFERROR(VLOOKUP(E404,SINAPI!A:D,2,0),"")</f>
        <v>CONCRETO FCK = 20MPA, TRAÇO 1:2,7:3 (CIMENTO/ AREIA MÉDIA/ BRITA 1)  - PREPARO MECÂNICO COM BETONEIRA 400 L. AF_07/2016</v>
      </c>
      <c r="H404" s="695"/>
      <c r="I404" s="40" t="str">
        <f>IFERROR(VLOOKUP(E404,SINAPI!A:D,3,0),"")</f>
        <v>M3</v>
      </c>
      <c r="J404" s="711">
        <f>(0.6*3.14)*0.05*0.2</f>
        <v>1.9E-2</v>
      </c>
      <c r="K404" s="40">
        <f>IFERROR(VLOOKUP(E404,SINAPI!A:D,4,0),"")</f>
        <v>318.51</v>
      </c>
      <c r="L404" s="697">
        <f t="shared" si="72"/>
        <v>6.05</v>
      </c>
      <c r="M404" s="327"/>
      <c r="N404" s="678"/>
      <c r="O404" s="678"/>
      <c r="P404" s="678"/>
      <c r="Q404" s="678"/>
    </row>
    <row r="405" spans="1:17" ht="15" customHeight="1" outlineLevel="1" thickBot="1" x14ac:dyDescent="0.3">
      <c r="A405" s="804" t="b">
        <f t="shared" si="62"/>
        <v>1</v>
      </c>
      <c r="C405" s="285" t="s">
        <v>101</v>
      </c>
      <c r="D405" s="286"/>
      <c r="E405" s="286"/>
      <c r="F405" s="286"/>
      <c r="G405" s="286"/>
      <c r="H405" s="286"/>
      <c r="I405" s="286"/>
      <c r="J405" s="286"/>
      <c r="K405" s="287"/>
      <c r="L405" s="698">
        <f>SUM(L400:L404)</f>
        <v>206.78</v>
      </c>
      <c r="M405" s="324"/>
      <c r="N405" s="678" t="str">
        <f>C399</f>
        <v>COMP 44</v>
      </c>
      <c r="O405" s="699">
        <f>L405</f>
        <v>206.78</v>
      </c>
      <c r="P405" s="678"/>
      <c r="Q405" s="678"/>
    </row>
    <row r="406" spans="1:17" ht="15" hidden="1" customHeight="1" outlineLevel="1" x14ac:dyDescent="0.25">
      <c r="A406" s="882" t="b">
        <f>_xlfn.XOR(C406=$S$2,C406=$S$3,C406=$S$4,C406=$S$5,C406=$S$6,C406=$S$7,C406=$S$8,C406=$S$9,C406=$S$10,C406=$S$11,C406=$S$12,C406=$S$13,C406=$S$14,C406=$S$15,C406=$S$16,C406=$S$17,C406=$S$18,C406=$S$19,C406=$S$20,C406=$S$21,C406=$S$22,C406=$S$23,C406=$S$24,C406=$S$25,C406=$S$26,C406=$S$27,C406=$S$28,C406=$S$29,C406=$S$30,C406=$S$329,C406=$S$32,C406=$S$33,C406=$S$34,C406=$S$35,C406=$S$36,C406=$S$37,C406=$S$38,C406=$S$39,C406=$S$40,C406=$S$41,C406=$S$42,)</f>
        <v>0</v>
      </c>
      <c r="C406" s="686" t="s">
        <v>12047</v>
      </c>
      <c r="D406" s="687"/>
      <c r="E406" s="687" t="str">
        <f>IFERROR(VLOOKUP(C406,SINAPI!A:D,2,0),"")</f>
        <v>Correção de altura de caixas existentes, com troca de tampa</v>
      </c>
      <c r="F406" s="687"/>
      <c r="G406" s="271"/>
      <c r="H406" s="688"/>
      <c r="I406" s="689" t="s">
        <v>5495</v>
      </c>
      <c r="J406" s="690"/>
      <c r="K406" s="690" t="s">
        <v>5495</v>
      </c>
      <c r="L406" s="691" t="str">
        <f>IF(J406="","",ROUND(J406*#REF!,2))</f>
        <v/>
      </c>
      <c r="M406" s="692"/>
      <c r="N406" s="678"/>
      <c r="O406" s="678"/>
      <c r="P406" s="678"/>
      <c r="Q406" s="678"/>
    </row>
    <row r="407" spans="1:17" ht="15" hidden="1" customHeight="1" outlineLevel="1" x14ac:dyDescent="0.25">
      <c r="A407" s="804" t="b">
        <f t="shared" si="62"/>
        <v>0</v>
      </c>
      <c r="C407" s="35">
        <v>1</v>
      </c>
      <c r="D407" s="665" t="s">
        <v>5847</v>
      </c>
      <c r="E407" s="665">
        <v>88309</v>
      </c>
      <c r="F407" s="667" t="s">
        <v>5851</v>
      </c>
      <c r="G407" s="37" t="str">
        <f>IFERROR(VLOOKUP(E407,SINAPI!A:D,2,0),"")</f>
        <v>PEDREIRO COM ENCARGOS COMPLEMENTARES</v>
      </c>
      <c r="H407" s="695"/>
      <c r="I407" s="40" t="str">
        <f>IFERROR(VLOOKUP(E407,SINAPI!A:D,3,0),"")</f>
        <v>H</v>
      </c>
      <c r="J407" s="711">
        <f>2*2</f>
        <v>4</v>
      </c>
      <c r="K407" s="40">
        <f>IFERROR(VLOOKUP(E407,SINAPI!A:D,4,0),"")</f>
        <v>23.43</v>
      </c>
      <c r="L407" s="697">
        <f>IF(J407="","",ROUND(J407*K407,2))</f>
        <v>93.72</v>
      </c>
      <c r="M407" s="327"/>
      <c r="N407" s="678"/>
      <c r="O407" s="678"/>
      <c r="P407" s="678"/>
      <c r="Q407" s="678"/>
    </row>
    <row r="408" spans="1:17" ht="15" hidden="1" customHeight="1" outlineLevel="1" x14ac:dyDescent="0.25">
      <c r="A408" s="804" t="b">
        <f t="shared" si="62"/>
        <v>0</v>
      </c>
      <c r="C408" s="35">
        <v>2</v>
      </c>
      <c r="D408" s="665" t="s">
        <v>5847</v>
      </c>
      <c r="E408" s="665">
        <v>88316</v>
      </c>
      <c r="F408" s="667" t="s">
        <v>5840</v>
      </c>
      <c r="G408" s="37" t="str">
        <f>IFERROR(VLOOKUP(E408,SINAPI!A:D,2,0),"")</f>
        <v>SERVENTE COM ENCARGOS COMPLEMENTARES</v>
      </c>
      <c r="H408" s="695"/>
      <c r="I408" s="40" t="str">
        <f>IFERROR(VLOOKUP(E408,SINAPI!A:D,3,0),"")</f>
        <v>H</v>
      </c>
      <c r="J408" s="711">
        <f>J407</f>
        <v>4</v>
      </c>
      <c r="K408" s="40">
        <f>IFERROR(VLOOKUP(E408,SINAPI!A:D,4,0),"")</f>
        <v>17.149999999999999</v>
      </c>
      <c r="L408" s="697">
        <f t="shared" ref="L408:L412" si="73">IF(J408="","",ROUND(J408*K408,2))</f>
        <v>68.599999999999994</v>
      </c>
      <c r="M408" s="327"/>
      <c r="N408" s="678"/>
      <c r="O408" s="678"/>
      <c r="P408" s="678"/>
      <c r="Q408" s="678"/>
    </row>
    <row r="409" spans="1:17" ht="15" hidden="1" customHeight="1" outlineLevel="1" x14ac:dyDescent="0.25">
      <c r="A409" s="804" t="b">
        <f t="shared" si="62"/>
        <v>0</v>
      </c>
      <c r="C409" s="35">
        <v>3</v>
      </c>
      <c r="D409" s="665" t="s">
        <v>5847</v>
      </c>
      <c r="E409" s="665">
        <v>72131</v>
      </c>
      <c r="F409" s="667" t="s">
        <v>5799</v>
      </c>
      <c r="G409" s="37" t="str">
        <f>IFERROR(VLOOKUP(E409,SINAPI!A:D,2,0),"")</f>
        <v>ALVENARIA EM TIJOLO CERAMICO MACICO 5X10X20CM 1 VEZ (ESPESSURA 20CM), ASSENTADO COM ARGAMASSA TRACO 1:2:8 (CIMENTO, CAL E AREIA)</v>
      </c>
      <c r="H409" s="695"/>
      <c r="I409" s="40" t="str">
        <f>IFERROR(VLOOKUP(E409,SINAPI!A:D,3,0),"")</f>
        <v>M2</v>
      </c>
      <c r="J409" s="711">
        <f>(0.6*3.14)*0.15</f>
        <v>0.28299999999999997</v>
      </c>
      <c r="K409" s="40">
        <f>IFERROR(VLOOKUP(E409,SINAPI!A:D,4,0),"")</f>
        <v>128.56</v>
      </c>
      <c r="L409" s="697">
        <f t="shared" si="73"/>
        <v>36.380000000000003</v>
      </c>
      <c r="M409" s="327"/>
      <c r="N409" s="678"/>
      <c r="O409" s="678"/>
      <c r="P409" s="678"/>
      <c r="Q409" s="678"/>
    </row>
    <row r="410" spans="1:17" ht="15" hidden="1" customHeight="1" outlineLevel="1" x14ac:dyDescent="0.25">
      <c r="A410" s="804" t="b">
        <f t="shared" si="62"/>
        <v>0</v>
      </c>
      <c r="C410" s="35">
        <v>4</v>
      </c>
      <c r="D410" s="665" t="s">
        <v>5847</v>
      </c>
      <c r="E410" s="665">
        <v>87316</v>
      </c>
      <c r="F410" s="667" t="s">
        <v>12048</v>
      </c>
      <c r="G410" s="37" t="str">
        <f>IFERROR(VLOOKUP(E410,SINAPI!A:D,2,0),"")</f>
        <v>ARGAMASSA TRAÇO 1:4 (EM VOLUME DE CIMENTO E AREIA GROSSA ÚMIDA) PARA CHAPISCO CONVENCIONAL, PREPARO MECÂNICO COM BETONEIRA 400 L. AF_08/2019</v>
      </c>
      <c r="H410" s="695"/>
      <c r="I410" s="40" t="str">
        <f>IFERROR(VLOOKUP(E410,SINAPI!A:D,3,0),"")</f>
        <v>M3</v>
      </c>
      <c r="J410" s="711">
        <f>J409*0.02</f>
        <v>6.0000000000000001E-3</v>
      </c>
      <c r="K410" s="40">
        <f>IFERROR(VLOOKUP(E410,SINAPI!A:D,4,0),"")</f>
        <v>338.06</v>
      </c>
      <c r="L410" s="697">
        <f t="shared" si="73"/>
        <v>2.0299999999999998</v>
      </c>
      <c r="M410" s="327"/>
      <c r="N410" s="678"/>
      <c r="O410" s="678"/>
      <c r="P410" s="678"/>
      <c r="Q410" s="678"/>
    </row>
    <row r="411" spans="1:17" ht="15" hidden="1" customHeight="1" outlineLevel="1" x14ac:dyDescent="0.25">
      <c r="A411" s="804" t="b">
        <f t="shared" si="62"/>
        <v>0</v>
      </c>
      <c r="C411" s="35">
        <v>5</v>
      </c>
      <c r="D411" s="665" t="s">
        <v>5847</v>
      </c>
      <c r="E411" s="665">
        <v>94964</v>
      </c>
      <c r="F411" s="667" t="s">
        <v>12049</v>
      </c>
      <c r="G411" s="37" t="str">
        <f>IFERROR(VLOOKUP(E411,SINAPI!A:D,2,0),"")</f>
        <v>CONCRETO FCK = 20MPA, TRAÇO 1:2,7:3 (CIMENTO/ AREIA MÉDIA/ BRITA 1)  - PREPARO MECÂNICO COM BETONEIRA 400 L. AF_07/2016</v>
      </c>
      <c r="H411" s="695"/>
      <c r="I411" s="40" t="str">
        <f>IFERROR(VLOOKUP(E411,SINAPI!A:D,3,0),"")</f>
        <v>M3</v>
      </c>
      <c r="J411" s="711">
        <f>(0.6*3.14)*0.05*0.2</f>
        <v>1.9E-2</v>
      </c>
      <c r="K411" s="40">
        <f>IFERROR(VLOOKUP(E411,SINAPI!A:D,4,0),"")</f>
        <v>318.51</v>
      </c>
      <c r="L411" s="697">
        <f t="shared" si="73"/>
        <v>6.05</v>
      </c>
      <c r="M411" s="327"/>
      <c r="N411" s="678"/>
      <c r="O411" s="678"/>
      <c r="P411" s="678"/>
      <c r="Q411" s="678"/>
    </row>
    <row r="412" spans="1:17" ht="15" hidden="1" customHeight="1" outlineLevel="1" x14ac:dyDescent="0.25">
      <c r="A412" s="804" t="b">
        <f t="shared" si="62"/>
        <v>0</v>
      </c>
      <c r="C412" s="35">
        <v>6</v>
      </c>
      <c r="D412" s="665" t="s">
        <v>5847</v>
      </c>
      <c r="E412" s="665">
        <v>11301</v>
      </c>
      <c r="F412" s="667" t="s">
        <v>12050</v>
      </c>
      <c r="G412" s="37" t="str">
        <f>IFERROR(VLOOKUP(E412,SINAPI!A:D,2,0),"")</f>
        <v>TAMPAO FOFO ARTICULADO, CLASSE B125 CARGA MAX 12,5 T, REDONDO TAMPA 600 MM, REDE PLUVIAL/ESGOTO</v>
      </c>
      <c r="H412" s="695"/>
      <c r="I412" s="40" t="str">
        <f>IFERROR(VLOOKUP(E412,SINAPI!A:D,3,0),"")</f>
        <v xml:space="preserve">UN    </v>
      </c>
      <c r="J412" s="711">
        <v>1</v>
      </c>
      <c r="K412" s="40">
        <f>IFERROR(VLOOKUP(E412,SINAPI!A:D,4,0),"")</f>
        <v>315.55</v>
      </c>
      <c r="L412" s="697">
        <f t="shared" si="73"/>
        <v>315.55</v>
      </c>
      <c r="M412" s="327"/>
      <c r="N412" s="678"/>
      <c r="O412" s="678"/>
      <c r="P412" s="678"/>
      <c r="Q412" s="678"/>
    </row>
    <row r="413" spans="1:17" ht="15" hidden="1" customHeight="1" outlineLevel="1" thickBot="1" x14ac:dyDescent="0.3">
      <c r="A413" s="804" t="b">
        <f t="shared" si="62"/>
        <v>0</v>
      </c>
      <c r="C413" s="285" t="s">
        <v>101</v>
      </c>
      <c r="D413" s="286"/>
      <c r="E413" s="286"/>
      <c r="F413" s="286"/>
      <c r="G413" s="286"/>
      <c r="H413" s="286"/>
      <c r="I413" s="286"/>
      <c r="J413" s="286"/>
      <c r="K413" s="287"/>
      <c r="L413" s="698">
        <f>SUM(L407:L412)</f>
        <v>522.33000000000004</v>
      </c>
      <c r="M413" s="324"/>
      <c r="N413" s="678" t="str">
        <f>C406</f>
        <v>COMP 45</v>
      </c>
      <c r="O413" s="699">
        <f>L413</f>
        <v>522.33000000000004</v>
      </c>
      <c r="P413" s="678"/>
      <c r="Q413" s="678"/>
    </row>
    <row r="414" spans="1:17" ht="15" hidden="1" customHeight="1" outlineLevel="1" x14ac:dyDescent="0.25">
      <c r="A414" s="882" t="b">
        <f>_xlfn.XOR(C414=$S$2,C414=$S$3,C414=$S$4,C414=$S$5,C414=$S$6,C414=$S$7,C414=$S$8,C414=$S$9,C414=$S$10,C414=$S$11,C414=$S$12,C414=$S$13,C414=$S$14,C414=$S$15,C414=$S$16,C414=$S$17,C414=$S$18,C414=$S$19,C414=$S$20,C414=$S$21,C414=$S$22,C414=$S$23,C414=$S$24,C414=$S$25,C414=$S$26,C414=$S$27,C414=$S$28,C414=$S$29,C414=$S$30,C414=$S$329,C414=$S$32,C414=$S$33,C414=$S$34,C414=$S$35,C414=$S$36,C414=$S$37,C414=$S$38,C414=$S$39,C414=$S$40,C414=$S$41,C414=$S$42,)</f>
        <v>0</v>
      </c>
      <c r="C414" s="686" t="s">
        <v>12174</v>
      </c>
      <c r="D414" s="687"/>
      <c r="E414" s="687" t="str">
        <f>IFERROR(VLOOKUP(C414,SINAPI!A:D,2,0),"")</f>
        <v>Reaterro de vala com brita</v>
      </c>
      <c r="F414" s="687"/>
      <c r="G414" s="271"/>
      <c r="H414" s="688"/>
      <c r="I414" s="689" t="s">
        <v>5495</v>
      </c>
      <c r="J414" s="690"/>
      <c r="K414" s="690" t="s">
        <v>5495</v>
      </c>
      <c r="L414" s="691" t="str">
        <f>IF(J414="","",ROUND(J414*#REF!,2))</f>
        <v/>
      </c>
      <c r="M414" s="692"/>
      <c r="N414" s="678"/>
      <c r="O414" s="678"/>
      <c r="P414" s="678"/>
      <c r="Q414" s="678"/>
    </row>
    <row r="415" spans="1:17" ht="15" hidden="1" customHeight="1" outlineLevel="1" x14ac:dyDescent="0.25">
      <c r="A415" s="804" t="b">
        <f t="shared" ref="A415:A421" si="74">A414</f>
        <v>0</v>
      </c>
      <c r="C415" s="35">
        <v>1</v>
      </c>
      <c r="D415" s="637" t="s">
        <v>5847</v>
      </c>
      <c r="E415" s="798">
        <v>5678</v>
      </c>
      <c r="F415" s="799" t="s">
        <v>12176</v>
      </c>
      <c r="G415" s="37" t="str">
        <f>IFERROR(VLOOKUP(E415,SINAPI!A:D,2,0),"")</f>
        <v>RETROESCAVADEIRA SOBRE RODAS COM CARREGADEIRA, TRAÇÃO 4X4, POTÊNCIA LÍQ. 88 HP, CAÇAMBA CARREG. CAP. MÍN. 1 M3, CAÇAMBA RETRO CAP. 0,26 M3, PESO OPERACIONAL MÍN. 6.674 KG, PROFUNDIDADE ESCAVAÇÃO MÁX. 4,37 M - CHP DIURNO. AF_06/2014</v>
      </c>
      <c r="H415" s="695"/>
      <c r="I415" s="40" t="str">
        <f>IFERROR(VLOOKUP(E415,SINAPI!A:D,3,0),"")</f>
        <v>CHP</v>
      </c>
      <c r="J415" s="802">
        <v>0.03</v>
      </c>
      <c r="K415" s="40">
        <f>IFERROR(VLOOKUP(E415,SINAPI!A:D,4,0),"")</f>
        <v>92.55</v>
      </c>
      <c r="L415" s="697">
        <f>IF(J415="","",ROUND(J415*K415,2))</f>
        <v>2.78</v>
      </c>
      <c r="M415" s="327"/>
      <c r="N415" s="678"/>
      <c r="O415" s="678"/>
      <c r="P415" s="678"/>
      <c r="Q415" s="678"/>
    </row>
    <row r="416" spans="1:17" ht="15" hidden="1" customHeight="1" outlineLevel="1" x14ac:dyDescent="0.25">
      <c r="A416" s="804" t="b">
        <f t="shared" si="74"/>
        <v>0</v>
      </c>
      <c r="C416" s="35">
        <v>2</v>
      </c>
      <c r="D416" s="637" t="s">
        <v>5847</v>
      </c>
      <c r="E416" s="800">
        <v>5679</v>
      </c>
      <c r="F416" s="799" t="s">
        <v>12177</v>
      </c>
      <c r="G416" s="37" t="str">
        <f>IFERROR(VLOOKUP(E416,SINAPI!A:D,2,0),"")</f>
        <v>RETROESCAVADEIRA SOBRE RODAS COM CARREGADEIRA, TRAÇÃO 4X4, POTÊNCIA LÍQ. 88 HP, CAÇAMBA CARREG. CAP. MÍN. 1 M3, CAÇAMBA RETRO CAP. 0,26 M3, PESO OPERACIONAL MÍN. 6.674 KG, PROFUNDIDADE ESCAVAÇÃO MÁX. 4,37 M - CHI DIURNO. AF_06/2014</v>
      </c>
      <c r="H416" s="695"/>
      <c r="I416" s="40" t="str">
        <f>IFERROR(VLOOKUP(E416,SINAPI!A:D,3,0),"")</f>
        <v>CHI</v>
      </c>
      <c r="J416" s="802">
        <v>3.9E-2</v>
      </c>
      <c r="K416" s="40">
        <f>IFERROR(VLOOKUP(E416,SINAPI!A:D,4,0),"")</f>
        <v>42.72</v>
      </c>
      <c r="L416" s="697">
        <f t="shared" ref="L416:L420" si="75">IF(J416="","",ROUND(J416*K416,2))</f>
        <v>1.67</v>
      </c>
      <c r="M416" s="327"/>
      <c r="N416" s="678"/>
      <c r="O416" s="678"/>
      <c r="P416" s="678"/>
      <c r="Q416" s="678"/>
    </row>
    <row r="417" spans="1:17" ht="15" hidden="1" customHeight="1" outlineLevel="1" x14ac:dyDescent="0.25">
      <c r="A417" s="804" t="b">
        <f t="shared" si="74"/>
        <v>0</v>
      </c>
      <c r="C417" s="35">
        <v>3</v>
      </c>
      <c r="D417" s="637" t="s">
        <v>5847</v>
      </c>
      <c r="E417" s="800">
        <v>88316</v>
      </c>
      <c r="F417" s="801" t="s">
        <v>12178</v>
      </c>
      <c r="G417" s="37" t="str">
        <f>IFERROR(VLOOKUP(E417,SINAPI!A:D,2,0),"")</f>
        <v>SERVENTE COM ENCARGOS COMPLEMENTARES</v>
      </c>
      <c r="H417" s="695"/>
      <c r="I417" s="40" t="str">
        <f>IFERROR(VLOOKUP(E417,SINAPI!A:D,3,0),"")</f>
        <v>H</v>
      </c>
      <c r="J417" s="802">
        <v>2.8000000000000001E-2</v>
      </c>
      <c r="K417" s="40">
        <f>IFERROR(VLOOKUP(E417,SINAPI!A:D,4,0),"")</f>
        <v>17.149999999999999</v>
      </c>
      <c r="L417" s="697">
        <f t="shared" si="75"/>
        <v>0.48</v>
      </c>
      <c r="M417" s="327"/>
      <c r="N417" s="678"/>
      <c r="O417" s="678"/>
      <c r="P417" s="678"/>
      <c r="Q417" s="678"/>
    </row>
    <row r="418" spans="1:17" ht="15" hidden="1" customHeight="1" outlineLevel="1" x14ac:dyDescent="0.25">
      <c r="A418" s="804" t="b">
        <f t="shared" si="74"/>
        <v>0</v>
      </c>
      <c r="C418" s="35">
        <v>4</v>
      </c>
      <c r="D418" s="637" t="s">
        <v>5847</v>
      </c>
      <c r="E418" s="800">
        <v>91533</v>
      </c>
      <c r="F418" s="801" t="s">
        <v>12179</v>
      </c>
      <c r="G418" s="37" t="str">
        <f>IFERROR(VLOOKUP(E418,SINAPI!A:D,2,0),"")</f>
        <v>COMPACTADOR DE SOLOS DE PERCUSSÃO (SOQUETE) COM MOTOR A GASOLINA 4 TEMPOS, POTÊNCIA 4 CV - CHP DIURNO. AF_08/2015</v>
      </c>
      <c r="H418" s="695"/>
      <c r="I418" s="40" t="str">
        <f>IFERROR(VLOOKUP(E418,SINAPI!A:D,3,0),"")</f>
        <v>CHP</v>
      </c>
      <c r="J418" s="802">
        <v>0.158</v>
      </c>
      <c r="K418" s="40">
        <f>IFERROR(VLOOKUP(E418,SINAPI!A:D,4,0),"")</f>
        <v>29.01</v>
      </c>
      <c r="L418" s="697">
        <f t="shared" si="75"/>
        <v>4.58</v>
      </c>
      <c r="M418" s="327"/>
      <c r="N418" s="678"/>
      <c r="O418" s="678"/>
      <c r="P418" s="678"/>
      <c r="Q418" s="678"/>
    </row>
    <row r="419" spans="1:17" ht="15" hidden="1" customHeight="1" outlineLevel="1" x14ac:dyDescent="0.25">
      <c r="A419" s="804" t="b">
        <f t="shared" si="74"/>
        <v>0</v>
      </c>
      <c r="C419" s="35">
        <v>5</v>
      </c>
      <c r="D419" s="637" t="s">
        <v>5847</v>
      </c>
      <c r="E419" s="798">
        <v>91534</v>
      </c>
      <c r="F419" s="801" t="s">
        <v>12180</v>
      </c>
      <c r="G419" s="37" t="str">
        <f>IFERROR(VLOOKUP(E419,SINAPI!A:D,2,0),"")</f>
        <v>COMPACTADOR DE SOLOS DE PERCUSSÃO (SOQUETE) COM MOTOR A GASOLINA 4 TEMPOS, POTÊNCIA 4 CV - CHI DIURNO. AF_08/2015</v>
      </c>
      <c r="H419" s="695"/>
      <c r="I419" s="40" t="str">
        <f>IFERROR(VLOOKUP(E419,SINAPI!A:D,3,0),"")</f>
        <v>CHI</v>
      </c>
      <c r="J419" s="802">
        <v>0.14699999999999999</v>
      </c>
      <c r="K419" s="40">
        <f>IFERROR(VLOOKUP(E419,SINAPI!A:D,4,0),"")</f>
        <v>23.91</v>
      </c>
      <c r="L419" s="697">
        <f t="shared" si="75"/>
        <v>3.51</v>
      </c>
      <c r="M419" s="327"/>
      <c r="N419" s="678"/>
      <c r="O419" s="678"/>
      <c r="P419" s="678"/>
      <c r="Q419" s="678"/>
    </row>
    <row r="420" spans="1:17" ht="15" hidden="1" customHeight="1" outlineLevel="1" x14ac:dyDescent="0.25">
      <c r="A420" s="804" t="b">
        <f t="shared" si="74"/>
        <v>0</v>
      </c>
      <c r="C420" s="35">
        <v>6</v>
      </c>
      <c r="D420" s="637" t="s">
        <v>5848</v>
      </c>
      <c r="E420" s="798">
        <v>4721</v>
      </c>
      <c r="F420" s="801" t="s">
        <v>12181</v>
      </c>
      <c r="G420" s="37" t="str">
        <f>IFERROR(VLOOKUP(E420,SINAPI!A:D,2,0),"")</f>
        <v>PEDRA BRITADA N. 1 (9,5 a 19 MM) POSTO PEDREIRA/FORNECEDOR, SEM FRETE</v>
      </c>
      <c r="H420" s="695"/>
      <c r="I420" s="40" t="str">
        <f>IFERROR(VLOOKUP(E420,SINAPI!A:D,3,0),"")</f>
        <v xml:space="preserve">M3    </v>
      </c>
      <c r="J420" s="802">
        <v>1</v>
      </c>
      <c r="K420" s="40">
        <f>IFERROR(VLOOKUP(E420,SINAPI!A:D,4,0),"")</f>
        <v>62.5</v>
      </c>
      <c r="L420" s="697">
        <f t="shared" si="75"/>
        <v>62.5</v>
      </c>
      <c r="M420" s="327"/>
      <c r="N420" s="678"/>
      <c r="O420" s="678"/>
      <c r="P420" s="678"/>
      <c r="Q420" s="678"/>
    </row>
    <row r="421" spans="1:17" ht="15" hidden="1" customHeight="1" outlineLevel="1" thickBot="1" x14ac:dyDescent="0.3">
      <c r="A421" s="804" t="b">
        <f t="shared" si="74"/>
        <v>0</v>
      </c>
      <c r="C421" s="285" t="s">
        <v>101</v>
      </c>
      <c r="D421" s="286"/>
      <c r="E421" s="286"/>
      <c r="F421" s="286"/>
      <c r="G421" s="286"/>
      <c r="H421" s="286"/>
      <c r="I421" s="286"/>
      <c r="J421" s="286"/>
      <c r="K421" s="287"/>
      <c r="L421" s="698">
        <f>SUM(L415:L420)</f>
        <v>75.52</v>
      </c>
      <c r="M421" s="324"/>
      <c r="N421" s="678" t="str">
        <f>C414</f>
        <v>COMP 46</v>
      </c>
      <c r="O421" s="699">
        <f>L421</f>
        <v>75.52</v>
      </c>
      <c r="P421" s="678"/>
      <c r="Q421" s="678"/>
    </row>
    <row r="422" spans="1:17" ht="15" hidden="1" customHeight="1" outlineLevel="1" x14ac:dyDescent="0.25">
      <c r="A422" s="882" t="b">
        <f>OR(A32)</f>
        <v>0</v>
      </c>
      <c r="C422" s="686" t="s">
        <v>12298</v>
      </c>
      <c r="D422" s="687"/>
      <c r="E422" s="687" t="str">
        <f>IFERROR(VLOOKUP(C422,SINAPI!A:D,2,0),"")</f>
        <v>Grelha metálica articulada 115x75cm</v>
      </c>
      <c r="F422" s="687"/>
      <c r="G422" s="271"/>
      <c r="H422" s="688"/>
      <c r="I422" s="689" t="str">
        <f>IFERROR(VLOOKUP(C422,SINAPI!A:D,3,0),"")</f>
        <v>un</v>
      </c>
      <c r="J422" s="690"/>
      <c r="K422" s="690" t="s">
        <v>5495</v>
      </c>
      <c r="L422" s="691" t="str">
        <f>IF(J422="","",ROUND(J422*#REF!,2))</f>
        <v/>
      </c>
      <c r="M422" s="692"/>
      <c r="N422" s="678"/>
      <c r="O422" s="678"/>
      <c r="P422" s="678"/>
      <c r="Q422" s="678"/>
    </row>
    <row r="423" spans="1:17" ht="15" hidden="1" customHeight="1" outlineLevel="1" x14ac:dyDescent="0.25">
      <c r="A423" s="885" t="b">
        <f t="shared" ref="A423:A443" si="76">A422</f>
        <v>0</v>
      </c>
      <c r="C423" s="35">
        <v>1</v>
      </c>
      <c r="D423" s="693" t="s">
        <v>5847</v>
      </c>
      <c r="E423" s="693">
        <v>88317</v>
      </c>
      <c r="F423" s="694" t="s">
        <v>5839</v>
      </c>
      <c r="G423" s="37" t="str">
        <f>IFERROR(VLOOKUP(E423,SINAPI!A:D,2,0),"")</f>
        <v>SOLDADOR COM ENCARGOS COMPLEMENTARES</v>
      </c>
      <c r="H423" s="695"/>
      <c r="I423" s="40" t="str">
        <f>IFERROR(VLOOKUP(E423,SINAPI!A:D,3,0),"")</f>
        <v>H</v>
      </c>
      <c r="J423" s="696">
        <v>2.5</v>
      </c>
      <c r="K423" s="40">
        <f>IFERROR(VLOOKUP(E423,SINAPI!A:D,4,0),"")</f>
        <v>24.04</v>
      </c>
      <c r="L423" s="697">
        <f>IF(J423="","",ROUND(J423*K423,2))</f>
        <v>60.1</v>
      </c>
      <c r="M423" s="327"/>
      <c r="N423" s="678"/>
      <c r="O423" s="678"/>
      <c r="P423" s="678"/>
      <c r="Q423" s="678"/>
    </row>
    <row r="424" spans="1:17" ht="15" hidden="1" customHeight="1" outlineLevel="1" x14ac:dyDescent="0.25">
      <c r="A424" s="885" t="b">
        <f t="shared" si="76"/>
        <v>0</v>
      </c>
      <c r="C424" s="35">
        <v>2</v>
      </c>
      <c r="D424" s="693" t="s">
        <v>5847</v>
      </c>
      <c r="E424" s="693">
        <v>88316</v>
      </c>
      <c r="F424" s="694" t="s">
        <v>5840</v>
      </c>
      <c r="G424" s="37" t="str">
        <f>IFERROR(VLOOKUP(E424,SINAPI!A:D,2,0),"")</f>
        <v>SERVENTE COM ENCARGOS COMPLEMENTARES</v>
      </c>
      <c r="H424" s="695"/>
      <c r="I424" s="40" t="str">
        <f>IFERROR(VLOOKUP(E424,SINAPI!A:D,3,0),"")</f>
        <v>H</v>
      </c>
      <c r="J424" s="696">
        <f>J423</f>
        <v>2.5</v>
      </c>
      <c r="K424" s="40">
        <f>IFERROR(VLOOKUP(E424,SINAPI!A:D,4,0),"")</f>
        <v>17.149999999999999</v>
      </c>
      <c r="L424" s="697">
        <f t="shared" ref="L424:L431" si="77">IF(J424="","",ROUND(J424*K424,2))</f>
        <v>42.88</v>
      </c>
      <c r="M424" s="327"/>
      <c r="N424" s="678"/>
      <c r="O424" s="678"/>
      <c r="P424" s="678"/>
      <c r="Q424" s="678"/>
    </row>
    <row r="425" spans="1:17" ht="15" hidden="1" customHeight="1" outlineLevel="1" x14ac:dyDescent="0.25">
      <c r="A425" s="885" t="b">
        <f t="shared" si="76"/>
        <v>0</v>
      </c>
      <c r="C425" s="35">
        <v>3</v>
      </c>
      <c r="D425" s="693" t="s">
        <v>5848</v>
      </c>
      <c r="E425" s="693">
        <v>10998</v>
      </c>
      <c r="F425" s="694" t="s">
        <v>5841</v>
      </c>
      <c r="G425" s="37" t="str">
        <f>IFERROR(VLOOKUP(E425,SINAPI!A:D,2,0),"")</f>
        <v>ELETRODO REVESTIDO AWS - E-6010, DIAMETRO IGUAL A 4,00 MM</v>
      </c>
      <c r="H425" s="695"/>
      <c r="I425" s="40" t="str">
        <f>IFERROR(VLOOKUP(E425,SINAPI!A:D,3,0),"")</f>
        <v xml:space="preserve">KG    </v>
      </c>
      <c r="J425" s="696">
        <v>3</v>
      </c>
      <c r="K425" s="40">
        <f>IFERROR(VLOOKUP(E425,SINAPI!A:D,4,0),"")</f>
        <v>28.74</v>
      </c>
      <c r="L425" s="697">
        <f t="shared" si="77"/>
        <v>86.22</v>
      </c>
      <c r="M425" s="327"/>
      <c r="N425" s="678"/>
      <c r="O425" s="678"/>
      <c r="P425" s="678"/>
      <c r="Q425" s="678"/>
    </row>
    <row r="426" spans="1:17" ht="15" hidden="1" customHeight="1" outlineLevel="1" x14ac:dyDescent="0.25">
      <c r="A426" s="885" t="b">
        <f t="shared" si="76"/>
        <v>0</v>
      </c>
      <c r="C426" s="35">
        <v>4</v>
      </c>
      <c r="D426" s="693" t="s">
        <v>5848</v>
      </c>
      <c r="E426" s="665">
        <v>29</v>
      </c>
      <c r="F426" s="667" t="s">
        <v>6676</v>
      </c>
      <c r="G426" s="37" t="str">
        <f>IFERROR(VLOOKUP(E426,SINAPI!A:D,2,0),"")</f>
        <v>ACO CA-50, 20,0 MM, VERGALHAO</v>
      </c>
      <c r="H426" s="695"/>
      <c r="I426" s="40" t="str">
        <f>IFERROR(VLOOKUP(E426,SINAPI!A:D,3,0),"")</f>
        <v xml:space="preserve">KG    </v>
      </c>
      <c r="J426" s="696">
        <f>DISPOSITIVOS!K47</f>
        <v>53.46</v>
      </c>
      <c r="K426" s="40">
        <f>IFERROR(VLOOKUP(E426,SINAPI!A:D,4,0),"")</f>
        <v>3.93</v>
      </c>
      <c r="L426" s="697">
        <f t="shared" si="77"/>
        <v>210.1</v>
      </c>
      <c r="M426" s="327"/>
      <c r="N426" s="678"/>
      <c r="O426" s="678"/>
      <c r="P426" s="678"/>
      <c r="Q426" s="678"/>
    </row>
    <row r="427" spans="1:17" ht="15" hidden="1" customHeight="1" outlineLevel="1" x14ac:dyDescent="0.25">
      <c r="A427" s="885" t="b">
        <f t="shared" si="76"/>
        <v>0</v>
      </c>
      <c r="C427" s="35">
        <v>5</v>
      </c>
      <c r="D427" s="693" t="s">
        <v>5848</v>
      </c>
      <c r="E427" s="693">
        <v>4777</v>
      </c>
      <c r="F427" s="694" t="s">
        <v>5842</v>
      </c>
      <c r="G427" s="37" t="str">
        <f>IFERROR(VLOOKUP(E427,SINAPI!A:D,2,0),"")</f>
        <v>CANTONEIRA ACO ABAS IGUAIS (QUALQUER BITOLA), ESPESSURA ENTRE 1/8" E 1/4"</v>
      </c>
      <c r="H427" s="695"/>
      <c r="I427" s="40" t="str">
        <f>IFERROR(VLOOKUP(E427,SINAPI!A:D,3,0),"")</f>
        <v xml:space="preserve">KG    </v>
      </c>
      <c r="J427" s="696">
        <f>DISPOSITIVOS!K50</f>
        <v>19.73</v>
      </c>
      <c r="K427" s="40">
        <f>IFERROR(VLOOKUP(E427,SINAPI!A:D,4,0),"")</f>
        <v>4.58</v>
      </c>
      <c r="L427" s="697">
        <f t="shared" si="77"/>
        <v>90.36</v>
      </c>
      <c r="M427" s="327"/>
      <c r="N427" s="678"/>
      <c r="O427" s="678"/>
      <c r="P427" s="678"/>
      <c r="Q427" s="678"/>
    </row>
    <row r="428" spans="1:17" ht="15" hidden="1" customHeight="1" outlineLevel="1" x14ac:dyDescent="0.25">
      <c r="A428" s="885" t="b">
        <f t="shared" si="76"/>
        <v>0</v>
      </c>
      <c r="C428" s="35">
        <v>6</v>
      </c>
      <c r="D428" s="693" t="s">
        <v>5847</v>
      </c>
      <c r="E428" s="693">
        <v>91692</v>
      </c>
      <c r="F428" s="694" t="s">
        <v>5843</v>
      </c>
      <c r="G428" s="37" t="str">
        <f>IFERROR(VLOOKUP(E428,SINAPI!A:D,2,0),"")</f>
        <v>SERRA CIRCULAR DE BANCADA COM MOTOR ELÉTRICO POTÊNCIA DE 5HP, COM COIFA PARA DISCO 10" - CHP DIURNO. AF_08/2015</v>
      </c>
      <c r="H428" s="695"/>
      <c r="I428" s="40" t="str">
        <f>IFERROR(VLOOKUP(E428,SINAPI!A:D,3,0),"")</f>
        <v>CHP</v>
      </c>
      <c r="J428" s="696">
        <v>1</v>
      </c>
      <c r="K428" s="40">
        <f>IFERROR(VLOOKUP(E428,SINAPI!A:D,4,0),"")</f>
        <v>25.15</v>
      </c>
      <c r="L428" s="697">
        <f t="shared" si="77"/>
        <v>25.15</v>
      </c>
      <c r="M428" s="327"/>
      <c r="N428" s="678"/>
      <c r="O428" s="678"/>
      <c r="P428" s="678"/>
      <c r="Q428" s="678"/>
    </row>
    <row r="429" spans="1:17" ht="15" hidden="1" customHeight="1" outlineLevel="1" x14ac:dyDescent="0.25">
      <c r="A429" s="885" t="b">
        <f t="shared" si="76"/>
        <v>0</v>
      </c>
      <c r="C429" s="35">
        <v>7</v>
      </c>
      <c r="D429" s="693" t="s">
        <v>5847</v>
      </c>
      <c r="E429" s="665">
        <v>91693</v>
      </c>
      <c r="F429" s="694" t="s">
        <v>5844</v>
      </c>
      <c r="G429" s="37" t="str">
        <f>IFERROR(VLOOKUP(E429,SINAPI!A:D,2,0),"")</f>
        <v>SERRA CIRCULAR DE BANCADA COM MOTOR ELÉTRICO POTÊNCIA DE 5HP, COM COIFA PARA DISCO 10" - CHI DIURNO. AF_08/2015</v>
      </c>
      <c r="H429" s="695"/>
      <c r="I429" s="40" t="str">
        <f>IFERROR(VLOOKUP(E429,SINAPI!A:D,3,0),"")</f>
        <v>CHI</v>
      </c>
      <c r="J429" s="696">
        <f>J428</f>
        <v>1</v>
      </c>
      <c r="K429" s="40">
        <f>IFERROR(VLOOKUP(E429,SINAPI!A:D,4,0),"")</f>
        <v>23.14</v>
      </c>
      <c r="L429" s="697">
        <f t="shared" si="77"/>
        <v>23.14</v>
      </c>
      <c r="M429" s="327"/>
      <c r="N429" s="678"/>
      <c r="O429" s="678"/>
      <c r="P429" s="678"/>
      <c r="Q429" s="678"/>
    </row>
    <row r="430" spans="1:17" ht="15" hidden="1" customHeight="1" outlineLevel="1" x14ac:dyDescent="0.25">
      <c r="A430" s="885" t="b">
        <f t="shared" si="76"/>
        <v>0</v>
      </c>
      <c r="C430" s="35">
        <v>8</v>
      </c>
      <c r="D430" s="693" t="s">
        <v>5847</v>
      </c>
      <c r="E430" s="693">
        <v>92716</v>
      </c>
      <c r="F430" s="694" t="s">
        <v>5845</v>
      </c>
      <c r="G430" s="37" t="str">
        <f>IFERROR(VLOOKUP(E430,SINAPI!A:D,2,0),"")</f>
        <v>APARELHO PARA CORTE E SOLDA OXI-ACETILENO SOBRE RODAS, INCLUSIVE CILINDROS E MAÇARICOS - CHP DIURNO. AF_12/2015</v>
      </c>
      <c r="H430" s="695"/>
      <c r="I430" s="40" t="str">
        <f>IFERROR(VLOOKUP(E430,SINAPI!A:D,3,0),"")</f>
        <v>CHP</v>
      </c>
      <c r="J430" s="696">
        <v>2</v>
      </c>
      <c r="K430" s="40">
        <f>IFERROR(VLOOKUP(E430,SINAPI!A:D,4,0),"")</f>
        <v>15.33</v>
      </c>
      <c r="L430" s="697">
        <f t="shared" si="77"/>
        <v>30.66</v>
      </c>
      <c r="M430" s="327"/>
      <c r="N430" s="678"/>
      <c r="O430" s="678"/>
      <c r="P430" s="678"/>
      <c r="Q430" s="678"/>
    </row>
    <row r="431" spans="1:17" ht="15" hidden="1" customHeight="1" outlineLevel="1" x14ac:dyDescent="0.25">
      <c r="A431" s="885" t="b">
        <f t="shared" si="76"/>
        <v>0</v>
      </c>
      <c r="C431" s="35">
        <v>9</v>
      </c>
      <c r="D431" s="693" t="s">
        <v>5847</v>
      </c>
      <c r="E431" s="693">
        <v>92717</v>
      </c>
      <c r="F431" s="694" t="s">
        <v>5846</v>
      </c>
      <c r="G431" s="37" t="str">
        <f>IFERROR(VLOOKUP(E431,SINAPI!A:D,2,0),"")</f>
        <v>APARELHO PARA CORTE E SOLDA OXI-ACETILENO SOBRE RODAS, INCLUSIVE CILINDROS E MAÇARICOS - CHI DIURNO. AF_12/2015</v>
      </c>
      <c r="H431" s="695"/>
      <c r="I431" s="40" t="str">
        <f>IFERROR(VLOOKUP(E431,SINAPI!A:D,3,0),"")</f>
        <v>CHI</v>
      </c>
      <c r="J431" s="696">
        <f>J430</f>
        <v>2</v>
      </c>
      <c r="K431" s="40">
        <f>IFERROR(VLOOKUP(E431,SINAPI!A:D,4,0),"")</f>
        <v>0.2</v>
      </c>
      <c r="L431" s="697">
        <f t="shared" si="77"/>
        <v>0.4</v>
      </c>
      <c r="M431" s="327"/>
      <c r="N431" s="678"/>
      <c r="O431" s="678"/>
      <c r="P431" s="678"/>
      <c r="Q431" s="678"/>
    </row>
    <row r="432" spans="1:17" ht="15" hidden="1" customHeight="1" outlineLevel="1" thickBot="1" x14ac:dyDescent="0.3">
      <c r="A432" s="885" t="b">
        <f t="shared" si="76"/>
        <v>0</v>
      </c>
      <c r="C432" s="285" t="s">
        <v>101</v>
      </c>
      <c r="D432" s="286"/>
      <c r="E432" s="286"/>
      <c r="F432" s="286"/>
      <c r="G432" s="286"/>
      <c r="H432" s="286"/>
      <c r="I432" s="286"/>
      <c r="J432" s="286"/>
      <c r="K432" s="287"/>
      <c r="L432" s="698">
        <f>SUM(L423:L431)</f>
        <v>569.01</v>
      </c>
      <c r="M432" s="324"/>
      <c r="N432" s="678" t="str">
        <f>C422</f>
        <v>COMP 47</v>
      </c>
      <c r="O432" s="699">
        <f>L432</f>
        <v>569.01</v>
      </c>
      <c r="P432" s="678"/>
      <c r="Q432" s="678"/>
    </row>
    <row r="433" spans="1:17" ht="15" hidden="1" customHeight="1" outlineLevel="1" x14ac:dyDescent="0.25">
      <c r="A433" s="882" t="b">
        <f>OR(A42)</f>
        <v>0</v>
      </c>
      <c r="C433" s="686" t="s">
        <v>12301</v>
      </c>
      <c r="D433" s="687"/>
      <c r="E433" s="687" t="str">
        <f>IFERROR(VLOOKUP(C433,SINAPI!A:D,2,0),"")</f>
        <v>Grelha metálica articulada 135x75cm</v>
      </c>
      <c r="F433" s="687"/>
      <c r="G433" s="271"/>
      <c r="H433" s="688"/>
      <c r="I433" s="689" t="str">
        <f>IFERROR(VLOOKUP(C433,SINAPI!A:D,3,0),"")</f>
        <v>un</v>
      </c>
      <c r="J433" s="690"/>
      <c r="K433" s="690" t="s">
        <v>5495</v>
      </c>
      <c r="L433" s="691" t="str">
        <f>IF(J433="","",ROUND(J433*#REF!,2))</f>
        <v/>
      </c>
      <c r="M433" s="692"/>
      <c r="N433" s="678"/>
      <c r="O433" s="678"/>
      <c r="P433" s="678"/>
      <c r="Q433" s="678"/>
    </row>
    <row r="434" spans="1:17" ht="15" hidden="1" customHeight="1" outlineLevel="1" x14ac:dyDescent="0.25">
      <c r="A434" s="885" t="b">
        <f t="shared" si="76"/>
        <v>0</v>
      </c>
      <c r="C434" s="35">
        <v>1</v>
      </c>
      <c r="D434" s="693" t="s">
        <v>5847</v>
      </c>
      <c r="E434" s="693">
        <v>88317</v>
      </c>
      <c r="F434" s="694" t="s">
        <v>5839</v>
      </c>
      <c r="G434" s="37" t="str">
        <f>IFERROR(VLOOKUP(E434,SINAPI!A:D,2,0),"")</f>
        <v>SOLDADOR COM ENCARGOS COMPLEMENTARES</v>
      </c>
      <c r="H434" s="695"/>
      <c r="I434" s="40" t="str">
        <f>IFERROR(VLOOKUP(E434,SINAPI!A:D,3,0),"")</f>
        <v>H</v>
      </c>
      <c r="J434" s="696">
        <v>3</v>
      </c>
      <c r="K434" s="40">
        <f>IFERROR(VLOOKUP(E434,SINAPI!A:D,4,0),"")</f>
        <v>24.04</v>
      </c>
      <c r="L434" s="697">
        <f>IF(J434="","",ROUND(J434*K434,2))</f>
        <v>72.12</v>
      </c>
      <c r="M434" s="327"/>
      <c r="N434" s="678"/>
      <c r="O434" s="678"/>
      <c r="P434" s="678"/>
      <c r="Q434" s="678"/>
    </row>
    <row r="435" spans="1:17" ht="15" hidden="1" customHeight="1" outlineLevel="1" x14ac:dyDescent="0.25">
      <c r="A435" s="885" t="b">
        <f t="shared" si="76"/>
        <v>0</v>
      </c>
      <c r="C435" s="35">
        <v>2</v>
      </c>
      <c r="D435" s="693" t="s">
        <v>5847</v>
      </c>
      <c r="E435" s="693">
        <v>88316</v>
      </c>
      <c r="F435" s="694" t="s">
        <v>5840</v>
      </c>
      <c r="G435" s="37" t="str">
        <f>IFERROR(VLOOKUP(E435,SINAPI!A:D,2,0),"")</f>
        <v>SERVENTE COM ENCARGOS COMPLEMENTARES</v>
      </c>
      <c r="H435" s="695"/>
      <c r="I435" s="40" t="str">
        <f>IFERROR(VLOOKUP(E435,SINAPI!A:D,3,0),"")</f>
        <v>H</v>
      </c>
      <c r="J435" s="696">
        <f>J434</f>
        <v>3</v>
      </c>
      <c r="K435" s="40">
        <f>IFERROR(VLOOKUP(E435,SINAPI!A:D,4,0),"")</f>
        <v>17.149999999999999</v>
      </c>
      <c r="L435" s="697">
        <f t="shared" ref="L435:L442" si="78">IF(J435="","",ROUND(J435*K435,2))</f>
        <v>51.45</v>
      </c>
      <c r="M435" s="327"/>
      <c r="N435" s="678"/>
      <c r="O435" s="678"/>
      <c r="P435" s="678"/>
      <c r="Q435" s="678"/>
    </row>
    <row r="436" spans="1:17" ht="15" hidden="1" customHeight="1" outlineLevel="1" x14ac:dyDescent="0.25">
      <c r="A436" s="885" t="b">
        <f t="shared" si="76"/>
        <v>0</v>
      </c>
      <c r="C436" s="35">
        <v>3</v>
      </c>
      <c r="D436" s="693" t="s">
        <v>5848</v>
      </c>
      <c r="E436" s="693">
        <v>10998</v>
      </c>
      <c r="F436" s="694" t="s">
        <v>5841</v>
      </c>
      <c r="G436" s="37" t="str">
        <f>IFERROR(VLOOKUP(E436,SINAPI!A:D,2,0),"")</f>
        <v>ELETRODO REVESTIDO AWS - E-6010, DIAMETRO IGUAL A 4,00 MM</v>
      </c>
      <c r="H436" s="695"/>
      <c r="I436" s="40" t="str">
        <f>IFERROR(VLOOKUP(E436,SINAPI!A:D,3,0),"")</f>
        <v xml:space="preserve">KG    </v>
      </c>
      <c r="J436" s="696">
        <v>3.5</v>
      </c>
      <c r="K436" s="40">
        <f>IFERROR(VLOOKUP(E436,SINAPI!A:D,4,0),"")</f>
        <v>28.74</v>
      </c>
      <c r="L436" s="697">
        <f t="shared" si="78"/>
        <v>100.59</v>
      </c>
      <c r="M436" s="327"/>
      <c r="N436" s="678"/>
      <c r="O436" s="678"/>
      <c r="P436" s="678"/>
      <c r="Q436" s="678"/>
    </row>
    <row r="437" spans="1:17" ht="15" hidden="1" customHeight="1" outlineLevel="1" x14ac:dyDescent="0.25">
      <c r="A437" s="885" t="b">
        <f t="shared" si="76"/>
        <v>0</v>
      </c>
      <c r="C437" s="35">
        <v>4</v>
      </c>
      <c r="D437" s="693" t="s">
        <v>5848</v>
      </c>
      <c r="E437" s="665">
        <v>29</v>
      </c>
      <c r="F437" s="667" t="s">
        <v>6676</v>
      </c>
      <c r="G437" s="37" t="str">
        <f>IFERROR(VLOOKUP(E437,SINAPI!A:D,2,0),"")</f>
        <v>ACO CA-50, 20,0 MM, VERGALHAO</v>
      </c>
      <c r="H437" s="695"/>
      <c r="I437" s="40" t="str">
        <f>IFERROR(VLOOKUP(E437,SINAPI!A:D,3,0),"")</f>
        <v xml:space="preserve">KG    </v>
      </c>
      <c r="J437" s="696">
        <f>DISPOSITIVOS!K54</f>
        <v>62.76</v>
      </c>
      <c r="K437" s="40">
        <f>IFERROR(VLOOKUP(E437,SINAPI!A:D,4,0),"")</f>
        <v>3.93</v>
      </c>
      <c r="L437" s="697">
        <f t="shared" si="78"/>
        <v>246.65</v>
      </c>
      <c r="M437" s="327"/>
      <c r="N437" s="678"/>
      <c r="O437" s="678"/>
      <c r="P437" s="678"/>
      <c r="Q437" s="678"/>
    </row>
    <row r="438" spans="1:17" ht="15" hidden="1" customHeight="1" outlineLevel="1" x14ac:dyDescent="0.25">
      <c r="A438" s="885" t="b">
        <f t="shared" si="76"/>
        <v>0</v>
      </c>
      <c r="C438" s="35">
        <v>5</v>
      </c>
      <c r="D438" s="693" t="s">
        <v>5848</v>
      </c>
      <c r="E438" s="693">
        <v>4777</v>
      </c>
      <c r="F438" s="694" t="s">
        <v>5842</v>
      </c>
      <c r="G438" s="37" t="str">
        <f>IFERROR(VLOOKUP(E438,SINAPI!A:D,2,0),"")</f>
        <v>CANTONEIRA ACO ABAS IGUAIS (QUALQUER BITOLA), ESPESSURA ENTRE 1/8" E 1/4"</v>
      </c>
      <c r="H438" s="695"/>
      <c r="I438" s="40" t="str">
        <f>IFERROR(VLOOKUP(E438,SINAPI!A:D,3,0),"")</f>
        <v xml:space="preserve">KG    </v>
      </c>
      <c r="J438" s="696">
        <f>DISPOSITIVOS!K57</f>
        <v>21.76</v>
      </c>
      <c r="K438" s="40">
        <f>IFERROR(VLOOKUP(E438,SINAPI!A:D,4,0),"")</f>
        <v>4.58</v>
      </c>
      <c r="L438" s="697">
        <f t="shared" si="78"/>
        <v>99.66</v>
      </c>
      <c r="M438" s="327"/>
      <c r="N438" s="678"/>
      <c r="O438" s="678"/>
      <c r="P438" s="678"/>
      <c r="Q438" s="678"/>
    </row>
    <row r="439" spans="1:17" ht="15" hidden="1" customHeight="1" outlineLevel="1" x14ac:dyDescent="0.25">
      <c r="A439" s="885" t="b">
        <f t="shared" si="76"/>
        <v>0</v>
      </c>
      <c r="C439" s="35">
        <v>6</v>
      </c>
      <c r="D439" s="693" t="s">
        <v>5847</v>
      </c>
      <c r="E439" s="693">
        <v>91692</v>
      </c>
      <c r="F439" s="694" t="s">
        <v>5843</v>
      </c>
      <c r="G439" s="37" t="str">
        <f>IFERROR(VLOOKUP(E439,SINAPI!A:D,2,0),"")</f>
        <v>SERRA CIRCULAR DE BANCADA COM MOTOR ELÉTRICO POTÊNCIA DE 5HP, COM COIFA PARA DISCO 10" - CHP DIURNO. AF_08/2015</v>
      </c>
      <c r="H439" s="695"/>
      <c r="I439" s="40" t="str">
        <f>IFERROR(VLOOKUP(E439,SINAPI!A:D,3,0),"")</f>
        <v>CHP</v>
      </c>
      <c r="J439" s="696">
        <v>1.2</v>
      </c>
      <c r="K439" s="40">
        <f>IFERROR(VLOOKUP(E439,SINAPI!A:D,4,0),"")</f>
        <v>25.15</v>
      </c>
      <c r="L439" s="697">
        <f t="shared" si="78"/>
        <v>30.18</v>
      </c>
      <c r="M439" s="327"/>
      <c r="N439" s="678"/>
      <c r="O439" s="678"/>
      <c r="P439" s="678"/>
      <c r="Q439" s="678"/>
    </row>
    <row r="440" spans="1:17" ht="15" hidden="1" customHeight="1" outlineLevel="1" x14ac:dyDescent="0.25">
      <c r="A440" s="885" t="b">
        <f t="shared" si="76"/>
        <v>0</v>
      </c>
      <c r="C440" s="35">
        <v>7</v>
      </c>
      <c r="D440" s="693" t="s">
        <v>5847</v>
      </c>
      <c r="E440" s="665">
        <v>91693</v>
      </c>
      <c r="F440" s="694" t="s">
        <v>5844</v>
      </c>
      <c r="G440" s="37" t="str">
        <f>IFERROR(VLOOKUP(E440,SINAPI!A:D,2,0),"")</f>
        <v>SERRA CIRCULAR DE BANCADA COM MOTOR ELÉTRICO POTÊNCIA DE 5HP, COM COIFA PARA DISCO 10" - CHI DIURNO. AF_08/2015</v>
      </c>
      <c r="H440" s="695"/>
      <c r="I440" s="40" t="str">
        <f>IFERROR(VLOOKUP(E440,SINAPI!A:D,3,0),"")</f>
        <v>CHI</v>
      </c>
      <c r="J440" s="696">
        <f>J439</f>
        <v>1.2</v>
      </c>
      <c r="K440" s="40">
        <f>IFERROR(VLOOKUP(E440,SINAPI!A:D,4,0),"")</f>
        <v>23.14</v>
      </c>
      <c r="L440" s="697">
        <f t="shared" si="78"/>
        <v>27.77</v>
      </c>
      <c r="M440" s="327"/>
      <c r="N440" s="678"/>
      <c r="O440" s="678"/>
      <c r="P440" s="678"/>
      <c r="Q440" s="678"/>
    </row>
    <row r="441" spans="1:17" ht="15" hidden="1" customHeight="1" outlineLevel="1" x14ac:dyDescent="0.25">
      <c r="A441" s="885" t="b">
        <f t="shared" si="76"/>
        <v>0</v>
      </c>
      <c r="C441" s="35">
        <v>8</v>
      </c>
      <c r="D441" s="693" t="s">
        <v>5847</v>
      </c>
      <c r="E441" s="693">
        <v>92716</v>
      </c>
      <c r="F441" s="694" t="s">
        <v>5845</v>
      </c>
      <c r="G441" s="37" t="str">
        <f>IFERROR(VLOOKUP(E441,SINAPI!A:D,2,0),"")</f>
        <v>APARELHO PARA CORTE E SOLDA OXI-ACETILENO SOBRE RODAS, INCLUSIVE CILINDROS E MAÇARICOS - CHP DIURNO. AF_12/2015</v>
      </c>
      <c r="H441" s="695"/>
      <c r="I441" s="40" t="str">
        <f>IFERROR(VLOOKUP(E441,SINAPI!A:D,3,0),"")</f>
        <v>CHP</v>
      </c>
      <c r="J441" s="696">
        <v>2.5</v>
      </c>
      <c r="K441" s="40">
        <f>IFERROR(VLOOKUP(E441,SINAPI!A:D,4,0),"")</f>
        <v>15.33</v>
      </c>
      <c r="L441" s="697">
        <f t="shared" si="78"/>
        <v>38.33</v>
      </c>
      <c r="M441" s="327"/>
      <c r="N441" s="678"/>
      <c r="O441" s="678"/>
      <c r="P441" s="678"/>
      <c r="Q441" s="678"/>
    </row>
    <row r="442" spans="1:17" ht="15" hidden="1" customHeight="1" outlineLevel="1" x14ac:dyDescent="0.25">
      <c r="A442" s="885" t="b">
        <f t="shared" si="76"/>
        <v>0</v>
      </c>
      <c r="C442" s="35">
        <v>9</v>
      </c>
      <c r="D442" s="693" t="s">
        <v>5847</v>
      </c>
      <c r="E442" s="693">
        <v>92717</v>
      </c>
      <c r="F442" s="694" t="s">
        <v>5846</v>
      </c>
      <c r="G442" s="37" t="str">
        <f>IFERROR(VLOOKUP(E442,SINAPI!A:D,2,0),"")</f>
        <v>APARELHO PARA CORTE E SOLDA OXI-ACETILENO SOBRE RODAS, INCLUSIVE CILINDROS E MAÇARICOS - CHI DIURNO. AF_12/2015</v>
      </c>
      <c r="H442" s="695"/>
      <c r="I442" s="40" t="str">
        <f>IFERROR(VLOOKUP(E442,SINAPI!A:D,3,0),"")</f>
        <v>CHI</v>
      </c>
      <c r="J442" s="696">
        <f>J441</f>
        <v>2.5</v>
      </c>
      <c r="K442" s="40">
        <f>IFERROR(VLOOKUP(E442,SINAPI!A:D,4,0),"")</f>
        <v>0.2</v>
      </c>
      <c r="L442" s="697">
        <f t="shared" si="78"/>
        <v>0.5</v>
      </c>
      <c r="M442" s="327"/>
      <c r="N442" s="678"/>
      <c r="O442" s="678"/>
      <c r="P442" s="678"/>
      <c r="Q442" s="678"/>
    </row>
    <row r="443" spans="1:17" ht="15" hidden="1" customHeight="1" outlineLevel="1" thickBot="1" x14ac:dyDescent="0.3">
      <c r="A443" s="885" t="b">
        <f t="shared" si="76"/>
        <v>0</v>
      </c>
      <c r="C443" s="285" t="s">
        <v>101</v>
      </c>
      <c r="D443" s="286"/>
      <c r="E443" s="286"/>
      <c r="F443" s="286"/>
      <c r="G443" s="286"/>
      <c r="H443" s="286"/>
      <c r="I443" s="286"/>
      <c r="J443" s="286"/>
      <c r="K443" s="287"/>
      <c r="L443" s="698">
        <f>SUM(L434:L442)</f>
        <v>667.25</v>
      </c>
      <c r="M443" s="324"/>
      <c r="N443" s="678" t="str">
        <f>C433</f>
        <v>COMP 48</v>
      </c>
      <c r="O443" s="699">
        <f>L443</f>
        <v>667.25</v>
      </c>
      <c r="P443" s="678"/>
      <c r="Q443" s="678"/>
    </row>
    <row r="444" spans="1:17" ht="15" hidden="1" customHeight="1" outlineLevel="1" x14ac:dyDescent="0.25">
      <c r="A444" s="882" t="b">
        <f>_xlfn.XOR(C444=$S$2,C444=$S$3,C444=$S$4,C444=$S$5,C444=$S$6,C444=$S$7,C444=$S$8,C444=$S$9,C444=$S$10,C444=$S$11,C444=$S$12,C444=$S$13,C444=$S$14,C444=$S$15,C444=$S$16,C444=$S$17,C444=$S$18,C444=$S$19,C444=$S$20,C444=$S$21,C444=$S$22,C444=$S$23,C444=$S$24,C444=$S$25,C444=$S$26,C444=$S$27,C444=$S$28,C444=$S$29,C444=$S$30,C444=$S$329,C444=$S$32,C444=$S$33,C444=$S$34,C444=$S$35,C444=$S$36,C444=$S$37,C444=$S$38,C444=$S$39,C444=$S$40,C444=$S$41,C444=$S$42,)</f>
        <v>0</v>
      </c>
      <c r="C444" s="686" t="s">
        <v>12921</v>
      </c>
      <c r="D444" s="687"/>
      <c r="E444" s="687" t="str">
        <f>IFERROR(VLOOKUP(C444,SINAPI!A:D,2,0),"")</f>
        <v>Assentamento de blocos de concreto intertravado liso ou tatil 20x20x6cm FCK 35MPa, inclusive colchão de assentamento com reaproveitamento dos blocos removidos</v>
      </c>
      <c r="F444" s="687"/>
      <c r="G444" s="271"/>
      <c r="H444" s="688"/>
      <c r="I444" s="689" t="str">
        <f>IFERROR(VLOOKUP(C444,SINAPI!A:D,3,0),"")</f>
        <v>m²</v>
      </c>
      <c r="J444" s="690"/>
      <c r="K444" s="690" t="s">
        <v>5495</v>
      </c>
      <c r="L444" s="691" t="str">
        <f>IF(J444="","",ROUND(J444*#REF!,2))</f>
        <v/>
      </c>
      <c r="M444" s="692"/>
      <c r="N444" s="678"/>
      <c r="O444" s="678"/>
      <c r="P444" s="678"/>
      <c r="Q444" s="678"/>
    </row>
    <row r="445" spans="1:17" ht="15" hidden="1" customHeight="1" outlineLevel="1" x14ac:dyDescent="0.25">
      <c r="A445" s="927" t="b">
        <f t="shared" ref="A445:A460" si="79">A444</f>
        <v>0</v>
      </c>
      <c r="C445" s="35">
        <v>1</v>
      </c>
      <c r="D445" s="665" t="s">
        <v>5848</v>
      </c>
      <c r="E445" s="665">
        <v>370</v>
      </c>
      <c r="F445" s="667" t="s">
        <v>5978</v>
      </c>
      <c r="G445" s="37" t="str">
        <f>IFERROR(VLOOKUP(E445,SINAPI!A:D,2,0),"")</f>
        <v>AREIA MEDIA - POSTO JAZIDA/FORNECEDOR (RETIRADO NA JAZIDA, SEM TRANSPORTE)</v>
      </c>
      <c r="H445" s="695"/>
      <c r="I445" s="40" t="str">
        <f>IFERROR(VLOOKUP(E445,SINAPI!A:D,3,0),"")</f>
        <v xml:space="preserve">M3    </v>
      </c>
      <c r="J445" s="696">
        <v>5.6800000000000003E-2</v>
      </c>
      <c r="K445" s="40">
        <f>IFERROR(VLOOKUP(E445,SINAPI!A:D,4,0),"")</f>
        <v>66.16</v>
      </c>
      <c r="L445" s="697">
        <f>IF(J445="","",ROUND(J445*K445,2))</f>
        <v>3.76</v>
      </c>
      <c r="M445" s="327"/>
      <c r="N445" s="678"/>
      <c r="O445" s="678"/>
      <c r="P445" s="678"/>
      <c r="Q445" s="678"/>
    </row>
    <row r="446" spans="1:17" ht="15" hidden="1" customHeight="1" outlineLevel="1" x14ac:dyDescent="0.25">
      <c r="A446" s="927" t="b">
        <f t="shared" si="79"/>
        <v>0</v>
      </c>
      <c r="C446" s="35">
        <v>2</v>
      </c>
      <c r="D446" s="665" t="s">
        <v>5848</v>
      </c>
      <c r="E446" s="665">
        <v>4741</v>
      </c>
      <c r="F446" s="667" t="s">
        <v>12282</v>
      </c>
      <c r="G446" s="37" t="str">
        <f>IFERROR(VLOOKUP(E446,SINAPI!A:D,2,0),"")</f>
        <v>PO DE PEDRA (POSTO PEDREIRA/FORNECEDOR, SEM FRETE)</v>
      </c>
      <c r="H446" s="695"/>
      <c r="I446" s="40" t="str">
        <f>IFERROR(VLOOKUP(E446,SINAPI!A:D,3,0),"")</f>
        <v xml:space="preserve">M3    </v>
      </c>
      <c r="J446" s="696">
        <v>6.4999999999999997E-3</v>
      </c>
      <c r="K446" s="40">
        <f>IFERROR(VLOOKUP(E446,SINAPI!A:D,4,0),"")</f>
        <v>59.66</v>
      </c>
      <c r="L446" s="697">
        <f>IF(J446="","",ROUND(J446*K446,2))</f>
        <v>0.39</v>
      </c>
      <c r="M446" s="327"/>
      <c r="N446" s="678"/>
      <c r="O446" s="678"/>
      <c r="P446" s="678"/>
      <c r="Q446" s="678"/>
    </row>
    <row r="447" spans="1:17" ht="15" hidden="1" customHeight="1" outlineLevel="1" x14ac:dyDescent="0.25">
      <c r="A447" s="927" t="b">
        <f t="shared" si="79"/>
        <v>0</v>
      </c>
      <c r="C447" s="35">
        <v>3</v>
      </c>
      <c r="D447" s="665" t="s">
        <v>5847</v>
      </c>
      <c r="E447" s="693">
        <v>88260</v>
      </c>
      <c r="F447" s="694" t="s">
        <v>12283</v>
      </c>
      <c r="G447" s="37" t="str">
        <f>IFERROR(VLOOKUP(E447,SINAPI!A:D,2,0),"")</f>
        <v>CALCETEIRO COM ENCARGOS COMPLEMENTARES</v>
      </c>
      <c r="H447" s="695"/>
      <c r="I447" s="40" t="str">
        <f>IFERROR(VLOOKUP(E447,SINAPI!A:D,3,0),"")</f>
        <v>H</v>
      </c>
      <c r="J447" s="696">
        <f>0.3975*2</f>
        <v>0.79500000000000004</v>
      </c>
      <c r="K447" s="40">
        <f>IFERROR(VLOOKUP(E447,SINAPI!A:D,4,0),"")</f>
        <v>23.3</v>
      </c>
      <c r="L447" s="697">
        <f t="shared" ref="L447:L452" si="80">IF(J447="","",ROUND(J447*K447,2))</f>
        <v>18.52</v>
      </c>
      <c r="M447" s="327"/>
      <c r="N447" s="678"/>
      <c r="O447" s="678"/>
      <c r="P447" s="678"/>
      <c r="Q447" s="678"/>
    </row>
    <row r="448" spans="1:17" ht="15" hidden="1" customHeight="1" outlineLevel="1" x14ac:dyDescent="0.25">
      <c r="A448" s="927" t="b">
        <f t="shared" si="79"/>
        <v>0</v>
      </c>
      <c r="C448" s="35">
        <v>4</v>
      </c>
      <c r="D448" s="665" t="s">
        <v>5847</v>
      </c>
      <c r="E448" s="665">
        <v>88316</v>
      </c>
      <c r="F448" s="667" t="s">
        <v>5840</v>
      </c>
      <c r="G448" s="37" t="str">
        <f>IFERROR(VLOOKUP(E448,SINAPI!A:D,2,0),"")</f>
        <v>SERVENTE COM ENCARGOS COMPLEMENTARES</v>
      </c>
      <c r="H448" s="695"/>
      <c r="I448" s="40" t="str">
        <f>IFERROR(VLOOKUP(E448,SINAPI!A:D,3,0),"")</f>
        <v>H</v>
      </c>
      <c r="J448" s="696">
        <f>0.3975*2</f>
        <v>0.79500000000000004</v>
      </c>
      <c r="K448" s="40">
        <f>IFERROR(VLOOKUP(E448,SINAPI!A:D,4,0),"")</f>
        <v>17.149999999999999</v>
      </c>
      <c r="L448" s="697">
        <f t="shared" si="80"/>
        <v>13.63</v>
      </c>
      <c r="M448" s="327"/>
      <c r="N448" s="678"/>
      <c r="O448" s="678"/>
      <c r="P448" s="678"/>
      <c r="Q448" s="678"/>
    </row>
    <row r="449" spans="1:17" ht="15" hidden="1" customHeight="1" outlineLevel="1" x14ac:dyDescent="0.25">
      <c r="A449" s="927" t="b">
        <f t="shared" si="79"/>
        <v>0</v>
      </c>
      <c r="C449" s="35">
        <v>5</v>
      </c>
      <c r="D449" s="665" t="s">
        <v>5847</v>
      </c>
      <c r="E449" s="665">
        <v>91277</v>
      </c>
      <c r="F449" s="667" t="s">
        <v>12284</v>
      </c>
      <c r="G449" s="37" t="str">
        <f>IFERROR(VLOOKUP(E449,SINAPI!A:D,2,0),"")</f>
        <v>PLACA VIBRATÓRIA REVERSÍVEL COM MOTOR 4 TEMPOS A GASOLINA, FORÇA CENTRÍFUGA DE 25 KN (2500 KGF), POTÊNCIA 5,5 CV - CHP DIURNO. AF_08/2015</v>
      </c>
      <c r="H449" s="695"/>
      <c r="I449" s="40" t="str">
        <f>IFERROR(VLOOKUP(E449,SINAPI!A:D,3,0),"")</f>
        <v>CHP</v>
      </c>
      <c r="J449" s="696">
        <v>4.1000000000000003E-3</v>
      </c>
      <c r="K449" s="40">
        <f>IFERROR(VLOOKUP(E449,SINAPI!A:D,4,0),"")</f>
        <v>7.01</v>
      </c>
      <c r="L449" s="697">
        <f t="shared" si="80"/>
        <v>0.03</v>
      </c>
      <c r="M449" s="327"/>
      <c r="N449" s="678"/>
      <c r="O449" s="678"/>
      <c r="P449" s="678"/>
      <c r="Q449" s="678"/>
    </row>
    <row r="450" spans="1:17" ht="15" hidden="1" customHeight="1" outlineLevel="1" x14ac:dyDescent="0.25">
      <c r="A450" s="927" t="b">
        <f t="shared" si="79"/>
        <v>0</v>
      </c>
      <c r="C450" s="35">
        <v>6</v>
      </c>
      <c r="D450" s="665" t="s">
        <v>5847</v>
      </c>
      <c r="E450" s="665">
        <v>91278</v>
      </c>
      <c r="F450" s="667" t="s">
        <v>12285</v>
      </c>
      <c r="G450" s="37" t="str">
        <f>IFERROR(VLOOKUP(E450,SINAPI!A:D,2,0),"")</f>
        <v>PLACA VIBRATÓRIA REVERSÍVEL COM MOTOR 4 TEMPOS A GASOLINA, FORÇA CENTRÍFUGA DE 25 KN (2500 KGF), POTÊNCIA 5,5 CV - CHI DIURNO. AF_08/2015</v>
      </c>
      <c r="H450" s="695"/>
      <c r="I450" s="40" t="str">
        <f>IFERROR(VLOOKUP(E450,SINAPI!A:D,3,0),"")</f>
        <v>CHI</v>
      </c>
      <c r="J450" s="696">
        <v>0.19470000000000001</v>
      </c>
      <c r="K450" s="40">
        <f>IFERROR(VLOOKUP(E450,SINAPI!A:D,4,0),"")</f>
        <v>0.57999999999999996</v>
      </c>
      <c r="L450" s="697">
        <f t="shared" si="80"/>
        <v>0.11</v>
      </c>
      <c r="M450" s="327"/>
      <c r="N450" s="678"/>
      <c r="O450" s="678"/>
      <c r="P450" s="678"/>
      <c r="Q450" s="678"/>
    </row>
    <row r="451" spans="1:17" ht="15" hidden="1" customHeight="1" outlineLevel="1" x14ac:dyDescent="0.25">
      <c r="A451" s="927" t="b">
        <f t="shared" si="79"/>
        <v>0</v>
      </c>
      <c r="C451" s="35">
        <v>7</v>
      </c>
      <c r="D451" s="665" t="s">
        <v>5847</v>
      </c>
      <c r="E451" s="665">
        <v>91283</v>
      </c>
      <c r="F451" s="667" t="s">
        <v>12286</v>
      </c>
      <c r="G451" s="37" t="str">
        <f>IFERROR(VLOOKUP(E451,SINAPI!A:D,2,0),"")</f>
        <v>CORTADORA DE PISO COM MOTOR 4 TEMPOS A GASOLINA, POTÊNCIA DE 13 HP, COM DISCO DE CORTE DIAMANTADO SEGMENTADO PARA CONCRETO, DIÂMETRO DE 350 MM, FURO DE 1" (14 X 1") - CHP DIURNO. AF_08/2015</v>
      </c>
      <c r="H451" s="695"/>
      <c r="I451" s="40" t="str">
        <f>IFERROR(VLOOKUP(E451,SINAPI!A:D,3,0),"")</f>
        <v>CHP</v>
      </c>
      <c r="J451" s="696">
        <v>4.8300000000000003E-2</v>
      </c>
      <c r="K451" s="40">
        <f>IFERROR(VLOOKUP(E451,SINAPI!A:D,4,0),"")</f>
        <v>15.55</v>
      </c>
      <c r="L451" s="697">
        <f t="shared" si="80"/>
        <v>0.75</v>
      </c>
      <c r="M451" s="327"/>
      <c r="N451" s="678"/>
      <c r="O451" s="678"/>
      <c r="P451" s="678"/>
      <c r="Q451" s="678"/>
    </row>
    <row r="452" spans="1:17" ht="15" hidden="1" customHeight="1" outlineLevel="1" x14ac:dyDescent="0.25">
      <c r="A452" s="927" t="b">
        <f t="shared" si="79"/>
        <v>0</v>
      </c>
      <c r="C452" s="35">
        <v>8</v>
      </c>
      <c r="D452" s="665" t="s">
        <v>5847</v>
      </c>
      <c r="E452" s="665">
        <v>91285</v>
      </c>
      <c r="F452" s="667" t="s">
        <v>12287</v>
      </c>
      <c r="G452" s="37" t="str">
        <f>IFERROR(VLOOKUP(E452,SINAPI!A:D,2,0),"")</f>
        <v>CORTADORA DE PISO COM MOTOR 4 TEMPOS A GASOLINA, POTÊNCIA DE 13 HP, COM DISCO DE CORTE DIAMANTADO SEGMENTADO PARA CONCRETO, DIÂMETRO DE 350 MM, FURO DE 1" (14 X 1") - CHI DIURNO. AF_08/2015</v>
      </c>
      <c r="H452" s="695"/>
      <c r="I452" s="40" t="str">
        <f>IFERROR(VLOOKUP(E452,SINAPI!A:D,3,0),"")</f>
        <v>CHI</v>
      </c>
      <c r="J452" s="696">
        <v>0.15040000000000001</v>
      </c>
      <c r="K452" s="40">
        <f>IFERROR(VLOOKUP(E452,SINAPI!A:D,4,0),"")</f>
        <v>0.75</v>
      </c>
      <c r="L452" s="697">
        <f t="shared" si="80"/>
        <v>0.11</v>
      </c>
      <c r="M452" s="327"/>
      <c r="N452" s="678"/>
      <c r="O452" s="678"/>
      <c r="P452" s="678"/>
      <c r="Q452" s="678"/>
    </row>
    <row r="453" spans="1:17" ht="15" hidden="1" customHeight="1" outlineLevel="1" thickBot="1" x14ac:dyDescent="0.3">
      <c r="A453" s="927" t="b">
        <f t="shared" si="79"/>
        <v>0</v>
      </c>
      <c r="C453" s="285" t="s">
        <v>101</v>
      </c>
      <c r="D453" s="286"/>
      <c r="E453" s="286"/>
      <c r="F453" s="286"/>
      <c r="G453" s="286"/>
      <c r="H453" s="286"/>
      <c r="I453" s="286"/>
      <c r="J453" s="286"/>
      <c r="K453" s="287"/>
      <c r="L453" s="698">
        <f>SUM(L445:L452)</f>
        <v>37.299999999999997</v>
      </c>
      <c r="M453" s="324"/>
      <c r="N453" s="678" t="str">
        <f>C444</f>
        <v>COMP 49</v>
      </c>
      <c r="O453" s="699">
        <f>L453</f>
        <v>37.299999999999997</v>
      </c>
      <c r="P453" s="678"/>
      <c r="Q453" s="678"/>
    </row>
    <row r="454" spans="1:17" ht="30" hidden="1" customHeight="1" outlineLevel="1" x14ac:dyDescent="0.25">
      <c r="A454" s="882" t="b">
        <f>_xlfn.XOR(C454=$S$2,C454=$S$3,C454=$S$4,C454=$S$5,C454=$S$6,C454=$S$7,C454=$S$8,C454=$S$9,C454=$S$10,C454=$S$11,C454=$S$12,C454=$S$13,C454=$S$14,C454=$S$15,C454=$S$16,C454=$S$17,C454=$S$18,C454=$S$19,C454=$S$20,C454=$S$21,C454=$S$22,C454=$S$23,C454=$S$24,C454=$S$25,C454=$S$26,C454=$S$27,C454=$S$28,C454=$S$29,C454=$S$30,C454=$S$329,C454=$S$32,C454=$S$33,C454=$S$34,C454=$S$35,C454=$S$36,C454=$S$37,C454=$S$38,C454=$S$39,C454=$S$40,C454=$S$41,C454=$S$42,)</f>
        <v>0</v>
      </c>
      <c r="C454" s="686" t="s">
        <v>12944</v>
      </c>
      <c r="D454" s="687"/>
      <c r="E454" s="1113" t="str">
        <f>IFERROR(VLOOKUP(C454,SINAPI!A:D,2,0),"")</f>
        <v>Muro de alvenaria de blocos com vigas e pilares em concreto (e= 20cm) rebocado em uma face, h &lt; 1,50m conforme detalhamento, inclusive escavação, reaterro e pintura em uma face</v>
      </c>
      <c r="F454" s="1114"/>
      <c r="G454" s="1114"/>
      <c r="H454" s="1115"/>
      <c r="I454" s="689" t="str">
        <f>IFERROR(VLOOKUP(C454,SINAPI!A:D,3,0),"")</f>
        <v>m²</v>
      </c>
      <c r="J454" s="690"/>
      <c r="K454" s="690" t="s">
        <v>5495</v>
      </c>
      <c r="L454" s="691" t="str">
        <f>IF(J454="","",ROUND(J454*#REF!,2))</f>
        <v/>
      </c>
      <c r="M454" s="692"/>
      <c r="N454" s="678"/>
      <c r="O454" s="678"/>
      <c r="P454" s="678" t="s">
        <v>12957</v>
      </c>
      <c r="Q454" s="678" t="s">
        <v>12958</v>
      </c>
    </row>
    <row r="455" spans="1:17" ht="15" hidden="1" customHeight="1" outlineLevel="1" x14ac:dyDescent="0.25">
      <c r="A455" s="932" t="b">
        <f t="shared" si="79"/>
        <v>0</v>
      </c>
      <c r="C455" s="35">
        <v>1</v>
      </c>
      <c r="D455" s="665" t="s">
        <v>5848</v>
      </c>
      <c r="E455" s="665">
        <v>38404</v>
      </c>
      <c r="F455" s="667" t="s">
        <v>6690</v>
      </c>
      <c r="G455" s="37" t="str">
        <f>IFERROR(VLOOKUP(E455,SINAPI!A:D,2,0),"")</f>
        <v>CONCRETO USINADO BOMBEAVEL, CLASSE DE RESISTENCIA C20, COM BRITA 0 E 1, SLUMP = 130 +/- 20 MM, EXCLUI SERVICO DE BOMBEAMENTO (NBR 8953)</v>
      </c>
      <c r="H455" s="695"/>
      <c r="I455" s="40" t="str">
        <f>IFERROR(VLOOKUP(E455,SINAPI!A:D,3,0),"")</f>
        <v xml:space="preserve">M3    </v>
      </c>
      <c r="J455" s="696">
        <f>P455/Q455</f>
        <v>9.0700000000000003E-2</v>
      </c>
      <c r="K455" s="40">
        <f>IFERROR(VLOOKUP(E455,SINAPI!A:D,4,0),"")</f>
        <v>317.69</v>
      </c>
      <c r="L455" s="697">
        <f>IF(J455="","",ROUND(J455*K455,2))</f>
        <v>28.81</v>
      </c>
      <c r="M455" s="948">
        <f>L455/$L$471</f>
        <v>0.1</v>
      </c>
      <c r="N455" s="678"/>
      <c r="O455" s="678"/>
      <c r="P455" s="678">
        <f>0.2*0.3*3*2+1.2*0.2*0.2</f>
        <v>0.40799999999999997</v>
      </c>
      <c r="Q455" s="678">
        <f>3*1.5</f>
        <v>4.5</v>
      </c>
    </row>
    <row r="456" spans="1:17" ht="15" hidden="1" customHeight="1" outlineLevel="1" x14ac:dyDescent="0.25">
      <c r="A456" s="932" t="b">
        <f t="shared" si="79"/>
        <v>0</v>
      </c>
      <c r="C456" s="35">
        <v>2</v>
      </c>
      <c r="D456" s="665" t="s">
        <v>5848</v>
      </c>
      <c r="E456" s="665">
        <v>96536</v>
      </c>
      <c r="F456" s="667" t="s">
        <v>12963</v>
      </c>
      <c r="G456" s="37" t="str">
        <f>IFERROR(VLOOKUP(E456,SINAPI!A:D,2,0),"")</f>
        <v>FABRICAÇÃO, MONTAGEM E DESMONTAGEM DE FÔRMA PARA VIGA BALDRAME, EM MADEIRA SERRADA, E=25 MM, 4 UTILIZAÇÕES. AF_06/2017</v>
      </c>
      <c r="H456" s="695"/>
      <c r="I456" s="40" t="str">
        <f>IFERROR(VLOOKUP(E456,SINAPI!A:D,3,0),"")</f>
        <v>M2</v>
      </c>
      <c r="J456" s="696">
        <f t="shared" ref="J456:J470" si="81">P456/Q456</f>
        <v>0.56000000000000005</v>
      </c>
      <c r="K456" s="40">
        <f>IFERROR(VLOOKUP(E456,SINAPI!A:D,4,0),"")</f>
        <v>66.3</v>
      </c>
      <c r="L456" s="697">
        <f>IF(J456="","",ROUND(J456*K456,2))</f>
        <v>37.130000000000003</v>
      </c>
      <c r="M456" s="948">
        <f t="shared" ref="M456:M470" si="82">L456/$L$471</f>
        <v>0.13</v>
      </c>
      <c r="N456" s="678"/>
      <c r="O456" s="678"/>
      <c r="P456" s="678">
        <f>(0.3*0.2*3*2+1.2*0.2*2)*3</f>
        <v>2.52</v>
      </c>
      <c r="Q456" s="678">
        <f>Q455</f>
        <v>4.5</v>
      </c>
    </row>
    <row r="457" spans="1:17" ht="15" hidden="1" customHeight="1" outlineLevel="1" x14ac:dyDescent="0.25">
      <c r="A457" s="932" t="b">
        <f t="shared" si="79"/>
        <v>0</v>
      </c>
      <c r="C457" s="35">
        <v>3</v>
      </c>
      <c r="D457" s="665" t="s">
        <v>5847</v>
      </c>
      <c r="E457" s="665">
        <v>92786</v>
      </c>
      <c r="F457" s="667" t="s">
        <v>5804</v>
      </c>
      <c r="G457" s="37" t="str">
        <f>IFERROR(VLOOKUP(E457,SINAPI!A:D,2,0),"")</f>
        <v>ARMAÇÃO DE LAJE DE UMA ESTRUTURA CONVENCIONAL DE CONCRETO ARMADO EM UMA EDIFICAÇÃO TÉRREA OU SOBRADO UTILIZANDO AÇO CA-50 DE 8,0 MM - MONTAGEM. AF_12/2015</v>
      </c>
      <c r="H457" s="695"/>
      <c r="I457" s="40" t="str">
        <f>IFERROR(VLOOKUP(E457,SINAPI!A:D,3,0),"")</f>
        <v>KG</v>
      </c>
      <c r="J457" s="696">
        <f t="shared" si="81"/>
        <v>6.5868000000000002</v>
      </c>
      <c r="K457" s="40">
        <f>IFERROR(VLOOKUP(E457,SINAPI!A:D,4,0),"")</f>
        <v>8.7899999999999991</v>
      </c>
      <c r="L457" s="697">
        <f t="shared" ref="L457:L468" si="83">IF(J457="","",ROUND(J457*K457,2))</f>
        <v>57.9</v>
      </c>
      <c r="M457" s="948">
        <f t="shared" si="82"/>
        <v>0.2</v>
      </c>
      <c r="N457" s="678"/>
      <c r="O457" s="678"/>
      <c r="P457" s="678">
        <f>(4*2*3+4*(1.2+0.75+0.6))*0.62*1.05+(((2*3)/0.15)*(0.15*2+0.25*2+0.1)*0.154)+(((1.2+0.75+0.6)/0.15)*(0.15*4+0.1)*0.154)</f>
        <v>29.640799999999999</v>
      </c>
      <c r="Q457" s="678">
        <f t="shared" ref="Q457:Q470" si="84">Q456</f>
        <v>4.5</v>
      </c>
    </row>
    <row r="458" spans="1:17" ht="15" hidden="1" customHeight="1" outlineLevel="1" x14ac:dyDescent="0.25">
      <c r="A458" s="932" t="b">
        <f t="shared" si="79"/>
        <v>0</v>
      </c>
      <c r="C458" s="35">
        <v>4</v>
      </c>
      <c r="D458" s="665" t="s">
        <v>5847</v>
      </c>
      <c r="E458" s="665" t="s">
        <v>2128</v>
      </c>
      <c r="F458" s="667" t="s">
        <v>5866</v>
      </c>
      <c r="G458" s="37" t="str">
        <f>IFERROR(VLOOKUP(E458,SINAPI!A:D,2,0),"")</f>
        <v>LANCAMENTO/APLICACAO MANUAL DE CONCRETO EM FUNDACOES</v>
      </c>
      <c r="H458" s="695"/>
      <c r="I458" s="40" t="str">
        <f>IFERROR(VLOOKUP(E458,SINAPI!A:D,3,0),"")</f>
        <v>M3</v>
      </c>
      <c r="J458" s="696">
        <f t="shared" si="81"/>
        <v>9.0700000000000003E-2</v>
      </c>
      <c r="K458" s="40">
        <f>IFERROR(VLOOKUP(E458,SINAPI!A:D,4,0),"")</f>
        <v>116.19</v>
      </c>
      <c r="L458" s="697">
        <f t="shared" si="83"/>
        <v>10.54</v>
      </c>
      <c r="M458" s="948">
        <f t="shared" si="82"/>
        <v>0.04</v>
      </c>
      <c r="N458" s="678"/>
      <c r="O458" s="678"/>
      <c r="P458" s="678">
        <f>P455</f>
        <v>0.40799999999999997</v>
      </c>
      <c r="Q458" s="678">
        <f t="shared" si="84"/>
        <v>4.5</v>
      </c>
    </row>
    <row r="459" spans="1:17" ht="15" hidden="1" customHeight="1" outlineLevel="1" x14ac:dyDescent="0.25">
      <c r="A459" s="932" t="b">
        <f t="shared" si="79"/>
        <v>0</v>
      </c>
      <c r="C459" s="35">
        <v>5</v>
      </c>
      <c r="D459" s="665" t="s">
        <v>5847</v>
      </c>
      <c r="E459" s="665">
        <v>88309</v>
      </c>
      <c r="F459" s="667" t="s">
        <v>5851</v>
      </c>
      <c r="G459" s="37" t="str">
        <f>IFERROR(VLOOKUP(E459,SINAPI!A:D,2,0),"")</f>
        <v>PEDREIRO COM ENCARGOS COMPLEMENTARES</v>
      </c>
      <c r="H459" s="695"/>
      <c r="I459" s="40" t="str">
        <f>IFERROR(VLOOKUP(E459,SINAPI!A:D,3,0),"")</f>
        <v>H</v>
      </c>
      <c r="J459" s="696">
        <f t="shared" si="81"/>
        <v>0.22220000000000001</v>
      </c>
      <c r="K459" s="40">
        <f>IFERROR(VLOOKUP(E459,SINAPI!A:D,4,0),"")</f>
        <v>23.43</v>
      </c>
      <c r="L459" s="697">
        <f t="shared" si="83"/>
        <v>5.21</v>
      </c>
      <c r="M459" s="948">
        <f t="shared" si="82"/>
        <v>0.02</v>
      </c>
      <c r="N459" s="678"/>
      <c r="O459" s="678"/>
      <c r="P459" s="678">
        <v>1</v>
      </c>
      <c r="Q459" s="678">
        <f t="shared" si="84"/>
        <v>4.5</v>
      </c>
    </row>
    <row r="460" spans="1:17" ht="15" hidden="1" customHeight="1" outlineLevel="1" x14ac:dyDescent="0.25">
      <c r="A460" s="932" t="b">
        <f t="shared" si="79"/>
        <v>0</v>
      </c>
      <c r="C460" s="35">
        <v>6</v>
      </c>
      <c r="D460" s="665" t="s">
        <v>5847</v>
      </c>
      <c r="E460" s="665">
        <v>88316</v>
      </c>
      <c r="F460" s="667" t="s">
        <v>5840</v>
      </c>
      <c r="G460" s="37" t="str">
        <f>IFERROR(VLOOKUP(E460,SINAPI!A:D,2,0),"")</f>
        <v>SERVENTE COM ENCARGOS COMPLEMENTARES</v>
      </c>
      <c r="H460" s="695"/>
      <c r="I460" s="40" t="str">
        <f>IFERROR(VLOOKUP(E460,SINAPI!A:D,3,0),"")</f>
        <v>H</v>
      </c>
      <c r="J460" s="696">
        <f t="shared" si="81"/>
        <v>0.22220000000000001</v>
      </c>
      <c r="K460" s="40">
        <f>IFERROR(VLOOKUP(E460,SINAPI!A:D,4,0),"")</f>
        <v>17.149999999999999</v>
      </c>
      <c r="L460" s="697">
        <f t="shared" si="83"/>
        <v>3.81</v>
      </c>
      <c r="M460" s="948">
        <f t="shared" si="82"/>
        <v>0.01</v>
      </c>
      <c r="N460" s="678"/>
      <c r="O460" s="678"/>
      <c r="P460" s="678">
        <v>1</v>
      </c>
      <c r="Q460" s="678">
        <f t="shared" si="84"/>
        <v>4.5</v>
      </c>
    </row>
    <row r="461" spans="1:17" ht="15" hidden="1" customHeight="1" outlineLevel="1" x14ac:dyDescent="0.25">
      <c r="A461" s="932" t="b">
        <f t="shared" ref="A461:A463" si="85">A457</f>
        <v>0</v>
      </c>
      <c r="C461" s="35">
        <v>7</v>
      </c>
      <c r="D461" s="665" t="s">
        <v>5847</v>
      </c>
      <c r="E461" s="665">
        <v>83662</v>
      </c>
      <c r="F461" s="667" t="s">
        <v>6079</v>
      </c>
      <c r="G461" s="37" t="str">
        <f>IFERROR(VLOOKUP(E461,SINAPI!A:D,2,0),"")</f>
        <v>EXECUCAO DE DRENO CEGO</v>
      </c>
      <c r="H461" s="695"/>
      <c r="I461" s="40" t="str">
        <f>IFERROR(VLOOKUP(E461,SINAPI!A:D,3,0),"")</f>
        <v>M3</v>
      </c>
      <c r="J461" s="696">
        <f t="shared" si="81"/>
        <v>6.7000000000000002E-3</v>
      </c>
      <c r="K461" s="40">
        <f>IFERROR(VLOOKUP(E461,SINAPI!A:D,4,0),"")</f>
        <v>99.78</v>
      </c>
      <c r="L461" s="697">
        <f t="shared" ref="L461:L463" si="86">IF(J461="","",ROUND(J461*K461,2))</f>
        <v>0.67</v>
      </c>
      <c r="M461" s="948">
        <f t="shared" si="82"/>
        <v>0</v>
      </c>
      <c r="N461" s="678"/>
      <c r="O461" s="678"/>
      <c r="P461" s="678">
        <f>0.01*3</f>
        <v>0.03</v>
      </c>
      <c r="Q461" s="678">
        <f t="shared" si="84"/>
        <v>4.5</v>
      </c>
    </row>
    <row r="462" spans="1:17" ht="15" hidden="1" customHeight="1" outlineLevel="1" x14ac:dyDescent="0.25">
      <c r="A462" s="932" t="b">
        <f t="shared" si="85"/>
        <v>0</v>
      </c>
      <c r="C462" s="35">
        <v>8</v>
      </c>
      <c r="D462" s="665" t="s">
        <v>5847</v>
      </c>
      <c r="E462" s="665" t="s">
        <v>12946</v>
      </c>
      <c r="F462" s="667" t="s">
        <v>12947</v>
      </c>
      <c r="G462" s="37" t="str">
        <f>IFERROR(VLOOKUP(E462,SINAPI!A:D,2,0),"")</f>
        <v>Geocomposto para drenagem</v>
      </c>
      <c r="H462" s="695"/>
      <c r="I462" s="40" t="str">
        <f>IFERROR(VLOOKUP(E462,SINAPI!A:D,3,0),"")</f>
        <v>m²</v>
      </c>
      <c r="J462" s="696">
        <f t="shared" si="81"/>
        <v>1.2</v>
      </c>
      <c r="K462" s="40">
        <f>IFERROR(VLOOKUP(E462,SINAPI!A:D,4,0),"")</f>
        <v>19.649999999999999</v>
      </c>
      <c r="L462" s="697">
        <f t="shared" si="86"/>
        <v>23.58</v>
      </c>
      <c r="M462" s="948">
        <f t="shared" si="82"/>
        <v>0.08</v>
      </c>
      <c r="N462" s="678"/>
      <c r="O462" s="678"/>
      <c r="P462" s="678">
        <f>1.8*3</f>
        <v>5.4</v>
      </c>
      <c r="Q462" s="678">
        <f t="shared" si="84"/>
        <v>4.5</v>
      </c>
    </row>
    <row r="463" spans="1:17" ht="15" hidden="1" customHeight="1" outlineLevel="1" x14ac:dyDescent="0.25">
      <c r="A463" s="932" t="b">
        <f t="shared" si="85"/>
        <v>0</v>
      </c>
      <c r="C463" s="35">
        <v>9</v>
      </c>
      <c r="D463" s="665" t="s">
        <v>5847</v>
      </c>
      <c r="E463" s="665">
        <v>38052</v>
      </c>
      <c r="F463" s="667" t="s">
        <v>12043</v>
      </c>
      <c r="G463" s="37" t="str">
        <f>IFERROR(VLOOKUP(E463,SINAPI!A:D,2,0),"")</f>
        <v>TUBO DRENO, CORRUGADO, ESPIRALADO, FLEXIVEL, PERFURADO, EM POLIETILENO DE ALTA DENSIDADE (PEAD), DN 100 MM, (4") PARA DRENAGEM - EM ROLO (NORMA DNIT 093/2006 - E.M)</v>
      </c>
      <c r="H463" s="695"/>
      <c r="I463" s="40" t="str">
        <f>IFERROR(VLOOKUP(E463,SINAPI!A:D,3,0),"")</f>
        <v xml:space="preserve">M     </v>
      </c>
      <c r="J463" s="696">
        <f t="shared" si="81"/>
        <v>0.8</v>
      </c>
      <c r="K463" s="40">
        <f>IFERROR(VLOOKUP(E463,SINAPI!A:D,4,0),"")</f>
        <v>5.15</v>
      </c>
      <c r="L463" s="697">
        <f t="shared" si="86"/>
        <v>4.12</v>
      </c>
      <c r="M463" s="948">
        <f t="shared" si="82"/>
        <v>0.01</v>
      </c>
      <c r="N463" s="678"/>
      <c r="O463" s="678"/>
      <c r="P463" s="678">
        <f>3+0.2*3</f>
        <v>3.6</v>
      </c>
      <c r="Q463" s="678">
        <f t="shared" si="84"/>
        <v>4.5</v>
      </c>
    </row>
    <row r="464" spans="1:17" ht="15" hidden="1" customHeight="1" outlineLevel="1" x14ac:dyDescent="0.25">
      <c r="A464" s="932" t="b">
        <f>A460</f>
        <v>0</v>
      </c>
      <c r="C464" s="35">
        <v>10</v>
      </c>
      <c r="D464" s="665" t="s">
        <v>5847</v>
      </c>
      <c r="E464" s="665">
        <v>98228</v>
      </c>
      <c r="F464" s="667" t="s">
        <v>12948</v>
      </c>
      <c r="G464" s="37" t="str">
        <f>IFERROR(VLOOKUP(E464,SINAPI!A:D,2,0),"")</f>
        <v>ESTACA BROCA DE CONCRETO, DIÃMETRO DE 20 CM, PROFUNDIDADE DE ATÉ 3 M, ESCAVAÇÃO MANUAL COM TRADO CONCHA, NÃO ARMADA. AF_03/2018</v>
      </c>
      <c r="H464" s="695"/>
      <c r="I464" s="40" t="str">
        <f>IFERROR(VLOOKUP(E464,SINAPI!A:D,3,0),"")</f>
        <v>M</v>
      </c>
      <c r="J464" s="696">
        <f t="shared" si="81"/>
        <v>0.16669999999999999</v>
      </c>
      <c r="K464" s="40">
        <f>IFERROR(VLOOKUP(E464,SINAPI!A:D,4,0),"")</f>
        <v>51.33</v>
      </c>
      <c r="L464" s="697">
        <f t="shared" si="83"/>
        <v>8.56</v>
      </c>
      <c r="M464" s="948">
        <f t="shared" si="82"/>
        <v>0.03</v>
      </c>
      <c r="N464" s="678"/>
      <c r="O464" s="678"/>
      <c r="P464" s="678">
        <v>0.75</v>
      </c>
      <c r="Q464" s="678">
        <f t="shared" si="84"/>
        <v>4.5</v>
      </c>
    </row>
    <row r="465" spans="1:17" ht="15" hidden="1" customHeight="1" outlineLevel="1" x14ac:dyDescent="0.25">
      <c r="A465" s="932" t="b">
        <f t="shared" ref="A465:A467" si="87">A461</f>
        <v>0</v>
      </c>
      <c r="C465" s="35">
        <v>11</v>
      </c>
      <c r="D465" s="665" t="s">
        <v>5847</v>
      </c>
      <c r="E465" s="665">
        <v>89453</v>
      </c>
      <c r="F465" s="667" t="s">
        <v>12949</v>
      </c>
      <c r="G465" s="37" t="str">
        <f>IFERROR(VLOOKUP(E465,SINAPI!A:D,2,0),"")</f>
        <v>ALVENARIA DE BLOCOS DE CONCRETO ESTRUTURAL 14X19X39 CM, (ESPESSURA 14 CM), FBK = 4,5 MPA, PARA PAREDES COM ÁREA LÍQUIDA MENOR QUE 6M², SEM VÃOS, UTILIZANDO PALHETA. AF_12/2014</v>
      </c>
      <c r="H465" s="695"/>
      <c r="I465" s="40" t="str">
        <f>IFERROR(VLOOKUP(E465,SINAPI!A:D,3,0),"")</f>
        <v>M2</v>
      </c>
      <c r="J465" s="696">
        <f t="shared" si="81"/>
        <v>0.74670000000000003</v>
      </c>
      <c r="K465" s="40">
        <f>IFERROR(VLOOKUP(E465,SINAPI!A:D,4,0),"")</f>
        <v>61.72</v>
      </c>
      <c r="L465" s="697">
        <f t="shared" ref="L465:L467" si="88">IF(J465="","",ROUND(J465*K465,2))</f>
        <v>46.09</v>
      </c>
      <c r="M465" s="948">
        <f t="shared" si="82"/>
        <v>0.16</v>
      </c>
      <c r="N465" s="678"/>
      <c r="O465" s="678"/>
      <c r="P465" s="678">
        <f>2.8*1.2</f>
        <v>3.36</v>
      </c>
      <c r="Q465" s="678">
        <f t="shared" si="84"/>
        <v>4.5</v>
      </c>
    </row>
    <row r="466" spans="1:17" ht="15" hidden="1" customHeight="1" outlineLevel="1" x14ac:dyDescent="0.25">
      <c r="A466" s="932" t="b">
        <f t="shared" si="87"/>
        <v>0</v>
      </c>
      <c r="C466" s="35">
        <v>12</v>
      </c>
      <c r="D466" s="665" t="s">
        <v>5847</v>
      </c>
      <c r="E466" s="693">
        <v>87327</v>
      </c>
      <c r="F466" s="694" t="s">
        <v>12950</v>
      </c>
      <c r="G466" s="37" t="str">
        <f>IFERROR(VLOOKUP(E466,SINAPI!A:D,2,0),"")</f>
        <v>ARGAMASSA TRAÇO 1:7 (EM VOLUME DE CIMENTO E AREIA MÉDIA ÚMIDA) COM ADIÇÃO DE PLASTIFICANTE PARA EMBOÇO/MASSA ÚNICA/ASSENTAMENTO DE ALVENARIA DE VEDAÇÃO, PREPARO MECÂNICO COM MISTURADOR DE EIXO HORIZONTAL DE 300 KG. AF_08/2019</v>
      </c>
      <c r="H466" s="695"/>
      <c r="I466" s="40" t="str">
        <f>IFERROR(VLOOKUP(E466,SINAPI!A:D,3,0),"")</f>
        <v>M3</v>
      </c>
      <c r="J466" s="696">
        <f t="shared" si="81"/>
        <v>0.02</v>
      </c>
      <c r="K466" s="40">
        <f>IFERROR(VLOOKUP(E466,SINAPI!A:D,4,0),"")</f>
        <v>321.69</v>
      </c>
      <c r="L466" s="697">
        <f t="shared" si="88"/>
        <v>6.43</v>
      </c>
      <c r="M466" s="948">
        <f t="shared" si="82"/>
        <v>0.02</v>
      </c>
      <c r="N466" s="678"/>
      <c r="O466" s="678"/>
      <c r="P466" s="678">
        <f>3*1.5*0.02</f>
        <v>0.09</v>
      </c>
      <c r="Q466" s="678">
        <f t="shared" si="84"/>
        <v>4.5</v>
      </c>
    </row>
    <row r="467" spans="1:17" ht="15" hidden="1" customHeight="1" outlineLevel="1" x14ac:dyDescent="0.25">
      <c r="A467" s="932" t="b">
        <f t="shared" si="87"/>
        <v>0</v>
      </c>
      <c r="C467" s="35">
        <v>13</v>
      </c>
      <c r="D467" s="665" t="s">
        <v>5847</v>
      </c>
      <c r="E467" s="665">
        <v>88485</v>
      </c>
      <c r="F467" s="667" t="s">
        <v>12952</v>
      </c>
      <c r="G467" s="37" t="str">
        <f>IFERROR(VLOOKUP(E467,SINAPI!A:D,2,0),"")</f>
        <v>APLICAÇÃO DE FUNDO SELADOR ACRÍLICO EM PAREDES, UMA DEMÃO. AF_06/2014</v>
      </c>
      <c r="H467" s="695"/>
      <c r="I467" s="40" t="str">
        <f>IFERROR(VLOOKUP(E467,SINAPI!A:D,3,0),"")</f>
        <v>M2</v>
      </c>
      <c r="J467" s="696">
        <f t="shared" si="81"/>
        <v>1</v>
      </c>
      <c r="K467" s="40">
        <f>IFERROR(VLOOKUP(E467,SINAPI!A:D,4,0),"")</f>
        <v>2.14</v>
      </c>
      <c r="L467" s="697">
        <f t="shared" si="88"/>
        <v>2.14</v>
      </c>
      <c r="M467" s="948">
        <f t="shared" si="82"/>
        <v>0.01</v>
      </c>
      <c r="N467" s="678"/>
      <c r="O467" s="678"/>
      <c r="P467" s="678">
        <f>1.5*3</f>
        <v>4.5</v>
      </c>
      <c r="Q467" s="678">
        <f t="shared" si="84"/>
        <v>4.5</v>
      </c>
    </row>
    <row r="468" spans="1:17" ht="15" hidden="1" customHeight="1" outlineLevel="1" x14ac:dyDescent="0.25">
      <c r="A468" s="932" t="b">
        <f>A464</f>
        <v>0</v>
      </c>
      <c r="C468" s="35">
        <v>14</v>
      </c>
      <c r="D468" s="665" t="s">
        <v>5847</v>
      </c>
      <c r="E468" s="665">
        <v>88489</v>
      </c>
      <c r="F468" s="667" t="s">
        <v>12951</v>
      </c>
      <c r="G468" s="37" t="str">
        <f>IFERROR(VLOOKUP(E468,SINAPI!A:D,2,0),"")</f>
        <v>APLICAÇÃO MANUAL DE PINTURA COM TINTA LÁTEX ACRÍLICA EM PAREDES, DUAS DEMÃOS. AF_06/2014</v>
      </c>
      <c r="H468" s="695"/>
      <c r="I468" s="40" t="str">
        <f>IFERROR(VLOOKUP(E468,SINAPI!A:D,3,0),"")</f>
        <v>M2</v>
      </c>
      <c r="J468" s="696">
        <f t="shared" si="81"/>
        <v>1</v>
      </c>
      <c r="K468" s="40">
        <f>IFERROR(VLOOKUP(E468,SINAPI!A:D,4,0),"")</f>
        <v>12.75</v>
      </c>
      <c r="L468" s="697">
        <f t="shared" si="83"/>
        <v>12.75</v>
      </c>
      <c r="M468" s="948">
        <f t="shared" si="82"/>
        <v>0.04</v>
      </c>
      <c r="N468" s="678"/>
      <c r="O468" s="678"/>
      <c r="P468" s="678">
        <f>P467</f>
        <v>4.5</v>
      </c>
      <c r="Q468" s="678">
        <f t="shared" si="84"/>
        <v>4.5</v>
      </c>
    </row>
    <row r="469" spans="1:17" ht="15" hidden="1" customHeight="1" outlineLevel="1" x14ac:dyDescent="0.25">
      <c r="A469" s="932" t="b">
        <f t="shared" ref="A469:A470" si="89">A465</f>
        <v>0</v>
      </c>
      <c r="C469" s="35">
        <v>15</v>
      </c>
      <c r="D469" s="665" t="s">
        <v>5847</v>
      </c>
      <c r="E469" s="665">
        <v>93358</v>
      </c>
      <c r="F469" s="667" t="s">
        <v>12953</v>
      </c>
      <c r="G469" s="37" t="str">
        <f>IFERROR(VLOOKUP(E469,SINAPI!A:D,2,0),"")</f>
        <v>ESCAVAÇÃO MANUAL DE VALA COM PROFUNDIDADE MENOR OU IGUAL A 1,30 M. AF_03/2016</v>
      </c>
      <c r="H469" s="695"/>
      <c r="I469" s="40" t="str">
        <f>IFERROR(VLOOKUP(E469,SINAPI!A:D,3,0),"")</f>
        <v>M3</v>
      </c>
      <c r="J469" s="696">
        <f t="shared" si="81"/>
        <v>0.34670000000000001</v>
      </c>
      <c r="K469" s="40">
        <f>IFERROR(VLOOKUP(E469,SINAPI!A:D,4,0),"")</f>
        <v>67.84</v>
      </c>
      <c r="L469" s="697">
        <f t="shared" ref="L469:L470" si="90">IF(J469="","",ROUND(J469*K469,2))</f>
        <v>23.52</v>
      </c>
      <c r="M469" s="948">
        <f t="shared" si="82"/>
        <v>0.08</v>
      </c>
      <c r="N469" s="678"/>
      <c r="O469" s="678"/>
      <c r="P469" s="678">
        <f>0.52*3</f>
        <v>1.56</v>
      </c>
      <c r="Q469" s="678">
        <f t="shared" si="84"/>
        <v>4.5</v>
      </c>
    </row>
    <row r="470" spans="1:17" ht="15" hidden="1" customHeight="1" outlineLevel="1" x14ac:dyDescent="0.25">
      <c r="A470" s="932" t="b">
        <f t="shared" si="89"/>
        <v>0</v>
      </c>
      <c r="C470" s="35">
        <v>16</v>
      </c>
      <c r="D470" s="665" t="s">
        <v>5847</v>
      </c>
      <c r="E470" s="665">
        <v>96995</v>
      </c>
      <c r="F470" s="667" t="s">
        <v>12954</v>
      </c>
      <c r="G470" s="37" t="str">
        <f>IFERROR(VLOOKUP(E470,SINAPI!A:D,2,0),"")</f>
        <v>REATERRO MANUAL APILOADO COM SOQUETE. AF_10/2017</v>
      </c>
      <c r="H470" s="695"/>
      <c r="I470" s="40" t="str">
        <f>IFERROR(VLOOKUP(E470,SINAPI!A:D,3,0),"")</f>
        <v>M3</v>
      </c>
      <c r="J470" s="696">
        <f t="shared" si="81"/>
        <v>0.34670000000000001</v>
      </c>
      <c r="K470" s="40">
        <f>IFERROR(VLOOKUP(E470,SINAPI!A:D,4,0),"")</f>
        <v>41.13</v>
      </c>
      <c r="L470" s="697">
        <f t="shared" si="90"/>
        <v>14.26</v>
      </c>
      <c r="M470" s="948">
        <f t="shared" si="82"/>
        <v>0.05</v>
      </c>
      <c r="N470" s="678"/>
      <c r="O470" s="678"/>
      <c r="P470" s="678">
        <f>0.52*3</f>
        <v>1.56</v>
      </c>
      <c r="Q470" s="678">
        <f t="shared" si="84"/>
        <v>4.5</v>
      </c>
    </row>
    <row r="471" spans="1:17" ht="15" hidden="1" customHeight="1" outlineLevel="1" thickBot="1" x14ac:dyDescent="0.3">
      <c r="A471" s="932" t="b">
        <f>A468</f>
        <v>0</v>
      </c>
      <c r="C471" s="285" t="s">
        <v>101</v>
      </c>
      <c r="D471" s="286"/>
      <c r="E471" s="286"/>
      <c r="F471" s="286"/>
      <c r="G471" s="286"/>
      <c r="H471" s="286"/>
      <c r="I471" s="286"/>
      <c r="J471" s="286"/>
      <c r="K471" s="287"/>
      <c r="L471" s="698">
        <f>SUM(L455:L470)</f>
        <v>285.52</v>
      </c>
      <c r="M471" s="324"/>
      <c r="N471" s="678" t="str">
        <f>C454</f>
        <v>COMP 50</v>
      </c>
      <c r="O471" s="699">
        <f>L471</f>
        <v>285.52</v>
      </c>
      <c r="P471" s="678"/>
      <c r="Q471" s="678"/>
    </row>
    <row r="472" spans="1:17" ht="30" hidden="1" customHeight="1" outlineLevel="1" x14ac:dyDescent="0.25">
      <c r="A472" s="882" t="b">
        <f>_xlfn.XOR(C472=$S$2,C472=$S$3,C472=$S$4,C472=$S$5,C472=$S$6,C472=$S$7,C472=$S$8,C472=$S$9,C472=$S$10,C472=$S$11,C472=$S$12,C472=$S$13,C472=$S$14,C472=$S$15,C472=$S$16,C472=$S$17,C472=$S$18,C472=$S$19,C472=$S$20,C472=$S$21,C472=$S$22,C472=$S$23,C472=$S$24,C472=$S$25,C472=$S$26,C472=$S$27,C472=$S$28,C472=$S$29,C472=$S$30,C472=$S$329,C472=$S$32,C472=$S$33,C472=$S$34,C472=$S$35,C472=$S$36,C472=$S$37,C472=$S$38,C472=$S$39,C472=$S$40,C472=$S$41,C472=$S$42,)</f>
        <v>0</v>
      </c>
      <c r="C472" s="686" t="s">
        <v>12945</v>
      </c>
      <c r="D472" s="687"/>
      <c r="E472" s="1113" t="str">
        <f>IFERROR(VLOOKUP(C472,SINAPI!A:D,2,0),"")</f>
        <v>Muro de alvenaria de blocos com vigas e pilares em concreto (e= 20cm) rebocado em uma face, 1,50 &lt; h &lt; 2,50m conforme detalhamento, inclusive escavação, reaterro e pintura em uma face</v>
      </c>
      <c r="F472" s="1114"/>
      <c r="G472" s="1114"/>
      <c r="H472" s="1115"/>
      <c r="I472" s="689" t="str">
        <f>IFERROR(VLOOKUP(C472,SINAPI!A:D,3,0),"")</f>
        <v>m²</v>
      </c>
      <c r="J472" s="690"/>
      <c r="K472" s="690" t="s">
        <v>5495</v>
      </c>
      <c r="L472" s="691" t="str">
        <f>IF(J472="","",ROUND(J472*#REF!,2))</f>
        <v/>
      </c>
      <c r="M472" s="692"/>
      <c r="N472" s="678"/>
      <c r="O472" s="678"/>
      <c r="P472" s="678" t="s">
        <v>12957</v>
      </c>
      <c r="Q472" s="678" t="s">
        <v>12958</v>
      </c>
    </row>
    <row r="473" spans="1:17" ht="15" hidden="1" customHeight="1" outlineLevel="1" x14ac:dyDescent="0.25">
      <c r="A473" s="932" t="b">
        <f t="shared" ref="A473:A478" si="91">A472</f>
        <v>0</v>
      </c>
      <c r="C473" s="35">
        <v>1</v>
      </c>
      <c r="D473" s="665" t="s">
        <v>5848</v>
      </c>
      <c r="E473" s="665">
        <v>38404</v>
      </c>
      <c r="F473" s="667" t="s">
        <v>6690</v>
      </c>
      <c r="G473" s="37" t="str">
        <f>IFERROR(VLOOKUP(E473,SINAPI!A:D,2,0),"")</f>
        <v>CONCRETO USINADO BOMBEAVEL, CLASSE DE RESISTENCIA C20, COM BRITA 0 E 1, SLUMP = 130 +/- 20 MM, EXCLUI SERVICO DE BOMBEAMENTO (NBR 8953)</v>
      </c>
      <c r="H473" s="695"/>
      <c r="I473" s="40" t="str">
        <f>IFERROR(VLOOKUP(E473,SINAPI!A:D,3,0),"")</f>
        <v xml:space="preserve">M3    </v>
      </c>
      <c r="J473" s="696">
        <f>P473/Q473</f>
        <v>0.13689999999999999</v>
      </c>
      <c r="K473" s="40">
        <f>IFERROR(VLOOKUP(E473,SINAPI!A:D,4,0),"")</f>
        <v>317.69</v>
      </c>
      <c r="L473" s="697">
        <f>IF(J473="","",ROUND(J473*K473,2))</f>
        <v>43.49</v>
      </c>
      <c r="M473" s="327"/>
      <c r="N473" s="678"/>
      <c r="O473" s="678"/>
      <c r="P473" s="678">
        <f>0.2*0.3*3*3+(2.5-0.6)*0.2*0.2</f>
        <v>0.61599999999999999</v>
      </c>
      <c r="Q473" s="678">
        <f>3*1.5</f>
        <v>4.5</v>
      </c>
    </row>
    <row r="474" spans="1:17" ht="15" hidden="1" customHeight="1" outlineLevel="1" x14ac:dyDescent="0.25">
      <c r="A474" s="932" t="b">
        <f t="shared" si="91"/>
        <v>0</v>
      </c>
      <c r="C474" s="35">
        <v>2</v>
      </c>
      <c r="D474" s="665" t="s">
        <v>5848</v>
      </c>
      <c r="E474" s="665">
        <v>96536</v>
      </c>
      <c r="F474" s="667" t="s">
        <v>12963</v>
      </c>
      <c r="G474" s="37" t="str">
        <f>IFERROR(VLOOKUP(E474,SINAPI!A:D,2,0),"")</f>
        <v>FABRICAÇÃO, MONTAGEM E DESMONTAGEM DE FÔRMA PARA VIGA BALDRAME, EM MADEIRA SERRADA, E=25 MM, 4 UTILIZAÇÕES. AF_06/2017</v>
      </c>
      <c r="H474" s="695"/>
      <c r="I474" s="40" t="str">
        <f>IFERROR(VLOOKUP(E474,SINAPI!A:D,3,0),"")</f>
        <v>M2</v>
      </c>
      <c r="J474" s="696">
        <f t="shared" ref="J474:J488" si="92">P474/Q474</f>
        <v>0.86670000000000003</v>
      </c>
      <c r="K474" s="40">
        <f>IFERROR(VLOOKUP(E474,SINAPI!A:D,4,0),"")</f>
        <v>66.3</v>
      </c>
      <c r="L474" s="697">
        <f>IF(J474="","",ROUND(J474*K474,2))</f>
        <v>57.46</v>
      </c>
      <c r="M474" s="327"/>
      <c r="N474" s="678"/>
      <c r="O474" s="678"/>
      <c r="P474" s="678">
        <f>(0.3*0.2*3*3+1.9*0.2*2)*3</f>
        <v>3.9</v>
      </c>
      <c r="Q474" s="678">
        <f>Q473</f>
        <v>4.5</v>
      </c>
    </row>
    <row r="475" spans="1:17" ht="15" hidden="1" customHeight="1" outlineLevel="1" x14ac:dyDescent="0.25">
      <c r="A475" s="932" t="b">
        <f t="shared" si="91"/>
        <v>0</v>
      </c>
      <c r="C475" s="35">
        <v>3</v>
      </c>
      <c r="D475" s="665" t="s">
        <v>5847</v>
      </c>
      <c r="E475" s="665">
        <v>92786</v>
      </c>
      <c r="F475" s="667" t="s">
        <v>5804</v>
      </c>
      <c r="G475" s="37" t="str">
        <f>IFERROR(VLOOKUP(E475,SINAPI!A:D,2,0),"")</f>
        <v>ARMAÇÃO DE LAJE DE UMA ESTRUTURA CONVENCIONAL DE CONCRETO ARMADO EM UMA EDIFICAÇÃO TÉRREA OU SOBRADO UTILIZANDO AÇO CA-50 DE 8,0 MM - MONTAGEM. AF_12/2015</v>
      </c>
      <c r="H475" s="695"/>
      <c r="I475" s="40" t="str">
        <f>IFERROR(VLOOKUP(E475,SINAPI!A:D,3,0),"")</f>
        <v>KG</v>
      </c>
      <c r="J475" s="696">
        <f t="shared" si="92"/>
        <v>9.4304000000000006</v>
      </c>
      <c r="K475" s="40">
        <f>IFERROR(VLOOKUP(E475,SINAPI!A:D,4,0),"")</f>
        <v>8.7899999999999991</v>
      </c>
      <c r="L475" s="697">
        <f t="shared" ref="L475:L488" si="93">IF(J475="","",ROUND(J475*K475,2))</f>
        <v>82.89</v>
      </c>
      <c r="M475" s="327"/>
      <c r="N475" s="678"/>
      <c r="O475" s="678"/>
      <c r="P475" s="678">
        <f>(4*3*3+4*(1.9+1.25+0.9))*0.62*1.05+(((2*3)/0.15)*(0.15*2+0.25*2+0.1)*0.154)+(((1.9+1.25+0.9)/0.15)*(0.15*4+0.1)*0.154)</f>
        <v>42.436799999999998</v>
      </c>
      <c r="Q475" s="678">
        <f t="shared" ref="Q475:Q488" si="94">Q474</f>
        <v>4.5</v>
      </c>
    </row>
    <row r="476" spans="1:17" ht="15" hidden="1" customHeight="1" outlineLevel="1" x14ac:dyDescent="0.25">
      <c r="A476" s="932" t="b">
        <f t="shared" si="91"/>
        <v>0</v>
      </c>
      <c r="C476" s="35">
        <v>4</v>
      </c>
      <c r="D476" s="665" t="s">
        <v>5847</v>
      </c>
      <c r="E476" s="665" t="s">
        <v>2128</v>
      </c>
      <c r="F476" s="667" t="s">
        <v>5866</v>
      </c>
      <c r="G476" s="37" t="str">
        <f>IFERROR(VLOOKUP(E476,SINAPI!A:D,2,0),"")</f>
        <v>LANCAMENTO/APLICACAO MANUAL DE CONCRETO EM FUNDACOES</v>
      </c>
      <c r="H476" s="695"/>
      <c r="I476" s="40" t="str">
        <f>IFERROR(VLOOKUP(E476,SINAPI!A:D,3,0),"")</f>
        <v>M3</v>
      </c>
      <c r="J476" s="696">
        <f t="shared" si="92"/>
        <v>0.13689999999999999</v>
      </c>
      <c r="K476" s="40">
        <f>IFERROR(VLOOKUP(E476,SINAPI!A:D,4,0),"")</f>
        <v>116.19</v>
      </c>
      <c r="L476" s="697">
        <f t="shared" si="93"/>
        <v>15.91</v>
      </c>
      <c r="M476" s="327"/>
      <c r="N476" s="678"/>
      <c r="O476" s="678"/>
      <c r="P476" s="678">
        <f>P473</f>
        <v>0.61599999999999999</v>
      </c>
      <c r="Q476" s="678">
        <f t="shared" si="94"/>
        <v>4.5</v>
      </c>
    </row>
    <row r="477" spans="1:17" ht="15" hidden="1" customHeight="1" outlineLevel="1" x14ac:dyDescent="0.25">
      <c r="A477" s="932" t="b">
        <f t="shared" si="91"/>
        <v>0</v>
      </c>
      <c r="C477" s="35">
        <v>5</v>
      </c>
      <c r="D477" s="665" t="s">
        <v>5847</v>
      </c>
      <c r="E477" s="665">
        <v>88309</v>
      </c>
      <c r="F477" s="667" t="s">
        <v>5851</v>
      </c>
      <c r="G477" s="37" t="str">
        <f>IFERROR(VLOOKUP(E477,SINAPI!A:D,2,0),"")</f>
        <v>PEDREIRO COM ENCARGOS COMPLEMENTARES</v>
      </c>
      <c r="H477" s="695"/>
      <c r="I477" s="40" t="str">
        <f>IFERROR(VLOOKUP(E477,SINAPI!A:D,3,0),"")</f>
        <v>H</v>
      </c>
      <c r="J477" s="696">
        <f t="shared" si="92"/>
        <v>0.22220000000000001</v>
      </c>
      <c r="K477" s="40">
        <f>IFERROR(VLOOKUP(E477,SINAPI!A:D,4,0),"")</f>
        <v>23.43</v>
      </c>
      <c r="L477" s="697">
        <f t="shared" si="93"/>
        <v>5.21</v>
      </c>
      <c r="M477" s="327"/>
      <c r="N477" s="678"/>
      <c r="O477" s="678"/>
      <c r="P477" s="678">
        <v>1</v>
      </c>
      <c r="Q477" s="678">
        <f t="shared" si="94"/>
        <v>4.5</v>
      </c>
    </row>
    <row r="478" spans="1:17" ht="15" hidden="1" customHeight="1" outlineLevel="1" x14ac:dyDescent="0.25">
      <c r="A478" s="932" t="b">
        <f t="shared" si="91"/>
        <v>0</v>
      </c>
      <c r="C478" s="35">
        <v>6</v>
      </c>
      <c r="D478" s="665" t="s">
        <v>5847</v>
      </c>
      <c r="E478" s="665">
        <v>88316</v>
      </c>
      <c r="F478" s="667" t="s">
        <v>5840</v>
      </c>
      <c r="G478" s="37" t="str">
        <f>IFERROR(VLOOKUP(E478,SINAPI!A:D,2,0),"")</f>
        <v>SERVENTE COM ENCARGOS COMPLEMENTARES</v>
      </c>
      <c r="H478" s="695"/>
      <c r="I478" s="40" t="str">
        <f>IFERROR(VLOOKUP(E478,SINAPI!A:D,3,0),"")</f>
        <v>H</v>
      </c>
      <c r="J478" s="696">
        <f t="shared" si="92"/>
        <v>0.22220000000000001</v>
      </c>
      <c r="K478" s="40">
        <f>IFERROR(VLOOKUP(E478,SINAPI!A:D,4,0),"")</f>
        <v>17.149999999999999</v>
      </c>
      <c r="L478" s="697">
        <f t="shared" si="93"/>
        <v>3.81</v>
      </c>
      <c r="M478" s="327"/>
      <c r="N478" s="678"/>
      <c r="O478" s="678"/>
      <c r="P478" s="678">
        <v>1</v>
      </c>
      <c r="Q478" s="678">
        <f t="shared" si="94"/>
        <v>4.5</v>
      </c>
    </row>
    <row r="479" spans="1:17" ht="15" hidden="1" customHeight="1" outlineLevel="1" x14ac:dyDescent="0.25">
      <c r="A479" s="932" t="b">
        <f t="shared" ref="A479:A481" si="95">A475</f>
        <v>0</v>
      </c>
      <c r="C479" s="35">
        <v>7</v>
      </c>
      <c r="D479" s="665" t="s">
        <v>5847</v>
      </c>
      <c r="E479" s="665">
        <v>83662</v>
      </c>
      <c r="F479" s="667" t="s">
        <v>6079</v>
      </c>
      <c r="G479" s="37" t="str">
        <f>IFERROR(VLOOKUP(E479,SINAPI!A:D,2,0),"")</f>
        <v>EXECUCAO DE DRENO CEGO</v>
      </c>
      <c r="H479" s="695"/>
      <c r="I479" s="40" t="str">
        <f>IFERROR(VLOOKUP(E479,SINAPI!A:D,3,0),"")</f>
        <v>M3</v>
      </c>
      <c r="J479" s="696">
        <f t="shared" si="92"/>
        <v>6.7000000000000002E-3</v>
      </c>
      <c r="K479" s="40">
        <f>IFERROR(VLOOKUP(E479,SINAPI!A:D,4,0),"")</f>
        <v>99.78</v>
      </c>
      <c r="L479" s="697">
        <f t="shared" si="93"/>
        <v>0.67</v>
      </c>
      <c r="M479" s="327"/>
      <c r="N479" s="678"/>
      <c r="O479" s="678"/>
      <c r="P479" s="678">
        <f>0.01*3</f>
        <v>0.03</v>
      </c>
      <c r="Q479" s="678">
        <f t="shared" si="94"/>
        <v>4.5</v>
      </c>
    </row>
    <row r="480" spans="1:17" ht="15" hidden="1" customHeight="1" outlineLevel="1" x14ac:dyDescent="0.25">
      <c r="A480" s="932" t="b">
        <f t="shared" si="95"/>
        <v>0</v>
      </c>
      <c r="C480" s="35">
        <v>8</v>
      </c>
      <c r="D480" s="665" t="s">
        <v>5847</v>
      </c>
      <c r="E480" s="665" t="s">
        <v>12946</v>
      </c>
      <c r="F480" s="667" t="s">
        <v>12947</v>
      </c>
      <c r="G480" s="37" t="str">
        <f>IFERROR(VLOOKUP(E480,SINAPI!A:D,2,0),"")</f>
        <v>Geocomposto para drenagem</v>
      </c>
      <c r="H480" s="695"/>
      <c r="I480" s="40" t="str">
        <f>IFERROR(VLOOKUP(E480,SINAPI!A:D,3,0),"")</f>
        <v>m²</v>
      </c>
      <c r="J480" s="696">
        <f t="shared" si="92"/>
        <v>1.8667</v>
      </c>
      <c r="K480" s="40">
        <f>IFERROR(VLOOKUP(E480,SINAPI!A:D,4,0),"")</f>
        <v>19.649999999999999</v>
      </c>
      <c r="L480" s="697">
        <f t="shared" si="93"/>
        <v>36.68</v>
      </c>
      <c r="M480" s="327"/>
      <c r="N480" s="678"/>
      <c r="O480" s="678"/>
      <c r="P480" s="678">
        <f>2.8*3</f>
        <v>8.4</v>
      </c>
      <c r="Q480" s="678">
        <f t="shared" si="94"/>
        <v>4.5</v>
      </c>
    </row>
    <row r="481" spans="1:17" ht="15" hidden="1" customHeight="1" outlineLevel="1" x14ac:dyDescent="0.25">
      <c r="A481" s="932" t="b">
        <f t="shared" si="95"/>
        <v>0</v>
      </c>
      <c r="C481" s="35">
        <v>9</v>
      </c>
      <c r="D481" s="665" t="s">
        <v>5847</v>
      </c>
      <c r="E481" s="665">
        <v>38052</v>
      </c>
      <c r="F481" s="667" t="s">
        <v>12043</v>
      </c>
      <c r="G481" s="37" t="str">
        <f>IFERROR(VLOOKUP(E481,SINAPI!A:D,2,0),"")</f>
        <v>TUBO DRENO, CORRUGADO, ESPIRALADO, FLEXIVEL, PERFURADO, EM POLIETILENO DE ALTA DENSIDADE (PEAD), DN 100 MM, (4") PARA DRENAGEM - EM ROLO (NORMA DNIT 093/2006 - E.M)</v>
      </c>
      <c r="H481" s="695"/>
      <c r="I481" s="40" t="str">
        <f>IFERROR(VLOOKUP(E481,SINAPI!A:D,3,0),"")</f>
        <v xml:space="preserve">M     </v>
      </c>
      <c r="J481" s="696">
        <f t="shared" si="92"/>
        <v>0.8</v>
      </c>
      <c r="K481" s="40">
        <f>IFERROR(VLOOKUP(E481,SINAPI!A:D,4,0),"")</f>
        <v>5.15</v>
      </c>
      <c r="L481" s="697">
        <f t="shared" si="93"/>
        <v>4.12</v>
      </c>
      <c r="M481" s="327"/>
      <c r="N481" s="678"/>
      <c r="O481" s="678"/>
      <c r="P481" s="678">
        <f>3+0.2*3</f>
        <v>3.6</v>
      </c>
      <c r="Q481" s="678">
        <f t="shared" si="94"/>
        <v>4.5</v>
      </c>
    </row>
    <row r="482" spans="1:17" ht="15" hidden="1" customHeight="1" outlineLevel="1" x14ac:dyDescent="0.25">
      <c r="A482" s="932" t="b">
        <f>A478</f>
        <v>0</v>
      </c>
      <c r="C482" s="35">
        <v>10</v>
      </c>
      <c r="D482" s="665" t="s">
        <v>5847</v>
      </c>
      <c r="E482" s="665">
        <v>98228</v>
      </c>
      <c r="F482" s="667" t="s">
        <v>12948</v>
      </c>
      <c r="G482" s="37" t="str">
        <f>IFERROR(VLOOKUP(E482,SINAPI!A:D,2,0),"")</f>
        <v>ESTACA BROCA DE CONCRETO, DIÃMETRO DE 20 CM, PROFUNDIDADE DE ATÉ 3 M, ESCAVAÇÃO MANUAL COM TRADO CONCHA, NÃO ARMADA. AF_03/2018</v>
      </c>
      <c r="H482" s="695"/>
      <c r="I482" s="40" t="str">
        <f>IFERROR(VLOOKUP(E482,SINAPI!A:D,3,0),"")</f>
        <v>M</v>
      </c>
      <c r="J482" s="696">
        <f t="shared" si="92"/>
        <v>0.27779999999999999</v>
      </c>
      <c r="K482" s="40">
        <f>IFERROR(VLOOKUP(E482,SINAPI!A:D,4,0),"")</f>
        <v>51.33</v>
      </c>
      <c r="L482" s="697">
        <f t="shared" si="93"/>
        <v>14.26</v>
      </c>
      <c r="M482" s="327"/>
      <c r="N482" s="678"/>
      <c r="O482" s="678"/>
      <c r="P482" s="678">
        <v>1.25</v>
      </c>
      <c r="Q482" s="678">
        <f t="shared" si="94"/>
        <v>4.5</v>
      </c>
    </row>
    <row r="483" spans="1:17" ht="15" hidden="1" customHeight="1" outlineLevel="1" x14ac:dyDescent="0.25">
      <c r="A483" s="932" t="b">
        <f t="shared" ref="A483:A485" si="96">A479</f>
        <v>0</v>
      </c>
      <c r="C483" s="35">
        <v>11</v>
      </c>
      <c r="D483" s="665" t="s">
        <v>5847</v>
      </c>
      <c r="E483" s="665">
        <v>89453</v>
      </c>
      <c r="F483" s="667" t="s">
        <v>12949</v>
      </c>
      <c r="G483" s="37" t="str">
        <f>IFERROR(VLOOKUP(E483,SINAPI!A:D,2,0),"")</f>
        <v>ALVENARIA DE BLOCOS DE CONCRETO ESTRUTURAL 14X19X39 CM, (ESPESSURA 14 CM), FBK = 4,5 MPA, PARA PAREDES COM ÁREA LÍQUIDA MENOR QUE 6M², SEM VÃOS, UTILIZANDO PALHETA. AF_12/2014</v>
      </c>
      <c r="H483" s="695"/>
      <c r="I483" s="40" t="str">
        <f>IFERROR(VLOOKUP(E483,SINAPI!A:D,3,0),"")</f>
        <v>M2</v>
      </c>
      <c r="J483" s="696">
        <f t="shared" si="92"/>
        <v>1.1821999999999999</v>
      </c>
      <c r="K483" s="40">
        <f>IFERROR(VLOOKUP(E483,SINAPI!A:D,4,0),"")</f>
        <v>61.72</v>
      </c>
      <c r="L483" s="697">
        <f t="shared" si="93"/>
        <v>72.97</v>
      </c>
      <c r="M483" s="327"/>
      <c r="N483" s="678"/>
      <c r="O483" s="678"/>
      <c r="P483" s="678">
        <f>2.8*1.9</f>
        <v>5.32</v>
      </c>
      <c r="Q483" s="678">
        <f t="shared" si="94"/>
        <v>4.5</v>
      </c>
    </row>
    <row r="484" spans="1:17" ht="15" hidden="1" customHeight="1" outlineLevel="1" x14ac:dyDescent="0.25">
      <c r="A484" s="932" t="b">
        <f t="shared" si="96"/>
        <v>0</v>
      </c>
      <c r="C484" s="35">
        <v>12</v>
      </c>
      <c r="D484" s="665" t="s">
        <v>5847</v>
      </c>
      <c r="E484" s="693">
        <v>87327</v>
      </c>
      <c r="F484" s="694" t="s">
        <v>12950</v>
      </c>
      <c r="G484" s="37" t="str">
        <f>IFERROR(VLOOKUP(E484,SINAPI!A:D,2,0),"")</f>
        <v>ARGAMASSA TRAÇO 1:7 (EM VOLUME DE CIMENTO E AREIA MÉDIA ÚMIDA) COM ADIÇÃO DE PLASTIFICANTE PARA EMBOÇO/MASSA ÚNICA/ASSENTAMENTO DE ALVENARIA DE VEDAÇÃO, PREPARO MECÂNICO COM MISTURADOR DE EIXO HORIZONTAL DE 300 KG. AF_08/2019</v>
      </c>
      <c r="H484" s="695"/>
      <c r="I484" s="40" t="str">
        <f>IFERROR(VLOOKUP(E484,SINAPI!A:D,3,0),"")</f>
        <v>M3</v>
      </c>
      <c r="J484" s="696">
        <f t="shared" si="92"/>
        <v>3.3300000000000003E-2</v>
      </c>
      <c r="K484" s="40">
        <f>IFERROR(VLOOKUP(E484,SINAPI!A:D,4,0),"")</f>
        <v>321.69</v>
      </c>
      <c r="L484" s="697">
        <f t="shared" si="93"/>
        <v>10.71</v>
      </c>
      <c r="M484" s="327"/>
      <c r="N484" s="678"/>
      <c r="O484" s="678"/>
      <c r="P484" s="678">
        <f>3*2.5*0.02</f>
        <v>0.15</v>
      </c>
      <c r="Q484" s="678">
        <f t="shared" si="94"/>
        <v>4.5</v>
      </c>
    </row>
    <row r="485" spans="1:17" ht="15" hidden="1" customHeight="1" outlineLevel="1" x14ac:dyDescent="0.25">
      <c r="A485" s="932" t="b">
        <f t="shared" si="96"/>
        <v>0</v>
      </c>
      <c r="C485" s="35">
        <v>13</v>
      </c>
      <c r="D485" s="665" t="s">
        <v>5847</v>
      </c>
      <c r="E485" s="665">
        <v>88485</v>
      </c>
      <c r="F485" s="667" t="s">
        <v>12952</v>
      </c>
      <c r="G485" s="37" t="str">
        <f>IFERROR(VLOOKUP(E485,SINAPI!A:D,2,0),"")</f>
        <v>APLICAÇÃO DE FUNDO SELADOR ACRÍLICO EM PAREDES, UMA DEMÃO. AF_06/2014</v>
      </c>
      <c r="H485" s="695"/>
      <c r="I485" s="40" t="str">
        <f>IFERROR(VLOOKUP(E485,SINAPI!A:D,3,0),"")</f>
        <v>M2</v>
      </c>
      <c r="J485" s="696">
        <f t="shared" si="92"/>
        <v>1.6667000000000001</v>
      </c>
      <c r="K485" s="40">
        <f>IFERROR(VLOOKUP(E485,SINAPI!A:D,4,0),"")</f>
        <v>2.14</v>
      </c>
      <c r="L485" s="697">
        <f t="shared" si="93"/>
        <v>3.57</v>
      </c>
      <c r="M485" s="327"/>
      <c r="N485" s="678"/>
      <c r="O485" s="678"/>
      <c r="P485" s="678">
        <f>2.5*3</f>
        <v>7.5</v>
      </c>
      <c r="Q485" s="678">
        <f t="shared" si="94"/>
        <v>4.5</v>
      </c>
    </row>
    <row r="486" spans="1:17" ht="15" hidden="1" customHeight="1" outlineLevel="1" x14ac:dyDescent="0.25">
      <c r="A486" s="932" t="b">
        <f>A482</f>
        <v>0</v>
      </c>
      <c r="C486" s="35">
        <v>14</v>
      </c>
      <c r="D486" s="665" t="s">
        <v>5847</v>
      </c>
      <c r="E486" s="665">
        <v>88489</v>
      </c>
      <c r="F486" s="667" t="s">
        <v>12951</v>
      </c>
      <c r="G486" s="37" t="str">
        <f>IFERROR(VLOOKUP(E486,SINAPI!A:D,2,0),"")</f>
        <v>APLICAÇÃO MANUAL DE PINTURA COM TINTA LÁTEX ACRÍLICA EM PAREDES, DUAS DEMÃOS. AF_06/2014</v>
      </c>
      <c r="H486" s="695"/>
      <c r="I486" s="40" t="str">
        <f>IFERROR(VLOOKUP(E486,SINAPI!A:D,3,0),"")</f>
        <v>M2</v>
      </c>
      <c r="J486" s="696">
        <f t="shared" si="92"/>
        <v>1.6667000000000001</v>
      </c>
      <c r="K486" s="40">
        <f>IFERROR(VLOOKUP(E486,SINAPI!A:D,4,0),"")</f>
        <v>12.75</v>
      </c>
      <c r="L486" s="697">
        <f t="shared" si="93"/>
        <v>21.25</v>
      </c>
      <c r="M486" s="327"/>
      <c r="N486" s="678"/>
      <c r="O486" s="678"/>
      <c r="P486" s="678">
        <f>P485</f>
        <v>7.5</v>
      </c>
      <c r="Q486" s="678">
        <f t="shared" si="94"/>
        <v>4.5</v>
      </c>
    </row>
    <row r="487" spans="1:17" ht="15" hidden="1" customHeight="1" outlineLevel="1" x14ac:dyDescent="0.25">
      <c r="A487" s="932" t="b">
        <f t="shared" ref="A487:A488" si="97">A483</f>
        <v>0</v>
      </c>
      <c r="C487" s="35">
        <v>15</v>
      </c>
      <c r="D487" s="665" t="s">
        <v>5847</v>
      </c>
      <c r="E487" s="665">
        <v>93358</v>
      </c>
      <c r="F487" s="667" t="s">
        <v>12953</v>
      </c>
      <c r="G487" s="37" t="str">
        <f>IFERROR(VLOOKUP(E487,SINAPI!A:D,2,0),"")</f>
        <v>ESCAVAÇÃO MANUAL DE VALA COM PROFUNDIDADE MENOR OU IGUAL A 1,30 M. AF_03/2016</v>
      </c>
      <c r="H487" s="695"/>
      <c r="I487" s="40" t="str">
        <f>IFERROR(VLOOKUP(E487,SINAPI!A:D,3,0),"")</f>
        <v>M3</v>
      </c>
      <c r="J487" s="696">
        <f t="shared" si="92"/>
        <v>0.7</v>
      </c>
      <c r="K487" s="40">
        <f>IFERROR(VLOOKUP(E487,SINAPI!A:D,4,0),"")</f>
        <v>67.84</v>
      </c>
      <c r="L487" s="697">
        <f t="shared" si="93"/>
        <v>47.49</v>
      </c>
      <c r="M487" s="327"/>
      <c r="N487" s="678"/>
      <c r="O487" s="678"/>
      <c r="P487" s="678">
        <f>1.05*3</f>
        <v>3.15</v>
      </c>
      <c r="Q487" s="678">
        <f t="shared" si="94"/>
        <v>4.5</v>
      </c>
    </row>
    <row r="488" spans="1:17" ht="15" hidden="1" customHeight="1" outlineLevel="1" x14ac:dyDescent="0.25">
      <c r="A488" s="932" t="b">
        <f t="shared" si="97"/>
        <v>0</v>
      </c>
      <c r="C488" s="35">
        <v>16</v>
      </c>
      <c r="D488" s="665" t="s">
        <v>5847</v>
      </c>
      <c r="E488" s="665">
        <v>96995</v>
      </c>
      <c r="F488" s="667" t="s">
        <v>12954</v>
      </c>
      <c r="G488" s="37" t="str">
        <f>IFERROR(VLOOKUP(E488,SINAPI!A:D,2,0),"")</f>
        <v>REATERRO MANUAL APILOADO COM SOQUETE. AF_10/2017</v>
      </c>
      <c r="H488" s="695"/>
      <c r="I488" s="40" t="str">
        <f>IFERROR(VLOOKUP(E488,SINAPI!A:D,3,0),"")</f>
        <v>M3</v>
      </c>
      <c r="J488" s="696">
        <f t="shared" si="92"/>
        <v>0.55330000000000001</v>
      </c>
      <c r="K488" s="40">
        <f>IFERROR(VLOOKUP(E488,SINAPI!A:D,4,0),"")</f>
        <v>41.13</v>
      </c>
      <c r="L488" s="697">
        <f t="shared" si="93"/>
        <v>22.76</v>
      </c>
      <c r="M488" s="327"/>
      <c r="N488" s="678"/>
      <c r="O488" s="678"/>
      <c r="P488" s="678">
        <f>0.83*3</f>
        <v>2.4900000000000002</v>
      </c>
      <c r="Q488" s="678">
        <f t="shared" si="94"/>
        <v>4.5</v>
      </c>
    </row>
    <row r="489" spans="1:17" ht="15" hidden="1" customHeight="1" outlineLevel="1" thickBot="1" x14ac:dyDescent="0.3">
      <c r="A489" s="932" t="b">
        <f>A486</f>
        <v>0</v>
      </c>
      <c r="C489" s="285" t="s">
        <v>101</v>
      </c>
      <c r="D489" s="286"/>
      <c r="E489" s="286"/>
      <c r="F489" s="286"/>
      <c r="G489" s="286"/>
      <c r="H489" s="286"/>
      <c r="I489" s="286"/>
      <c r="J489" s="286"/>
      <c r="K489" s="287"/>
      <c r="L489" s="698">
        <f>SUM(L473:L488)</f>
        <v>443.25</v>
      </c>
      <c r="M489" s="324"/>
      <c r="N489" s="678" t="str">
        <f>C472</f>
        <v>COMP 51</v>
      </c>
      <c r="O489" s="699">
        <f>L489</f>
        <v>443.25</v>
      </c>
      <c r="P489" s="678"/>
      <c r="Q489" s="678"/>
    </row>
    <row r="490" spans="1:17" ht="14.25" hidden="1" outlineLevel="1" thickBot="1" x14ac:dyDescent="0.3">
      <c r="A490" s="882" t="b">
        <f>_xlfn.XOR(C490=$S$2,C490=$S$3,C490=$S$4,C490=$S$5,C490=$S$6,C490=$S$7,C490=$S$8,C490=$S$9,C490=$S$10,C490=$S$11,C490=$S$12,C490=$S$13,C490=$S$14,C490=$S$15,C490=$S$16,C490=$S$17,C490=$S$18,C490=$S$19,C490=$S$20,C490=$S$21,C490=$S$22,C490=$S$23,C490=$S$24,C490=$S$25,C490=$S$26,C490=$S$27,C490=$S$28,C490=$S$29,C490=$S$30,C490=$S$329,C490=$S$32,C490=$S$33,C490=$S$34,C490=$S$35,C490=$S$36,C490=$S$37,C490=$S$38,C490=$S$39,C490=$S$40,C490=$S$41,C490=$S$42,)</f>
        <v>0</v>
      </c>
      <c r="C490" s="686" t="s">
        <v>12995</v>
      </c>
      <c r="D490" s="687"/>
      <c r="E490" s="1113" t="str">
        <f>IFERROR(VLOOKUP(C490,SINAPI!A:D,2,0),"")</f>
        <v>Ciclovia em CAUQ (e=3cm) e brita graduada (e=10cm), inclusive regularização e pinturas asfálticas</v>
      </c>
      <c r="F490" s="1114"/>
      <c r="G490" s="1114"/>
      <c r="H490" s="1115"/>
      <c r="I490" s="689" t="str">
        <f>IFERROR(VLOOKUP(C490,SINAPI!A:D,3,0),"")</f>
        <v>m²</v>
      </c>
      <c r="J490" s="690"/>
      <c r="K490" s="690" t="s">
        <v>5495</v>
      </c>
      <c r="L490" s="691" t="str">
        <f>IF(J490="","",ROUND(J490*#REF!,2))</f>
        <v/>
      </c>
      <c r="M490" s="692"/>
      <c r="N490" s="678"/>
      <c r="O490" s="678"/>
      <c r="P490" s="678"/>
      <c r="Q490" s="678"/>
    </row>
    <row r="491" spans="1:17" ht="15" hidden="1" customHeight="1" outlineLevel="1" x14ac:dyDescent="0.25">
      <c r="A491" s="1022" t="b">
        <f t="shared" ref="A491:A496" si="98">A490</f>
        <v>0</v>
      </c>
      <c r="C491" s="35">
        <v>1</v>
      </c>
      <c r="D491" s="665" t="s">
        <v>5848</v>
      </c>
      <c r="E491" s="665">
        <v>100576</v>
      </c>
      <c r="F491" s="667" t="s">
        <v>5549</v>
      </c>
      <c r="G491" s="37" t="str">
        <f>IFERROR(VLOOKUP(E491,SINAPI!A:D,2,0),"")</f>
        <v>REGULARIZAÇÃO E COMPACTAÇÃO DE SUBLEITO DE SOLO  PREDOMINANTEMENTE ARGILOSO. AF_11/2019</v>
      </c>
      <c r="H491" s="695"/>
      <c r="I491" s="40" t="str">
        <f>IFERROR(VLOOKUP(E491,SINAPI!A:D,3,0),"")</f>
        <v>M2</v>
      </c>
      <c r="J491" s="696">
        <v>1.05</v>
      </c>
      <c r="K491" s="40">
        <f>IFERROR(VLOOKUP(E491,SINAPI!A:D,4,0),"")</f>
        <v>1.51</v>
      </c>
      <c r="L491" s="697">
        <f>IF(J491="","",ROUND(J491*K491,2))</f>
        <v>1.59</v>
      </c>
      <c r="M491" s="327"/>
      <c r="N491" s="678"/>
      <c r="O491" s="678"/>
      <c r="P491" s="678"/>
      <c r="Q491" s="678"/>
    </row>
    <row r="492" spans="1:17" ht="15" hidden="1" customHeight="1" outlineLevel="1" x14ac:dyDescent="0.25">
      <c r="A492" s="1022" t="b">
        <f t="shared" si="98"/>
        <v>0</v>
      </c>
      <c r="C492" s="35">
        <v>2</v>
      </c>
      <c r="D492" s="665" t="s">
        <v>5848</v>
      </c>
      <c r="E492" s="665">
        <v>96396</v>
      </c>
      <c r="F492" s="667" t="s">
        <v>5552</v>
      </c>
      <c r="G492" s="37" t="str">
        <f>IFERROR(VLOOKUP(E492,SINAPI!A:D,2,0),"")</f>
        <v>EXECUÇÃO E COMPACTAÇÃO DE BASE E OU SUB BASE PARA PAVIMENTAÇÃO DE BRITA GRADUADA SIMPLES - EXCLUSIVE CARGA E TRANSPORTE. AF_11/2019</v>
      </c>
      <c r="H492" s="695"/>
      <c r="I492" s="40" t="str">
        <f>IFERROR(VLOOKUP(E492,SINAPI!A:D,3,0),"")</f>
        <v>M3</v>
      </c>
      <c r="J492" s="696">
        <f>J491*0.1</f>
        <v>0.105</v>
      </c>
      <c r="K492" s="40">
        <f>IFERROR(VLOOKUP(E492,SINAPI!A:D,4,0),"")</f>
        <v>111.73</v>
      </c>
      <c r="L492" s="697">
        <f>IF(J492="","",ROUND(J492*K492,2))</f>
        <v>11.73</v>
      </c>
      <c r="M492" s="327"/>
      <c r="N492" s="678"/>
      <c r="O492" s="678"/>
      <c r="P492" s="678"/>
      <c r="Q492" s="678"/>
    </row>
    <row r="493" spans="1:17" ht="15" hidden="1" customHeight="1" outlineLevel="1" x14ac:dyDescent="0.25">
      <c r="A493" s="1022" t="b">
        <f t="shared" si="98"/>
        <v>0</v>
      </c>
      <c r="C493" s="35">
        <v>3</v>
      </c>
      <c r="D493" s="665" t="s">
        <v>5847</v>
      </c>
      <c r="E493" s="665">
        <v>95875</v>
      </c>
      <c r="F493" s="667" t="s">
        <v>5553</v>
      </c>
      <c r="G493" s="37" t="str">
        <f>IFERROR(VLOOKUP(E493,SINAPI!A:D,2,0),"")</f>
        <v>TRANSPORTE COM CAMINHÃO BASCULANTE DE 10 M3, EM VIA URBANA PAVIMENTADA, DMT ATÉ 30 KM (UNIDADE: M3XKM). AF_12/2016</v>
      </c>
      <c r="H493" s="695"/>
      <c r="I493" s="40" t="str">
        <f>IFERROR(VLOOKUP(E493,SINAPI!A:D,3,0),"")</f>
        <v>M3XKM</v>
      </c>
      <c r="J493" s="696">
        <f>J492*DMT!F10</f>
        <v>1.89</v>
      </c>
      <c r="K493" s="40">
        <f>IFERROR(VLOOKUP(E493,SINAPI!A:D,4,0),"")</f>
        <v>1.01</v>
      </c>
      <c r="L493" s="697">
        <f t="shared" ref="L493:L499" si="99">IF(J493="","",ROUND(J493*K493,2))</f>
        <v>1.91</v>
      </c>
      <c r="M493" s="327"/>
      <c r="N493" s="678"/>
      <c r="O493" s="678"/>
      <c r="P493" s="678"/>
      <c r="Q493" s="678"/>
    </row>
    <row r="494" spans="1:17" ht="15" hidden="1" customHeight="1" outlineLevel="1" x14ac:dyDescent="0.25">
      <c r="A494" s="1022" t="b">
        <f t="shared" si="98"/>
        <v>0</v>
      </c>
      <c r="C494" s="35">
        <v>4</v>
      </c>
      <c r="D494" s="665" t="s">
        <v>17</v>
      </c>
      <c r="E494" s="665" t="s">
        <v>6669</v>
      </c>
      <c r="F494" s="667" t="s">
        <v>6670</v>
      </c>
      <c r="G494" s="37" t="str">
        <f>IFERROR(VLOOKUP(E494,SINAPI!A:D,2,0),"")</f>
        <v>Imprimação com emulsão asfáltica de imprimação EAI</v>
      </c>
      <c r="H494" s="695"/>
      <c r="I494" s="40" t="str">
        <f>IFERROR(VLOOKUP(E494,SINAPI!A:D,3,0),"")</f>
        <v>m²</v>
      </c>
      <c r="J494" s="696">
        <v>1</v>
      </c>
      <c r="K494" s="40">
        <f>IFERROR(VLOOKUP(E494,SINAPI!A:D,4,0),"")</f>
        <v>3.21</v>
      </c>
      <c r="L494" s="697">
        <f t="shared" si="99"/>
        <v>3.21</v>
      </c>
      <c r="M494" s="327"/>
      <c r="N494" s="678"/>
      <c r="O494" s="678"/>
      <c r="P494" s="678"/>
      <c r="Q494" s="678"/>
    </row>
    <row r="495" spans="1:17" ht="15" hidden="1" customHeight="1" outlineLevel="1" x14ac:dyDescent="0.25">
      <c r="A495" s="1022" t="b">
        <f t="shared" si="98"/>
        <v>0</v>
      </c>
      <c r="C495" s="35">
        <v>5</v>
      </c>
      <c r="D495" s="665" t="s">
        <v>5847</v>
      </c>
      <c r="E495" s="665">
        <v>72942</v>
      </c>
      <c r="F495" s="667" t="s">
        <v>5554</v>
      </c>
      <c r="G495" s="37" t="str">
        <f>IFERROR(VLOOKUP(E495,SINAPI!A:D,2,0),"")</f>
        <v>PINTURA DE LIGACAO COM EMULSAO RR-1C</v>
      </c>
      <c r="H495" s="695"/>
      <c r="I495" s="40" t="str">
        <f>IFERROR(VLOOKUP(E495,SINAPI!A:D,3,0),"")</f>
        <v>M2</v>
      </c>
      <c r="J495" s="696">
        <f>J494</f>
        <v>1</v>
      </c>
      <c r="K495" s="40">
        <f>IFERROR(VLOOKUP(E495,SINAPI!A:D,4,0),"")</f>
        <v>1.71</v>
      </c>
      <c r="L495" s="697">
        <f t="shared" si="99"/>
        <v>1.71</v>
      </c>
      <c r="M495" s="327"/>
      <c r="N495" s="678"/>
      <c r="O495" s="678"/>
      <c r="P495" s="678"/>
      <c r="Q495" s="678"/>
    </row>
    <row r="496" spans="1:17" ht="15" hidden="1" customHeight="1" outlineLevel="1" x14ac:dyDescent="0.25">
      <c r="A496" s="1022" t="b">
        <f t="shared" si="98"/>
        <v>0</v>
      </c>
      <c r="C496" s="35">
        <v>6</v>
      </c>
      <c r="D496" s="665" t="s">
        <v>17</v>
      </c>
      <c r="E496" s="665" t="s">
        <v>161</v>
      </c>
      <c r="F496" s="667" t="s">
        <v>5556</v>
      </c>
      <c r="G496" s="37" t="str">
        <f>IFERROR(VLOOKUP(E496,SINAPI!A:D,2,0),"")</f>
        <v>Camada de CAUQ (exclusive CAP)</v>
      </c>
      <c r="H496" s="695"/>
      <c r="I496" s="40" t="str">
        <f>IFERROR(VLOOKUP(E496,SINAPI!A:D,3,0),"")</f>
        <v>t</v>
      </c>
      <c r="J496" s="696">
        <f>J495*0.03*2.5</f>
        <v>7.4999999999999997E-2</v>
      </c>
      <c r="K496" s="40">
        <f>IFERROR(VLOOKUP(E496,SINAPI!A:D,4,0),"")</f>
        <v>231.12</v>
      </c>
      <c r="L496" s="697">
        <f t="shared" si="99"/>
        <v>17.329999999999998</v>
      </c>
      <c r="M496" s="327"/>
      <c r="N496" s="678"/>
      <c r="O496" s="678"/>
      <c r="P496" s="678"/>
      <c r="Q496" s="678"/>
    </row>
    <row r="497" spans="1:17" ht="15" hidden="1" customHeight="1" outlineLevel="1" x14ac:dyDescent="0.25">
      <c r="A497" s="1022" t="b">
        <f t="shared" ref="A497:A500" si="100">A493</f>
        <v>0</v>
      </c>
      <c r="C497" s="35">
        <v>7</v>
      </c>
      <c r="D497" s="665" t="s">
        <v>5847</v>
      </c>
      <c r="E497" s="665">
        <v>95875</v>
      </c>
      <c r="F497" s="667" t="s">
        <v>5555</v>
      </c>
      <c r="G497" s="37" t="str">
        <f>IFERROR(VLOOKUP(E497,SINAPI!A:D,2,0),"")</f>
        <v>TRANSPORTE COM CAMINHÃO BASCULANTE DE 10 M3, EM VIA URBANA PAVIMENTADA, DMT ATÉ 30 KM (UNIDADE: M3XKM). AF_12/2016</v>
      </c>
      <c r="H497" s="695"/>
      <c r="I497" s="40" t="str">
        <f>IFERROR(VLOOKUP(E497,SINAPI!A:D,3,0),"")</f>
        <v>M3XKM</v>
      </c>
      <c r="J497" s="696">
        <f>J496*DMT!F10</f>
        <v>1.35</v>
      </c>
      <c r="K497" s="40">
        <f>IFERROR(VLOOKUP(E497,SINAPI!A:D,4,0),"")</f>
        <v>1.01</v>
      </c>
      <c r="L497" s="697">
        <f t="shared" si="99"/>
        <v>1.36</v>
      </c>
      <c r="M497" s="327"/>
      <c r="N497" s="678"/>
      <c r="O497" s="678"/>
      <c r="P497" s="678"/>
      <c r="Q497" s="678"/>
    </row>
    <row r="498" spans="1:17" ht="15" hidden="1" customHeight="1" outlineLevel="1" x14ac:dyDescent="0.25">
      <c r="A498" s="1022" t="b">
        <f t="shared" si="100"/>
        <v>0</v>
      </c>
      <c r="C498" s="35">
        <v>8</v>
      </c>
      <c r="D498" s="665" t="s">
        <v>5847</v>
      </c>
      <c r="E498" s="665">
        <v>41899</v>
      </c>
      <c r="F498" s="667" t="s">
        <v>12985</v>
      </c>
      <c r="G498" s="37" t="str">
        <f>IFERROR(VLOOKUP(E498,SINAPI!A:D,2,0),"")</f>
        <v>CIMENTO ASFALTICO DE PETROLEO A GRANEL (CAP) 50/70 (COLETADO CAIXA NA ANP ACRESCIDO DE ICMS)</v>
      </c>
      <c r="H498" s="695"/>
      <c r="I498" s="40" t="str">
        <f>IFERROR(VLOOKUP(E498,SINAPI!A:D,3,0),"")</f>
        <v xml:space="preserve">T     </v>
      </c>
      <c r="J498" s="696">
        <f>J496*0.06</f>
        <v>4.4999999999999997E-3</v>
      </c>
      <c r="K498" s="40">
        <f>IFERROR(VLOOKUP(E498,SINAPI!A:D,4,0),"")</f>
        <v>3114.32</v>
      </c>
      <c r="L498" s="697">
        <f t="shared" si="99"/>
        <v>14.01</v>
      </c>
      <c r="M498" s="327"/>
      <c r="N498" s="678"/>
      <c r="O498" s="678"/>
      <c r="P498" s="678"/>
      <c r="Q498" s="678"/>
    </row>
    <row r="499" spans="1:17" ht="15" hidden="1" customHeight="1" outlineLevel="1" x14ac:dyDescent="0.25">
      <c r="A499" s="1022" t="b">
        <f t="shared" si="100"/>
        <v>0</v>
      </c>
      <c r="C499" s="35">
        <v>9</v>
      </c>
      <c r="D499" s="665" t="s">
        <v>5847</v>
      </c>
      <c r="E499" s="665">
        <v>93176</v>
      </c>
      <c r="F499" s="667" t="s">
        <v>12986</v>
      </c>
      <c r="G499" s="37" t="str">
        <f>IFERROR(VLOOKUP(E499,SINAPI!A:D,2,0),"")</f>
        <v>TRANSPORTE DE MATERIAL ASFALTICO, COM CAMINHÃO COM CAPACIDADE DE 30000 L EM RODOVIA PAVIMENTADA PARA DISTÂNCIAS MÉDIAS DE TRANSPORTE SUPERIORES A 100 KM. AF_02/2016</v>
      </c>
      <c r="H499" s="695"/>
      <c r="I499" s="40" t="str">
        <f>IFERROR(VLOOKUP(E499,SINAPI!A:D,3,0),"")</f>
        <v>TXKM</v>
      </c>
      <c r="J499" s="696">
        <f>J498*DMT!K10</f>
        <v>1.71</v>
      </c>
      <c r="K499" s="40">
        <f>IFERROR(VLOOKUP(E499,SINAPI!A:D,4,0),"")</f>
        <v>0.48</v>
      </c>
      <c r="L499" s="697">
        <f t="shared" si="99"/>
        <v>0.82</v>
      </c>
      <c r="M499" s="327"/>
      <c r="N499" s="678"/>
      <c r="O499" s="678"/>
      <c r="P499" s="678"/>
      <c r="Q499" s="678"/>
    </row>
    <row r="500" spans="1:17" ht="15" hidden="1" customHeight="1" outlineLevel="1" thickBot="1" x14ac:dyDescent="0.3">
      <c r="A500" s="1022" t="b">
        <f t="shared" si="100"/>
        <v>0</v>
      </c>
      <c r="C500" s="285" t="s">
        <v>101</v>
      </c>
      <c r="D500" s="286"/>
      <c r="E500" s="286"/>
      <c r="F500" s="286"/>
      <c r="G500" s="286"/>
      <c r="H500" s="286"/>
      <c r="I500" s="286"/>
      <c r="J500" s="286"/>
      <c r="K500" s="287"/>
      <c r="L500" s="698">
        <f>SUM(L491:L499)</f>
        <v>53.67</v>
      </c>
      <c r="M500" s="324"/>
      <c r="N500" s="678" t="str">
        <f>C490</f>
        <v>COMP 52</v>
      </c>
      <c r="O500" s="699">
        <f>L500</f>
        <v>53.67</v>
      </c>
      <c r="P500" s="678"/>
      <c r="Q500" s="678"/>
    </row>
    <row r="501" spans="1:17" ht="13.5" outlineLevel="1" x14ac:dyDescent="0.25">
      <c r="A501" s="882" t="b">
        <f>_xlfn.XOR(C501=$S$2,C501=$S$3,C501=$S$4,C501=$S$5,C501=$S$6,C501=$S$7,C501=$S$8,C501=$S$9,C501=$S$10,C501=$S$11,C501=$S$12,C501=$S$13,C501=$S$14,C501=$S$15,C501=$S$16,C501=$S$17,C501=$S$18,C501=$S$19,C501=$S$20,C501=$S$21,C501=$S$22,C501=$S$23,C501=$S$24,C501=$S$25,C501=$S$26,C501=$S$27,C501=$S$28,C501=$S$29,C501=$S$30,C501=$S$329,C501=$S$32,C501=$S$33,C501=$S$34,C501=$S$35,C501=$S$36,C501=$S$37,C501=$S$38,C501=$S$39,C501=$S$40,C501=$S$41,C501=$S$42,)</f>
        <v>1</v>
      </c>
      <c r="C501" s="686" t="s">
        <v>13007</v>
      </c>
      <c r="D501" s="687"/>
      <c r="E501" s="1113" t="str">
        <f>IFERROR(VLOOKUP(C501,SINAPI!A:D,2,0),"")</f>
        <v>Fornecimento e assentamento de tubo de concreto d= 40cm</v>
      </c>
      <c r="F501" s="1114"/>
      <c r="G501" s="1114"/>
      <c r="H501" s="1115"/>
      <c r="I501" s="689" t="str">
        <f>IFERROR(VLOOKUP(C501,SINAPI!A:D,3,0),"")</f>
        <v>m</v>
      </c>
      <c r="J501" s="690"/>
      <c r="K501" s="690" t="s">
        <v>5495</v>
      </c>
      <c r="L501" s="691" t="str">
        <f>IF(J501="","",ROUND(J501*#REF!,2))</f>
        <v/>
      </c>
      <c r="M501" s="692"/>
      <c r="N501" s="678"/>
      <c r="O501" s="678"/>
      <c r="P501" s="678"/>
      <c r="Q501" s="678"/>
    </row>
    <row r="502" spans="1:17" ht="15" customHeight="1" outlineLevel="1" x14ac:dyDescent="0.25">
      <c r="A502" s="1022" t="b">
        <f t="shared" ref="A502:A524" si="101">A501</f>
        <v>1</v>
      </c>
      <c r="C502" s="35">
        <v>1</v>
      </c>
      <c r="D502" s="665" t="s">
        <v>5847</v>
      </c>
      <c r="E502" s="665">
        <v>5631</v>
      </c>
      <c r="F502" s="667" t="s">
        <v>13009</v>
      </c>
      <c r="G502" s="37" t="str">
        <f>IFERROR(VLOOKUP(E502,SINAPI!A:D,2,0),"")</f>
        <v>ESCAVADEIRA HIDRÁULICA SOBRE ESTEIRAS, CAÇAMBA 0,80 M3, PESO OPERACIONAL 17 T, POTENCIA BRUTA 111 HP - CHP DIURNO. AF_06/2014</v>
      </c>
      <c r="H502" s="695"/>
      <c r="I502" s="40" t="str">
        <f>IFERROR(VLOOKUP(E502,SINAPI!A:D,3,0),"")</f>
        <v>CHP</v>
      </c>
      <c r="J502" s="696">
        <v>7.3999999999999996E-2</v>
      </c>
      <c r="K502" s="40">
        <f>IFERROR(VLOOKUP(E502,SINAPI!A:D,4,0),"")</f>
        <v>126.77</v>
      </c>
      <c r="L502" s="697">
        <f>IF(J502="","",ROUND(J502*K502,2))</f>
        <v>9.3800000000000008</v>
      </c>
      <c r="M502" s="327"/>
      <c r="N502" s="678"/>
      <c r="O502" s="678"/>
      <c r="P502" s="678"/>
      <c r="Q502" s="678"/>
    </row>
    <row r="503" spans="1:17" ht="15" customHeight="1" outlineLevel="1" x14ac:dyDescent="0.25">
      <c r="A503" s="1022" t="b">
        <f t="shared" si="101"/>
        <v>1</v>
      </c>
      <c r="C503" s="35">
        <v>2</v>
      </c>
      <c r="D503" s="665" t="s">
        <v>5847</v>
      </c>
      <c r="E503" s="665">
        <v>5632</v>
      </c>
      <c r="F503" s="667" t="s">
        <v>13010</v>
      </c>
      <c r="G503" s="37" t="str">
        <f>IFERROR(VLOOKUP(E503,SINAPI!A:D,2,0),"")</f>
        <v>ESCAVADEIRA HIDRÁULICA SOBRE ESTEIRAS, CAÇAMBA 0,80 M3, PESO OPERACIONAL 17 T, POTENCIA BRUTA 111 HP - CHI DIURNO. AF_06/2014</v>
      </c>
      <c r="H503" s="695"/>
      <c r="I503" s="40" t="str">
        <f>IFERROR(VLOOKUP(E503,SINAPI!A:D,3,0),"")</f>
        <v>CHI</v>
      </c>
      <c r="J503" s="696">
        <v>0.155</v>
      </c>
      <c r="K503" s="40">
        <f>IFERROR(VLOOKUP(E503,SINAPI!A:D,4,0),"")</f>
        <v>56.57</v>
      </c>
      <c r="L503" s="697">
        <f>IF(J503="","",ROUND(J503*K503,2))</f>
        <v>8.77</v>
      </c>
      <c r="M503" s="327"/>
      <c r="N503" s="678"/>
      <c r="O503" s="678"/>
      <c r="P503" s="678"/>
      <c r="Q503" s="678"/>
    </row>
    <row r="504" spans="1:17" ht="15" customHeight="1" outlineLevel="1" x14ac:dyDescent="0.25">
      <c r="A504" s="1022" t="b">
        <f t="shared" si="101"/>
        <v>1</v>
      </c>
      <c r="C504" s="35">
        <v>3</v>
      </c>
      <c r="D504" s="665" t="s">
        <v>5848</v>
      </c>
      <c r="E504" s="665">
        <v>37451</v>
      </c>
      <c r="F504" s="667" t="s">
        <v>13008</v>
      </c>
      <c r="G504" s="37" t="str">
        <f>IFERROR(VLOOKUP(E504,SINAPI!A:D,2,0),"")</f>
        <v>TUBO DE CONCRETO SIMPLES, CLASSE- PS1, MACHO/FEMEA, DN 400 MM, PARA AGUAS PLUVIAIS (NBR 8890)</v>
      </c>
      <c r="H504" s="695"/>
      <c r="I504" s="40" t="str">
        <f>IFERROR(VLOOKUP(E504,SINAPI!A:D,3,0),"")</f>
        <v xml:space="preserve">M     </v>
      </c>
      <c r="J504" s="696">
        <v>1.03</v>
      </c>
      <c r="K504" s="40">
        <f>IFERROR(VLOOKUP(E504,SINAPI!A:D,4,0),"")</f>
        <v>30.82</v>
      </c>
      <c r="L504" s="697">
        <f t="shared" ref="L504:L507" si="102">IF(J504="","",ROUND(J504*K504,2))</f>
        <v>31.74</v>
      </c>
      <c r="M504" s="327"/>
      <c r="N504" s="678"/>
      <c r="O504" s="678"/>
      <c r="P504" s="678"/>
      <c r="Q504" s="678"/>
    </row>
    <row r="505" spans="1:17" ht="15" customHeight="1" outlineLevel="1" x14ac:dyDescent="0.25">
      <c r="A505" s="1022" t="b">
        <f t="shared" si="101"/>
        <v>1</v>
      </c>
      <c r="C505" s="35">
        <v>4</v>
      </c>
      <c r="D505" s="665" t="s">
        <v>5847</v>
      </c>
      <c r="E505" s="665">
        <v>88246</v>
      </c>
      <c r="F505" s="667" t="s">
        <v>13011</v>
      </c>
      <c r="G505" s="37" t="str">
        <f>IFERROR(VLOOKUP(E505,SINAPI!A:D,2,0),"")</f>
        <v>ASSENTADOR DE TUBOS COM ENCARGOS COMPLEMENTARES</v>
      </c>
      <c r="H505" s="695"/>
      <c r="I505" s="40" t="str">
        <f>IFERROR(VLOOKUP(E505,SINAPI!A:D,3,0),"")</f>
        <v>H</v>
      </c>
      <c r="J505" s="696">
        <v>0.34599999999999997</v>
      </c>
      <c r="K505" s="40">
        <f>IFERROR(VLOOKUP(E505,SINAPI!A:D,4,0),"")</f>
        <v>21.17</v>
      </c>
      <c r="L505" s="697">
        <f t="shared" si="102"/>
        <v>7.32</v>
      </c>
      <c r="M505" s="327"/>
      <c r="N505" s="678"/>
      <c r="O505" s="678"/>
      <c r="P505" s="678"/>
      <c r="Q505" s="678"/>
    </row>
    <row r="506" spans="1:17" ht="15" customHeight="1" outlineLevel="1" x14ac:dyDescent="0.25">
      <c r="A506" s="1022" t="b">
        <f t="shared" si="101"/>
        <v>1</v>
      </c>
      <c r="C506" s="35">
        <v>5</v>
      </c>
      <c r="D506" s="665" t="s">
        <v>5847</v>
      </c>
      <c r="E506" s="665">
        <v>88316</v>
      </c>
      <c r="F506" s="667" t="s">
        <v>5840</v>
      </c>
      <c r="G506" s="37" t="str">
        <f>IFERROR(VLOOKUP(E506,SINAPI!A:D,2,0),"")</f>
        <v>SERVENTE COM ENCARGOS COMPLEMENTARES</v>
      </c>
      <c r="H506" s="695"/>
      <c r="I506" s="40" t="str">
        <f>IFERROR(VLOOKUP(E506,SINAPI!A:D,3,0),"")</f>
        <v>H</v>
      </c>
      <c r="J506" s="696">
        <v>0.69199999999999995</v>
      </c>
      <c r="K506" s="40">
        <f>IFERROR(VLOOKUP(E506,SINAPI!A:D,4,0),"")</f>
        <v>17.149999999999999</v>
      </c>
      <c r="L506" s="697">
        <f t="shared" si="102"/>
        <v>11.87</v>
      </c>
      <c r="M506" s="327"/>
      <c r="N506" s="678"/>
      <c r="O506" s="678"/>
      <c r="P506" s="678"/>
      <c r="Q506" s="678"/>
    </row>
    <row r="507" spans="1:17" ht="15" customHeight="1" outlineLevel="1" x14ac:dyDescent="0.25">
      <c r="A507" s="1022" t="b">
        <f t="shared" si="101"/>
        <v>1</v>
      </c>
      <c r="C507" s="35">
        <v>6</v>
      </c>
      <c r="D507" s="665" t="s">
        <v>5847</v>
      </c>
      <c r="E507" s="665">
        <v>88629</v>
      </c>
      <c r="F507" s="667" t="s">
        <v>13012</v>
      </c>
      <c r="G507" s="37" t="str">
        <f>IFERROR(VLOOKUP(E507,SINAPI!A:D,2,0),"")</f>
        <v>ARGAMASSA TRAÇO 1:3 (EM VOLUME DE CIMENTO E AREIA MÉDIA ÚMIDA), PREPARO MANUAL. AF_08/2019</v>
      </c>
      <c r="H507" s="695"/>
      <c r="I507" s="40" t="str">
        <f>IFERROR(VLOOKUP(E507,SINAPI!A:D,3,0),"")</f>
        <v>M3</v>
      </c>
      <c r="J507" s="696">
        <v>2E-3</v>
      </c>
      <c r="K507" s="40">
        <f>IFERROR(VLOOKUP(E507,SINAPI!A:D,4,0),"")</f>
        <v>454.41</v>
      </c>
      <c r="L507" s="697">
        <f t="shared" si="102"/>
        <v>0.91</v>
      </c>
      <c r="M507" s="327"/>
      <c r="N507" s="678"/>
      <c r="O507" s="678"/>
      <c r="P507" s="678"/>
      <c r="Q507" s="678"/>
    </row>
    <row r="508" spans="1:17" ht="15" customHeight="1" outlineLevel="1" thickBot="1" x14ac:dyDescent="0.3">
      <c r="A508" s="1022" t="b">
        <f t="shared" si="101"/>
        <v>1</v>
      </c>
      <c r="C508" s="285" t="s">
        <v>101</v>
      </c>
      <c r="D508" s="286"/>
      <c r="E508" s="286"/>
      <c r="F508" s="286"/>
      <c r="G508" s="286"/>
      <c r="H508" s="286"/>
      <c r="I508" s="286"/>
      <c r="J508" s="286"/>
      <c r="K508" s="287"/>
      <c r="L508" s="698">
        <f>SUM(L502:L507)</f>
        <v>69.989999999999995</v>
      </c>
      <c r="M508" s="324"/>
      <c r="N508" s="678" t="str">
        <f>C501</f>
        <v>COMP 53</v>
      </c>
      <c r="O508" s="699">
        <f>L508</f>
        <v>69.989999999999995</v>
      </c>
      <c r="P508" s="678"/>
      <c r="Q508" s="678"/>
    </row>
    <row r="509" spans="1:17" ht="14.25" hidden="1" outlineLevel="1" thickBot="1" x14ac:dyDescent="0.3">
      <c r="A509" s="882" t="b">
        <f>_xlfn.XOR(C509=$S$2,C509=$S$3,C509=$S$4,C509=$S$5,C509=$S$6,C509=$S$7,C509=$S$8,C509=$S$9,C509=$S$10,C509=$S$11,C509=$S$12,C509=$S$13,C509=$S$14,C509=$S$15,C509=$S$16,C509=$S$17,C509=$S$18,C509=$S$19,C509=$S$20,C509=$S$21,C509=$S$22,C509=$S$23,C509=$S$24,C509=$S$25,C509=$S$26,C509=$S$27,C509=$S$28,C509=$S$29,C509=$S$30,C509=$S$329,C509=$S$32,C509=$S$33,C509=$S$34,C509=$S$35,C509=$S$36,C509=$S$37,C509=$S$38,C509=$S$39,C509=$S$40,C509=$S$41,C509=$S$42,)</f>
        <v>0</v>
      </c>
      <c r="C509" s="686" t="s">
        <v>13027</v>
      </c>
      <c r="D509" s="687"/>
      <c r="E509" s="1113" t="str">
        <f>IFERROR(VLOOKUP(C509,SINAPI!A:D,2,0),"")</f>
        <v>Fornecimento e assentamento de tubo de concreto d= 60cm</v>
      </c>
      <c r="F509" s="1114"/>
      <c r="G509" s="1114"/>
      <c r="H509" s="1115"/>
      <c r="I509" s="689" t="str">
        <f>IFERROR(VLOOKUP(C509,SINAPI!A:D,3,0),"")</f>
        <v>m</v>
      </c>
      <c r="J509" s="690"/>
      <c r="K509" s="690" t="s">
        <v>5495</v>
      </c>
      <c r="L509" s="691" t="str">
        <f>IF(J509="","",ROUND(J509*#REF!,2))</f>
        <v/>
      </c>
      <c r="M509" s="692"/>
      <c r="N509" s="678"/>
      <c r="O509" s="678"/>
      <c r="P509" s="678"/>
      <c r="Q509" s="678"/>
    </row>
    <row r="510" spans="1:17" ht="15" hidden="1" customHeight="1" outlineLevel="1" x14ac:dyDescent="0.25">
      <c r="A510" s="1030" t="b">
        <f t="shared" si="101"/>
        <v>0</v>
      </c>
      <c r="C510" s="35">
        <v>1</v>
      </c>
      <c r="D510" s="665" t="s">
        <v>5847</v>
      </c>
      <c r="E510" s="665">
        <v>5631</v>
      </c>
      <c r="F510" s="667" t="s">
        <v>13009</v>
      </c>
      <c r="G510" s="37" t="str">
        <f>IFERROR(VLOOKUP(E510,SINAPI!A:D,2,0),"")</f>
        <v>ESCAVADEIRA HIDRÁULICA SOBRE ESTEIRAS, CAÇAMBA 0,80 M3, PESO OPERACIONAL 17 T, POTENCIA BRUTA 111 HP - CHP DIURNO. AF_06/2014</v>
      </c>
      <c r="H510" s="695"/>
      <c r="I510" s="40" t="str">
        <f>IFERROR(VLOOKUP(E510,SINAPI!A:D,3,0),"")</f>
        <v>CHP</v>
      </c>
      <c r="J510" s="696">
        <v>0.105</v>
      </c>
      <c r="K510" s="40">
        <f>IFERROR(VLOOKUP(E510,SINAPI!A:D,4,0),"")</f>
        <v>126.77</v>
      </c>
      <c r="L510" s="697">
        <f>IF(J510="","",ROUND(J510*K510,2))</f>
        <v>13.31</v>
      </c>
      <c r="M510" s="327"/>
      <c r="N510" s="678"/>
      <c r="O510" s="678"/>
      <c r="P510" s="678"/>
      <c r="Q510" s="678"/>
    </row>
    <row r="511" spans="1:17" ht="15" hidden="1" customHeight="1" outlineLevel="1" x14ac:dyDescent="0.25">
      <c r="A511" s="1030" t="b">
        <f t="shared" si="101"/>
        <v>0</v>
      </c>
      <c r="C511" s="35">
        <v>2</v>
      </c>
      <c r="D511" s="665" t="s">
        <v>5847</v>
      </c>
      <c r="E511" s="665">
        <v>5632</v>
      </c>
      <c r="F511" s="667" t="s">
        <v>13010</v>
      </c>
      <c r="G511" s="37" t="str">
        <f>IFERROR(VLOOKUP(E511,SINAPI!A:D,2,0),"")</f>
        <v>ESCAVADEIRA HIDRÁULICA SOBRE ESTEIRAS, CAÇAMBA 0,80 M3, PESO OPERACIONAL 17 T, POTENCIA BRUTA 111 HP - CHI DIURNO. AF_06/2014</v>
      </c>
      <c r="H511" s="695"/>
      <c r="I511" s="40" t="str">
        <f>IFERROR(VLOOKUP(E511,SINAPI!A:D,3,0),"")</f>
        <v>CHI</v>
      </c>
      <c r="J511" s="696">
        <v>0.221</v>
      </c>
      <c r="K511" s="40">
        <f>IFERROR(VLOOKUP(E511,SINAPI!A:D,4,0),"")</f>
        <v>56.57</v>
      </c>
      <c r="L511" s="697">
        <f>IF(J511="","",ROUND(J511*K511,2))</f>
        <v>12.5</v>
      </c>
      <c r="M511" s="327"/>
      <c r="N511" s="678"/>
      <c r="O511" s="678"/>
      <c r="P511" s="678"/>
      <c r="Q511" s="678"/>
    </row>
    <row r="512" spans="1:17" ht="15" hidden="1" customHeight="1" outlineLevel="1" x14ac:dyDescent="0.25">
      <c r="A512" s="1030" t="b">
        <f t="shared" si="101"/>
        <v>0</v>
      </c>
      <c r="C512" s="35">
        <v>3</v>
      </c>
      <c r="D512" s="665" t="s">
        <v>5848</v>
      </c>
      <c r="E512" s="665">
        <v>37453</v>
      </c>
      <c r="F512" s="667" t="s">
        <v>13028</v>
      </c>
      <c r="G512" s="37" t="str">
        <f>IFERROR(VLOOKUP(E512,SINAPI!A:D,2,0),"")</f>
        <v>TUBO DE CONCRETO SIMPLES, CLASSE- PS1, MACHO/FEMEA, DN 600 MM, PARA AGUAS PLUVIAIS (NBR 8890)</v>
      </c>
      <c r="H512" s="695"/>
      <c r="I512" s="40" t="str">
        <f>IFERROR(VLOOKUP(E512,SINAPI!A:D,3,0),"")</f>
        <v xml:space="preserve">M     </v>
      </c>
      <c r="J512" s="696">
        <v>1.03</v>
      </c>
      <c r="K512" s="40">
        <f>IFERROR(VLOOKUP(E512,SINAPI!A:D,4,0),"")</f>
        <v>51.31</v>
      </c>
      <c r="L512" s="697">
        <f t="shared" ref="L512:L515" si="103">IF(J512="","",ROUND(J512*K512,2))</f>
        <v>52.85</v>
      </c>
      <c r="M512" s="327"/>
      <c r="N512" s="678"/>
      <c r="O512" s="678"/>
      <c r="P512" s="678"/>
      <c r="Q512" s="678"/>
    </row>
    <row r="513" spans="1:17" ht="15" hidden="1" customHeight="1" outlineLevel="1" x14ac:dyDescent="0.25">
      <c r="A513" s="1030" t="b">
        <f t="shared" si="101"/>
        <v>0</v>
      </c>
      <c r="C513" s="35">
        <v>4</v>
      </c>
      <c r="D513" s="665" t="s">
        <v>5847</v>
      </c>
      <c r="E513" s="665">
        <v>88246</v>
      </c>
      <c r="F513" s="667" t="s">
        <v>13011</v>
      </c>
      <c r="G513" s="37" t="str">
        <f>IFERROR(VLOOKUP(E513,SINAPI!A:D,2,0),"")</f>
        <v>ASSENTADOR DE TUBOS COM ENCARGOS COMPLEMENTARES</v>
      </c>
      <c r="H513" s="695"/>
      <c r="I513" s="40" t="str">
        <f>IFERROR(VLOOKUP(E513,SINAPI!A:D,3,0),"")</f>
        <v>H</v>
      </c>
      <c r="J513" s="696">
        <v>0.49299999999999999</v>
      </c>
      <c r="K513" s="40">
        <f>IFERROR(VLOOKUP(E513,SINAPI!A:D,4,0),"")</f>
        <v>21.17</v>
      </c>
      <c r="L513" s="697">
        <f t="shared" si="103"/>
        <v>10.44</v>
      </c>
      <c r="M513" s="327"/>
      <c r="N513" s="678"/>
      <c r="O513" s="678"/>
      <c r="P513" s="678"/>
      <c r="Q513" s="678"/>
    </row>
    <row r="514" spans="1:17" ht="15" hidden="1" customHeight="1" outlineLevel="1" x14ac:dyDescent="0.25">
      <c r="A514" s="1030" t="b">
        <f t="shared" si="101"/>
        <v>0</v>
      </c>
      <c r="C514" s="35">
        <v>5</v>
      </c>
      <c r="D514" s="665" t="s">
        <v>5847</v>
      </c>
      <c r="E514" s="665">
        <v>88316</v>
      </c>
      <c r="F514" s="667" t="s">
        <v>5840</v>
      </c>
      <c r="G514" s="37" t="str">
        <f>IFERROR(VLOOKUP(E514,SINAPI!A:D,2,0),"")</f>
        <v>SERVENTE COM ENCARGOS COMPLEMENTARES</v>
      </c>
      <c r="H514" s="695"/>
      <c r="I514" s="40" t="str">
        <f>IFERROR(VLOOKUP(E514,SINAPI!A:D,3,0),"")</f>
        <v>H</v>
      </c>
      <c r="J514" s="696">
        <v>0.98599999999999999</v>
      </c>
      <c r="K514" s="40">
        <f>IFERROR(VLOOKUP(E514,SINAPI!A:D,4,0),"")</f>
        <v>17.149999999999999</v>
      </c>
      <c r="L514" s="697">
        <f t="shared" si="103"/>
        <v>16.91</v>
      </c>
      <c r="M514" s="327"/>
      <c r="N514" s="678"/>
      <c r="O514" s="678"/>
      <c r="P514" s="678"/>
      <c r="Q514" s="678"/>
    </row>
    <row r="515" spans="1:17" ht="15" hidden="1" customHeight="1" outlineLevel="1" x14ac:dyDescent="0.25">
      <c r="A515" s="1030" t="b">
        <f t="shared" si="101"/>
        <v>0</v>
      </c>
      <c r="C515" s="35">
        <v>6</v>
      </c>
      <c r="D515" s="665" t="s">
        <v>5847</v>
      </c>
      <c r="E515" s="665">
        <v>88629</v>
      </c>
      <c r="F515" s="667" t="s">
        <v>13012</v>
      </c>
      <c r="G515" s="37" t="str">
        <f>IFERROR(VLOOKUP(E515,SINAPI!A:D,2,0),"")</f>
        <v>ARGAMASSA TRAÇO 1:3 (EM VOLUME DE CIMENTO E AREIA MÉDIA ÚMIDA), PREPARO MANUAL. AF_08/2019</v>
      </c>
      <c r="H515" s="695"/>
      <c r="I515" s="40" t="str">
        <f>IFERROR(VLOOKUP(E515,SINAPI!A:D,3,0),"")</f>
        <v>M3</v>
      </c>
      <c r="J515" s="696">
        <v>5.0000000000000001E-3</v>
      </c>
      <c r="K515" s="40">
        <f>IFERROR(VLOOKUP(E515,SINAPI!A:D,4,0),"")</f>
        <v>454.41</v>
      </c>
      <c r="L515" s="697">
        <f t="shared" si="103"/>
        <v>2.27</v>
      </c>
      <c r="M515" s="327"/>
      <c r="N515" s="678"/>
      <c r="O515" s="678"/>
      <c r="P515" s="678"/>
      <c r="Q515" s="678"/>
    </row>
    <row r="516" spans="1:17" ht="15" hidden="1" customHeight="1" outlineLevel="1" thickBot="1" x14ac:dyDescent="0.3">
      <c r="A516" s="1030" t="b">
        <f t="shared" si="101"/>
        <v>0</v>
      </c>
      <c r="C516" s="285" t="s">
        <v>101</v>
      </c>
      <c r="D516" s="286"/>
      <c r="E516" s="286"/>
      <c r="F516" s="286"/>
      <c r="G516" s="286"/>
      <c r="H516" s="286"/>
      <c r="I516" s="286"/>
      <c r="J516" s="286"/>
      <c r="K516" s="287"/>
      <c r="L516" s="698">
        <f>SUM(L510:L515)</f>
        <v>108.28</v>
      </c>
      <c r="M516" s="324"/>
      <c r="N516" s="678" t="str">
        <f>C509</f>
        <v>COMP 54</v>
      </c>
      <c r="O516" s="699">
        <f>L516</f>
        <v>108.28</v>
      </c>
      <c r="P516" s="678"/>
      <c r="Q516" s="678"/>
    </row>
    <row r="517" spans="1:17" ht="13.5" outlineLevel="1" x14ac:dyDescent="0.25">
      <c r="A517" s="882" t="b">
        <f>_xlfn.XOR(C517=$S$2,C517=$S$3,C517=$S$4,C517=$S$5,C517=$S$6,C517=$S$7,C517=$S$8,C517=$S$9,C517=$S$10,C517=$S$11,C517=$S$12,C517=$S$13,C517=$S$14,C517=$S$15,C517=$S$16,C517=$S$17,C517=$S$18,C517=$S$19,C517=$S$20,C517=$S$21,C517=$S$22,C517=$S$23,C517=$S$24,C517=$S$25,C517=$S$26,C517=$S$27,C517=$S$28,C517=$S$29,C517=$S$30,C517=$S$329,C517=$S$32,C517=$S$33,C517=$S$34,C517=$S$35,C517=$S$36,C517=$S$37,C517=$S$38,C517=$S$39,C517=$S$40,C517=$S$41,C517=$S$42,)</f>
        <v>1</v>
      </c>
      <c r="C517" s="686" t="s">
        <v>13041</v>
      </c>
      <c r="D517" s="687"/>
      <c r="E517" s="1113" t="str">
        <f>IFERROR(VLOOKUP(C517,SINAPI!A:D,2,0),"")</f>
        <v>Fornecimento e assentamento de tubo de concreto d= 30cm</v>
      </c>
      <c r="F517" s="1114"/>
      <c r="G517" s="1114"/>
      <c r="H517" s="1115"/>
      <c r="I517" s="689" t="str">
        <f>IFERROR(VLOOKUP(C517,SINAPI!A:D,3,0),"")</f>
        <v>m</v>
      </c>
      <c r="J517" s="690"/>
      <c r="K517" s="690" t="s">
        <v>5495</v>
      </c>
      <c r="L517" s="691" t="str">
        <f>IF(J517="","",ROUND(J517*#REF!,2))</f>
        <v/>
      </c>
      <c r="M517" s="692"/>
      <c r="N517" s="678"/>
      <c r="O517" s="678"/>
      <c r="P517" s="678"/>
      <c r="Q517" s="678"/>
    </row>
    <row r="518" spans="1:17" ht="15" customHeight="1" outlineLevel="1" x14ac:dyDescent="0.25">
      <c r="A518" s="1031" t="b">
        <f t="shared" si="101"/>
        <v>1</v>
      </c>
      <c r="C518" s="35">
        <v>1</v>
      </c>
      <c r="D518" s="665" t="s">
        <v>5847</v>
      </c>
      <c r="E518" s="665">
        <v>5631</v>
      </c>
      <c r="F518" s="667" t="s">
        <v>13009</v>
      </c>
      <c r="G518" s="37" t="str">
        <f>IFERROR(VLOOKUP(E518,SINAPI!A:D,2,0),"")</f>
        <v>ESCAVADEIRA HIDRÁULICA SOBRE ESTEIRAS, CAÇAMBA 0,80 M3, PESO OPERACIONAL 17 T, POTENCIA BRUTA 111 HP - CHP DIURNO. AF_06/2014</v>
      </c>
      <c r="H518" s="695"/>
      <c r="I518" s="40" t="str">
        <f>IFERROR(VLOOKUP(E518,SINAPI!A:D,3,0),"")</f>
        <v>CHP</v>
      </c>
      <c r="J518" s="696">
        <v>5.8000000000000003E-2</v>
      </c>
      <c r="K518" s="40">
        <f>IFERROR(VLOOKUP(E518,SINAPI!A:D,4,0),"")</f>
        <v>126.77</v>
      </c>
      <c r="L518" s="697">
        <f>IF(J518="","",ROUND(J518*K518,2))</f>
        <v>7.35</v>
      </c>
      <c r="M518" s="327"/>
      <c r="N518" s="678"/>
      <c r="O518" s="678"/>
      <c r="P518" s="678"/>
      <c r="Q518" s="678"/>
    </row>
    <row r="519" spans="1:17" ht="15" customHeight="1" outlineLevel="1" x14ac:dyDescent="0.25">
      <c r="A519" s="1031" t="b">
        <f t="shared" si="101"/>
        <v>1</v>
      </c>
      <c r="C519" s="35">
        <v>2</v>
      </c>
      <c r="D519" s="665" t="s">
        <v>5847</v>
      </c>
      <c r="E519" s="665">
        <v>5632</v>
      </c>
      <c r="F519" s="667" t="s">
        <v>13010</v>
      </c>
      <c r="G519" s="37" t="str">
        <f>IFERROR(VLOOKUP(E519,SINAPI!A:D,2,0),"")</f>
        <v>ESCAVADEIRA HIDRÁULICA SOBRE ESTEIRAS, CAÇAMBA 0,80 M3, PESO OPERACIONAL 17 T, POTENCIA BRUTA 111 HP - CHI DIURNO. AF_06/2014</v>
      </c>
      <c r="H519" s="695"/>
      <c r="I519" s="40" t="str">
        <f>IFERROR(VLOOKUP(E519,SINAPI!A:D,3,0),"")</f>
        <v>CHI</v>
      </c>
      <c r="J519" s="696">
        <v>0.122</v>
      </c>
      <c r="K519" s="40">
        <f>IFERROR(VLOOKUP(E519,SINAPI!A:D,4,0),"")</f>
        <v>56.57</v>
      </c>
      <c r="L519" s="697">
        <f>IF(J519="","",ROUND(J519*K519,2))</f>
        <v>6.9</v>
      </c>
      <c r="M519" s="327"/>
      <c r="N519" s="678"/>
      <c r="O519" s="678"/>
      <c r="P519" s="678"/>
      <c r="Q519" s="678"/>
    </row>
    <row r="520" spans="1:17" ht="15" customHeight="1" outlineLevel="1" x14ac:dyDescent="0.25">
      <c r="A520" s="1031" t="b">
        <f t="shared" si="101"/>
        <v>1</v>
      </c>
      <c r="C520" s="35">
        <v>3</v>
      </c>
      <c r="D520" s="665" t="s">
        <v>5848</v>
      </c>
      <c r="E520" s="665">
        <v>37450</v>
      </c>
      <c r="F520" s="667" t="s">
        <v>13043</v>
      </c>
      <c r="G520" s="37" t="str">
        <f>IFERROR(VLOOKUP(E520,SINAPI!A:D,2,0),"")</f>
        <v>TUBO DE CONCRETO SIMPLES, CLASSE- PS1, MACHO/FEMEA, DN 300 MM, PARA AGUAS PLUVIAIS (NBR 8890)</v>
      </c>
      <c r="H520" s="695"/>
      <c r="I520" s="40" t="str">
        <f>IFERROR(VLOOKUP(E520,SINAPI!A:D,3,0),"")</f>
        <v xml:space="preserve">M     </v>
      </c>
      <c r="J520" s="696">
        <v>1.03</v>
      </c>
      <c r="K520" s="40">
        <f>IFERROR(VLOOKUP(E520,SINAPI!A:D,4,0),"")</f>
        <v>20.13</v>
      </c>
      <c r="L520" s="697">
        <f t="shared" ref="L520:L523" si="104">IF(J520="","",ROUND(J520*K520,2))</f>
        <v>20.73</v>
      </c>
      <c r="M520" s="327"/>
      <c r="N520" s="678"/>
      <c r="O520" s="678"/>
      <c r="P520" s="678"/>
      <c r="Q520" s="678"/>
    </row>
    <row r="521" spans="1:17" ht="15" customHeight="1" outlineLevel="1" x14ac:dyDescent="0.25">
      <c r="A521" s="1031" t="b">
        <f t="shared" si="101"/>
        <v>1</v>
      </c>
      <c r="C521" s="35">
        <v>4</v>
      </c>
      <c r="D521" s="665" t="s">
        <v>5847</v>
      </c>
      <c r="E521" s="665">
        <v>88246</v>
      </c>
      <c r="F521" s="667" t="s">
        <v>13011</v>
      </c>
      <c r="G521" s="37" t="str">
        <f>IFERROR(VLOOKUP(E521,SINAPI!A:D,2,0),"")</f>
        <v>ASSENTADOR DE TUBOS COM ENCARGOS COMPLEMENTARES</v>
      </c>
      <c r="H521" s="695"/>
      <c r="I521" s="40" t="str">
        <f>IFERROR(VLOOKUP(E521,SINAPI!A:D,3,0),"")</f>
        <v>H</v>
      </c>
      <c r="J521" s="696">
        <v>0.27300000000000002</v>
      </c>
      <c r="K521" s="40">
        <f>IFERROR(VLOOKUP(E521,SINAPI!A:D,4,0),"")</f>
        <v>21.17</v>
      </c>
      <c r="L521" s="697">
        <f t="shared" si="104"/>
        <v>5.78</v>
      </c>
      <c r="M521" s="327"/>
      <c r="N521" s="678"/>
      <c r="O521" s="678"/>
      <c r="P521" s="678"/>
      <c r="Q521" s="678"/>
    </row>
    <row r="522" spans="1:17" ht="15" customHeight="1" outlineLevel="1" x14ac:dyDescent="0.25">
      <c r="A522" s="1031" t="b">
        <f t="shared" si="101"/>
        <v>1</v>
      </c>
      <c r="C522" s="35">
        <v>5</v>
      </c>
      <c r="D522" s="665" t="s">
        <v>5847</v>
      </c>
      <c r="E522" s="665">
        <v>88316</v>
      </c>
      <c r="F522" s="667" t="s">
        <v>5840</v>
      </c>
      <c r="G522" s="37" t="str">
        <f>IFERROR(VLOOKUP(E522,SINAPI!A:D,2,0),"")</f>
        <v>SERVENTE COM ENCARGOS COMPLEMENTARES</v>
      </c>
      <c r="H522" s="695"/>
      <c r="I522" s="40" t="str">
        <f>IFERROR(VLOOKUP(E522,SINAPI!A:D,3,0),"")</f>
        <v>H</v>
      </c>
      <c r="J522" s="696">
        <v>0.54500000000000004</v>
      </c>
      <c r="K522" s="40">
        <f>IFERROR(VLOOKUP(E522,SINAPI!A:D,4,0),"")</f>
        <v>17.149999999999999</v>
      </c>
      <c r="L522" s="697">
        <f t="shared" si="104"/>
        <v>9.35</v>
      </c>
      <c r="M522" s="327"/>
      <c r="N522" s="678"/>
      <c r="O522" s="678"/>
      <c r="P522" s="678"/>
      <c r="Q522" s="678"/>
    </row>
    <row r="523" spans="1:17" ht="15" customHeight="1" outlineLevel="1" x14ac:dyDescent="0.25">
      <c r="A523" s="1031" t="b">
        <f t="shared" si="101"/>
        <v>1</v>
      </c>
      <c r="C523" s="35">
        <v>6</v>
      </c>
      <c r="D523" s="665" t="s">
        <v>5847</v>
      </c>
      <c r="E523" s="665">
        <v>88629</v>
      </c>
      <c r="F523" s="667" t="s">
        <v>13012</v>
      </c>
      <c r="G523" s="37" t="str">
        <f>IFERROR(VLOOKUP(E523,SINAPI!A:D,2,0),"")</f>
        <v>ARGAMASSA TRAÇO 1:3 (EM VOLUME DE CIMENTO E AREIA MÉDIA ÚMIDA), PREPARO MANUAL. AF_08/2019</v>
      </c>
      <c r="H523" s="695"/>
      <c r="I523" s="40" t="str">
        <f>IFERROR(VLOOKUP(E523,SINAPI!A:D,3,0),"")</f>
        <v>M3</v>
      </c>
      <c r="J523" s="696">
        <v>1E-3</v>
      </c>
      <c r="K523" s="40">
        <f>IFERROR(VLOOKUP(E523,SINAPI!A:D,4,0),"")</f>
        <v>454.41</v>
      </c>
      <c r="L523" s="697">
        <f t="shared" si="104"/>
        <v>0.45</v>
      </c>
      <c r="M523" s="327"/>
      <c r="N523" s="678"/>
      <c r="O523" s="678"/>
      <c r="P523" s="678"/>
      <c r="Q523" s="678"/>
    </row>
    <row r="524" spans="1:17" ht="15" customHeight="1" outlineLevel="1" thickBot="1" x14ac:dyDescent="0.3">
      <c r="A524" s="1031" t="b">
        <f t="shared" si="101"/>
        <v>1</v>
      </c>
      <c r="C524" s="285" t="s">
        <v>101</v>
      </c>
      <c r="D524" s="286"/>
      <c r="E524" s="286"/>
      <c r="F524" s="286"/>
      <c r="G524" s="286"/>
      <c r="H524" s="286"/>
      <c r="I524" s="286"/>
      <c r="J524" s="286"/>
      <c r="K524" s="287"/>
      <c r="L524" s="698">
        <f>SUM(L518:L523)</f>
        <v>50.56</v>
      </c>
      <c r="M524" s="324"/>
      <c r="N524" s="678" t="str">
        <f>C517</f>
        <v>COMP 55</v>
      </c>
      <c r="O524" s="699">
        <f>L524</f>
        <v>50.56</v>
      </c>
      <c r="P524" s="678"/>
      <c r="Q524" s="678"/>
    </row>
    <row r="525" spans="1:17" ht="15" customHeight="1" x14ac:dyDescent="0.25">
      <c r="A525" s="804" t="b">
        <v>1</v>
      </c>
      <c r="C525" s="678"/>
      <c r="D525" s="678"/>
      <c r="E525" s="678"/>
      <c r="F525" s="678"/>
      <c r="G525" s="678" t="s">
        <v>5495</v>
      </c>
      <c r="H525" s="678"/>
      <c r="I525" s="678"/>
      <c r="J525" s="678"/>
      <c r="K525" s="678"/>
      <c r="L525" s="678"/>
      <c r="M525" s="712"/>
      <c r="N525" s="678"/>
      <c r="O525" s="678"/>
      <c r="P525" s="678"/>
      <c r="Q525" s="678"/>
    </row>
    <row r="526" spans="1:17" ht="15" customHeight="1" x14ac:dyDescent="0.25">
      <c r="A526" s="804" t="b">
        <f>A525</f>
        <v>1</v>
      </c>
      <c r="C526" s="713" t="str">
        <f>oR!E205</f>
        <v>Xanxerê - SC, fevereiro de 2020.</v>
      </c>
      <c r="D526" s="678"/>
      <c r="E526" s="678"/>
      <c r="F526" s="678"/>
      <c r="G526" s="678" t="s">
        <v>5495</v>
      </c>
      <c r="H526" s="678"/>
      <c r="I526" s="678"/>
      <c r="J526" s="678"/>
      <c r="K526" s="678"/>
      <c r="L526" s="678"/>
      <c r="M526" s="712"/>
      <c r="N526" s="678"/>
      <c r="O526" s="678"/>
      <c r="P526" s="678"/>
      <c r="Q526" s="678"/>
    </row>
    <row r="527" spans="1:17" ht="15" customHeight="1" x14ac:dyDescent="0.25">
      <c r="A527" s="817" t="b">
        <f t="shared" ref="A527:A530" si="105">A526</f>
        <v>1</v>
      </c>
      <c r="C527" s="678"/>
      <c r="D527" s="678"/>
      <c r="E527" s="625"/>
      <c r="F527" s="625"/>
      <c r="G527" s="714" t="s">
        <v>5495</v>
      </c>
      <c r="H527" s="715"/>
      <c r="I527" s="715"/>
      <c r="J527" s="678"/>
      <c r="K527" s="715"/>
      <c r="L527" s="716"/>
      <c r="M527" s="327"/>
      <c r="N527" s="678"/>
      <c r="O527" s="678"/>
      <c r="P527" s="678"/>
      <c r="Q527" s="678"/>
    </row>
    <row r="528" spans="1:17" ht="15" customHeight="1" x14ac:dyDescent="0.25">
      <c r="A528" s="817" t="b">
        <f t="shared" si="105"/>
        <v>1</v>
      </c>
      <c r="C528" s="678"/>
      <c r="D528" s="678"/>
      <c r="E528" s="625"/>
      <c r="F528" s="625"/>
      <c r="G528" s="714" t="s">
        <v>5495</v>
      </c>
      <c r="H528" s="715"/>
      <c r="I528" s="715"/>
      <c r="J528" s="717" t="str">
        <f>oR!M207</f>
        <v>Juliano Wolschick</v>
      </c>
      <c r="K528" s="715"/>
      <c r="L528" s="716"/>
      <c r="M528" s="327"/>
      <c r="N528" s="718"/>
      <c r="O528" s="678"/>
      <c r="P528" s="678"/>
      <c r="Q528" s="678"/>
    </row>
    <row r="529" spans="1:17" ht="15" customHeight="1" x14ac:dyDescent="0.25">
      <c r="A529" s="817" t="b">
        <f t="shared" si="105"/>
        <v>1</v>
      </c>
      <c r="C529" s="678"/>
      <c r="D529" s="678"/>
      <c r="E529" s="625"/>
      <c r="F529" s="625"/>
      <c r="G529" s="714" t="s">
        <v>5495</v>
      </c>
      <c r="H529" s="715"/>
      <c r="I529" s="715"/>
      <c r="J529" s="717" t="str">
        <f>oR!M208</f>
        <v>Eng. Civil CREA/SC 057.254-9</v>
      </c>
      <c r="K529" s="715"/>
      <c r="L529" s="719"/>
      <c r="M529" s="327"/>
      <c r="N529" s="678"/>
      <c r="O529" s="678"/>
      <c r="P529" s="678"/>
      <c r="Q529" s="678"/>
    </row>
    <row r="530" spans="1:17" ht="15" customHeight="1" x14ac:dyDescent="0.25">
      <c r="A530" s="817" t="b">
        <f t="shared" si="105"/>
        <v>1</v>
      </c>
      <c r="C530" s="678"/>
      <c r="D530" s="678"/>
      <c r="E530" s="678"/>
      <c r="F530" s="678"/>
      <c r="G530" s="720"/>
      <c r="H530" s="720"/>
      <c r="I530" s="720"/>
      <c r="J530" s="717" t="str">
        <f>oR!M209</f>
        <v>Responsável Técnico</v>
      </c>
      <c r="K530" s="678"/>
      <c r="L530" s="678"/>
      <c r="M530" s="712"/>
      <c r="N530" s="678"/>
      <c r="O530" s="678"/>
      <c r="P530" s="678"/>
      <c r="Q530" s="678"/>
    </row>
  </sheetData>
  <autoFilter ref="A12:A530">
    <filterColumn colId="0">
      <filters>
        <filter val="VERDADEIRO"/>
      </filters>
    </filterColumn>
  </autoFilter>
  <sortState ref="S2:S17">
    <sortCondition ref="S2"/>
  </sortState>
  <dataConsolidate/>
  <mergeCells count="32">
    <mergeCell ref="J10:J11"/>
    <mergeCell ref="E509:H509"/>
    <mergeCell ref="E501:H501"/>
    <mergeCell ref="E454:H454"/>
    <mergeCell ref="E472:H472"/>
    <mergeCell ref="E163:H163"/>
    <mergeCell ref="E490:H490"/>
    <mergeCell ref="E174:H174"/>
    <mergeCell ref="E187:H187"/>
    <mergeCell ref="E196:H196"/>
    <mergeCell ref="E205:H205"/>
    <mergeCell ref="E214:H214"/>
    <mergeCell ref="E272:H272"/>
    <mergeCell ref="E297:H297"/>
    <mergeCell ref="E306:H306"/>
    <mergeCell ref="E315:H315"/>
    <mergeCell ref="E517:H517"/>
    <mergeCell ref="C1:L1"/>
    <mergeCell ref="L7:L8"/>
    <mergeCell ref="K5:K8"/>
    <mergeCell ref="J5:J6"/>
    <mergeCell ref="H10:H11"/>
    <mergeCell ref="G10:G11"/>
    <mergeCell ref="K10:L10"/>
    <mergeCell ref="C10:C11"/>
    <mergeCell ref="D10:D11"/>
    <mergeCell ref="E10:E11"/>
    <mergeCell ref="F10:F11"/>
    <mergeCell ref="I5:I6"/>
    <mergeCell ref="I7:I8"/>
    <mergeCell ref="J7:J8"/>
    <mergeCell ref="I10:I11"/>
  </mergeCells>
  <conditionalFormatting sqref="E415:F415 F416">
    <cfRule type="expression" dxfId="36" priority="5" stopIfTrue="1">
      <formula>AND($B415&lt;&gt;"COMPOSICAO",$B415&lt;&gt;"INSUMO",$B415&lt;&gt;"")</formula>
    </cfRule>
    <cfRule type="expression" dxfId="35" priority="6" stopIfTrue="1">
      <formula>AND(OR($B415="COMPOSICAO",$B415="INSUMO",$B415&lt;&gt;""),$B415&lt;&gt;"")</formula>
    </cfRule>
  </conditionalFormatting>
  <conditionalFormatting sqref="E419">
    <cfRule type="expression" dxfId="34" priority="3" stopIfTrue="1">
      <formula>AND($B419&lt;&gt;"COMPOSICAO",$B419&lt;&gt;"INSUMO",$B419&lt;&gt;"")</formula>
    </cfRule>
    <cfRule type="expression" dxfId="33" priority="4" stopIfTrue="1">
      <formula>AND(OR($B419="COMPOSICAO",$B419="INSUMO",$B419&lt;&gt;""),$B419&lt;&gt;"")</formula>
    </cfRule>
  </conditionalFormatting>
  <conditionalFormatting sqref="E420">
    <cfRule type="expression" dxfId="32" priority="1" stopIfTrue="1">
      <formula>AND($B420&lt;&gt;"COMPOSICAO",$B420&lt;&gt;"INSUMO",$B420&lt;&gt;"")</formula>
    </cfRule>
    <cfRule type="expression" dxfId="31" priority="2" stopIfTrue="1">
      <formula>AND(OR($B420="COMPOSICAO",$B420="INSUMO",$B420&lt;&gt;""),$B420&lt;&gt;"")</formula>
    </cfRule>
  </conditionalFormatting>
  <printOptions horizontalCentered="1"/>
  <pageMargins left="0.59055118110236227" right="0.59055118110236227" top="0.9055118110236221" bottom="0.55118110236220474" header="0.31496062992125984" footer="0.19685039370078741"/>
  <pageSetup paperSize="9" scale="76" fitToHeight="0" orientation="landscape" r:id="rId1"/>
  <headerFooter>
    <oddHeader>&amp;C&amp;G</oddHeader>
    <oddFooter>&amp;C&amp;G</oddFooter>
  </headerFooter>
  <legacy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pageSetUpPr fitToPage="1"/>
  </sheetPr>
  <dimension ref="A1:S769"/>
  <sheetViews>
    <sheetView tabSelected="1" view="pageBreakPreview" zoomScaleNormal="100" zoomScaleSheetLayoutView="100" workbookViewId="0">
      <selection activeCell="F2" sqref="F2"/>
    </sheetView>
  </sheetViews>
  <sheetFormatPr defaultRowHeight="12.75" x14ac:dyDescent="0.25"/>
  <cols>
    <col min="1" max="1" width="9.140625" style="397"/>
    <col min="2" max="2" width="9.140625" style="246"/>
    <col min="3" max="3" width="14.42578125" style="246" customWidth="1"/>
    <col min="4" max="4" width="70.7109375" style="246" customWidth="1"/>
    <col min="5" max="5" width="28" style="246" customWidth="1"/>
    <col min="6" max="6" width="10.140625" style="246" customWidth="1"/>
    <col min="7" max="7" width="9" style="470" bestFit="1" customWidth="1"/>
    <col min="8" max="8" width="9.28515625" style="397" bestFit="1" customWidth="1"/>
    <col min="9" max="9" width="5.5703125" style="397" bestFit="1" customWidth="1"/>
    <col min="10" max="10" width="46.28515625" style="397" customWidth="1"/>
    <col min="11" max="11" width="5.85546875" style="248" customWidth="1"/>
    <col min="12" max="12" width="6.7109375" style="248" bestFit="1" customWidth="1"/>
    <col min="13" max="13" width="13.85546875" style="248" customWidth="1"/>
    <col min="14" max="14" width="15.28515625" style="248" bestFit="1" customWidth="1"/>
    <col min="15" max="17" width="3" style="248" bestFit="1" customWidth="1"/>
    <col min="18" max="20" width="2" style="248" bestFit="1" customWidth="1"/>
    <col min="21" max="21" width="3" style="248" bestFit="1" customWidth="1"/>
    <col min="22" max="22" width="2" style="248" bestFit="1" customWidth="1"/>
    <col min="23" max="23" width="3" style="248" bestFit="1" customWidth="1"/>
    <col min="24" max="24" width="2" style="248" bestFit="1" customWidth="1"/>
    <col min="25" max="25" width="3" style="248" bestFit="1" customWidth="1"/>
    <col min="26" max="27" width="2" style="248" bestFit="1" customWidth="1"/>
    <col min="28" max="30" width="3" style="248" bestFit="1" customWidth="1"/>
    <col min="31" max="31" width="2" style="248" bestFit="1" customWidth="1"/>
    <col min="32" max="33" width="3" style="248" bestFit="1" customWidth="1"/>
    <col min="34" max="35" width="2" style="248" bestFit="1" customWidth="1"/>
    <col min="36" max="37" width="3" style="248" bestFit="1" customWidth="1"/>
    <col min="38" max="256" width="9.140625" style="248"/>
    <col min="257" max="257" width="8.28515625" style="248" customWidth="1"/>
    <col min="258" max="258" width="14.85546875" style="248" customWidth="1"/>
    <col min="259" max="261" width="9.5703125" style="248" customWidth="1"/>
    <col min="262" max="262" width="11" style="248" customWidth="1"/>
    <col min="263" max="264" width="9.85546875" style="248" customWidth="1"/>
    <col min="265" max="265" width="11.7109375" style="248" customWidth="1"/>
    <col min="266" max="267" width="9.28515625" style="248" bestFit="1" customWidth="1"/>
    <col min="268" max="268" width="7.140625" style="248" bestFit="1" customWidth="1"/>
    <col min="269" max="269" width="8.140625" style="248" bestFit="1" customWidth="1"/>
    <col min="270" max="270" width="9.85546875" style="248" bestFit="1" customWidth="1"/>
    <col min="271" max="271" width="10" style="248" bestFit="1" customWidth="1"/>
    <col min="272" max="272" width="15.28515625" style="248" bestFit="1" customWidth="1"/>
    <col min="273" max="273" width="5.7109375" style="248" bestFit="1" customWidth="1"/>
    <col min="274" max="274" width="17.28515625" style="248" bestFit="1" customWidth="1"/>
    <col min="275" max="512" width="9.140625" style="248"/>
    <col min="513" max="513" width="8.28515625" style="248" customWidth="1"/>
    <col min="514" max="514" width="14.85546875" style="248" customWidth="1"/>
    <col min="515" max="517" width="9.5703125" style="248" customWidth="1"/>
    <col min="518" max="518" width="11" style="248" customWidth="1"/>
    <col min="519" max="520" width="9.85546875" style="248" customWidth="1"/>
    <col min="521" max="521" width="11.7109375" style="248" customWidth="1"/>
    <col min="522" max="523" width="9.28515625" style="248" bestFit="1" customWidth="1"/>
    <col min="524" max="524" width="7.140625" style="248" bestFit="1" customWidth="1"/>
    <col min="525" max="525" width="8.140625" style="248" bestFit="1" customWidth="1"/>
    <col min="526" max="526" width="9.85546875" style="248" bestFit="1" customWidth="1"/>
    <col min="527" max="527" width="10" style="248" bestFit="1" customWidth="1"/>
    <col min="528" max="528" width="15.28515625" style="248" bestFit="1" customWidth="1"/>
    <col min="529" max="529" width="5.7109375" style="248" bestFit="1" customWidth="1"/>
    <col min="530" max="530" width="17.28515625" style="248" bestFit="1" customWidth="1"/>
    <col min="531" max="768" width="9.140625" style="248"/>
    <col min="769" max="769" width="8.28515625" style="248" customWidth="1"/>
    <col min="770" max="770" width="14.85546875" style="248" customWidth="1"/>
    <col min="771" max="773" width="9.5703125" style="248" customWidth="1"/>
    <col min="774" max="774" width="11" style="248" customWidth="1"/>
    <col min="775" max="776" width="9.85546875" style="248" customWidth="1"/>
    <col min="777" max="777" width="11.7109375" style="248" customWidth="1"/>
    <col min="778" max="779" width="9.28515625" style="248" bestFit="1" customWidth="1"/>
    <col min="780" max="780" width="7.140625" style="248" bestFit="1" customWidth="1"/>
    <col min="781" max="781" width="8.140625" style="248" bestFit="1" customWidth="1"/>
    <col min="782" max="782" width="9.85546875" style="248" bestFit="1" customWidth="1"/>
    <col min="783" max="783" width="10" style="248" bestFit="1" customWidth="1"/>
    <col min="784" max="784" width="15.28515625" style="248" bestFit="1" customWidth="1"/>
    <col min="785" max="785" width="5.7109375" style="248" bestFit="1" customWidth="1"/>
    <col min="786" max="786" width="17.28515625" style="248" bestFit="1" customWidth="1"/>
    <col min="787" max="1024" width="9.140625" style="248"/>
    <col min="1025" max="1025" width="8.28515625" style="248" customWidth="1"/>
    <col min="1026" max="1026" width="14.85546875" style="248" customWidth="1"/>
    <col min="1027" max="1029" width="9.5703125" style="248" customWidth="1"/>
    <col min="1030" max="1030" width="11" style="248" customWidth="1"/>
    <col min="1031" max="1032" width="9.85546875" style="248" customWidth="1"/>
    <col min="1033" max="1033" width="11.7109375" style="248" customWidth="1"/>
    <col min="1034" max="1035" width="9.28515625" style="248" bestFit="1" customWidth="1"/>
    <col min="1036" max="1036" width="7.140625" style="248" bestFit="1" customWidth="1"/>
    <col min="1037" max="1037" width="8.140625" style="248" bestFit="1" customWidth="1"/>
    <col min="1038" max="1038" width="9.85546875" style="248" bestFit="1" customWidth="1"/>
    <col min="1039" max="1039" width="10" style="248" bestFit="1" customWidth="1"/>
    <col min="1040" max="1040" width="15.28515625" style="248" bestFit="1" customWidth="1"/>
    <col min="1041" max="1041" width="5.7109375" style="248" bestFit="1" customWidth="1"/>
    <col min="1042" max="1042" width="17.28515625" style="248" bestFit="1" customWidth="1"/>
    <col min="1043" max="1280" width="9.140625" style="248"/>
    <col min="1281" max="1281" width="8.28515625" style="248" customWidth="1"/>
    <col min="1282" max="1282" width="14.85546875" style="248" customWidth="1"/>
    <col min="1283" max="1285" width="9.5703125" style="248" customWidth="1"/>
    <col min="1286" max="1286" width="11" style="248" customWidth="1"/>
    <col min="1287" max="1288" width="9.85546875" style="248" customWidth="1"/>
    <col min="1289" max="1289" width="11.7109375" style="248" customWidth="1"/>
    <col min="1290" max="1291" width="9.28515625" style="248" bestFit="1" customWidth="1"/>
    <col min="1292" max="1292" width="7.140625" style="248" bestFit="1" customWidth="1"/>
    <col min="1293" max="1293" width="8.140625" style="248" bestFit="1" customWidth="1"/>
    <col min="1294" max="1294" width="9.85546875" style="248" bestFit="1" customWidth="1"/>
    <col min="1295" max="1295" width="10" style="248" bestFit="1" customWidth="1"/>
    <col min="1296" max="1296" width="15.28515625" style="248" bestFit="1" customWidth="1"/>
    <col min="1297" max="1297" width="5.7109375" style="248" bestFit="1" customWidth="1"/>
    <col min="1298" max="1298" width="17.28515625" style="248" bestFit="1" customWidth="1"/>
    <col min="1299" max="1536" width="9.140625" style="248"/>
    <col min="1537" max="1537" width="8.28515625" style="248" customWidth="1"/>
    <col min="1538" max="1538" width="14.85546875" style="248" customWidth="1"/>
    <col min="1539" max="1541" width="9.5703125" style="248" customWidth="1"/>
    <col min="1542" max="1542" width="11" style="248" customWidth="1"/>
    <col min="1543" max="1544" width="9.85546875" style="248" customWidth="1"/>
    <col min="1545" max="1545" width="11.7109375" style="248" customWidth="1"/>
    <col min="1546" max="1547" width="9.28515625" style="248" bestFit="1" customWidth="1"/>
    <col min="1548" max="1548" width="7.140625" style="248" bestFit="1" customWidth="1"/>
    <col min="1549" max="1549" width="8.140625" style="248" bestFit="1" customWidth="1"/>
    <col min="1550" max="1550" width="9.85546875" style="248" bestFit="1" customWidth="1"/>
    <col min="1551" max="1551" width="10" style="248" bestFit="1" customWidth="1"/>
    <col min="1552" max="1552" width="15.28515625" style="248" bestFit="1" customWidth="1"/>
    <col min="1553" max="1553" width="5.7109375" style="248" bestFit="1" customWidth="1"/>
    <col min="1554" max="1554" width="17.28515625" style="248" bestFit="1" customWidth="1"/>
    <col min="1555" max="1792" width="9.140625" style="248"/>
    <col min="1793" max="1793" width="8.28515625" style="248" customWidth="1"/>
    <col min="1794" max="1794" width="14.85546875" style="248" customWidth="1"/>
    <col min="1795" max="1797" width="9.5703125" style="248" customWidth="1"/>
    <col min="1798" max="1798" width="11" style="248" customWidth="1"/>
    <col min="1799" max="1800" width="9.85546875" style="248" customWidth="1"/>
    <col min="1801" max="1801" width="11.7109375" style="248" customWidth="1"/>
    <col min="1802" max="1803" width="9.28515625" style="248" bestFit="1" customWidth="1"/>
    <col min="1804" max="1804" width="7.140625" style="248" bestFit="1" customWidth="1"/>
    <col min="1805" max="1805" width="8.140625" style="248" bestFit="1" customWidth="1"/>
    <col min="1806" max="1806" width="9.85546875" style="248" bestFit="1" customWidth="1"/>
    <col min="1807" max="1807" width="10" style="248" bestFit="1" customWidth="1"/>
    <col min="1808" max="1808" width="15.28515625" style="248" bestFit="1" customWidth="1"/>
    <col min="1809" max="1809" width="5.7109375" style="248" bestFit="1" customWidth="1"/>
    <col min="1810" max="1810" width="17.28515625" style="248" bestFit="1" customWidth="1"/>
    <col min="1811" max="2048" width="9.140625" style="248"/>
    <col min="2049" max="2049" width="8.28515625" style="248" customWidth="1"/>
    <col min="2050" max="2050" width="14.85546875" style="248" customWidth="1"/>
    <col min="2051" max="2053" width="9.5703125" style="248" customWidth="1"/>
    <col min="2054" max="2054" width="11" style="248" customWidth="1"/>
    <col min="2055" max="2056" width="9.85546875" style="248" customWidth="1"/>
    <col min="2057" max="2057" width="11.7109375" style="248" customWidth="1"/>
    <col min="2058" max="2059" width="9.28515625" style="248" bestFit="1" customWidth="1"/>
    <col min="2060" max="2060" width="7.140625" style="248" bestFit="1" customWidth="1"/>
    <col min="2061" max="2061" width="8.140625" style="248" bestFit="1" customWidth="1"/>
    <col min="2062" max="2062" width="9.85546875" style="248" bestFit="1" customWidth="1"/>
    <col min="2063" max="2063" width="10" style="248" bestFit="1" customWidth="1"/>
    <col min="2064" max="2064" width="15.28515625" style="248" bestFit="1" customWidth="1"/>
    <col min="2065" max="2065" width="5.7109375" style="248" bestFit="1" customWidth="1"/>
    <col min="2066" max="2066" width="17.28515625" style="248" bestFit="1" customWidth="1"/>
    <col min="2067" max="2304" width="9.140625" style="248"/>
    <col min="2305" max="2305" width="8.28515625" style="248" customWidth="1"/>
    <col min="2306" max="2306" width="14.85546875" style="248" customWidth="1"/>
    <col min="2307" max="2309" width="9.5703125" style="248" customWidth="1"/>
    <col min="2310" max="2310" width="11" style="248" customWidth="1"/>
    <col min="2311" max="2312" width="9.85546875" style="248" customWidth="1"/>
    <col min="2313" max="2313" width="11.7109375" style="248" customWidth="1"/>
    <col min="2314" max="2315" width="9.28515625" style="248" bestFit="1" customWidth="1"/>
    <col min="2316" max="2316" width="7.140625" style="248" bestFit="1" customWidth="1"/>
    <col min="2317" max="2317" width="8.140625" style="248" bestFit="1" customWidth="1"/>
    <col min="2318" max="2318" width="9.85546875" style="248" bestFit="1" customWidth="1"/>
    <col min="2319" max="2319" width="10" style="248" bestFit="1" customWidth="1"/>
    <col min="2320" max="2320" width="15.28515625" style="248" bestFit="1" customWidth="1"/>
    <col min="2321" max="2321" width="5.7109375" style="248" bestFit="1" customWidth="1"/>
    <col min="2322" max="2322" width="17.28515625" style="248" bestFit="1" customWidth="1"/>
    <col min="2323" max="2560" width="9.140625" style="248"/>
    <col min="2561" max="2561" width="8.28515625" style="248" customWidth="1"/>
    <col min="2562" max="2562" width="14.85546875" style="248" customWidth="1"/>
    <col min="2563" max="2565" width="9.5703125" style="248" customWidth="1"/>
    <col min="2566" max="2566" width="11" style="248" customWidth="1"/>
    <col min="2567" max="2568" width="9.85546875" style="248" customWidth="1"/>
    <col min="2569" max="2569" width="11.7109375" style="248" customWidth="1"/>
    <col min="2570" max="2571" width="9.28515625" style="248" bestFit="1" customWidth="1"/>
    <col min="2572" max="2572" width="7.140625" style="248" bestFit="1" customWidth="1"/>
    <col min="2573" max="2573" width="8.140625" style="248" bestFit="1" customWidth="1"/>
    <col min="2574" max="2574" width="9.85546875" style="248" bestFit="1" customWidth="1"/>
    <col min="2575" max="2575" width="10" style="248" bestFit="1" customWidth="1"/>
    <col min="2576" max="2576" width="15.28515625" style="248" bestFit="1" customWidth="1"/>
    <col min="2577" max="2577" width="5.7109375" style="248" bestFit="1" customWidth="1"/>
    <col min="2578" max="2578" width="17.28515625" style="248" bestFit="1" customWidth="1"/>
    <col min="2579" max="2816" width="9.140625" style="248"/>
    <col min="2817" max="2817" width="8.28515625" style="248" customWidth="1"/>
    <col min="2818" max="2818" width="14.85546875" style="248" customWidth="1"/>
    <col min="2819" max="2821" width="9.5703125" style="248" customWidth="1"/>
    <col min="2822" max="2822" width="11" style="248" customWidth="1"/>
    <col min="2823" max="2824" width="9.85546875" style="248" customWidth="1"/>
    <col min="2825" max="2825" width="11.7109375" style="248" customWidth="1"/>
    <col min="2826" max="2827" width="9.28515625" style="248" bestFit="1" customWidth="1"/>
    <col min="2828" max="2828" width="7.140625" style="248" bestFit="1" customWidth="1"/>
    <col min="2829" max="2829" width="8.140625" style="248" bestFit="1" customWidth="1"/>
    <col min="2830" max="2830" width="9.85546875" style="248" bestFit="1" customWidth="1"/>
    <col min="2831" max="2831" width="10" style="248" bestFit="1" customWidth="1"/>
    <col min="2832" max="2832" width="15.28515625" style="248" bestFit="1" customWidth="1"/>
    <col min="2833" max="2833" width="5.7109375" style="248" bestFit="1" customWidth="1"/>
    <col min="2834" max="2834" width="17.28515625" style="248" bestFit="1" customWidth="1"/>
    <col min="2835" max="3072" width="9.140625" style="248"/>
    <col min="3073" max="3073" width="8.28515625" style="248" customWidth="1"/>
    <col min="3074" max="3074" width="14.85546875" style="248" customWidth="1"/>
    <col min="3075" max="3077" width="9.5703125" style="248" customWidth="1"/>
    <col min="3078" max="3078" width="11" style="248" customWidth="1"/>
    <col min="3079" max="3080" width="9.85546875" style="248" customWidth="1"/>
    <col min="3081" max="3081" width="11.7109375" style="248" customWidth="1"/>
    <col min="3082" max="3083" width="9.28515625" style="248" bestFit="1" customWidth="1"/>
    <col min="3084" max="3084" width="7.140625" style="248" bestFit="1" customWidth="1"/>
    <col min="3085" max="3085" width="8.140625" style="248" bestFit="1" customWidth="1"/>
    <col min="3086" max="3086" width="9.85546875" style="248" bestFit="1" customWidth="1"/>
    <col min="3087" max="3087" width="10" style="248" bestFit="1" customWidth="1"/>
    <col min="3088" max="3088" width="15.28515625" style="248" bestFit="1" customWidth="1"/>
    <col min="3089" max="3089" width="5.7109375" style="248" bestFit="1" customWidth="1"/>
    <col min="3090" max="3090" width="17.28515625" style="248" bestFit="1" customWidth="1"/>
    <col min="3091" max="3328" width="9.140625" style="248"/>
    <col min="3329" max="3329" width="8.28515625" style="248" customWidth="1"/>
    <col min="3330" max="3330" width="14.85546875" style="248" customWidth="1"/>
    <col min="3331" max="3333" width="9.5703125" style="248" customWidth="1"/>
    <col min="3334" max="3334" width="11" style="248" customWidth="1"/>
    <col min="3335" max="3336" width="9.85546875" style="248" customWidth="1"/>
    <col min="3337" max="3337" width="11.7109375" style="248" customWidth="1"/>
    <col min="3338" max="3339" width="9.28515625" style="248" bestFit="1" customWidth="1"/>
    <col min="3340" max="3340" width="7.140625" style="248" bestFit="1" customWidth="1"/>
    <col min="3341" max="3341" width="8.140625" style="248" bestFit="1" customWidth="1"/>
    <col min="3342" max="3342" width="9.85546875" style="248" bestFit="1" customWidth="1"/>
    <col min="3343" max="3343" width="10" style="248" bestFit="1" customWidth="1"/>
    <col min="3344" max="3344" width="15.28515625" style="248" bestFit="1" customWidth="1"/>
    <col min="3345" max="3345" width="5.7109375" style="248" bestFit="1" customWidth="1"/>
    <col min="3346" max="3346" width="17.28515625" style="248" bestFit="1" customWidth="1"/>
    <col min="3347" max="3584" width="9.140625" style="248"/>
    <col min="3585" max="3585" width="8.28515625" style="248" customWidth="1"/>
    <col min="3586" max="3586" width="14.85546875" style="248" customWidth="1"/>
    <col min="3587" max="3589" width="9.5703125" style="248" customWidth="1"/>
    <col min="3590" max="3590" width="11" style="248" customWidth="1"/>
    <col min="3591" max="3592" width="9.85546875" style="248" customWidth="1"/>
    <col min="3593" max="3593" width="11.7109375" style="248" customWidth="1"/>
    <col min="3594" max="3595" width="9.28515625" style="248" bestFit="1" customWidth="1"/>
    <col min="3596" max="3596" width="7.140625" style="248" bestFit="1" customWidth="1"/>
    <col min="3597" max="3597" width="8.140625" style="248" bestFit="1" customWidth="1"/>
    <col min="3598" max="3598" width="9.85546875" style="248" bestFit="1" customWidth="1"/>
    <col min="3599" max="3599" width="10" style="248" bestFit="1" customWidth="1"/>
    <col min="3600" max="3600" width="15.28515625" style="248" bestFit="1" customWidth="1"/>
    <col min="3601" max="3601" width="5.7109375" style="248" bestFit="1" customWidth="1"/>
    <col min="3602" max="3602" width="17.28515625" style="248" bestFit="1" customWidth="1"/>
    <col min="3603" max="3840" width="9.140625" style="248"/>
    <col min="3841" max="3841" width="8.28515625" style="248" customWidth="1"/>
    <col min="3842" max="3842" width="14.85546875" style="248" customWidth="1"/>
    <col min="3843" max="3845" width="9.5703125" style="248" customWidth="1"/>
    <col min="3846" max="3846" width="11" style="248" customWidth="1"/>
    <col min="3847" max="3848" width="9.85546875" style="248" customWidth="1"/>
    <col min="3849" max="3849" width="11.7109375" style="248" customWidth="1"/>
    <col min="3850" max="3851" width="9.28515625" style="248" bestFit="1" customWidth="1"/>
    <col min="3852" max="3852" width="7.140625" style="248" bestFit="1" customWidth="1"/>
    <col min="3853" max="3853" width="8.140625" style="248" bestFit="1" customWidth="1"/>
    <col min="3854" max="3854" width="9.85546875" style="248" bestFit="1" customWidth="1"/>
    <col min="3855" max="3855" width="10" style="248" bestFit="1" customWidth="1"/>
    <col min="3856" max="3856" width="15.28515625" style="248" bestFit="1" customWidth="1"/>
    <col min="3857" max="3857" width="5.7109375" style="248" bestFit="1" customWidth="1"/>
    <col min="3858" max="3858" width="17.28515625" style="248" bestFit="1" customWidth="1"/>
    <col min="3859" max="4096" width="9.140625" style="248"/>
    <col min="4097" max="4097" width="8.28515625" style="248" customWidth="1"/>
    <col min="4098" max="4098" width="14.85546875" style="248" customWidth="1"/>
    <col min="4099" max="4101" width="9.5703125" style="248" customWidth="1"/>
    <col min="4102" max="4102" width="11" style="248" customWidth="1"/>
    <col min="4103" max="4104" width="9.85546875" style="248" customWidth="1"/>
    <col min="4105" max="4105" width="11.7109375" style="248" customWidth="1"/>
    <col min="4106" max="4107" width="9.28515625" style="248" bestFit="1" customWidth="1"/>
    <col min="4108" max="4108" width="7.140625" style="248" bestFit="1" customWidth="1"/>
    <col min="4109" max="4109" width="8.140625" style="248" bestFit="1" customWidth="1"/>
    <col min="4110" max="4110" width="9.85546875" style="248" bestFit="1" customWidth="1"/>
    <col min="4111" max="4111" width="10" style="248" bestFit="1" customWidth="1"/>
    <col min="4112" max="4112" width="15.28515625" style="248" bestFit="1" customWidth="1"/>
    <col min="4113" max="4113" width="5.7109375" style="248" bestFit="1" customWidth="1"/>
    <col min="4114" max="4114" width="17.28515625" style="248" bestFit="1" customWidth="1"/>
    <col min="4115" max="4352" width="9.140625" style="248"/>
    <col min="4353" max="4353" width="8.28515625" style="248" customWidth="1"/>
    <col min="4354" max="4354" width="14.85546875" style="248" customWidth="1"/>
    <col min="4355" max="4357" width="9.5703125" style="248" customWidth="1"/>
    <col min="4358" max="4358" width="11" style="248" customWidth="1"/>
    <col min="4359" max="4360" width="9.85546875" style="248" customWidth="1"/>
    <col min="4361" max="4361" width="11.7109375" style="248" customWidth="1"/>
    <col min="4362" max="4363" width="9.28515625" style="248" bestFit="1" customWidth="1"/>
    <col min="4364" max="4364" width="7.140625" style="248" bestFit="1" customWidth="1"/>
    <col min="4365" max="4365" width="8.140625" style="248" bestFit="1" customWidth="1"/>
    <col min="4366" max="4366" width="9.85546875" style="248" bestFit="1" customWidth="1"/>
    <col min="4367" max="4367" width="10" style="248" bestFit="1" customWidth="1"/>
    <col min="4368" max="4368" width="15.28515625" style="248" bestFit="1" customWidth="1"/>
    <col min="4369" max="4369" width="5.7109375" style="248" bestFit="1" customWidth="1"/>
    <col min="4370" max="4370" width="17.28515625" style="248" bestFit="1" customWidth="1"/>
    <col min="4371" max="4608" width="9.140625" style="248"/>
    <col min="4609" max="4609" width="8.28515625" style="248" customWidth="1"/>
    <col min="4610" max="4610" width="14.85546875" style="248" customWidth="1"/>
    <col min="4611" max="4613" width="9.5703125" style="248" customWidth="1"/>
    <col min="4614" max="4614" width="11" style="248" customWidth="1"/>
    <col min="4615" max="4616" width="9.85546875" style="248" customWidth="1"/>
    <col min="4617" max="4617" width="11.7109375" style="248" customWidth="1"/>
    <col min="4618" max="4619" width="9.28515625" style="248" bestFit="1" customWidth="1"/>
    <col min="4620" max="4620" width="7.140625" style="248" bestFit="1" customWidth="1"/>
    <col min="4621" max="4621" width="8.140625" style="248" bestFit="1" customWidth="1"/>
    <col min="4622" max="4622" width="9.85546875" style="248" bestFit="1" customWidth="1"/>
    <col min="4623" max="4623" width="10" style="248" bestFit="1" customWidth="1"/>
    <col min="4624" max="4624" width="15.28515625" style="248" bestFit="1" customWidth="1"/>
    <col min="4625" max="4625" width="5.7109375" style="248" bestFit="1" customWidth="1"/>
    <col min="4626" max="4626" width="17.28515625" style="248" bestFit="1" customWidth="1"/>
    <col min="4627" max="4864" width="9.140625" style="248"/>
    <col min="4865" max="4865" width="8.28515625" style="248" customWidth="1"/>
    <col min="4866" max="4866" width="14.85546875" style="248" customWidth="1"/>
    <col min="4867" max="4869" width="9.5703125" style="248" customWidth="1"/>
    <col min="4870" max="4870" width="11" style="248" customWidth="1"/>
    <col min="4871" max="4872" width="9.85546875" style="248" customWidth="1"/>
    <col min="4873" max="4873" width="11.7109375" style="248" customWidth="1"/>
    <col min="4874" max="4875" width="9.28515625" style="248" bestFit="1" customWidth="1"/>
    <col min="4876" max="4876" width="7.140625" style="248" bestFit="1" customWidth="1"/>
    <col min="4877" max="4877" width="8.140625" style="248" bestFit="1" customWidth="1"/>
    <col min="4878" max="4878" width="9.85546875" style="248" bestFit="1" customWidth="1"/>
    <col min="4879" max="4879" width="10" style="248" bestFit="1" customWidth="1"/>
    <col min="4880" max="4880" width="15.28515625" style="248" bestFit="1" customWidth="1"/>
    <col min="4881" max="4881" width="5.7109375" style="248" bestFit="1" customWidth="1"/>
    <col min="4882" max="4882" width="17.28515625" style="248" bestFit="1" customWidth="1"/>
    <col min="4883" max="5120" width="9.140625" style="248"/>
    <col min="5121" max="5121" width="8.28515625" style="248" customWidth="1"/>
    <col min="5122" max="5122" width="14.85546875" style="248" customWidth="1"/>
    <col min="5123" max="5125" width="9.5703125" style="248" customWidth="1"/>
    <col min="5126" max="5126" width="11" style="248" customWidth="1"/>
    <col min="5127" max="5128" width="9.85546875" style="248" customWidth="1"/>
    <col min="5129" max="5129" width="11.7109375" style="248" customWidth="1"/>
    <col min="5130" max="5131" width="9.28515625" style="248" bestFit="1" customWidth="1"/>
    <col min="5132" max="5132" width="7.140625" style="248" bestFit="1" customWidth="1"/>
    <col min="5133" max="5133" width="8.140625" style="248" bestFit="1" customWidth="1"/>
    <col min="5134" max="5134" width="9.85546875" style="248" bestFit="1" customWidth="1"/>
    <col min="5135" max="5135" width="10" style="248" bestFit="1" customWidth="1"/>
    <col min="5136" max="5136" width="15.28515625" style="248" bestFit="1" customWidth="1"/>
    <col min="5137" max="5137" width="5.7109375" style="248" bestFit="1" customWidth="1"/>
    <col min="5138" max="5138" width="17.28515625" style="248" bestFit="1" customWidth="1"/>
    <col min="5139" max="5376" width="9.140625" style="248"/>
    <col min="5377" max="5377" width="8.28515625" style="248" customWidth="1"/>
    <col min="5378" max="5378" width="14.85546875" style="248" customWidth="1"/>
    <col min="5379" max="5381" width="9.5703125" style="248" customWidth="1"/>
    <col min="5382" max="5382" width="11" style="248" customWidth="1"/>
    <col min="5383" max="5384" width="9.85546875" style="248" customWidth="1"/>
    <col min="5385" max="5385" width="11.7109375" style="248" customWidth="1"/>
    <col min="5386" max="5387" width="9.28515625" style="248" bestFit="1" customWidth="1"/>
    <col min="5388" max="5388" width="7.140625" style="248" bestFit="1" customWidth="1"/>
    <col min="5389" max="5389" width="8.140625" style="248" bestFit="1" customWidth="1"/>
    <col min="5390" max="5390" width="9.85546875" style="248" bestFit="1" customWidth="1"/>
    <col min="5391" max="5391" width="10" style="248" bestFit="1" customWidth="1"/>
    <col min="5392" max="5392" width="15.28515625" style="248" bestFit="1" customWidth="1"/>
    <col min="5393" max="5393" width="5.7109375" style="248" bestFit="1" customWidth="1"/>
    <col min="5394" max="5394" width="17.28515625" style="248" bestFit="1" customWidth="1"/>
    <col min="5395" max="5632" width="9.140625" style="248"/>
    <col min="5633" max="5633" width="8.28515625" style="248" customWidth="1"/>
    <col min="5634" max="5634" width="14.85546875" style="248" customWidth="1"/>
    <col min="5635" max="5637" width="9.5703125" style="248" customWidth="1"/>
    <col min="5638" max="5638" width="11" style="248" customWidth="1"/>
    <col min="5639" max="5640" width="9.85546875" style="248" customWidth="1"/>
    <col min="5641" max="5641" width="11.7109375" style="248" customWidth="1"/>
    <col min="5642" max="5643" width="9.28515625" style="248" bestFit="1" customWidth="1"/>
    <col min="5644" max="5644" width="7.140625" style="248" bestFit="1" customWidth="1"/>
    <col min="5645" max="5645" width="8.140625" style="248" bestFit="1" customWidth="1"/>
    <col min="5646" max="5646" width="9.85546875" style="248" bestFit="1" customWidth="1"/>
    <col min="5647" max="5647" width="10" style="248" bestFit="1" customWidth="1"/>
    <col min="5648" max="5648" width="15.28515625" style="248" bestFit="1" customWidth="1"/>
    <col min="5649" max="5649" width="5.7109375" style="248" bestFit="1" customWidth="1"/>
    <col min="5650" max="5650" width="17.28515625" style="248" bestFit="1" customWidth="1"/>
    <col min="5651" max="5888" width="9.140625" style="248"/>
    <col min="5889" max="5889" width="8.28515625" style="248" customWidth="1"/>
    <col min="5890" max="5890" width="14.85546875" style="248" customWidth="1"/>
    <col min="5891" max="5893" width="9.5703125" style="248" customWidth="1"/>
    <col min="5894" max="5894" width="11" style="248" customWidth="1"/>
    <col min="5895" max="5896" width="9.85546875" style="248" customWidth="1"/>
    <col min="5897" max="5897" width="11.7109375" style="248" customWidth="1"/>
    <col min="5898" max="5899" width="9.28515625" style="248" bestFit="1" customWidth="1"/>
    <col min="5900" max="5900" width="7.140625" style="248" bestFit="1" customWidth="1"/>
    <col min="5901" max="5901" width="8.140625" style="248" bestFit="1" customWidth="1"/>
    <col min="5902" max="5902" width="9.85546875" style="248" bestFit="1" customWidth="1"/>
    <col min="5903" max="5903" width="10" style="248" bestFit="1" customWidth="1"/>
    <col min="5904" max="5904" width="15.28515625" style="248" bestFit="1" customWidth="1"/>
    <col min="5905" max="5905" width="5.7109375" style="248" bestFit="1" customWidth="1"/>
    <col min="5906" max="5906" width="17.28515625" style="248" bestFit="1" customWidth="1"/>
    <col min="5907" max="6144" width="9.140625" style="248"/>
    <col min="6145" max="6145" width="8.28515625" style="248" customWidth="1"/>
    <col min="6146" max="6146" width="14.85546875" style="248" customWidth="1"/>
    <col min="6147" max="6149" width="9.5703125" style="248" customWidth="1"/>
    <col min="6150" max="6150" width="11" style="248" customWidth="1"/>
    <col min="6151" max="6152" width="9.85546875" style="248" customWidth="1"/>
    <col min="6153" max="6153" width="11.7109375" style="248" customWidth="1"/>
    <col min="6154" max="6155" width="9.28515625" style="248" bestFit="1" customWidth="1"/>
    <col min="6156" max="6156" width="7.140625" style="248" bestFit="1" customWidth="1"/>
    <col min="6157" max="6157" width="8.140625" style="248" bestFit="1" customWidth="1"/>
    <col min="6158" max="6158" width="9.85546875" style="248" bestFit="1" customWidth="1"/>
    <col min="6159" max="6159" width="10" style="248" bestFit="1" customWidth="1"/>
    <col min="6160" max="6160" width="15.28515625" style="248" bestFit="1" customWidth="1"/>
    <col min="6161" max="6161" width="5.7109375" style="248" bestFit="1" customWidth="1"/>
    <col min="6162" max="6162" width="17.28515625" style="248" bestFit="1" customWidth="1"/>
    <col min="6163" max="6400" width="9.140625" style="248"/>
    <col min="6401" max="6401" width="8.28515625" style="248" customWidth="1"/>
    <col min="6402" max="6402" width="14.85546875" style="248" customWidth="1"/>
    <col min="6403" max="6405" width="9.5703125" style="248" customWidth="1"/>
    <col min="6406" max="6406" width="11" style="248" customWidth="1"/>
    <col min="6407" max="6408" width="9.85546875" style="248" customWidth="1"/>
    <col min="6409" max="6409" width="11.7109375" style="248" customWidth="1"/>
    <col min="6410" max="6411" width="9.28515625" style="248" bestFit="1" customWidth="1"/>
    <col min="6412" max="6412" width="7.140625" style="248" bestFit="1" customWidth="1"/>
    <col min="6413" max="6413" width="8.140625" style="248" bestFit="1" customWidth="1"/>
    <col min="6414" max="6414" width="9.85546875" style="248" bestFit="1" customWidth="1"/>
    <col min="6415" max="6415" width="10" style="248" bestFit="1" customWidth="1"/>
    <col min="6416" max="6416" width="15.28515625" style="248" bestFit="1" customWidth="1"/>
    <col min="6417" max="6417" width="5.7109375" style="248" bestFit="1" customWidth="1"/>
    <col min="6418" max="6418" width="17.28515625" style="248" bestFit="1" customWidth="1"/>
    <col min="6419" max="6656" width="9.140625" style="248"/>
    <col min="6657" max="6657" width="8.28515625" style="248" customWidth="1"/>
    <col min="6658" max="6658" width="14.85546875" style="248" customWidth="1"/>
    <col min="6659" max="6661" width="9.5703125" style="248" customWidth="1"/>
    <col min="6662" max="6662" width="11" style="248" customWidth="1"/>
    <col min="6663" max="6664" width="9.85546875" style="248" customWidth="1"/>
    <col min="6665" max="6665" width="11.7109375" style="248" customWidth="1"/>
    <col min="6666" max="6667" width="9.28515625" style="248" bestFit="1" customWidth="1"/>
    <col min="6668" max="6668" width="7.140625" style="248" bestFit="1" customWidth="1"/>
    <col min="6669" max="6669" width="8.140625" style="248" bestFit="1" customWidth="1"/>
    <col min="6670" max="6670" width="9.85546875" style="248" bestFit="1" customWidth="1"/>
    <col min="6671" max="6671" width="10" style="248" bestFit="1" customWidth="1"/>
    <col min="6672" max="6672" width="15.28515625" style="248" bestFit="1" customWidth="1"/>
    <col min="6673" max="6673" width="5.7109375" style="248" bestFit="1" customWidth="1"/>
    <col min="6674" max="6674" width="17.28515625" style="248" bestFit="1" customWidth="1"/>
    <col min="6675" max="6912" width="9.140625" style="248"/>
    <col min="6913" max="6913" width="8.28515625" style="248" customWidth="1"/>
    <col min="6914" max="6914" width="14.85546875" style="248" customWidth="1"/>
    <col min="6915" max="6917" width="9.5703125" style="248" customWidth="1"/>
    <col min="6918" max="6918" width="11" style="248" customWidth="1"/>
    <col min="6919" max="6920" width="9.85546875" style="248" customWidth="1"/>
    <col min="6921" max="6921" width="11.7109375" style="248" customWidth="1"/>
    <col min="6922" max="6923" width="9.28515625" style="248" bestFit="1" customWidth="1"/>
    <col min="6924" max="6924" width="7.140625" style="248" bestFit="1" customWidth="1"/>
    <col min="6925" max="6925" width="8.140625" style="248" bestFit="1" customWidth="1"/>
    <col min="6926" max="6926" width="9.85546875" style="248" bestFit="1" customWidth="1"/>
    <col min="6927" max="6927" width="10" style="248" bestFit="1" customWidth="1"/>
    <col min="6928" max="6928" width="15.28515625" style="248" bestFit="1" customWidth="1"/>
    <col min="6929" max="6929" width="5.7109375" style="248" bestFit="1" customWidth="1"/>
    <col min="6930" max="6930" width="17.28515625" style="248" bestFit="1" customWidth="1"/>
    <col min="6931" max="7168" width="9.140625" style="248"/>
    <col min="7169" max="7169" width="8.28515625" style="248" customWidth="1"/>
    <col min="7170" max="7170" width="14.85546875" style="248" customWidth="1"/>
    <col min="7171" max="7173" width="9.5703125" style="248" customWidth="1"/>
    <col min="7174" max="7174" width="11" style="248" customWidth="1"/>
    <col min="7175" max="7176" width="9.85546875" style="248" customWidth="1"/>
    <col min="7177" max="7177" width="11.7109375" style="248" customWidth="1"/>
    <col min="7178" max="7179" width="9.28515625" style="248" bestFit="1" customWidth="1"/>
    <col min="7180" max="7180" width="7.140625" style="248" bestFit="1" customWidth="1"/>
    <col min="7181" max="7181" width="8.140625" style="248" bestFit="1" customWidth="1"/>
    <col min="7182" max="7182" width="9.85546875" style="248" bestFit="1" customWidth="1"/>
    <col min="7183" max="7183" width="10" style="248" bestFit="1" customWidth="1"/>
    <col min="7184" max="7184" width="15.28515625" style="248" bestFit="1" customWidth="1"/>
    <col min="7185" max="7185" width="5.7109375" style="248" bestFit="1" customWidth="1"/>
    <col min="7186" max="7186" width="17.28515625" style="248" bestFit="1" customWidth="1"/>
    <col min="7187" max="7424" width="9.140625" style="248"/>
    <col min="7425" max="7425" width="8.28515625" style="248" customWidth="1"/>
    <col min="7426" max="7426" width="14.85546875" style="248" customWidth="1"/>
    <col min="7427" max="7429" width="9.5703125" style="248" customWidth="1"/>
    <col min="7430" max="7430" width="11" style="248" customWidth="1"/>
    <col min="7431" max="7432" width="9.85546875" style="248" customWidth="1"/>
    <col min="7433" max="7433" width="11.7109375" style="248" customWidth="1"/>
    <col min="7434" max="7435" width="9.28515625" style="248" bestFit="1" customWidth="1"/>
    <col min="7436" max="7436" width="7.140625" style="248" bestFit="1" customWidth="1"/>
    <col min="7437" max="7437" width="8.140625" style="248" bestFit="1" customWidth="1"/>
    <col min="7438" max="7438" width="9.85546875" style="248" bestFit="1" customWidth="1"/>
    <col min="7439" max="7439" width="10" style="248" bestFit="1" customWidth="1"/>
    <col min="7440" max="7440" width="15.28515625" style="248" bestFit="1" customWidth="1"/>
    <col min="7441" max="7441" width="5.7109375" style="248" bestFit="1" customWidth="1"/>
    <col min="7442" max="7442" width="17.28515625" style="248" bestFit="1" customWidth="1"/>
    <col min="7443" max="7680" width="9.140625" style="248"/>
    <col min="7681" max="7681" width="8.28515625" style="248" customWidth="1"/>
    <col min="7682" max="7682" width="14.85546875" style="248" customWidth="1"/>
    <col min="7683" max="7685" width="9.5703125" style="248" customWidth="1"/>
    <col min="7686" max="7686" width="11" style="248" customWidth="1"/>
    <col min="7687" max="7688" width="9.85546875" style="248" customWidth="1"/>
    <col min="7689" max="7689" width="11.7109375" style="248" customWidth="1"/>
    <col min="7690" max="7691" width="9.28515625" style="248" bestFit="1" customWidth="1"/>
    <col min="7692" max="7692" width="7.140625" style="248" bestFit="1" customWidth="1"/>
    <col min="7693" max="7693" width="8.140625" style="248" bestFit="1" customWidth="1"/>
    <col min="7694" max="7694" width="9.85546875" style="248" bestFit="1" customWidth="1"/>
    <col min="7695" max="7695" width="10" style="248" bestFit="1" customWidth="1"/>
    <col min="7696" max="7696" width="15.28515625" style="248" bestFit="1" customWidth="1"/>
    <col min="7697" max="7697" width="5.7109375" style="248" bestFit="1" customWidth="1"/>
    <col min="7698" max="7698" width="17.28515625" style="248" bestFit="1" customWidth="1"/>
    <col min="7699" max="7936" width="9.140625" style="248"/>
    <col min="7937" max="7937" width="8.28515625" style="248" customWidth="1"/>
    <col min="7938" max="7938" width="14.85546875" style="248" customWidth="1"/>
    <col min="7939" max="7941" width="9.5703125" style="248" customWidth="1"/>
    <col min="7942" max="7942" width="11" style="248" customWidth="1"/>
    <col min="7943" max="7944" width="9.85546875" style="248" customWidth="1"/>
    <col min="7945" max="7945" width="11.7109375" style="248" customWidth="1"/>
    <col min="7946" max="7947" width="9.28515625" style="248" bestFit="1" customWidth="1"/>
    <col min="7948" max="7948" width="7.140625" style="248" bestFit="1" customWidth="1"/>
    <col min="7949" max="7949" width="8.140625" style="248" bestFit="1" customWidth="1"/>
    <col min="7950" max="7950" width="9.85546875" style="248" bestFit="1" customWidth="1"/>
    <col min="7951" max="7951" width="10" style="248" bestFit="1" customWidth="1"/>
    <col min="7952" max="7952" width="15.28515625" style="248" bestFit="1" customWidth="1"/>
    <col min="7953" max="7953" width="5.7109375" style="248" bestFit="1" customWidth="1"/>
    <col min="7954" max="7954" width="17.28515625" style="248" bestFit="1" customWidth="1"/>
    <col min="7955" max="8192" width="9.140625" style="248"/>
    <col min="8193" max="8193" width="8.28515625" style="248" customWidth="1"/>
    <col min="8194" max="8194" width="14.85546875" style="248" customWidth="1"/>
    <col min="8195" max="8197" width="9.5703125" style="248" customWidth="1"/>
    <col min="8198" max="8198" width="11" style="248" customWidth="1"/>
    <col min="8199" max="8200" width="9.85546875" style="248" customWidth="1"/>
    <col min="8201" max="8201" width="11.7109375" style="248" customWidth="1"/>
    <col min="8202" max="8203" width="9.28515625" style="248" bestFit="1" customWidth="1"/>
    <col min="8204" max="8204" width="7.140625" style="248" bestFit="1" customWidth="1"/>
    <col min="8205" max="8205" width="8.140625" style="248" bestFit="1" customWidth="1"/>
    <col min="8206" max="8206" width="9.85546875" style="248" bestFit="1" customWidth="1"/>
    <col min="8207" max="8207" width="10" style="248" bestFit="1" customWidth="1"/>
    <col min="8208" max="8208" width="15.28515625" style="248" bestFit="1" customWidth="1"/>
    <col min="8209" max="8209" width="5.7109375" style="248" bestFit="1" customWidth="1"/>
    <col min="8210" max="8210" width="17.28515625" style="248" bestFit="1" customWidth="1"/>
    <col min="8211" max="8448" width="9.140625" style="248"/>
    <col min="8449" max="8449" width="8.28515625" style="248" customWidth="1"/>
    <col min="8450" max="8450" width="14.85546875" style="248" customWidth="1"/>
    <col min="8451" max="8453" width="9.5703125" style="248" customWidth="1"/>
    <col min="8454" max="8454" width="11" style="248" customWidth="1"/>
    <col min="8455" max="8456" width="9.85546875" style="248" customWidth="1"/>
    <col min="8457" max="8457" width="11.7109375" style="248" customWidth="1"/>
    <col min="8458" max="8459" width="9.28515625" style="248" bestFit="1" customWidth="1"/>
    <col min="8460" max="8460" width="7.140625" style="248" bestFit="1" customWidth="1"/>
    <col min="8461" max="8461" width="8.140625" style="248" bestFit="1" customWidth="1"/>
    <col min="8462" max="8462" width="9.85546875" style="248" bestFit="1" customWidth="1"/>
    <col min="8463" max="8463" width="10" style="248" bestFit="1" customWidth="1"/>
    <col min="8464" max="8464" width="15.28515625" style="248" bestFit="1" customWidth="1"/>
    <col min="8465" max="8465" width="5.7109375" style="248" bestFit="1" customWidth="1"/>
    <col min="8466" max="8466" width="17.28515625" style="248" bestFit="1" customWidth="1"/>
    <col min="8467" max="8704" width="9.140625" style="248"/>
    <col min="8705" max="8705" width="8.28515625" style="248" customWidth="1"/>
    <col min="8706" max="8706" width="14.85546875" style="248" customWidth="1"/>
    <col min="8707" max="8709" width="9.5703125" style="248" customWidth="1"/>
    <col min="8710" max="8710" width="11" style="248" customWidth="1"/>
    <col min="8711" max="8712" width="9.85546875" style="248" customWidth="1"/>
    <col min="8713" max="8713" width="11.7109375" style="248" customWidth="1"/>
    <col min="8714" max="8715" width="9.28515625" style="248" bestFit="1" customWidth="1"/>
    <col min="8716" max="8716" width="7.140625" style="248" bestFit="1" customWidth="1"/>
    <col min="8717" max="8717" width="8.140625" style="248" bestFit="1" customWidth="1"/>
    <col min="8718" max="8718" width="9.85546875" style="248" bestFit="1" customWidth="1"/>
    <col min="8719" max="8719" width="10" style="248" bestFit="1" customWidth="1"/>
    <col min="8720" max="8720" width="15.28515625" style="248" bestFit="1" customWidth="1"/>
    <col min="8721" max="8721" width="5.7109375" style="248" bestFit="1" customWidth="1"/>
    <col min="8722" max="8722" width="17.28515625" style="248" bestFit="1" customWidth="1"/>
    <col min="8723" max="8960" width="9.140625" style="248"/>
    <col min="8961" max="8961" width="8.28515625" style="248" customWidth="1"/>
    <col min="8962" max="8962" width="14.85546875" style="248" customWidth="1"/>
    <col min="8963" max="8965" width="9.5703125" style="248" customWidth="1"/>
    <col min="8966" max="8966" width="11" style="248" customWidth="1"/>
    <col min="8967" max="8968" width="9.85546875" style="248" customWidth="1"/>
    <col min="8969" max="8969" width="11.7109375" style="248" customWidth="1"/>
    <col min="8970" max="8971" width="9.28515625" style="248" bestFit="1" customWidth="1"/>
    <col min="8972" max="8972" width="7.140625" style="248" bestFit="1" customWidth="1"/>
    <col min="8973" max="8973" width="8.140625" style="248" bestFit="1" customWidth="1"/>
    <col min="8974" max="8974" width="9.85546875" style="248" bestFit="1" customWidth="1"/>
    <col min="8975" max="8975" width="10" style="248" bestFit="1" customWidth="1"/>
    <col min="8976" max="8976" width="15.28515625" style="248" bestFit="1" customWidth="1"/>
    <col min="8977" max="8977" width="5.7109375" style="248" bestFit="1" customWidth="1"/>
    <col min="8978" max="8978" width="17.28515625" style="248" bestFit="1" customWidth="1"/>
    <col min="8979" max="9216" width="9.140625" style="248"/>
    <col min="9217" max="9217" width="8.28515625" style="248" customWidth="1"/>
    <col min="9218" max="9218" width="14.85546875" style="248" customWidth="1"/>
    <col min="9219" max="9221" width="9.5703125" style="248" customWidth="1"/>
    <col min="9222" max="9222" width="11" style="248" customWidth="1"/>
    <col min="9223" max="9224" width="9.85546875" style="248" customWidth="1"/>
    <col min="9225" max="9225" width="11.7109375" style="248" customWidth="1"/>
    <col min="9226" max="9227" width="9.28515625" style="248" bestFit="1" customWidth="1"/>
    <col min="9228" max="9228" width="7.140625" style="248" bestFit="1" customWidth="1"/>
    <col min="9229" max="9229" width="8.140625" style="248" bestFit="1" customWidth="1"/>
    <col min="9230" max="9230" width="9.85546875" style="248" bestFit="1" customWidth="1"/>
    <col min="9231" max="9231" width="10" style="248" bestFit="1" customWidth="1"/>
    <col min="9232" max="9232" width="15.28515625" style="248" bestFit="1" customWidth="1"/>
    <col min="9233" max="9233" width="5.7109375" style="248" bestFit="1" customWidth="1"/>
    <col min="9234" max="9234" width="17.28515625" style="248" bestFit="1" customWidth="1"/>
    <col min="9235" max="9472" width="9.140625" style="248"/>
    <col min="9473" max="9473" width="8.28515625" style="248" customWidth="1"/>
    <col min="9474" max="9474" width="14.85546875" style="248" customWidth="1"/>
    <col min="9475" max="9477" width="9.5703125" style="248" customWidth="1"/>
    <col min="9478" max="9478" width="11" style="248" customWidth="1"/>
    <col min="9479" max="9480" width="9.85546875" style="248" customWidth="1"/>
    <col min="9481" max="9481" width="11.7109375" style="248" customWidth="1"/>
    <col min="9482" max="9483" width="9.28515625" style="248" bestFit="1" customWidth="1"/>
    <col min="9484" max="9484" width="7.140625" style="248" bestFit="1" customWidth="1"/>
    <col min="9485" max="9485" width="8.140625" style="248" bestFit="1" customWidth="1"/>
    <col min="9486" max="9486" width="9.85546875" style="248" bestFit="1" customWidth="1"/>
    <col min="9487" max="9487" width="10" style="248" bestFit="1" customWidth="1"/>
    <col min="9488" max="9488" width="15.28515625" style="248" bestFit="1" customWidth="1"/>
    <col min="9489" max="9489" width="5.7109375" style="248" bestFit="1" customWidth="1"/>
    <col min="9490" max="9490" width="17.28515625" style="248" bestFit="1" customWidth="1"/>
    <col min="9491" max="9728" width="9.140625" style="248"/>
    <col min="9729" max="9729" width="8.28515625" style="248" customWidth="1"/>
    <col min="9730" max="9730" width="14.85546875" style="248" customWidth="1"/>
    <col min="9731" max="9733" width="9.5703125" style="248" customWidth="1"/>
    <col min="9734" max="9734" width="11" style="248" customWidth="1"/>
    <col min="9735" max="9736" width="9.85546875" style="248" customWidth="1"/>
    <col min="9737" max="9737" width="11.7109375" style="248" customWidth="1"/>
    <col min="9738" max="9739" width="9.28515625" style="248" bestFit="1" customWidth="1"/>
    <col min="9740" max="9740" width="7.140625" style="248" bestFit="1" customWidth="1"/>
    <col min="9741" max="9741" width="8.140625" style="248" bestFit="1" customWidth="1"/>
    <col min="9742" max="9742" width="9.85546875" style="248" bestFit="1" customWidth="1"/>
    <col min="9743" max="9743" width="10" style="248" bestFit="1" customWidth="1"/>
    <col min="9744" max="9744" width="15.28515625" style="248" bestFit="1" customWidth="1"/>
    <col min="9745" max="9745" width="5.7109375" style="248" bestFit="1" customWidth="1"/>
    <col min="9746" max="9746" width="17.28515625" style="248" bestFit="1" customWidth="1"/>
    <col min="9747" max="9984" width="9.140625" style="248"/>
    <col min="9985" max="9985" width="8.28515625" style="248" customWidth="1"/>
    <col min="9986" max="9986" width="14.85546875" style="248" customWidth="1"/>
    <col min="9987" max="9989" width="9.5703125" style="248" customWidth="1"/>
    <col min="9990" max="9990" width="11" style="248" customWidth="1"/>
    <col min="9991" max="9992" width="9.85546875" style="248" customWidth="1"/>
    <col min="9993" max="9993" width="11.7109375" style="248" customWidth="1"/>
    <col min="9994" max="9995" width="9.28515625" style="248" bestFit="1" customWidth="1"/>
    <col min="9996" max="9996" width="7.140625" style="248" bestFit="1" customWidth="1"/>
    <col min="9997" max="9997" width="8.140625" style="248" bestFit="1" customWidth="1"/>
    <col min="9998" max="9998" width="9.85546875" style="248" bestFit="1" customWidth="1"/>
    <col min="9999" max="9999" width="10" style="248" bestFit="1" customWidth="1"/>
    <col min="10000" max="10000" width="15.28515625" style="248" bestFit="1" customWidth="1"/>
    <col min="10001" max="10001" width="5.7109375" style="248" bestFit="1" customWidth="1"/>
    <col min="10002" max="10002" width="17.28515625" style="248" bestFit="1" customWidth="1"/>
    <col min="10003" max="10240" width="9.140625" style="248"/>
    <col min="10241" max="10241" width="8.28515625" style="248" customWidth="1"/>
    <col min="10242" max="10242" width="14.85546875" style="248" customWidth="1"/>
    <col min="10243" max="10245" width="9.5703125" style="248" customWidth="1"/>
    <col min="10246" max="10246" width="11" style="248" customWidth="1"/>
    <col min="10247" max="10248" width="9.85546875" style="248" customWidth="1"/>
    <col min="10249" max="10249" width="11.7109375" style="248" customWidth="1"/>
    <col min="10250" max="10251" width="9.28515625" style="248" bestFit="1" customWidth="1"/>
    <col min="10252" max="10252" width="7.140625" style="248" bestFit="1" customWidth="1"/>
    <col min="10253" max="10253" width="8.140625" style="248" bestFit="1" customWidth="1"/>
    <col min="10254" max="10254" width="9.85546875" style="248" bestFit="1" customWidth="1"/>
    <col min="10255" max="10255" width="10" style="248" bestFit="1" customWidth="1"/>
    <col min="10256" max="10256" width="15.28515625" style="248" bestFit="1" customWidth="1"/>
    <col min="10257" max="10257" width="5.7109375" style="248" bestFit="1" customWidth="1"/>
    <col min="10258" max="10258" width="17.28515625" style="248" bestFit="1" customWidth="1"/>
    <col min="10259" max="10496" width="9.140625" style="248"/>
    <col min="10497" max="10497" width="8.28515625" style="248" customWidth="1"/>
    <col min="10498" max="10498" width="14.85546875" style="248" customWidth="1"/>
    <col min="10499" max="10501" width="9.5703125" style="248" customWidth="1"/>
    <col min="10502" max="10502" width="11" style="248" customWidth="1"/>
    <col min="10503" max="10504" width="9.85546875" style="248" customWidth="1"/>
    <col min="10505" max="10505" width="11.7109375" style="248" customWidth="1"/>
    <col min="10506" max="10507" width="9.28515625" style="248" bestFit="1" customWidth="1"/>
    <col min="10508" max="10508" width="7.140625" style="248" bestFit="1" customWidth="1"/>
    <col min="10509" max="10509" width="8.140625" style="248" bestFit="1" customWidth="1"/>
    <col min="10510" max="10510" width="9.85546875" style="248" bestFit="1" customWidth="1"/>
    <col min="10511" max="10511" width="10" style="248" bestFit="1" customWidth="1"/>
    <col min="10512" max="10512" width="15.28515625" style="248" bestFit="1" customWidth="1"/>
    <col min="10513" max="10513" width="5.7109375" style="248" bestFit="1" customWidth="1"/>
    <col min="10514" max="10514" width="17.28515625" style="248" bestFit="1" customWidth="1"/>
    <col min="10515" max="10752" width="9.140625" style="248"/>
    <col min="10753" max="10753" width="8.28515625" style="248" customWidth="1"/>
    <col min="10754" max="10754" width="14.85546875" style="248" customWidth="1"/>
    <col min="10755" max="10757" width="9.5703125" style="248" customWidth="1"/>
    <col min="10758" max="10758" width="11" style="248" customWidth="1"/>
    <col min="10759" max="10760" width="9.85546875" style="248" customWidth="1"/>
    <col min="10761" max="10761" width="11.7109375" style="248" customWidth="1"/>
    <col min="10762" max="10763" width="9.28515625" style="248" bestFit="1" customWidth="1"/>
    <col min="10764" max="10764" width="7.140625" style="248" bestFit="1" customWidth="1"/>
    <col min="10765" max="10765" width="8.140625" style="248" bestFit="1" customWidth="1"/>
    <col min="10766" max="10766" width="9.85546875" style="248" bestFit="1" customWidth="1"/>
    <col min="10767" max="10767" width="10" style="248" bestFit="1" customWidth="1"/>
    <col min="10768" max="10768" width="15.28515625" style="248" bestFit="1" customWidth="1"/>
    <col min="10769" max="10769" width="5.7109375" style="248" bestFit="1" customWidth="1"/>
    <col min="10770" max="10770" width="17.28515625" style="248" bestFit="1" customWidth="1"/>
    <col min="10771" max="11008" width="9.140625" style="248"/>
    <col min="11009" max="11009" width="8.28515625" style="248" customWidth="1"/>
    <col min="11010" max="11010" width="14.85546875" style="248" customWidth="1"/>
    <col min="11011" max="11013" width="9.5703125" style="248" customWidth="1"/>
    <col min="11014" max="11014" width="11" style="248" customWidth="1"/>
    <col min="11015" max="11016" width="9.85546875" style="248" customWidth="1"/>
    <col min="11017" max="11017" width="11.7109375" style="248" customWidth="1"/>
    <col min="11018" max="11019" width="9.28515625" style="248" bestFit="1" customWidth="1"/>
    <col min="11020" max="11020" width="7.140625" style="248" bestFit="1" customWidth="1"/>
    <col min="11021" max="11021" width="8.140625" style="248" bestFit="1" customWidth="1"/>
    <col min="11022" max="11022" width="9.85546875" style="248" bestFit="1" customWidth="1"/>
    <col min="11023" max="11023" width="10" style="248" bestFit="1" customWidth="1"/>
    <col min="11024" max="11024" width="15.28515625" style="248" bestFit="1" customWidth="1"/>
    <col min="11025" max="11025" width="5.7109375" style="248" bestFit="1" customWidth="1"/>
    <col min="11026" max="11026" width="17.28515625" style="248" bestFit="1" customWidth="1"/>
    <col min="11027" max="11264" width="9.140625" style="248"/>
    <col min="11265" max="11265" width="8.28515625" style="248" customWidth="1"/>
    <col min="11266" max="11266" width="14.85546875" style="248" customWidth="1"/>
    <col min="11267" max="11269" width="9.5703125" style="248" customWidth="1"/>
    <col min="11270" max="11270" width="11" style="248" customWidth="1"/>
    <col min="11271" max="11272" width="9.85546875" style="248" customWidth="1"/>
    <col min="11273" max="11273" width="11.7109375" style="248" customWidth="1"/>
    <col min="11274" max="11275" width="9.28515625" style="248" bestFit="1" customWidth="1"/>
    <col min="11276" max="11276" width="7.140625" style="248" bestFit="1" customWidth="1"/>
    <col min="11277" max="11277" width="8.140625" style="248" bestFit="1" customWidth="1"/>
    <col min="11278" max="11278" width="9.85546875" style="248" bestFit="1" customWidth="1"/>
    <col min="11279" max="11279" width="10" style="248" bestFit="1" customWidth="1"/>
    <col min="11280" max="11280" width="15.28515625" style="248" bestFit="1" customWidth="1"/>
    <col min="11281" max="11281" width="5.7109375" style="248" bestFit="1" customWidth="1"/>
    <col min="11282" max="11282" width="17.28515625" style="248" bestFit="1" customWidth="1"/>
    <col min="11283" max="11520" width="9.140625" style="248"/>
    <col min="11521" max="11521" width="8.28515625" style="248" customWidth="1"/>
    <col min="11522" max="11522" width="14.85546875" style="248" customWidth="1"/>
    <col min="11523" max="11525" width="9.5703125" style="248" customWidth="1"/>
    <col min="11526" max="11526" width="11" style="248" customWidth="1"/>
    <col min="11527" max="11528" width="9.85546875" style="248" customWidth="1"/>
    <col min="11529" max="11529" width="11.7109375" style="248" customWidth="1"/>
    <col min="11530" max="11531" width="9.28515625" style="248" bestFit="1" customWidth="1"/>
    <col min="11532" max="11532" width="7.140625" style="248" bestFit="1" customWidth="1"/>
    <col min="11533" max="11533" width="8.140625" style="248" bestFit="1" customWidth="1"/>
    <col min="11534" max="11534" width="9.85546875" style="248" bestFit="1" customWidth="1"/>
    <col min="11535" max="11535" width="10" style="248" bestFit="1" customWidth="1"/>
    <col min="11536" max="11536" width="15.28515625" style="248" bestFit="1" customWidth="1"/>
    <col min="11537" max="11537" width="5.7109375" style="248" bestFit="1" customWidth="1"/>
    <col min="11538" max="11538" width="17.28515625" style="248" bestFit="1" customWidth="1"/>
    <col min="11539" max="11776" width="9.140625" style="248"/>
    <col min="11777" max="11777" width="8.28515625" style="248" customWidth="1"/>
    <col min="11778" max="11778" width="14.85546875" style="248" customWidth="1"/>
    <col min="11779" max="11781" width="9.5703125" style="248" customWidth="1"/>
    <col min="11782" max="11782" width="11" style="248" customWidth="1"/>
    <col min="11783" max="11784" width="9.85546875" style="248" customWidth="1"/>
    <col min="11785" max="11785" width="11.7109375" style="248" customWidth="1"/>
    <col min="11786" max="11787" width="9.28515625" style="248" bestFit="1" customWidth="1"/>
    <col min="11788" max="11788" width="7.140625" style="248" bestFit="1" customWidth="1"/>
    <col min="11789" max="11789" width="8.140625" style="248" bestFit="1" customWidth="1"/>
    <col min="11790" max="11790" width="9.85546875" style="248" bestFit="1" customWidth="1"/>
    <col min="11791" max="11791" width="10" style="248" bestFit="1" customWidth="1"/>
    <col min="11792" max="11792" width="15.28515625" style="248" bestFit="1" customWidth="1"/>
    <col min="11793" max="11793" width="5.7109375" style="248" bestFit="1" customWidth="1"/>
    <col min="11794" max="11794" width="17.28515625" style="248" bestFit="1" customWidth="1"/>
    <col min="11795" max="12032" width="9.140625" style="248"/>
    <col min="12033" max="12033" width="8.28515625" style="248" customWidth="1"/>
    <col min="12034" max="12034" width="14.85546875" style="248" customWidth="1"/>
    <col min="12035" max="12037" width="9.5703125" style="248" customWidth="1"/>
    <col min="12038" max="12038" width="11" style="248" customWidth="1"/>
    <col min="12039" max="12040" width="9.85546875" style="248" customWidth="1"/>
    <col min="12041" max="12041" width="11.7109375" style="248" customWidth="1"/>
    <col min="12042" max="12043" width="9.28515625" style="248" bestFit="1" customWidth="1"/>
    <col min="12044" max="12044" width="7.140625" style="248" bestFit="1" customWidth="1"/>
    <col min="12045" max="12045" width="8.140625" style="248" bestFit="1" customWidth="1"/>
    <col min="12046" max="12046" width="9.85546875" style="248" bestFit="1" customWidth="1"/>
    <col min="12047" max="12047" width="10" style="248" bestFit="1" customWidth="1"/>
    <col min="12048" max="12048" width="15.28515625" style="248" bestFit="1" customWidth="1"/>
    <col min="12049" max="12049" width="5.7109375" style="248" bestFit="1" customWidth="1"/>
    <col min="12050" max="12050" width="17.28515625" style="248" bestFit="1" customWidth="1"/>
    <col min="12051" max="12288" width="9.140625" style="248"/>
    <col min="12289" max="12289" width="8.28515625" style="248" customWidth="1"/>
    <col min="12290" max="12290" width="14.85546875" style="248" customWidth="1"/>
    <col min="12291" max="12293" width="9.5703125" style="248" customWidth="1"/>
    <col min="12294" max="12294" width="11" style="248" customWidth="1"/>
    <col min="12295" max="12296" width="9.85546875" style="248" customWidth="1"/>
    <col min="12297" max="12297" width="11.7109375" style="248" customWidth="1"/>
    <col min="12298" max="12299" width="9.28515625" style="248" bestFit="1" customWidth="1"/>
    <col min="12300" max="12300" width="7.140625" style="248" bestFit="1" customWidth="1"/>
    <col min="12301" max="12301" width="8.140625" style="248" bestFit="1" customWidth="1"/>
    <col min="12302" max="12302" width="9.85546875" style="248" bestFit="1" customWidth="1"/>
    <col min="12303" max="12303" width="10" style="248" bestFit="1" customWidth="1"/>
    <col min="12304" max="12304" width="15.28515625" style="248" bestFit="1" customWidth="1"/>
    <col min="12305" max="12305" width="5.7109375" style="248" bestFit="1" customWidth="1"/>
    <col min="12306" max="12306" width="17.28515625" style="248" bestFit="1" customWidth="1"/>
    <col min="12307" max="12544" width="9.140625" style="248"/>
    <col min="12545" max="12545" width="8.28515625" style="248" customWidth="1"/>
    <col min="12546" max="12546" width="14.85546875" style="248" customWidth="1"/>
    <col min="12547" max="12549" width="9.5703125" style="248" customWidth="1"/>
    <col min="12550" max="12550" width="11" style="248" customWidth="1"/>
    <col min="12551" max="12552" width="9.85546875" style="248" customWidth="1"/>
    <col min="12553" max="12553" width="11.7109375" style="248" customWidth="1"/>
    <col min="12554" max="12555" width="9.28515625" style="248" bestFit="1" customWidth="1"/>
    <col min="12556" max="12556" width="7.140625" style="248" bestFit="1" customWidth="1"/>
    <col min="12557" max="12557" width="8.140625" style="248" bestFit="1" customWidth="1"/>
    <col min="12558" max="12558" width="9.85546875" style="248" bestFit="1" customWidth="1"/>
    <col min="12559" max="12559" width="10" style="248" bestFit="1" customWidth="1"/>
    <col min="12560" max="12560" width="15.28515625" style="248" bestFit="1" customWidth="1"/>
    <col min="12561" max="12561" width="5.7109375" style="248" bestFit="1" customWidth="1"/>
    <col min="12562" max="12562" width="17.28515625" style="248" bestFit="1" customWidth="1"/>
    <col min="12563" max="12800" width="9.140625" style="248"/>
    <col min="12801" max="12801" width="8.28515625" style="248" customWidth="1"/>
    <col min="12802" max="12802" width="14.85546875" style="248" customWidth="1"/>
    <col min="12803" max="12805" width="9.5703125" style="248" customWidth="1"/>
    <col min="12806" max="12806" width="11" style="248" customWidth="1"/>
    <col min="12807" max="12808" width="9.85546875" style="248" customWidth="1"/>
    <col min="12809" max="12809" width="11.7109375" style="248" customWidth="1"/>
    <col min="12810" max="12811" width="9.28515625" style="248" bestFit="1" customWidth="1"/>
    <col min="12812" max="12812" width="7.140625" style="248" bestFit="1" customWidth="1"/>
    <col min="12813" max="12813" width="8.140625" style="248" bestFit="1" customWidth="1"/>
    <col min="12814" max="12814" width="9.85546875" style="248" bestFit="1" customWidth="1"/>
    <col min="12815" max="12815" width="10" style="248" bestFit="1" customWidth="1"/>
    <col min="12816" max="12816" width="15.28515625" style="248" bestFit="1" customWidth="1"/>
    <col min="12817" max="12817" width="5.7109375" style="248" bestFit="1" customWidth="1"/>
    <col min="12818" max="12818" width="17.28515625" style="248" bestFit="1" customWidth="1"/>
    <col min="12819" max="13056" width="9.140625" style="248"/>
    <col min="13057" max="13057" width="8.28515625" style="248" customWidth="1"/>
    <col min="13058" max="13058" width="14.85546875" style="248" customWidth="1"/>
    <col min="13059" max="13061" width="9.5703125" style="248" customWidth="1"/>
    <col min="13062" max="13062" width="11" style="248" customWidth="1"/>
    <col min="13063" max="13064" width="9.85546875" style="248" customWidth="1"/>
    <col min="13065" max="13065" width="11.7109375" style="248" customWidth="1"/>
    <col min="13066" max="13067" width="9.28515625" style="248" bestFit="1" customWidth="1"/>
    <col min="13068" max="13068" width="7.140625" style="248" bestFit="1" customWidth="1"/>
    <col min="13069" max="13069" width="8.140625" style="248" bestFit="1" customWidth="1"/>
    <col min="13070" max="13070" width="9.85546875" style="248" bestFit="1" customWidth="1"/>
    <col min="13071" max="13071" width="10" style="248" bestFit="1" customWidth="1"/>
    <col min="13072" max="13072" width="15.28515625" style="248" bestFit="1" customWidth="1"/>
    <col min="13073" max="13073" width="5.7109375" style="248" bestFit="1" customWidth="1"/>
    <col min="13074" max="13074" width="17.28515625" style="248" bestFit="1" customWidth="1"/>
    <col min="13075" max="13312" width="9.140625" style="248"/>
    <col min="13313" max="13313" width="8.28515625" style="248" customWidth="1"/>
    <col min="13314" max="13314" width="14.85546875" style="248" customWidth="1"/>
    <col min="13315" max="13317" width="9.5703125" style="248" customWidth="1"/>
    <col min="13318" max="13318" width="11" style="248" customWidth="1"/>
    <col min="13319" max="13320" width="9.85546875" style="248" customWidth="1"/>
    <col min="13321" max="13321" width="11.7109375" style="248" customWidth="1"/>
    <col min="13322" max="13323" width="9.28515625" style="248" bestFit="1" customWidth="1"/>
    <col min="13324" max="13324" width="7.140625" style="248" bestFit="1" customWidth="1"/>
    <col min="13325" max="13325" width="8.140625" style="248" bestFit="1" customWidth="1"/>
    <col min="13326" max="13326" width="9.85546875" style="248" bestFit="1" customWidth="1"/>
    <col min="13327" max="13327" width="10" style="248" bestFit="1" customWidth="1"/>
    <col min="13328" max="13328" width="15.28515625" style="248" bestFit="1" customWidth="1"/>
    <col min="13329" max="13329" width="5.7109375" style="248" bestFit="1" customWidth="1"/>
    <col min="13330" max="13330" width="17.28515625" style="248" bestFit="1" customWidth="1"/>
    <col min="13331" max="13568" width="9.140625" style="248"/>
    <col min="13569" max="13569" width="8.28515625" style="248" customWidth="1"/>
    <col min="13570" max="13570" width="14.85546875" style="248" customWidth="1"/>
    <col min="13571" max="13573" width="9.5703125" style="248" customWidth="1"/>
    <col min="13574" max="13574" width="11" style="248" customWidth="1"/>
    <col min="13575" max="13576" width="9.85546875" style="248" customWidth="1"/>
    <col min="13577" max="13577" width="11.7109375" style="248" customWidth="1"/>
    <col min="13578" max="13579" width="9.28515625" style="248" bestFit="1" customWidth="1"/>
    <col min="13580" max="13580" width="7.140625" style="248" bestFit="1" customWidth="1"/>
    <col min="13581" max="13581" width="8.140625" style="248" bestFit="1" customWidth="1"/>
    <col min="13582" max="13582" width="9.85546875" style="248" bestFit="1" customWidth="1"/>
    <col min="13583" max="13583" width="10" style="248" bestFit="1" customWidth="1"/>
    <col min="13584" max="13584" width="15.28515625" style="248" bestFit="1" customWidth="1"/>
    <col min="13585" max="13585" width="5.7109375" style="248" bestFit="1" customWidth="1"/>
    <col min="13586" max="13586" width="17.28515625" style="248" bestFit="1" customWidth="1"/>
    <col min="13587" max="13824" width="9.140625" style="248"/>
    <col min="13825" max="13825" width="8.28515625" style="248" customWidth="1"/>
    <col min="13826" max="13826" width="14.85546875" style="248" customWidth="1"/>
    <col min="13827" max="13829" width="9.5703125" style="248" customWidth="1"/>
    <col min="13830" max="13830" width="11" style="248" customWidth="1"/>
    <col min="13831" max="13832" width="9.85546875" style="248" customWidth="1"/>
    <col min="13833" max="13833" width="11.7109375" style="248" customWidth="1"/>
    <col min="13834" max="13835" width="9.28515625" style="248" bestFit="1" customWidth="1"/>
    <col min="13836" max="13836" width="7.140625" style="248" bestFit="1" customWidth="1"/>
    <col min="13837" max="13837" width="8.140625" style="248" bestFit="1" customWidth="1"/>
    <col min="13838" max="13838" width="9.85546875" style="248" bestFit="1" customWidth="1"/>
    <col min="13839" max="13839" width="10" style="248" bestFit="1" customWidth="1"/>
    <col min="13840" max="13840" width="15.28515625" style="248" bestFit="1" customWidth="1"/>
    <col min="13841" max="13841" width="5.7109375" style="248" bestFit="1" customWidth="1"/>
    <col min="13842" max="13842" width="17.28515625" style="248" bestFit="1" customWidth="1"/>
    <col min="13843" max="14080" width="9.140625" style="248"/>
    <col min="14081" max="14081" width="8.28515625" style="248" customWidth="1"/>
    <col min="14082" max="14082" width="14.85546875" style="248" customWidth="1"/>
    <col min="14083" max="14085" width="9.5703125" style="248" customWidth="1"/>
    <col min="14086" max="14086" width="11" style="248" customWidth="1"/>
    <col min="14087" max="14088" width="9.85546875" style="248" customWidth="1"/>
    <col min="14089" max="14089" width="11.7109375" style="248" customWidth="1"/>
    <col min="14090" max="14091" width="9.28515625" style="248" bestFit="1" customWidth="1"/>
    <col min="14092" max="14092" width="7.140625" style="248" bestFit="1" customWidth="1"/>
    <col min="14093" max="14093" width="8.140625" style="248" bestFit="1" customWidth="1"/>
    <col min="14094" max="14094" width="9.85546875" style="248" bestFit="1" customWidth="1"/>
    <col min="14095" max="14095" width="10" style="248" bestFit="1" customWidth="1"/>
    <col min="14096" max="14096" width="15.28515625" style="248" bestFit="1" customWidth="1"/>
    <col min="14097" max="14097" width="5.7109375" style="248" bestFit="1" customWidth="1"/>
    <col min="14098" max="14098" width="17.28515625" style="248" bestFit="1" customWidth="1"/>
    <col min="14099" max="14336" width="9.140625" style="248"/>
    <col min="14337" max="14337" width="8.28515625" style="248" customWidth="1"/>
    <col min="14338" max="14338" width="14.85546875" style="248" customWidth="1"/>
    <col min="14339" max="14341" width="9.5703125" style="248" customWidth="1"/>
    <col min="14342" max="14342" width="11" style="248" customWidth="1"/>
    <col min="14343" max="14344" width="9.85546875" style="248" customWidth="1"/>
    <col min="14345" max="14345" width="11.7109375" style="248" customWidth="1"/>
    <col min="14346" max="14347" width="9.28515625" style="248" bestFit="1" customWidth="1"/>
    <col min="14348" max="14348" width="7.140625" style="248" bestFit="1" customWidth="1"/>
    <col min="14349" max="14349" width="8.140625" style="248" bestFit="1" customWidth="1"/>
    <col min="14350" max="14350" width="9.85546875" style="248" bestFit="1" customWidth="1"/>
    <col min="14351" max="14351" width="10" style="248" bestFit="1" customWidth="1"/>
    <col min="14352" max="14352" width="15.28515625" style="248" bestFit="1" customWidth="1"/>
    <col min="14353" max="14353" width="5.7109375" style="248" bestFit="1" customWidth="1"/>
    <col min="14354" max="14354" width="17.28515625" style="248" bestFit="1" customWidth="1"/>
    <col min="14355" max="14592" width="9.140625" style="248"/>
    <col min="14593" max="14593" width="8.28515625" style="248" customWidth="1"/>
    <col min="14594" max="14594" width="14.85546875" style="248" customWidth="1"/>
    <col min="14595" max="14597" width="9.5703125" style="248" customWidth="1"/>
    <col min="14598" max="14598" width="11" style="248" customWidth="1"/>
    <col min="14599" max="14600" width="9.85546875" style="248" customWidth="1"/>
    <col min="14601" max="14601" width="11.7109375" style="248" customWidth="1"/>
    <col min="14602" max="14603" width="9.28515625" style="248" bestFit="1" customWidth="1"/>
    <col min="14604" max="14604" width="7.140625" style="248" bestFit="1" customWidth="1"/>
    <col min="14605" max="14605" width="8.140625" style="248" bestFit="1" customWidth="1"/>
    <col min="14606" max="14606" width="9.85546875" style="248" bestFit="1" customWidth="1"/>
    <col min="14607" max="14607" width="10" style="248" bestFit="1" customWidth="1"/>
    <col min="14608" max="14608" width="15.28515625" style="248" bestFit="1" customWidth="1"/>
    <col min="14609" max="14609" width="5.7109375" style="248" bestFit="1" customWidth="1"/>
    <col min="14610" max="14610" width="17.28515625" style="248" bestFit="1" customWidth="1"/>
    <col min="14611" max="14848" width="9.140625" style="248"/>
    <col min="14849" max="14849" width="8.28515625" style="248" customWidth="1"/>
    <col min="14850" max="14850" width="14.85546875" style="248" customWidth="1"/>
    <col min="14851" max="14853" width="9.5703125" style="248" customWidth="1"/>
    <col min="14854" max="14854" width="11" style="248" customWidth="1"/>
    <col min="14855" max="14856" width="9.85546875" style="248" customWidth="1"/>
    <col min="14857" max="14857" width="11.7109375" style="248" customWidth="1"/>
    <col min="14858" max="14859" width="9.28515625" style="248" bestFit="1" customWidth="1"/>
    <col min="14860" max="14860" width="7.140625" style="248" bestFit="1" customWidth="1"/>
    <col min="14861" max="14861" width="8.140625" style="248" bestFit="1" customWidth="1"/>
    <col min="14862" max="14862" width="9.85546875" style="248" bestFit="1" customWidth="1"/>
    <col min="14863" max="14863" width="10" style="248" bestFit="1" customWidth="1"/>
    <col min="14864" max="14864" width="15.28515625" style="248" bestFit="1" customWidth="1"/>
    <col min="14865" max="14865" width="5.7109375" style="248" bestFit="1" customWidth="1"/>
    <col min="14866" max="14866" width="17.28515625" style="248" bestFit="1" customWidth="1"/>
    <col min="14867" max="15104" width="9.140625" style="248"/>
    <col min="15105" max="15105" width="8.28515625" style="248" customWidth="1"/>
    <col min="15106" max="15106" width="14.85546875" style="248" customWidth="1"/>
    <col min="15107" max="15109" width="9.5703125" style="248" customWidth="1"/>
    <col min="15110" max="15110" width="11" style="248" customWidth="1"/>
    <col min="15111" max="15112" width="9.85546875" style="248" customWidth="1"/>
    <col min="15113" max="15113" width="11.7109375" style="248" customWidth="1"/>
    <col min="15114" max="15115" width="9.28515625" style="248" bestFit="1" customWidth="1"/>
    <col min="15116" max="15116" width="7.140625" style="248" bestFit="1" customWidth="1"/>
    <col min="15117" max="15117" width="8.140625" style="248" bestFit="1" customWidth="1"/>
    <col min="15118" max="15118" width="9.85546875" style="248" bestFit="1" customWidth="1"/>
    <col min="15119" max="15119" width="10" style="248" bestFit="1" customWidth="1"/>
    <col min="15120" max="15120" width="15.28515625" style="248" bestFit="1" customWidth="1"/>
    <col min="15121" max="15121" width="5.7109375" style="248" bestFit="1" customWidth="1"/>
    <col min="15122" max="15122" width="17.28515625" style="248" bestFit="1" customWidth="1"/>
    <col min="15123" max="15360" width="9.140625" style="248"/>
    <col min="15361" max="15361" width="8.28515625" style="248" customWidth="1"/>
    <col min="15362" max="15362" width="14.85546875" style="248" customWidth="1"/>
    <col min="15363" max="15365" width="9.5703125" style="248" customWidth="1"/>
    <col min="15366" max="15366" width="11" style="248" customWidth="1"/>
    <col min="15367" max="15368" width="9.85546875" style="248" customWidth="1"/>
    <col min="15369" max="15369" width="11.7109375" style="248" customWidth="1"/>
    <col min="15370" max="15371" width="9.28515625" style="248" bestFit="1" customWidth="1"/>
    <col min="15372" max="15372" width="7.140625" style="248" bestFit="1" customWidth="1"/>
    <col min="15373" max="15373" width="8.140625" style="248" bestFit="1" customWidth="1"/>
    <col min="15374" max="15374" width="9.85546875" style="248" bestFit="1" customWidth="1"/>
    <col min="15375" max="15375" width="10" style="248" bestFit="1" customWidth="1"/>
    <col min="15376" max="15376" width="15.28515625" style="248" bestFit="1" customWidth="1"/>
    <col min="15377" max="15377" width="5.7109375" style="248" bestFit="1" customWidth="1"/>
    <col min="15378" max="15378" width="17.28515625" style="248" bestFit="1" customWidth="1"/>
    <col min="15379" max="15616" width="9.140625" style="248"/>
    <col min="15617" max="15617" width="8.28515625" style="248" customWidth="1"/>
    <col min="15618" max="15618" width="14.85546875" style="248" customWidth="1"/>
    <col min="15619" max="15621" width="9.5703125" style="248" customWidth="1"/>
    <col min="15622" max="15622" width="11" style="248" customWidth="1"/>
    <col min="15623" max="15624" width="9.85546875" style="248" customWidth="1"/>
    <col min="15625" max="15625" width="11.7109375" style="248" customWidth="1"/>
    <col min="15626" max="15627" width="9.28515625" style="248" bestFit="1" customWidth="1"/>
    <col min="15628" max="15628" width="7.140625" style="248" bestFit="1" customWidth="1"/>
    <col min="15629" max="15629" width="8.140625" style="248" bestFit="1" customWidth="1"/>
    <col min="15630" max="15630" width="9.85546875" style="248" bestFit="1" customWidth="1"/>
    <col min="15631" max="15631" width="10" style="248" bestFit="1" customWidth="1"/>
    <col min="15632" max="15632" width="15.28515625" style="248" bestFit="1" customWidth="1"/>
    <col min="15633" max="15633" width="5.7109375" style="248" bestFit="1" customWidth="1"/>
    <col min="15634" max="15634" width="17.28515625" style="248" bestFit="1" customWidth="1"/>
    <col min="15635" max="15872" width="9.140625" style="248"/>
    <col min="15873" max="15873" width="8.28515625" style="248" customWidth="1"/>
    <col min="15874" max="15874" width="14.85546875" style="248" customWidth="1"/>
    <col min="15875" max="15877" width="9.5703125" style="248" customWidth="1"/>
    <col min="15878" max="15878" width="11" style="248" customWidth="1"/>
    <col min="15879" max="15880" width="9.85546875" style="248" customWidth="1"/>
    <col min="15881" max="15881" width="11.7109375" style="248" customWidth="1"/>
    <col min="15882" max="15883" width="9.28515625" style="248" bestFit="1" customWidth="1"/>
    <col min="15884" max="15884" width="7.140625" style="248" bestFit="1" customWidth="1"/>
    <col min="15885" max="15885" width="8.140625" style="248" bestFit="1" customWidth="1"/>
    <col min="15886" max="15886" width="9.85546875" style="248" bestFit="1" customWidth="1"/>
    <col min="15887" max="15887" width="10" style="248" bestFit="1" customWidth="1"/>
    <col min="15888" max="15888" width="15.28515625" style="248" bestFit="1" customWidth="1"/>
    <col min="15889" max="15889" width="5.7109375" style="248" bestFit="1" customWidth="1"/>
    <col min="15890" max="15890" width="17.28515625" style="248" bestFit="1" customWidth="1"/>
    <col min="15891" max="16128" width="9.140625" style="248"/>
    <col min="16129" max="16129" width="8.28515625" style="248" customWidth="1"/>
    <col min="16130" max="16130" width="14.85546875" style="248" customWidth="1"/>
    <col min="16131" max="16133" width="9.5703125" style="248" customWidth="1"/>
    <col min="16134" max="16134" width="11" style="248" customWidth="1"/>
    <col min="16135" max="16136" width="9.85546875" style="248" customWidth="1"/>
    <col min="16137" max="16137" width="11.7109375" style="248" customWidth="1"/>
    <col min="16138" max="16139" width="9.28515625" style="248" bestFit="1" customWidth="1"/>
    <col min="16140" max="16140" width="7.140625" style="248" bestFit="1" customWidth="1"/>
    <col min="16141" max="16141" width="8.140625" style="248" bestFit="1" customWidth="1"/>
    <col min="16142" max="16142" width="9.85546875" style="248" bestFit="1" customWidth="1"/>
    <col min="16143" max="16143" width="10" style="248" bestFit="1" customWidth="1"/>
    <col min="16144" max="16144" width="15.28515625" style="248" bestFit="1" customWidth="1"/>
    <col min="16145" max="16145" width="5.7109375" style="248" bestFit="1" customWidth="1"/>
    <col min="16146" max="16146" width="17.28515625" style="248" bestFit="1" customWidth="1"/>
    <col min="16147" max="16384" width="9.140625" style="248"/>
  </cols>
  <sheetData>
    <row r="1" spans="1:19" x14ac:dyDescent="0.25">
      <c r="B1" s="246" t="s">
        <v>5881</v>
      </c>
      <c r="C1" s="246" t="s">
        <v>56</v>
      </c>
      <c r="E1" s="246">
        <v>1</v>
      </c>
      <c r="F1" s="246">
        <f>E1+1</f>
        <v>2</v>
      </c>
    </row>
    <row r="2" spans="1:19" s="2" customFormat="1" x14ac:dyDescent="0.25">
      <c r="A2" s="804"/>
      <c r="B2" s="1"/>
      <c r="C2" s="2" t="s">
        <v>0</v>
      </c>
      <c r="G2" s="471"/>
      <c r="H2" s="398"/>
      <c r="I2" s="433"/>
      <c r="J2" s="398"/>
    </row>
    <row r="3" spans="1:19" s="2" customFormat="1" ht="13.5" thickBot="1" x14ac:dyDescent="0.3">
      <c r="A3" s="804"/>
      <c r="B3" s="1"/>
      <c r="C3" s="6"/>
      <c r="D3" s="6"/>
      <c r="E3" s="6"/>
      <c r="G3" s="471"/>
      <c r="H3" s="398"/>
      <c r="I3" s="433"/>
      <c r="J3" s="398"/>
    </row>
    <row r="4" spans="1:19" s="2" customFormat="1" ht="15.75" customHeight="1" thickBot="1" x14ac:dyDescent="0.3">
      <c r="A4" s="804"/>
      <c r="B4" s="1"/>
      <c r="C4" s="435" t="s">
        <v>12292</v>
      </c>
      <c r="D4" s="436"/>
      <c r="E4" s="436"/>
      <c r="F4" s="436"/>
      <c r="G4" s="436"/>
      <c r="H4" s="436"/>
      <c r="I4" s="436"/>
      <c r="J4" s="626"/>
      <c r="O4" s="441"/>
    </row>
    <row r="5" spans="1:19" s="2" customFormat="1" ht="13.5" thickBot="1" x14ac:dyDescent="0.3">
      <c r="A5" s="804"/>
      <c r="B5" s="1"/>
      <c r="C5" s="13"/>
      <c r="D5" s="13"/>
      <c r="E5" s="13"/>
      <c r="F5" s="180"/>
      <c r="G5" s="180"/>
      <c r="H5" s="180"/>
      <c r="I5" s="180"/>
      <c r="J5" s="398"/>
      <c r="O5" s="441"/>
    </row>
    <row r="6" spans="1:19" s="2" customFormat="1" x14ac:dyDescent="0.25">
      <c r="A6" s="804"/>
      <c r="B6" s="804"/>
      <c r="C6" s="21" t="str">
        <f>oR!E5</f>
        <v>PROPRIETÁRIO:</v>
      </c>
      <c r="D6" s="23" t="str">
        <f>oR!G5</f>
        <v>PREFEITURA DO MUNICÍPIO DE XANXERÊ</v>
      </c>
      <c r="E6" s="22"/>
      <c r="F6" s="214"/>
      <c r="G6" s="214"/>
      <c r="H6" s="214"/>
      <c r="I6" s="214"/>
      <c r="J6" s="25"/>
      <c r="O6" s="441"/>
    </row>
    <row r="7" spans="1:19" s="2" customFormat="1" x14ac:dyDescent="0.25">
      <c r="A7" s="804"/>
      <c r="B7" s="1"/>
      <c r="C7" s="26" t="str">
        <f>oR!E6</f>
        <v>OBRA:</v>
      </c>
      <c r="D7" s="28" t="str">
        <f>oR!G6</f>
        <v>PAVIMENTAÇÃO DA RUA DA PAZ</v>
      </c>
      <c r="E7" s="27"/>
      <c r="F7" s="13"/>
      <c r="G7" s="13"/>
      <c r="H7" s="13"/>
      <c r="I7" s="13"/>
      <c r="J7" s="818"/>
      <c r="O7" s="441"/>
    </row>
    <row r="8" spans="1:19" s="2" customFormat="1" ht="15" customHeight="1" thickBot="1" x14ac:dyDescent="0.3">
      <c r="A8" s="804"/>
      <c r="B8" s="1"/>
      <c r="C8" s="31" t="str">
        <f>oR!E7</f>
        <v>TRECHO:</v>
      </c>
      <c r="D8" s="237" t="str">
        <f>oR!G7</f>
        <v>AVENIDA LA SALLE - RUA INDEPENDÊNCIA</v>
      </c>
      <c r="E8" s="32"/>
      <c r="F8" s="238"/>
      <c r="G8" s="238"/>
      <c r="H8" s="238"/>
      <c r="I8" s="238"/>
      <c r="J8" s="333"/>
      <c r="O8" s="500"/>
    </row>
    <row r="9" spans="1:19" s="2" customFormat="1" x14ac:dyDescent="0.25">
      <c r="A9" s="804"/>
      <c r="B9" s="1"/>
      <c r="C9" s="13"/>
      <c r="D9" s="13"/>
      <c r="E9" s="13"/>
      <c r="F9" s="180"/>
      <c r="G9" s="472"/>
      <c r="H9" s="179"/>
      <c r="I9" s="179"/>
      <c r="J9" s="179"/>
    </row>
    <row r="10" spans="1:19" ht="13.5" thickBot="1" x14ac:dyDescent="0.3"/>
    <row r="11" spans="1:19" s="242" customFormat="1" ht="13.5" thickBot="1" x14ac:dyDescent="0.3">
      <c r="A11" s="239">
        <v>1</v>
      </c>
      <c r="B11" s="239"/>
      <c r="C11" s="851"/>
      <c r="D11" s="852" t="str">
        <f>oR!G13</f>
        <v>SERVIÇOS INICIAIS</v>
      </c>
      <c r="E11" s="852"/>
      <c r="F11" s="852"/>
      <c r="G11" s="853"/>
      <c r="H11" s="854"/>
      <c r="I11" s="854"/>
      <c r="J11" s="855"/>
      <c r="N11" s="255"/>
      <c r="O11" s="248"/>
    </row>
    <row r="12" spans="1:19" x14ac:dyDescent="0.25">
      <c r="A12" s="397">
        <v>1</v>
      </c>
      <c r="B12" s="246">
        <v>0.1</v>
      </c>
      <c r="C12" s="1146" t="s">
        <v>56</v>
      </c>
      <c r="D12" s="1146"/>
      <c r="E12" s="848" t="s">
        <v>13037</v>
      </c>
      <c r="F12" s="849" t="s">
        <v>101</v>
      </c>
      <c r="G12" s="850"/>
      <c r="H12" s="65"/>
      <c r="I12" s="65"/>
      <c r="J12" s="65"/>
      <c r="M12" s="251"/>
    </row>
    <row r="13" spans="1:19" x14ac:dyDescent="0.25">
      <c r="A13" s="397">
        <v>1</v>
      </c>
      <c r="B13" s="397">
        <v>0.3</v>
      </c>
      <c r="C13" s="1147" t="s">
        <v>5887</v>
      </c>
      <c r="D13" s="462" t="s">
        <v>5882</v>
      </c>
      <c r="E13" s="517">
        <v>0</v>
      </c>
      <c r="F13" s="462"/>
      <c r="G13" s="455"/>
      <c r="I13" s="437">
        <v>1</v>
      </c>
      <c r="J13" s="441" t="s">
        <v>5965</v>
      </c>
      <c r="N13" s="251"/>
      <c r="O13" s="251"/>
      <c r="P13" s="251"/>
      <c r="Q13" s="251"/>
      <c r="R13" s="251"/>
    </row>
    <row r="14" spans="1:19" x14ac:dyDescent="0.25">
      <c r="A14" s="397">
        <v>1</v>
      </c>
      <c r="B14" s="397">
        <f t="shared" ref="B14" si="0">B13+0.1</f>
        <v>0.4</v>
      </c>
      <c r="C14" s="1147"/>
      <c r="D14" s="462" t="s">
        <v>5883</v>
      </c>
      <c r="E14" s="517">
        <v>246.91</v>
      </c>
      <c r="F14" s="462"/>
      <c r="G14" s="455"/>
      <c r="I14" s="437">
        <f>MAX($I$13:I13)+1</f>
        <v>2</v>
      </c>
      <c r="J14" s="441" t="s">
        <v>5965</v>
      </c>
      <c r="N14" s="251"/>
      <c r="O14" s="251"/>
      <c r="P14" s="251"/>
      <c r="Q14" s="251"/>
      <c r="R14" s="251"/>
    </row>
    <row r="15" spans="1:19" x14ac:dyDescent="0.25">
      <c r="A15" s="397">
        <v>1</v>
      </c>
      <c r="C15" s="1147"/>
      <c r="D15" s="461" t="s">
        <v>58</v>
      </c>
      <c r="E15" s="394">
        <f t="shared" ref="E15" si="1">E14-E13</f>
        <v>246.91</v>
      </c>
      <c r="F15" s="40">
        <f>SUM($E15:E15)</f>
        <v>246.91</v>
      </c>
      <c r="G15" s="455" t="s">
        <v>5490</v>
      </c>
      <c r="I15" s="437">
        <f>MAX($I$13:I14)+1</f>
        <v>3</v>
      </c>
      <c r="J15" s="441" t="str">
        <f>CONCATENATE("(",I15,")"," = ","(",I14,")-(",I13,")")</f>
        <v>(3) = (2)-(1)</v>
      </c>
      <c r="K15" s="251"/>
      <c r="L15" s="251"/>
      <c r="N15" s="251"/>
      <c r="O15" s="251"/>
      <c r="P15" s="251"/>
      <c r="Q15" s="251"/>
      <c r="R15" s="251"/>
      <c r="S15" s="251"/>
    </row>
    <row r="16" spans="1:19" x14ac:dyDescent="0.25">
      <c r="A16" s="397">
        <v>1</v>
      </c>
      <c r="C16" s="1147"/>
      <c r="D16" s="461" t="s">
        <v>5884</v>
      </c>
      <c r="E16" s="450">
        <v>0</v>
      </c>
      <c r="F16" s="40">
        <f>SUM($E16:E16)</f>
        <v>0</v>
      </c>
      <c r="G16" s="455" t="s">
        <v>5490</v>
      </c>
      <c r="H16" s="441"/>
      <c r="I16" s="437">
        <f>MAX($I$13:I15)+1</f>
        <v>4</v>
      </c>
      <c r="J16" s="441" t="s">
        <v>5965</v>
      </c>
      <c r="K16" s="251"/>
      <c r="L16" s="251"/>
      <c r="N16" s="251"/>
      <c r="O16" s="251"/>
      <c r="P16" s="251"/>
      <c r="Q16" s="251"/>
      <c r="R16" s="251"/>
      <c r="S16" s="251"/>
    </row>
    <row r="17" spans="1:19" x14ac:dyDescent="0.25">
      <c r="A17" s="397">
        <v>1</v>
      </c>
      <c r="B17" s="246">
        <v>0.55000000000000004</v>
      </c>
      <c r="C17" s="1147"/>
      <c r="D17" s="461" t="s">
        <v>5885</v>
      </c>
      <c r="E17" s="394">
        <f t="shared" ref="E17" si="2">E15-E16</f>
        <v>246.91</v>
      </c>
      <c r="F17" s="40">
        <f>SUM($E17:E17)</f>
        <v>246.91</v>
      </c>
      <c r="G17" s="455" t="s">
        <v>5490</v>
      </c>
      <c r="H17" s="441"/>
      <c r="I17" s="437">
        <f>MAX($I$13:I16)+1</f>
        <v>5</v>
      </c>
      <c r="J17" s="441" t="str">
        <f>CONCATENATE("(",I17,")"," = ","(",I16,")-(",I15,")")</f>
        <v>(5) = (4)-(3)</v>
      </c>
      <c r="K17" s="251"/>
      <c r="L17" s="251"/>
      <c r="N17" s="251"/>
      <c r="O17" s="251"/>
      <c r="P17" s="251"/>
      <c r="Q17" s="251"/>
      <c r="R17" s="251"/>
      <c r="S17" s="251"/>
    </row>
    <row r="18" spans="1:19" x14ac:dyDescent="0.25">
      <c r="A18" s="397">
        <v>1</v>
      </c>
      <c r="C18" s="1147"/>
      <c r="D18" s="461" t="s">
        <v>5886</v>
      </c>
      <c r="E18" s="450">
        <v>15</v>
      </c>
      <c r="F18" s="40"/>
      <c r="G18" s="455" t="s">
        <v>5490</v>
      </c>
      <c r="H18" s="441"/>
      <c r="I18" s="437">
        <f>MAX($I$13:I17)+1</f>
        <v>6</v>
      </c>
      <c r="J18" s="441" t="s">
        <v>5965</v>
      </c>
      <c r="K18" s="251"/>
      <c r="L18" s="251"/>
      <c r="N18" s="251"/>
      <c r="O18" s="251"/>
      <c r="P18" s="251"/>
      <c r="Q18" s="251"/>
      <c r="R18" s="251"/>
      <c r="S18" s="251"/>
    </row>
    <row r="19" spans="1:19" x14ac:dyDescent="0.25">
      <c r="A19" s="397">
        <v>1</v>
      </c>
      <c r="C19" s="1147"/>
      <c r="D19" s="461" t="s">
        <v>5492</v>
      </c>
      <c r="E19" s="394">
        <f>E17*E18</f>
        <v>3703.65</v>
      </c>
      <c r="F19" s="40">
        <f>SUM($E19:E19)</f>
        <v>3703.65</v>
      </c>
      <c r="G19" s="455" t="s">
        <v>5487</v>
      </c>
      <c r="H19" s="441"/>
      <c r="I19" s="437">
        <f>MAX($I$13:I18)+1</f>
        <v>7</v>
      </c>
      <c r="J19" s="441" t="str">
        <f>CONCATENATE("(",I19,")"," = ","(",I18,")*(",I17,")")</f>
        <v>(7) = (6)*(5)</v>
      </c>
      <c r="K19" s="251"/>
      <c r="L19" s="251"/>
      <c r="N19" s="251"/>
      <c r="O19" s="251"/>
      <c r="P19" s="251"/>
      <c r="Q19" s="251"/>
      <c r="R19" s="251"/>
      <c r="S19" s="251"/>
    </row>
    <row r="20" spans="1:19" x14ac:dyDescent="0.25">
      <c r="A20" s="397">
        <v>1</v>
      </c>
      <c r="B20" s="246">
        <f>B14+0.1</f>
        <v>0.5</v>
      </c>
      <c r="C20" s="1147" t="s">
        <v>5888</v>
      </c>
      <c r="D20" s="1147"/>
      <c r="E20" s="450">
        <v>3712.29</v>
      </c>
      <c r="F20" s="40">
        <f>SUM($E20:E20)</f>
        <v>3712.29</v>
      </c>
      <c r="G20" s="455" t="s">
        <v>5487</v>
      </c>
      <c r="H20" s="441"/>
      <c r="I20" s="437">
        <f>MAX($I$13:I19)+1</f>
        <v>8</v>
      </c>
      <c r="J20" s="441" t="s">
        <v>5965</v>
      </c>
      <c r="P20" s="251"/>
      <c r="R20" s="251"/>
    </row>
    <row r="21" spans="1:19" x14ac:dyDescent="0.25">
      <c r="A21" s="397">
        <v>1</v>
      </c>
      <c r="B21" s="397"/>
      <c r="C21" s="1147" t="s">
        <v>6052</v>
      </c>
      <c r="D21" s="1147"/>
      <c r="E21" s="510" t="s">
        <v>13038</v>
      </c>
      <c r="F21" s="40"/>
      <c r="G21" s="455"/>
      <c r="H21" s="441"/>
      <c r="I21" s="437"/>
      <c r="J21" s="441"/>
      <c r="P21" s="251"/>
      <c r="R21" s="251"/>
    </row>
    <row r="22" spans="1:19" ht="13.5" thickBot="1" x14ac:dyDescent="0.3">
      <c r="A22" s="397">
        <v>1</v>
      </c>
      <c r="B22" s="397"/>
      <c r="C22" s="397"/>
      <c r="D22" s="397"/>
      <c r="E22" s="397"/>
      <c r="F22" s="397"/>
      <c r="I22" s="437"/>
    </row>
    <row r="23" spans="1:19" s="245" customFormat="1" ht="15.75" thickBot="1" x14ac:dyDescent="0.3">
      <c r="A23" s="846">
        <f>IF(E29=0,0,1)</f>
        <v>1</v>
      </c>
      <c r="B23" s="243"/>
      <c r="C23" s="244" t="str">
        <f>oR!G14</f>
        <v>74209/1</v>
      </c>
      <c r="D23" s="392" t="str">
        <f>oR!H14</f>
        <v>Placa de obra em chapa de aço galvanizado padrão PREFEITURA</v>
      </c>
      <c r="F23" s="393"/>
      <c r="G23" s="474"/>
      <c r="H23" s="444"/>
      <c r="I23" s="437"/>
      <c r="J23" s="444"/>
    </row>
    <row r="24" spans="1:19" x14ac:dyDescent="0.25">
      <c r="A24" s="397">
        <f>A23</f>
        <v>1</v>
      </c>
      <c r="C24" s="247"/>
      <c r="D24" s="248" t="s">
        <v>6660</v>
      </c>
      <c r="F24" s="396"/>
      <c r="G24" s="475"/>
      <c r="H24" s="445"/>
      <c r="I24" s="437"/>
      <c r="J24" s="445"/>
    </row>
    <row r="25" spans="1:19" x14ac:dyDescent="0.25">
      <c r="A25" s="397">
        <f t="shared" ref="A25:A30" si="3">A24</f>
        <v>1</v>
      </c>
      <c r="B25" s="397"/>
      <c r="C25" s="1142" t="s">
        <v>56</v>
      </c>
      <c r="D25" s="1142"/>
      <c r="E25" s="395" t="str">
        <f>E12</f>
        <v>RUA DA PAZ</v>
      </c>
      <c r="F25" s="395" t="str">
        <f>F12</f>
        <v>Total</v>
      </c>
      <c r="G25" s="456"/>
      <c r="H25" s="65"/>
      <c r="I25" s="437"/>
      <c r="J25" s="65"/>
    </row>
    <row r="26" spans="1:19" x14ac:dyDescent="0.25">
      <c r="A26" s="397">
        <f t="shared" si="3"/>
        <v>1</v>
      </c>
      <c r="C26" s="1147" t="s">
        <v>5895</v>
      </c>
      <c r="D26" s="462" t="s">
        <v>12</v>
      </c>
      <c r="E26" s="639">
        <v>1</v>
      </c>
      <c r="F26" s="40">
        <f>SUM($E26:E26)</f>
        <v>1</v>
      </c>
      <c r="G26" s="455" t="s">
        <v>5491</v>
      </c>
      <c r="H26" s="441"/>
      <c r="I26" s="437">
        <f>MAX($I$13:I25)+1</f>
        <v>9</v>
      </c>
      <c r="J26" s="441" t="s">
        <v>5966</v>
      </c>
      <c r="K26" s="251"/>
      <c r="L26" s="251"/>
      <c r="Q26" s="250"/>
      <c r="R26" s="251"/>
      <c r="S26" s="251"/>
    </row>
    <row r="27" spans="1:19" x14ac:dyDescent="0.25">
      <c r="A27" s="397">
        <f t="shared" si="3"/>
        <v>1</v>
      </c>
      <c r="C27" s="1147"/>
      <c r="D27" s="462" t="s">
        <v>5494</v>
      </c>
      <c r="E27" s="639">
        <v>1.25</v>
      </c>
      <c r="F27" s="40"/>
      <c r="G27" s="455" t="s">
        <v>5490</v>
      </c>
      <c r="H27" s="441"/>
      <c r="I27" s="437">
        <f>MAX($I$13:I26)+1</f>
        <v>10</v>
      </c>
      <c r="J27" s="441" t="s">
        <v>5966</v>
      </c>
      <c r="K27" s="251"/>
      <c r="L27" s="251"/>
      <c r="Q27" s="250"/>
      <c r="R27" s="251"/>
      <c r="S27" s="251"/>
    </row>
    <row r="28" spans="1:19" x14ac:dyDescent="0.25">
      <c r="A28" s="397">
        <f t="shared" si="3"/>
        <v>1</v>
      </c>
      <c r="C28" s="1147"/>
      <c r="D28" s="462" t="s">
        <v>5470</v>
      </c>
      <c r="E28" s="639">
        <v>2</v>
      </c>
      <c r="F28" s="40"/>
      <c r="G28" s="455" t="s">
        <v>5490</v>
      </c>
      <c r="H28" s="441"/>
      <c r="I28" s="437">
        <f>MAX($I$13:I27)+1</f>
        <v>11</v>
      </c>
      <c r="J28" s="441" t="s">
        <v>5966</v>
      </c>
      <c r="K28" s="251"/>
      <c r="L28" s="251"/>
      <c r="Q28" s="250"/>
      <c r="R28" s="251"/>
      <c r="S28" s="251"/>
    </row>
    <row r="29" spans="1:19" s="242" customFormat="1" x14ac:dyDescent="0.25">
      <c r="A29" s="397">
        <f t="shared" si="3"/>
        <v>1</v>
      </c>
      <c r="B29" s="252">
        <v>1</v>
      </c>
      <c r="C29" s="1147"/>
      <c r="D29" s="464" t="s">
        <v>5880</v>
      </c>
      <c r="E29" s="534">
        <f>E28*E27*E26</f>
        <v>2.5</v>
      </c>
      <c r="F29" s="253">
        <f>SUM($E29:E29)</f>
        <v>2.5</v>
      </c>
      <c r="G29" s="456" t="s">
        <v>5487</v>
      </c>
      <c r="H29" s="446" t="str">
        <f>C23</f>
        <v>74209/1</v>
      </c>
      <c r="I29" s="449">
        <f>MAX($I$13:I28)+1</f>
        <v>12</v>
      </c>
      <c r="J29" s="65" t="str">
        <f>CONCATENATE("(",I29,")"," = ","(",I28,")*(",I27,")*(",I26,")")</f>
        <v>(12) = (11)*(10)*(9)</v>
      </c>
      <c r="K29" s="255"/>
      <c r="L29" s="255"/>
      <c r="Q29" s="254"/>
      <c r="R29" s="255"/>
      <c r="S29" s="255"/>
    </row>
    <row r="30" spans="1:19" ht="13.5" thickBot="1" x14ac:dyDescent="0.3">
      <c r="A30" s="397">
        <f t="shared" si="3"/>
        <v>1</v>
      </c>
      <c r="B30" s="397"/>
      <c r="C30" s="397"/>
      <c r="D30" s="397"/>
      <c r="E30" s="397"/>
      <c r="F30" s="397"/>
      <c r="I30" s="437"/>
    </row>
    <row r="31" spans="1:19" s="245" customFormat="1" ht="15.75" hidden="1" thickBot="1" x14ac:dyDescent="0.3">
      <c r="A31" s="846">
        <f>IF(E37=0,0,1)</f>
        <v>0</v>
      </c>
      <c r="B31" s="243"/>
      <c r="C31" s="244" t="str">
        <f>oR!G15</f>
        <v>74209/1</v>
      </c>
      <c r="D31" s="392" t="str">
        <f>oR!H15</f>
        <v>Placa de obra em chapa de aço galvanizado padrão financiamento</v>
      </c>
      <c r="F31" s="393"/>
      <c r="G31" s="474"/>
      <c r="H31" s="444"/>
      <c r="I31" s="437"/>
      <c r="J31" s="444"/>
    </row>
    <row r="32" spans="1:19" ht="13.5" hidden="1" thickBot="1" x14ac:dyDescent="0.3">
      <c r="A32" s="397">
        <f>A31</f>
        <v>0</v>
      </c>
      <c r="B32" s="397"/>
      <c r="C32" s="247"/>
      <c r="D32" s="248" t="s">
        <v>6661</v>
      </c>
      <c r="E32" s="397"/>
      <c r="F32" s="634"/>
      <c r="G32" s="475"/>
      <c r="H32" s="445"/>
      <c r="I32" s="437"/>
      <c r="J32" s="445"/>
    </row>
    <row r="33" spans="1:19" ht="13.5" hidden="1" thickBot="1" x14ac:dyDescent="0.3">
      <c r="A33" s="397">
        <f t="shared" ref="A33:A38" si="4">A32</f>
        <v>0</v>
      </c>
      <c r="B33" s="397"/>
      <c r="C33" s="1142" t="s">
        <v>56</v>
      </c>
      <c r="D33" s="1142"/>
      <c r="E33" s="395" t="str">
        <f>E25</f>
        <v>RUA DA PAZ</v>
      </c>
      <c r="F33" s="395" t="str">
        <f>F25</f>
        <v>Total</v>
      </c>
      <c r="G33" s="456"/>
      <c r="H33" s="65"/>
      <c r="I33" s="437"/>
      <c r="J33" s="65"/>
    </row>
    <row r="34" spans="1:19" ht="13.5" hidden="1" thickBot="1" x14ac:dyDescent="0.3">
      <c r="A34" s="397">
        <f t="shared" si="4"/>
        <v>0</v>
      </c>
      <c r="B34" s="397"/>
      <c r="C34" s="1147" t="s">
        <v>5895</v>
      </c>
      <c r="D34" s="631" t="s">
        <v>12</v>
      </c>
      <c r="E34" s="639"/>
      <c r="F34" s="40">
        <f>SUM($E34:E34)</f>
        <v>0</v>
      </c>
      <c r="G34" s="455" t="s">
        <v>5491</v>
      </c>
      <c r="H34" s="441"/>
      <c r="I34" s="437">
        <f>MAX($I$13:I33)+1</f>
        <v>13</v>
      </c>
      <c r="J34" s="441" t="s">
        <v>5966</v>
      </c>
      <c r="K34" s="251"/>
      <c r="L34" s="251"/>
      <c r="Q34" s="250"/>
      <c r="R34" s="251"/>
      <c r="S34" s="251"/>
    </row>
    <row r="35" spans="1:19" ht="13.5" hidden="1" thickBot="1" x14ac:dyDescent="0.3">
      <c r="A35" s="397">
        <f t="shared" si="4"/>
        <v>0</v>
      </c>
      <c r="B35" s="397"/>
      <c r="C35" s="1147"/>
      <c r="D35" s="631" t="s">
        <v>5494</v>
      </c>
      <c r="E35" s="639">
        <v>1.25</v>
      </c>
      <c r="F35" s="40"/>
      <c r="G35" s="455" t="s">
        <v>5490</v>
      </c>
      <c r="H35" s="441"/>
      <c r="I35" s="437">
        <f>MAX($I$13:I34)+1</f>
        <v>14</v>
      </c>
      <c r="J35" s="441" t="s">
        <v>5966</v>
      </c>
      <c r="K35" s="251"/>
      <c r="L35" s="251"/>
      <c r="Q35" s="250"/>
      <c r="R35" s="251"/>
      <c r="S35" s="251"/>
    </row>
    <row r="36" spans="1:19" ht="13.5" hidden="1" thickBot="1" x14ac:dyDescent="0.3">
      <c r="A36" s="397">
        <f t="shared" si="4"/>
        <v>0</v>
      </c>
      <c r="B36" s="397"/>
      <c r="C36" s="1147"/>
      <c r="D36" s="631" t="s">
        <v>5470</v>
      </c>
      <c r="E36" s="639">
        <v>2</v>
      </c>
      <c r="F36" s="40"/>
      <c r="G36" s="455" t="s">
        <v>5490</v>
      </c>
      <c r="H36" s="441"/>
      <c r="I36" s="437">
        <f>MAX($I$13:I35)+1</f>
        <v>15</v>
      </c>
      <c r="J36" s="441" t="s">
        <v>5966</v>
      </c>
      <c r="K36" s="251"/>
      <c r="L36" s="251"/>
      <c r="Q36" s="250"/>
      <c r="R36" s="251"/>
      <c r="S36" s="251"/>
    </row>
    <row r="37" spans="1:19" s="242" customFormat="1" ht="13.5" hidden="1" thickBot="1" x14ac:dyDescent="0.3">
      <c r="A37" s="397">
        <f t="shared" si="4"/>
        <v>0</v>
      </c>
      <c r="B37" s="571">
        <v>1.1000000000000001</v>
      </c>
      <c r="C37" s="1147"/>
      <c r="D37" s="633" t="s">
        <v>5880</v>
      </c>
      <c r="E37" s="534">
        <f>E36*E35*E34</f>
        <v>0</v>
      </c>
      <c r="F37" s="253">
        <f>SUM($E37:E37)</f>
        <v>0</v>
      </c>
      <c r="G37" s="456" t="s">
        <v>5487</v>
      </c>
      <c r="H37" s="446" t="str">
        <f>C31</f>
        <v>74209/1</v>
      </c>
      <c r="I37" s="449">
        <f>MAX($I$13:I36)+1</f>
        <v>16</v>
      </c>
      <c r="J37" s="65" t="str">
        <f>CONCATENATE("(",I37,")"," = ","(",I36,")*(",I35,")*(",I34,")")</f>
        <v>(16) = (15)*(14)*(13)</v>
      </c>
      <c r="K37" s="255"/>
      <c r="L37" s="255"/>
      <c r="Q37" s="254"/>
      <c r="R37" s="255"/>
      <c r="S37" s="255"/>
    </row>
    <row r="38" spans="1:19" ht="13.5" hidden="1" thickBot="1" x14ac:dyDescent="0.3">
      <c r="A38" s="397">
        <f t="shared" si="4"/>
        <v>0</v>
      </c>
      <c r="B38" s="397"/>
      <c r="C38" s="397"/>
      <c r="D38" s="397"/>
      <c r="E38" s="397"/>
      <c r="F38" s="397"/>
      <c r="I38" s="437"/>
    </row>
    <row r="39" spans="1:19" s="245" customFormat="1" ht="15.75" thickBot="1" x14ac:dyDescent="0.3">
      <c r="A39" s="846">
        <f>IF(E44=0,0,1)</f>
        <v>1</v>
      </c>
      <c r="B39" s="243"/>
      <c r="C39" s="244">
        <f>oR!G16</f>
        <v>78472</v>
      </c>
      <c r="D39" s="392" t="str">
        <f>oR!H16</f>
        <v>Serviços topográficos para pavimentação</v>
      </c>
      <c r="F39" s="393"/>
      <c r="G39" s="474"/>
      <c r="H39" s="444"/>
      <c r="I39" s="437"/>
      <c r="J39" s="444"/>
    </row>
    <row r="40" spans="1:19" x14ac:dyDescent="0.25">
      <c r="A40" s="397">
        <f>A39</f>
        <v>1</v>
      </c>
      <c r="B40" s="397"/>
      <c r="C40" s="247"/>
      <c r="D40" s="248" t="s">
        <v>5486</v>
      </c>
      <c r="E40" s="397"/>
      <c r="F40" s="634"/>
      <c r="G40" s="475"/>
      <c r="H40" s="445"/>
      <c r="I40" s="437"/>
      <c r="J40" s="445"/>
    </row>
    <row r="41" spans="1:19" x14ac:dyDescent="0.25">
      <c r="A41" s="397">
        <f t="shared" ref="A41:A45" si="5">A40</f>
        <v>1</v>
      </c>
      <c r="B41" s="397"/>
      <c r="C41" s="1142" t="s">
        <v>56</v>
      </c>
      <c r="D41" s="1142"/>
      <c r="E41" s="395" t="str">
        <f>E33</f>
        <v>RUA DA PAZ</v>
      </c>
      <c r="F41" s="395" t="str">
        <f>F33</f>
        <v>Total</v>
      </c>
      <c r="G41" s="456"/>
      <c r="H41" s="65"/>
      <c r="I41" s="437"/>
      <c r="J41" s="65"/>
    </row>
    <row r="42" spans="1:19" x14ac:dyDescent="0.25">
      <c r="A42" s="397">
        <f t="shared" si="5"/>
        <v>1</v>
      </c>
      <c r="B42" s="397"/>
      <c r="C42" s="1154" t="s">
        <v>6662</v>
      </c>
      <c r="D42" s="632" t="s">
        <v>6504</v>
      </c>
      <c r="E42" s="639">
        <f>E20</f>
        <v>3712.29</v>
      </c>
      <c r="F42" s="535">
        <f>SUM($E42:E42)</f>
        <v>3712.29</v>
      </c>
      <c r="G42" s="526" t="s">
        <v>5487</v>
      </c>
      <c r="H42" s="441"/>
      <c r="I42" s="437">
        <f>MAX($I$13:I41)+1</f>
        <v>17</v>
      </c>
      <c r="J42" s="441" t="str">
        <f>CONCATENATE("(",I42,")"," = ","(",I20,")")</f>
        <v>(17) = (8)</v>
      </c>
      <c r="K42" s="251"/>
      <c r="L42" s="251"/>
      <c r="Q42" s="250"/>
      <c r="R42" s="251"/>
      <c r="S42" s="251"/>
    </row>
    <row r="43" spans="1:19" x14ac:dyDescent="0.25">
      <c r="A43" s="397">
        <f t="shared" si="5"/>
        <v>1</v>
      </c>
      <c r="B43" s="397"/>
      <c r="C43" s="1154"/>
      <c r="D43" s="632" t="s">
        <v>6663</v>
      </c>
      <c r="E43" s="639">
        <f>E584</f>
        <v>102</v>
      </c>
      <c r="F43" s="535">
        <f>SUM($E43:E43)</f>
        <v>102</v>
      </c>
      <c r="G43" s="526" t="s">
        <v>5487</v>
      </c>
      <c r="H43" s="441"/>
      <c r="I43" s="437">
        <f>MAX($I$13:I42)+1</f>
        <v>18</v>
      </c>
      <c r="J43" s="441" t="str">
        <f>CONCATENATE("(",I43,")"," = ","(",I581,")")</f>
        <v>(18) = (292)</v>
      </c>
      <c r="K43" s="251"/>
      <c r="L43" s="251"/>
      <c r="Q43" s="250"/>
      <c r="R43" s="251"/>
      <c r="S43" s="251"/>
    </row>
    <row r="44" spans="1:19" s="242" customFormat="1" x14ac:dyDescent="0.25">
      <c r="A44" s="397">
        <f t="shared" si="5"/>
        <v>1</v>
      </c>
      <c r="B44" s="571">
        <v>1.2</v>
      </c>
      <c r="C44" s="1154"/>
      <c r="D44" s="530" t="s">
        <v>101</v>
      </c>
      <c r="E44" s="534">
        <f>SUM(E42:E43)</f>
        <v>3814.29</v>
      </c>
      <c r="F44" s="534">
        <f>SUM($E44:E44)</f>
        <v>3814.29</v>
      </c>
      <c r="G44" s="531" t="s">
        <v>5487</v>
      </c>
      <c r="H44" s="446">
        <f>C39</f>
        <v>78472</v>
      </c>
      <c r="I44" s="449">
        <f>MAX($I$13:I43)+1</f>
        <v>19</v>
      </c>
      <c r="J44" s="65" t="str">
        <f>CONCATENATE("(",I44,")"," = ","(",I43,")+(",I42,")")</f>
        <v>(19) = (18)+(17)</v>
      </c>
      <c r="K44" s="255"/>
      <c r="L44" s="255"/>
      <c r="Q44" s="254"/>
      <c r="R44" s="255"/>
      <c r="S44" s="255"/>
    </row>
    <row r="45" spans="1:19" s="242" customFormat="1" x14ac:dyDescent="0.25">
      <c r="A45" s="397">
        <f t="shared" si="5"/>
        <v>1</v>
      </c>
      <c r="B45" s="239"/>
      <c r="C45" s="239"/>
      <c r="D45" s="239"/>
      <c r="E45" s="249"/>
      <c r="F45" s="239"/>
      <c r="G45" s="476"/>
      <c r="H45" s="239"/>
      <c r="I45" s="239"/>
      <c r="J45" s="239"/>
    </row>
    <row r="46" spans="1:19" ht="13.5" thickBot="1" x14ac:dyDescent="0.3">
      <c r="A46" s="397">
        <f>IF(SUM(A23:A45)&gt;0,1,0)</f>
        <v>1</v>
      </c>
    </row>
    <row r="47" spans="1:19" s="242" customFormat="1" ht="13.5" thickBot="1" x14ac:dyDescent="0.3">
      <c r="A47" s="847">
        <f ca="1">IF(SUM(A50:A119)&gt;0,1,0)</f>
        <v>1</v>
      </c>
      <c r="B47" s="239"/>
      <c r="C47" s="851"/>
      <c r="D47" s="852" t="str">
        <f>oR!G18</f>
        <v>DRENAGEM</v>
      </c>
      <c r="E47" s="852"/>
      <c r="F47" s="852"/>
      <c r="G47" s="853"/>
      <c r="H47" s="854"/>
      <c r="I47" s="854"/>
      <c r="J47" s="855"/>
    </row>
    <row r="48" spans="1:19" x14ac:dyDescent="0.25">
      <c r="A48" s="397">
        <f ca="1">A47</f>
        <v>1</v>
      </c>
      <c r="B48" s="397"/>
      <c r="C48" s="247"/>
      <c r="D48" s="248" t="s">
        <v>5896</v>
      </c>
      <c r="E48" s="397"/>
      <c r="F48" s="396"/>
      <c r="G48" s="475"/>
      <c r="H48" s="445"/>
      <c r="I48" s="445"/>
      <c r="J48" s="445"/>
    </row>
    <row r="49" spans="1:12" ht="13.5" thickBot="1" x14ac:dyDescent="0.3">
      <c r="A49" s="397">
        <f ca="1">IF(SUM(A52:A93)&gt;0,1,0)</f>
        <v>1</v>
      </c>
      <c r="B49" s="397"/>
      <c r="C49" s="1142" t="s">
        <v>56</v>
      </c>
      <c r="D49" s="1142"/>
      <c r="E49" s="395" t="str">
        <f>E12</f>
        <v>RUA DA PAZ</v>
      </c>
      <c r="F49" s="464" t="s">
        <v>101</v>
      </c>
      <c r="G49" s="456"/>
      <c r="H49" s="65"/>
      <c r="I49" s="65"/>
      <c r="J49" s="65"/>
    </row>
    <row r="50" spans="1:12" s="400" customFormat="1" ht="13.5" thickBot="1" x14ac:dyDescent="0.3">
      <c r="A50" s="846">
        <f ca="1">IF(E50=0,0,1)</f>
        <v>1</v>
      </c>
      <c r="B50" s="438">
        <f>B29+1</f>
        <v>2</v>
      </c>
      <c r="C50" s="401">
        <f>oR!G19</f>
        <v>90106</v>
      </c>
      <c r="D50" s="434" t="str">
        <f>oR!H19</f>
        <v>Escavação mecânica de valas em solo</v>
      </c>
      <c r="E50" s="394">
        <f ca="1">VLOOKUP(MEMORIA!E$94,DRENAGEM!$AH$15:$BU$17,$K50)+VLOOKUP(MEMORIA!E$94,DRENAGEM!$BX$14:$DO$15,$L50)</f>
        <v>114.09</v>
      </c>
      <c r="F50" s="394">
        <f ca="1">SUM($E50:E50)</f>
        <v>114.09</v>
      </c>
      <c r="G50" s="455" t="s">
        <v>5488</v>
      </c>
      <c r="H50" s="441"/>
      <c r="I50" s="437">
        <f>MAX($I$13:I49)+1</f>
        <v>20</v>
      </c>
      <c r="J50" s="441" t="s">
        <v>5967</v>
      </c>
      <c r="K50" s="400">
        <f>DRENAGEM!BD18</f>
        <v>23</v>
      </c>
      <c r="L50" s="400">
        <f>DRENAGEM!CK18</f>
        <v>14</v>
      </c>
    </row>
    <row r="51" spans="1:12" ht="13.5" hidden="1" thickBot="1" x14ac:dyDescent="0.3">
      <c r="A51" s="846">
        <f t="shared" ref="A51:A93" ca="1" si="6">IF(E51=0,0,1)</f>
        <v>0</v>
      </c>
      <c r="B51" s="439">
        <f>B50+1</f>
        <v>3</v>
      </c>
      <c r="C51" s="401">
        <f>oR!G20</f>
        <v>4805765</v>
      </c>
      <c r="D51" s="434" t="str">
        <f>oR!H20</f>
        <v>Escavação de valas em rocha</v>
      </c>
      <c r="E51" s="394">
        <f ca="1">VLOOKUP(MEMORIA!E$94,DRENAGEM!$AH$15:$BU$17,$K51)+VLOOKUP(MEMORIA!E$94,DRENAGEM!$BX$14:$DO$15,$L51)</f>
        <v>0</v>
      </c>
      <c r="F51" s="394">
        <f ca="1">SUM($E51:E51)</f>
        <v>0</v>
      </c>
      <c r="G51" s="455" t="s">
        <v>5488</v>
      </c>
      <c r="H51" s="441"/>
      <c r="I51" s="437">
        <f>MAX($I$13:I50)+1</f>
        <v>21</v>
      </c>
      <c r="J51" s="441" t="s">
        <v>5967</v>
      </c>
      <c r="K51" s="248">
        <f>DRENAGEM!BC18</f>
        <v>22</v>
      </c>
      <c r="L51" s="248">
        <f>DRENAGEM!CJ18</f>
        <v>13</v>
      </c>
    </row>
    <row r="52" spans="1:12" ht="13.5" hidden="1" thickBot="1" x14ac:dyDescent="0.3">
      <c r="A52" s="846">
        <f t="shared" ca="1" si="6"/>
        <v>0</v>
      </c>
      <c r="B52" s="439">
        <f t="shared" ref="B52:B93" si="7">B51+1</f>
        <v>4</v>
      </c>
      <c r="C52" s="401">
        <f>oR!G21</f>
        <v>93589</v>
      </c>
      <c r="D52" s="434" t="str">
        <f>oR!H21</f>
        <v>Transporte de material escavado não aproveitado</v>
      </c>
      <c r="E52" s="394">
        <f ca="1">E54*DMT!$J$10</f>
        <v>0</v>
      </c>
      <c r="F52" s="394">
        <f ca="1">SUM($E52:E52)</f>
        <v>0</v>
      </c>
      <c r="G52" s="455" t="s">
        <v>5892</v>
      </c>
      <c r="H52" s="441"/>
      <c r="I52" s="437">
        <f>MAX($I$13:I51)+1</f>
        <v>22</v>
      </c>
      <c r="J52" s="441" t="str">
        <f>CONCATENATE("(",I52,")"," = ","(",I53,")*DMT")</f>
        <v>(22) = (23)*DMT</v>
      </c>
    </row>
    <row r="53" spans="1:12" ht="13.5" hidden="1" thickBot="1" x14ac:dyDescent="0.3">
      <c r="A53" s="846">
        <f t="shared" ca="1" si="6"/>
        <v>0</v>
      </c>
      <c r="B53" s="439">
        <f t="shared" si="7"/>
        <v>5</v>
      </c>
      <c r="C53" s="401">
        <f>oR!G22</f>
        <v>4413942</v>
      </c>
      <c r="D53" s="480" t="str">
        <f>oR!H22</f>
        <v>Espalhamento de material em bota-fora</v>
      </c>
      <c r="E53" s="394">
        <f ca="1">VLOOKUP(MEMORIA!E$94,DRENAGEM!$AH$15:$BU$17,$K53)+VLOOKUP(MEMORIA!E$94,DRENAGEM!$BX$14:$DO$15,$L53)</f>
        <v>0</v>
      </c>
      <c r="F53" s="394">
        <f ca="1">SUM($E53:E53)</f>
        <v>0</v>
      </c>
      <c r="G53" s="455" t="s">
        <v>5488</v>
      </c>
      <c r="H53" s="441"/>
      <c r="I53" s="437">
        <f>MAX($I$13:I52)+1</f>
        <v>23</v>
      </c>
      <c r="J53" s="441" t="s">
        <v>5967</v>
      </c>
      <c r="K53" s="248">
        <v>27</v>
      </c>
      <c r="L53" s="248">
        <v>20</v>
      </c>
    </row>
    <row r="54" spans="1:12" ht="13.5" hidden="1" thickBot="1" x14ac:dyDescent="0.3">
      <c r="A54" s="846">
        <f t="shared" ca="1" si="6"/>
        <v>0</v>
      </c>
      <c r="B54" s="439">
        <f t="shared" si="7"/>
        <v>6</v>
      </c>
      <c r="C54" s="401">
        <f>oR!G23</f>
        <v>79480</v>
      </c>
      <c r="D54" s="434" t="str">
        <f>oR!H23</f>
        <v>Escavação mecânica de material em jazida de empréstimo</v>
      </c>
      <c r="E54" s="394">
        <f ca="1">VLOOKUP(MEMORIA!E$94,DRENAGEM!$AH$15:$BU$17,$K54)+VLOOKUP(MEMORIA!E$94,DRENAGEM!$BX$14:$DO$15,$L54)</f>
        <v>0</v>
      </c>
      <c r="F54" s="394">
        <f ca="1">SUM($E54:E54)</f>
        <v>0</v>
      </c>
      <c r="G54" s="455" t="s">
        <v>5488</v>
      </c>
      <c r="H54" s="441"/>
      <c r="I54" s="437">
        <f>MAX($I$13:I53)+1</f>
        <v>24</v>
      </c>
      <c r="J54" s="441" t="s">
        <v>5967</v>
      </c>
      <c r="K54" s="248">
        <f>K53</f>
        <v>27</v>
      </c>
      <c r="L54" s="248">
        <f>L53</f>
        <v>20</v>
      </c>
    </row>
    <row r="55" spans="1:12" ht="13.5" hidden="1" thickBot="1" x14ac:dyDescent="0.3">
      <c r="A55" s="846">
        <f t="shared" ca="1" si="6"/>
        <v>0</v>
      </c>
      <c r="B55" s="439">
        <f t="shared" si="7"/>
        <v>7</v>
      </c>
      <c r="C55" s="401">
        <f>oR!G24</f>
        <v>93589</v>
      </c>
      <c r="D55" s="434" t="str">
        <f>oR!H24</f>
        <v>Transporte de material de jazida</v>
      </c>
      <c r="E55" s="394">
        <f ca="1">E54*DMT!$I$10</f>
        <v>0</v>
      </c>
      <c r="F55" s="394">
        <f ca="1">SUM($E55:E55)</f>
        <v>0</v>
      </c>
      <c r="G55" s="455" t="s">
        <v>5892</v>
      </c>
      <c r="H55" s="441"/>
      <c r="I55" s="437">
        <f>MAX($I$13:I54)+1</f>
        <v>25</v>
      </c>
      <c r="J55" s="441" t="str">
        <f>CONCATENATE("(",I55,")"," = ","(",I54,")*DMT")</f>
        <v>(25) = (24)*DMT</v>
      </c>
    </row>
    <row r="56" spans="1:12" ht="13.5" thickBot="1" x14ac:dyDescent="0.3">
      <c r="A56" s="846">
        <f t="shared" ca="1" si="6"/>
        <v>1</v>
      </c>
      <c r="B56" s="439">
        <f t="shared" si="7"/>
        <v>8</v>
      </c>
      <c r="C56" s="401">
        <f>oR!G25</f>
        <v>93379</v>
      </c>
      <c r="D56" s="434" t="str">
        <f>oR!H25</f>
        <v xml:space="preserve">Reaterro de valas com compactação </v>
      </c>
      <c r="E56" s="394">
        <f ca="1">VLOOKUP(MEMORIA!E$94,DRENAGEM!$AH$15:$BU$17,$K56)+VLOOKUP(MEMORIA!E$94,DRENAGEM!$BX$14:$DO$15,$L56)</f>
        <v>95.32</v>
      </c>
      <c r="F56" s="394">
        <f ca="1">SUM($E56:E56)</f>
        <v>95.32</v>
      </c>
      <c r="G56" s="455" t="s">
        <v>5488</v>
      </c>
      <c r="H56" s="441"/>
      <c r="I56" s="437">
        <f>MAX($I$13:I55)+1</f>
        <v>26</v>
      </c>
      <c r="J56" s="441" t="s">
        <v>5967</v>
      </c>
      <c r="K56" s="248">
        <v>26</v>
      </c>
      <c r="L56" s="248">
        <f>L54-3</f>
        <v>17</v>
      </c>
    </row>
    <row r="57" spans="1:12" ht="13.5" hidden="1" thickBot="1" x14ac:dyDescent="0.3">
      <c r="A57" s="846">
        <f t="shared" si="6"/>
        <v>0</v>
      </c>
      <c r="B57" s="478">
        <f>B56+0.5</f>
        <v>8.5</v>
      </c>
      <c r="C57" s="401" t="str">
        <f>oR!G26</f>
        <v>COMP 46</v>
      </c>
      <c r="D57" s="434" t="str">
        <f>oR!H26</f>
        <v>Reaterro e compactação de valas com brita</v>
      </c>
      <c r="E57" s="394"/>
      <c r="F57" s="394">
        <f>SUM($E57:E57)</f>
        <v>0</v>
      </c>
      <c r="G57" s="455" t="s">
        <v>5488</v>
      </c>
      <c r="H57" s="441"/>
      <c r="I57" s="437">
        <f>MAX($I$13:I56)+1</f>
        <v>27</v>
      </c>
      <c r="J57" s="441" t="s">
        <v>5967</v>
      </c>
      <c r="K57" s="248">
        <v>26</v>
      </c>
      <c r="L57" s="248">
        <f>L54-3</f>
        <v>17</v>
      </c>
    </row>
    <row r="58" spans="1:12" ht="13.5" thickBot="1" x14ac:dyDescent="0.3">
      <c r="A58" s="846">
        <f t="shared" ca="1" si="6"/>
        <v>1</v>
      </c>
      <c r="B58" s="439">
        <f>B56+1</f>
        <v>9</v>
      </c>
      <c r="C58" s="401">
        <f>oR!G27</f>
        <v>2003850</v>
      </c>
      <c r="D58" s="434" t="str">
        <f>oR!H27</f>
        <v>Lastro de brita em vala</v>
      </c>
      <c r="E58" s="394">
        <f ca="1">VLOOKUP(MEMORIA!E$94,DRENAGEM!$AH$15:$BU$17,$K58)</f>
        <v>4.42</v>
      </c>
      <c r="F58" s="394">
        <f ca="1">SUM($E58:E58)</f>
        <v>4.42</v>
      </c>
      <c r="G58" s="455" t="s">
        <v>5488</v>
      </c>
      <c r="H58" s="441"/>
      <c r="I58" s="437">
        <f>MAX($I$13:I57)+1</f>
        <v>28</v>
      </c>
      <c r="J58" s="441" t="s">
        <v>5967</v>
      </c>
      <c r="K58" s="248">
        <f>DRENAGEM!BL18</f>
        <v>31</v>
      </c>
    </row>
    <row r="59" spans="1:12" ht="13.5" thickBot="1" x14ac:dyDescent="0.3">
      <c r="A59" s="846">
        <f t="shared" ca="1" si="6"/>
        <v>1</v>
      </c>
      <c r="B59" s="439">
        <f t="shared" si="7"/>
        <v>10</v>
      </c>
      <c r="C59" s="401">
        <f>oR!G28</f>
        <v>95875</v>
      </c>
      <c r="D59" s="480" t="str">
        <f>oR!H28</f>
        <v>Transporte de material britado para lastro</v>
      </c>
      <c r="E59" s="394">
        <f ca="1">E58*DMT!$F$10</f>
        <v>79.56</v>
      </c>
      <c r="F59" s="394">
        <f ca="1">SUM($E59:E59)</f>
        <v>79.56</v>
      </c>
      <c r="G59" s="455" t="s">
        <v>5892</v>
      </c>
      <c r="H59" s="441"/>
      <c r="I59" s="437">
        <f>MAX($I$13:I58)+1</f>
        <v>29</v>
      </c>
      <c r="J59" s="441" t="str">
        <f>CONCATENATE("(",I59,")"," = ","(",I58,")*DMT")</f>
        <v>(29) = (28)*DMT</v>
      </c>
    </row>
    <row r="60" spans="1:12" ht="13.5" thickBot="1" x14ac:dyDescent="0.3">
      <c r="A60" s="846">
        <f t="shared" ca="1" si="6"/>
        <v>1</v>
      </c>
      <c r="B60" s="439">
        <f>oR!D29</f>
        <v>11</v>
      </c>
      <c r="C60" s="401" t="str">
        <f>oR!G29</f>
        <v>COMP 55</v>
      </c>
      <c r="D60" s="434" t="str">
        <f>oR!H29</f>
        <v>Fornecimento e assentamento de tubo de concreto d= 30cm</v>
      </c>
      <c r="E60" s="394">
        <f ca="1">VLOOKUP(MEMORIA!E$94,DRENAGEM!$AH$15:$BU$17,$K60)</f>
        <v>100</v>
      </c>
      <c r="F60" s="394">
        <f ca="1">SUM($E60:E60)</f>
        <v>100</v>
      </c>
      <c r="G60" s="455" t="s">
        <v>5490</v>
      </c>
      <c r="H60" s="441"/>
      <c r="I60" s="437">
        <f>MAX($I$13:I59)+1</f>
        <v>30</v>
      </c>
      <c r="J60" s="441" t="s">
        <v>5967</v>
      </c>
      <c r="K60" s="248">
        <v>9</v>
      </c>
    </row>
    <row r="61" spans="1:12" ht="13.5" thickBot="1" x14ac:dyDescent="0.3">
      <c r="A61" s="846">
        <f t="shared" ca="1" si="6"/>
        <v>1</v>
      </c>
      <c r="B61" s="439">
        <f>oR!D30</f>
        <v>12</v>
      </c>
      <c r="C61" s="401" t="str">
        <f>oR!G30</f>
        <v>COMP 53</v>
      </c>
      <c r="D61" s="434" t="str">
        <f>oR!H30</f>
        <v>Fornecimento e assentamento de tubo de concreto d= 40cm</v>
      </c>
      <c r="E61" s="394">
        <f ca="1">VLOOKUP(MEMORIA!E$94,DRENAGEM!$AH$15:$BU$17,$K61)</f>
        <v>14</v>
      </c>
      <c r="F61" s="394">
        <f ca="1">SUM($E61:E61)</f>
        <v>14</v>
      </c>
      <c r="G61" s="455" t="s">
        <v>5490</v>
      </c>
      <c r="H61" s="441"/>
      <c r="I61" s="437">
        <f>MAX($I$13:I60)+1</f>
        <v>31</v>
      </c>
      <c r="J61" s="441" t="s">
        <v>5967</v>
      </c>
      <c r="K61" s="248">
        <f>K60+1</f>
        <v>10</v>
      </c>
    </row>
    <row r="62" spans="1:12" ht="13.5" hidden="1" thickBot="1" x14ac:dyDescent="0.3">
      <c r="A62" s="846">
        <f t="shared" ca="1" si="6"/>
        <v>0</v>
      </c>
      <c r="B62" s="478">
        <f>oR!D31</f>
        <v>13</v>
      </c>
      <c r="C62" s="401" t="str">
        <f>oR!G31</f>
        <v>COMP 54</v>
      </c>
      <c r="D62" s="434" t="str">
        <f>oR!H31</f>
        <v>Fornecimento e assentamento de tubo de concreto d= 60cm</v>
      </c>
      <c r="E62" s="394">
        <f ca="1">VLOOKUP(MEMORIA!E$94,DRENAGEM!$AH$15:$BU$17,$K62)</f>
        <v>0</v>
      </c>
      <c r="F62" s="394">
        <f ca="1">SUM($E62:E62)</f>
        <v>0</v>
      </c>
      <c r="G62" s="455" t="s">
        <v>5490</v>
      </c>
      <c r="H62" s="441"/>
      <c r="I62" s="437">
        <f>MAX($I$13:I61)+1</f>
        <v>32</v>
      </c>
      <c r="J62" s="441" t="s">
        <v>5967</v>
      </c>
      <c r="K62" s="248">
        <f t="shared" ref="K62:K63" si="8">K61+1</f>
        <v>11</v>
      </c>
    </row>
    <row r="63" spans="1:12" ht="13.5" hidden="1" thickBot="1" x14ac:dyDescent="0.3">
      <c r="A63" s="846">
        <f t="shared" ca="1" si="6"/>
        <v>0</v>
      </c>
      <c r="B63" s="478">
        <f>oR!D32</f>
        <v>14</v>
      </c>
      <c r="C63" s="401">
        <f>oR!G32</f>
        <v>92214</v>
      </c>
      <c r="D63" s="434" t="str">
        <f>oR!H32</f>
        <v>Fornecimento e assentamento de tubo de concreto d= 80cm armadura simples</v>
      </c>
      <c r="E63" s="394">
        <f ca="1">VLOOKUP(MEMORIA!E$94,DRENAGEM!$AH$15:$BU$17,$K63)</f>
        <v>0</v>
      </c>
      <c r="F63" s="394">
        <f ca="1">SUM($E63:E63)</f>
        <v>0</v>
      </c>
      <c r="G63" s="455" t="s">
        <v>5490</v>
      </c>
      <c r="H63" s="441"/>
      <c r="I63" s="437">
        <f>MAX($I$13:I62)+1</f>
        <v>33</v>
      </c>
      <c r="J63" s="441" t="s">
        <v>5967</v>
      </c>
      <c r="K63" s="248">
        <f t="shared" si="8"/>
        <v>12</v>
      </c>
    </row>
    <row r="64" spans="1:12" ht="13.5" hidden="1" thickBot="1" x14ac:dyDescent="0.3">
      <c r="A64" s="846">
        <f t="shared" ca="1" si="6"/>
        <v>0</v>
      </c>
      <c r="B64" s="478">
        <f>oR!D33</f>
        <v>15</v>
      </c>
      <c r="C64" s="401">
        <f>oR!G33</f>
        <v>2003405</v>
      </c>
      <c r="D64" s="434" t="str">
        <f>oR!H33</f>
        <v>Descida dágua em aterro sem armadura tipo DAD 01 para d= 40cm</v>
      </c>
      <c r="E64" s="394">
        <f ca="1">VLOOKUP(MEMORIA!E$94,DRENAGEM!$AH$15:$BU$17,$K64)</f>
        <v>0</v>
      </c>
      <c r="F64" s="394">
        <f ca="1">SUM($E64:E64)</f>
        <v>0</v>
      </c>
      <c r="G64" s="455" t="s">
        <v>5490</v>
      </c>
      <c r="H64" s="441"/>
      <c r="I64" s="437">
        <f>MAX($I$13:I63)+1</f>
        <v>34</v>
      </c>
      <c r="J64" s="441" t="s">
        <v>5967</v>
      </c>
      <c r="K64" s="248">
        <v>14</v>
      </c>
    </row>
    <row r="65" spans="1:12" ht="13.5" hidden="1" thickBot="1" x14ac:dyDescent="0.3">
      <c r="A65" s="846">
        <f t="shared" ca="1" si="6"/>
        <v>0</v>
      </c>
      <c r="B65" s="478">
        <f>oR!D34</f>
        <v>16</v>
      </c>
      <c r="C65" s="401">
        <f>oR!G34</f>
        <v>2003413</v>
      </c>
      <c r="D65" s="434" t="str">
        <f>oR!H34</f>
        <v>Descida dágua em aterro sem armadura tipo DAD 05 para d= 80cm</v>
      </c>
      <c r="E65" s="394">
        <f ca="1">VLOOKUP(MEMORIA!E$94,DRENAGEM!$AH$15:$BU$17,$K65)</f>
        <v>0</v>
      </c>
      <c r="F65" s="394">
        <f ca="1">SUM($E65:E65)</f>
        <v>0</v>
      </c>
      <c r="G65" s="455" t="s">
        <v>5490</v>
      </c>
      <c r="H65" s="441"/>
      <c r="I65" s="437">
        <f>MAX($I$13:I64)+1</f>
        <v>35</v>
      </c>
      <c r="J65" s="441" t="s">
        <v>5967</v>
      </c>
      <c r="K65" s="248">
        <v>15</v>
      </c>
    </row>
    <row r="66" spans="1:12" ht="13.5" thickBot="1" x14ac:dyDescent="0.3">
      <c r="A66" s="846">
        <f t="shared" ca="1" si="6"/>
        <v>1</v>
      </c>
      <c r="B66" s="478">
        <f>oR!D35</f>
        <v>17</v>
      </c>
      <c r="C66" s="401" t="str">
        <f>oR!G35</f>
        <v>COMP 01</v>
      </c>
      <c r="D66" s="434" t="str">
        <f>oR!H35</f>
        <v>Boca de lobo em alvenaria para tubo d= 40cm</v>
      </c>
      <c r="E66" s="394">
        <f ca="1">VLOOKUP(MEMORIA!E$94,DRENAGEM!$BX$14:$DO$15,$L66)</f>
        <v>5</v>
      </c>
      <c r="F66" s="394">
        <f ca="1">SUM($E66:E66)</f>
        <v>5</v>
      </c>
      <c r="G66" s="455" t="s">
        <v>5491</v>
      </c>
      <c r="H66" s="441"/>
      <c r="I66" s="437">
        <f>MAX($I$13:I65)+1</f>
        <v>36</v>
      </c>
      <c r="J66" s="441" t="s">
        <v>5967</v>
      </c>
      <c r="L66" s="248">
        <v>21</v>
      </c>
    </row>
    <row r="67" spans="1:12" ht="13.5" hidden="1" thickBot="1" x14ac:dyDescent="0.3">
      <c r="A67" s="846">
        <f t="shared" ca="1" si="6"/>
        <v>0</v>
      </c>
      <c r="B67" s="478">
        <f>oR!D36</f>
        <v>18</v>
      </c>
      <c r="C67" s="401" t="str">
        <f>oR!G36</f>
        <v>COMP 02</v>
      </c>
      <c r="D67" s="434" t="str">
        <f>oR!H36</f>
        <v>Boca de lobo em alvenaria para tubo d= 60cm</v>
      </c>
      <c r="E67" s="394">
        <f ca="1">VLOOKUP(MEMORIA!E$94,DRENAGEM!$BX$14:$DO$15,$L67)</f>
        <v>0</v>
      </c>
      <c r="F67" s="394">
        <f ca="1">SUM($E67:E67)</f>
        <v>0</v>
      </c>
      <c r="G67" s="455" t="s">
        <v>5491</v>
      </c>
      <c r="H67" s="441"/>
      <c r="I67" s="437">
        <f>MAX($I$13:I66)+1</f>
        <v>37</v>
      </c>
      <c r="J67" s="441" t="s">
        <v>5967</v>
      </c>
      <c r="L67" s="248">
        <f>L66+1</f>
        <v>22</v>
      </c>
    </row>
    <row r="68" spans="1:12" ht="13.5" hidden="1" thickBot="1" x14ac:dyDescent="0.3">
      <c r="A68" s="846">
        <f t="shared" ca="1" si="6"/>
        <v>0</v>
      </c>
      <c r="B68" s="478">
        <f>oR!D37</f>
        <v>19</v>
      </c>
      <c r="C68" s="401" t="str">
        <f>oR!G37</f>
        <v>COMP 03</v>
      </c>
      <c r="D68" s="434" t="str">
        <f>oR!H37</f>
        <v>Boca de lobo em alvenaria para tubo d= 80cm</v>
      </c>
      <c r="E68" s="394">
        <f ca="1">VLOOKUP(MEMORIA!E$94,DRENAGEM!$BX$14:$DO$15,$L68)</f>
        <v>0</v>
      </c>
      <c r="F68" s="394">
        <f ca="1">SUM($E68:E68)</f>
        <v>0</v>
      </c>
      <c r="G68" s="455" t="s">
        <v>5491</v>
      </c>
      <c r="H68" s="441"/>
      <c r="I68" s="437">
        <f>MAX($I$13:I67)+1</f>
        <v>38</v>
      </c>
      <c r="J68" s="441" t="s">
        <v>5967</v>
      </c>
      <c r="L68" s="248">
        <f t="shared" ref="L68:L73" si="9">L67+1</f>
        <v>23</v>
      </c>
    </row>
    <row r="69" spans="1:12" ht="13.5" hidden="1" thickBot="1" x14ac:dyDescent="0.3">
      <c r="A69" s="846">
        <f t="shared" ca="1" si="6"/>
        <v>0</v>
      </c>
      <c r="B69" s="478">
        <f>oR!D38</f>
        <v>20</v>
      </c>
      <c r="C69" s="401" t="str">
        <f>oR!G38</f>
        <v>COMP 04</v>
      </c>
      <c r="D69" s="434" t="str">
        <f>oR!H38</f>
        <v>Boca de lobo em alvenaria para tubo d= 100cm</v>
      </c>
      <c r="E69" s="394">
        <f ca="1">VLOOKUP(MEMORIA!E$94,DRENAGEM!$BX$14:$DO$15,$L69)</f>
        <v>0</v>
      </c>
      <c r="F69" s="394">
        <f ca="1">SUM($E69:E69)</f>
        <v>0</v>
      </c>
      <c r="G69" s="455" t="s">
        <v>5491</v>
      </c>
      <c r="H69" s="441"/>
      <c r="I69" s="437">
        <f>MAX($I$13:I68)+1</f>
        <v>39</v>
      </c>
      <c r="J69" s="441" t="s">
        <v>5967</v>
      </c>
      <c r="L69" s="248">
        <f t="shared" si="9"/>
        <v>24</v>
      </c>
    </row>
    <row r="70" spans="1:12" ht="13.5" hidden="1" thickBot="1" x14ac:dyDescent="0.3">
      <c r="A70" s="846">
        <f t="shared" ca="1" si="6"/>
        <v>0</v>
      </c>
      <c r="B70" s="478">
        <f>oR!D39</f>
        <v>21</v>
      </c>
      <c r="C70" s="401" t="str">
        <f>oR!G39</f>
        <v>COMP 05</v>
      </c>
      <c r="D70" s="434" t="str">
        <f>oR!H39</f>
        <v>Caixa de ligação em alvenaria para d= 80cm</v>
      </c>
      <c r="E70" s="394">
        <f ca="1">VLOOKUP(MEMORIA!E$94,DRENAGEM!$BX$14:$DO$15,$L70)</f>
        <v>0</v>
      </c>
      <c r="F70" s="394">
        <f ca="1">SUM($E70:E70)</f>
        <v>0</v>
      </c>
      <c r="G70" s="455" t="s">
        <v>5491</v>
      </c>
      <c r="H70" s="441"/>
      <c r="I70" s="437">
        <f>MAX($I$13:I69)+1</f>
        <v>40</v>
      </c>
      <c r="J70" s="441" t="s">
        <v>5967</v>
      </c>
      <c r="L70" s="248">
        <f t="shared" si="9"/>
        <v>25</v>
      </c>
    </row>
    <row r="71" spans="1:12" ht="13.5" hidden="1" thickBot="1" x14ac:dyDescent="0.3">
      <c r="A71" s="846">
        <f t="shared" ca="1" si="6"/>
        <v>0</v>
      </c>
      <c r="B71" s="478">
        <f>oR!D40</f>
        <v>22</v>
      </c>
      <c r="C71" s="401" t="str">
        <f>oR!G40</f>
        <v>COMP 06</v>
      </c>
      <c r="D71" s="434" t="str">
        <f>oR!H40</f>
        <v>Caixa de ligação em alvenaria para d=100cm</v>
      </c>
      <c r="E71" s="394">
        <f ca="1">VLOOKUP(MEMORIA!E$94,DRENAGEM!$BX$14:$DO$15,$L71)</f>
        <v>0</v>
      </c>
      <c r="F71" s="394">
        <f ca="1">SUM($E71:E71)</f>
        <v>0</v>
      </c>
      <c r="G71" s="455" t="s">
        <v>5491</v>
      </c>
      <c r="H71" s="441"/>
      <c r="I71" s="437">
        <f>MAX($I$13:I70)+1</f>
        <v>41</v>
      </c>
      <c r="J71" s="441" t="s">
        <v>5967</v>
      </c>
      <c r="L71" s="248">
        <f t="shared" si="9"/>
        <v>26</v>
      </c>
    </row>
    <row r="72" spans="1:12" ht="13.5" hidden="1" thickBot="1" x14ac:dyDescent="0.3">
      <c r="A72" s="846">
        <f t="shared" ca="1" si="6"/>
        <v>0</v>
      </c>
      <c r="B72" s="478">
        <f>oR!D41</f>
        <v>23</v>
      </c>
      <c r="C72" s="401" t="str">
        <f>oR!G41</f>
        <v>COMP 07</v>
      </c>
      <c r="D72" s="434" t="str">
        <f>oR!H41</f>
        <v>Poço de visita em alvenaria para d= 80cm</v>
      </c>
      <c r="E72" s="394">
        <f ca="1">VLOOKUP(MEMORIA!E$94,DRENAGEM!$BX$14:$DO$15,$L72)</f>
        <v>0</v>
      </c>
      <c r="F72" s="394">
        <f ca="1">SUM($E72:E72)</f>
        <v>0</v>
      </c>
      <c r="G72" s="455" t="s">
        <v>5491</v>
      </c>
      <c r="H72" s="441"/>
      <c r="I72" s="437">
        <f>MAX($I$13:I71)+1</f>
        <v>42</v>
      </c>
      <c r="J72" s="441" t="s">
        <v>5967</v>
      </c>
      <c r="L72" s="248">
        <f t="shared" si="9"/>
        <v>27</v>
      </c>
    </row>
    <row r="73" spans="1:12" ht="13.5" hidden="1" thickBot="1" x14ac:dyDescent="0.3">
      <c r="A73" s="846">
        <f t="shared" ca="1" si="6"/>
        <v>0</v>
      </c>
      <c r="B73" s="478">
        <f>oR!D42</f>
        <v>24</v>
      </c>
      <c r="C73" s="401" t="str">
        <f>oR!G42</f>
        <v>COMP 08</v>
      </c>
      <c r="D73" s="434" t="str">
        <f>oR!H42</f>
        <v>Poço de visita em alvenaria para d=100cm</v>
      </c>
      <c r="E73" s="394">
        <f ca="1">VLOOKUP(MEMORIA!E$94,DRENAGEM!$BX$14:$DO$15,$L73)</f>
        <v>0</v>
      </c>
      <c r="F73" s="394">
        <f ca="1">SUM($E73:E73)</f>
        <v>0</v>
      </c>
      <c r="G73" s="455" t="s">
        <v>5491</v>
      </c>
      <c r="H73" s="441"/>
      <c r="I73" s="437">
        <f>MAX($I$13:I72)+1</f>
        <v>43</v>
      </c>
      <c r="J73" s="441" t="s">
        <v>5967</v>
      </c>
      <c r="L73" s="248">
        <f t="shared" si="9"/>
        <v>28</v>
      </c>
    </row>
    <row r="74" spans="1:12" ht="13.5" hidden="1" thickBot="1" x14ac:dyDescent="0.3">
      <c r="A74" s="846">
        <f t="shared" ca="1" si="6"/>
        <v>0</v>
      </c>
      <c r="B74" s="478">
        <f>oR!D43</f>
        <v>25</v>
      </c>
      <c r="C74" s="401">
        <f>oR!G43</f>
        <v>2003714</v>
      </c>
      <c r="D74" s="434" t="str">
        <f>oR!H43</f>
        <v>Chaminé para poço de visita em alvenaria</v>
      </c>
      <c r="E74" s="394">
        <f ca="1">VLOOKUP(MEMORIA!E$94,DRENAGEM!$BX$14:$DO$15,$L74)</f>
        <v>0</v>
      </c>
      <c r="F74" s="394">
        <f ca="1">SUM($E74:E74)</f>
        <v>0</v>
      </c>
      <c r="G74" s="455" t="s">
        <v>5491</v>
      </c>
      <c r="H74" s="441"/>
      <c r="I74" s="437">
        <f>MAX($I$13:I73)+1</f>
        <v>44</v>
      </c>
      <c r="J74" s="441" t="s">
        <v>5967</v>
      </c>
      <c r="L74" s="248">
        <v>30</v>
      </c>
    </row>
    <row r="75" spans="1:12" ht="13.5" thickBot="1" x14ac:dyDescent="0.3">
      <c r="A75" s="846">
        <f t="shared" si="6"/>
        <v>1</v>
      </c>
      <c r="B75" s="478">
        <f>oR!D44</f>
        <v>26</v>
      </c>
      <c r="C75" s="401" t="str">
        <f>oR!G44</f>
        <v>COMP 09</v>
      </c>
      <c r="D75" s="434" t="str">
        <f>oR!H44</f>
        <v>Reforma e limpeza de boca de lobo em alvenaria</v>
      </c>
      <c r="E75" s="394">
        <f>VLOOKUP(MEMORIA!E$94,DRENAGEM!$BX$14:$DO$15,$L75)</f>
        <v>7</v>
      </c>
      <c r="F75" s="394">
        <f>SUM($E75:E75)</f>
        <v>7</v>
      </c>
      <c r="G75" s="455" t="s">
        <v>5491</v>
      </c>
      <c r="H75" s="441"/>
      <c r="I75" s="437">
        <f>MAX($I$13:I74)+1</f>
        <v>45</v>
      </c>
      <c r="J75" s="441" t="s">
        <v>5967</v>
      </c>
      <c r="L75" s="248">
        <v>44</v>
      </c>
    </row>
    <row r="76" spans="1:12" ht="13.5" hidden="1" thickBot="1" x14ac:dyDescent="0.3">
      <c r="A76" s="846">
        <f t="shared" si="6"/>
        <v>0</v>
      </c>
      <c r="B76" s="478">
        <f>oR!D46</f>
        <v>27</v>
      </c>
      <c r="C76" s="401" t="str">
        <f>oR!G46</f>
        <v>COMP 10</v>
      </c>
      <c r="D76" s="434" t="str">
        <f>oR!H46</f>
        <v>Mudança de boca de lobo para caixa de ligação</v>
      </c>
      <c r="E76" s="394">
        <f>VLOOKUP(MEMORIA!E$94,DRENAGEM!$BX$14:$DO$15,$L76)</f>
        <v>0</v>
      </c>
      <c r="F76" s="394">
        <f>SUM($E76:E76)</f>
        <v>0</v>
      </c>
      <c r="G76" s="455" t="s">
        <v>5491</v>
      </c>
      <c r="H76" s="441"/>
      <c r="I76" s="437">
        <f>MAX($I$13:I75)+1</f>
        <v>46</v>
      </c>
      <c r="J76" s="441" t="s">
        <v>5967</v>
      </c>
      <c r="L76" s="248">
        <v>42</v>
      </c>
    </row>
    <row r="77" spans="1:12" ht="13.5" hidden="1" thickBot="1" x14ac:dyDescent="0.3">
      <c r="A77" s="846">
        <f t="shared" ref="A77" si="10">IF(E77=0,0,1)</f>
        <v>0</v>
      </c>
      <c r="B77" s="478">
        <f>oR!D47</f>
        <v>27.5</v>
      </c>
      <c r="C77" s="401" t="str">
        <f>oR!G47</f>
        <v>COMP 37</v>
      </c>
      <c r="D77" s="434" t="str">
        <f>oR!H47</f>
        <v>Mudança de boca de lobo para PV</v>
      </c>
      <c r="E77" s="394">
        <f>VLOOKUP(MEMORIA!E$94,DRENAGEM!$BX$14:$DO$15,$L77)</f>
        <v>0</v>
      </c>
      <c r="F77" s="394">
        <f>SUM($E77:E77)</f>
        <v>0</v>
      </c>
      <c r="G77" s="455" t="s">
        <v>5491</v>
      </c>
      <c r="H77" s="441"/>
      <c r="I77" s="437">
        <f>MAX($I$13:I76)+1</f>
        <v>47</v>
      </c>
      <c r="J77" s="441" t="s">
        <v>5967</v>
      </c>
      <c r="L77" s="248">
        <f>DRENAGEM!DB18</f>
        <v>31</v>
      </c>
    </row>
    <row r="78" spans="1:12" ht="13.5" hidden="1" thickBot="1" x14ac:dyDescent="0.3">
      <c r="A78" s="846">
        <f t="shared" si="6"/>
        <v>0</v>
      </c>
      <c r="B78" s="478">
        <f>oR!D48</f>
        <v>28</v>
      </c>
      <c r="C78" s="401" t="str">
        <f>oR!G48</f>
        <v>73856/1</v>
      </c>
      <c r="D78" s="434" t="str">
        <f>oR!H48</f>
        <v>Boca de bueiro para d= 40cm</v>
      </c>
      <c r="E78" s="394">
        <f>VLOOKUP(MEMORIA!E$94,DRENAGEM!$BX$14:$DO$15,$L78)</f>
        <v>0</v>
      </c>
      <c r="F78" s="394">
        <f>SUM($E78:E78)</f>
        <v>0</v>
      </c>
      <c r="G78" s="455" t="s">
        <v>5491</v>
      </c>
      <c r="H78" s="441"/>
      <c r="I78" s="437">
        <f>MAX($I$13:I76)+1</f>
        <v>47</v>
      </c>
      <c r="J78" s="441" t="s">
        <v>5967</v>
      </c>
      <c r="L78" s="248">
        <v>32</v>
      </c>
    </row>
    <row r="79" spans="1:12" ht="13.5" hidden="1" thickBot="1" x14ac:dyDescent="0.3">
      <c r="A79" s="846">
        <f t="shared" ca="1" si="6"/>
        <v>0</v>
      </c>
      <c r="B79" s="478">
        <f>oR!D49</f>
        <v>29</v>
      </c>
      <c r="C79" s="401" t="str">
        <f>oR!G49</f>
        <v>73856/2</v>
      </c>
      <c r="D79" s="434" t="str">
        <f>oR!H49</f>
        <v>Boca de bueiro para d= 60cm</v>
      </c>
      <c r="E79" s="394">
        <f ca="1">VLOOKUP(MEMORIA!E$94,DRENAGEM!$BX$14:$DO$15,$L79)</f>
        <v>0</v>
      </c>
      <c r="F79" s="394">
        <f ca="1">SUM($E79:E79)</f>
        <v>0</v>
      </c>
      <c r="G79" s="455" t="s">
        <v>5491</v>
      </c>
      <c r="H79" s="441"/>
      <c r="I79" s="437">
        <f>MAX($I$13:I78)+1</f>
        <v>48</v>
      </c>
      <c r="J79" s="441" t="s">
        <v>5967</v>
      </c>
      <c r="L79" s="248">
        <f>L78+1</f>
        <v>33</v>
      </c>
    </row>
    <row r="80" spans="1:12" ht="13.5" hidden="1" thickBot="1" x14ac:dyDescent="0.3">
      <c r="A80" s="846">
        <f t="shared" ca="1" si="6"/>
        <v>0</v>
      </c>
      <c r="B80" s="478">
        <f>oR!D50</f>
        <v>30</v>
      </c>
      <c r="C80" s="401" t="str">
        <f>oR!G50</f>
        <v>73856/3</v>
      </c>
      <c r="D80" s="434" t="str">
        <f>oR!H50</f>
        <v>Boca de bueiro para d= 80cm</v>
      </c>
      <c r="E80" s="394">
        <f ca="1">VLOOKUP(MEMORIA!E$94,DRENAGEM!$BX$14:$DO$15,$L80)</f>
        <v>0</v>
      </c>
      <c r="F80" s="394">
        <f ca="1">SUM($E80:E80)</f>
        <v>0</v>
      </c>
      <c r="G80" s="455" t="s">
        <v>5491</v>
      </c>
      <c r="H80" s="441"/>
      <c r="I80" s="437">
        <f>MAX($I$13:I79)+1</f>
        <v>49</v>
      </c>
      <c r="J80" s="441" t="s">
        <v>5967</v>
      </c>
      <c r="L80" s="248">
        <f t="shared" ref="L80:L81" si="11">L79+1</f>
        <v>34</v>
      </c>
    </row>
    <row r="81" spans="1:12" ht="13.5" hidden="1" thickBot="1" x14ac:dyDescent="0.3">
      <c r="A81" s="846">
        <f t="shared" ca="1" si="6"/>
        <v>0</v>
      </c>
      <c r="B81" s="478">
        <f>oR!D51</f>
        <v>31</v>
      </c>
      <c r="C81" s="401" t="str">
        <f>oR!G51</f>
        <v>73856/4</v>
      </c>
      <c r="D81" s="434" t="str">
        <f>oR!H51</f>
        <v>Boca de bueiro para d= 100cm</v>
      </c>
      <c r="E81" s="394">
        <f ca="1">VLOOKUP(MEMORIA!E$94,DRENAGEM!$BX$14:$DO$15,$L81)</f>
        <v>0</v>
      </c>
      <c r="F81" s="394">
        <f ca="1">SUM($E81:E81)</f>
        <v>0</v>
      </c>
      <c r="G81" s="455" t="s">
        <v>5491</v>
      </c>
      <c r="H81" s="441"/>
      <c r="I81" s="437">
        <f>MAX($I$13:I80)+1</f>
        <v>50</v>
      </c>
      <c r="J81" s="441" t="s">
        <v>5967</v>
      </c>
      <c r="L81" s="248">
        <f t="shared" si="11"/>
        <v>35</v>
      </c>
    </row>
    <row r="82" spans="1:12" ht="13.5" hidden="1" thickBot="1" x14ac:dyDescent="0.3">
      <c r="A82" s="846">
        <f t="shared" ca="1" si="6"/>
        <v>0</v>
      </c>
      <c r="B82" s="478">
        <f>oR!D52</f>
        <v>32</v>
      </c>
      <c r="C82" s="401" t="str">
        <f>oR!G52</f>
        <v>COMP 11</v>
      </c>
      <c r="D82" s="434" t="str">
        <f>oR!H52</f>
        <v>Dissipador de energia para d= 40cm</v>
      </c>
      <c r="E82" s="394">
        <f ca="1">VLOOKUP(MEMORIA!E$94,DRENAGEM!$BX$14:$DO$15,$L82)</f>
        <v>0</v>
      </c>
      <c r="F82" s="394">
        <f ca="1">SUM($E82:E82)</f>
        <v>0</v>
      </c>
      <c r="G82" s="455" t="s">
        <v>5491</v>
      </c>
      <c r="H82" s="441"/>
      <c r="I82" s="437">
        <f>MAX($I$13:I81)+1</f>
        <v>51</v>
      </c>
      <c r="J82" s="441" t="s">
        <v>5967</v>
      </c>
      <c r="L82" s="248">
        <f>DRENAGEM!DH18</f>
        <v>37</v>
      </c>
    </row>
    <row r="83" spans="1:12" ht="13.5" hidden="1" thickBot="1" x14ac:dyDescent="0.3">
      <c r="A83" s="846">
        <f t="shared" ca="1" si="6"/>
        <v>0</v>
      </c>
      <c r="B83" s="478">
        <f>oR!D53</f>
        <v>33</v>
      </c>
      <c r="C83" s="401" t="str">
        <f>oR!G53</f>
        <v>COMP 12</v>
      </c>
      <c r="D83" s="434" t="str">
        <f>oR!H53</f>
        <v>Dissipador de energia para d= 60cm</v>
      </c>
      <c r="E83" s="394">
        <f ca="1">VLOOKUP(MEMORIA!E$94,DRENAGEM!$BX$14:$DO$15,$L83)</f>
        <v>0</v>
      </c>
      <c r="F83" s="394">
        <f ca="1">SUM($E83:E83)</f>
        <v>0</v>
      </c>
      <c r="G83" s="455" t="s">
        <v>5491</v>
      </c>
      <c r="H83" s="441"/>
      <c r="I83" s="437">
        <f>MAX($I$13:I82)+1</f>
        <v>52</v>
      </c>
      <c r="J83" s="441" t="s">
        <v>5967</v>
      </c>
      <c r="L83" s="248">
        <f>L82+1</f>
        <v>38</v>
      </c>
    </row>
    <row r="84" spans="1:12" ht="13.5" hidden="1" thickBot="1" x14ac:dyDescent="0.3">
      <c r="A84" s="846">
        <f t="shared" ca="1" si="6"/>
        <v>0</v>
      </c>
      <c r="B84" s="478">
        <f>oR!D54</f>
        <v>34</v>
      </c>
      <c r="C84" s="401" t="str">
        <f>oR!G54</f>
        <v>COMP 13</v>
      </c>
      <c r="D84" s="434" t="str">
        <f>oR!H54</f>
        <v>Dissipador de energia para d= 80cm</v>
      </c>
      <c r="E84" s="394">
        <f ca="1">VLOOKUP(MEMORIA!E$94,DRENAGEM!$BX$14:$DO$15,$L84)</f>
        <v>0</v>
      </c>
      <c r="F84" s="394">
        <f ca="1">SUM($E84:E84)</f>
        <v>0</v>
      </c>
      <c r="G84" s="455" t="s">
        <v>5491</v>
      </c>
      <c r="H84" s="441"/>
      <c r="I84" s="437">
        <f>MAX($I$13:I83)+1</f>
        <v>53</v>
      </c>
      <c r="J84" s="441" t="s">
        <v>5967</v>
      </c>
      <c r="L84" s="248">
        <f t="shared" ref="L84:L85" si="12">L83+1</f>
        <v>39</v>
      </c>
    </row>
    <row r="85" spans="1:12" ht="13.5" hidden="1" thickBot="1" x14ac:dyDescent="0.3">
      <c r="A85" s="846">
        <f t="shared" ca="1" si="6"/>
        <v>0</v>
      </c>
      <c r="B85" s="478">
        <f>oR!D55</f>
        <v>35</v>
      </c>
      <c r="C85" s="401" t="str">
        <f>oR!G55</f>
        <v>COMP 14</v>
      </c>
      <c r="D85" s="434" t="str">
        <f>oR!H55</f>
        <v>Dissipador de energia para d= 100cm</v>
      </c>
      <c r="E85" s="394">
        <f ca="1">VLOOKUP(MEMORIA!E$94,DRENAGEM!$BX$14:$DO$15,$L85)</f>
        <v>0</v>
      </c>
      <c r="F85" s="394">
        <f ca="1">SUM($E85:E85)</f>
        <v>0</v>
      </c>
      <c r="G85" s="455" t="s">
        <v>5491</v>
      </c>
      <c r="H85" s="441"/>
      <c r="I85" s="437">
        <f>MAX($I$13:I84)+1</f>
        <v>54</v>
      </c>
      <c r="J85" s="441" t="s">
        <v>5967</v>
      </c>
      <c r="L85" s="248">
        <f t="shared" si="12"/>
        <v>40</v>
      </c>
    </row>
    <row r="86" spans="1:12" ht="13.5" thickBot="1" x14ac:dyDescent="0.3">
      <c r="A86" s="846">
        <f t="shared" ca="1" si="6"/>
        <v>1</v>
      </c>
      <c r="B86" s="478">
        <f t="shared" si="7"/>
        <v>36</v>
      </c>
      <c r="C86" s="401">
        <f>oR!G56</f>
        <v>96396</v>
      </c>
      <c r="D86" s="434" t="str">
        <f>oR!H56</f>
        <v>Recomposição de vala com brita graduada</v>
      </c>
      <c r="E86" s="394">
        <f ca="1">VLOOKUP(MEMORIA!E$94,DRENAGEM!$AH$15:$BU$17,$K86)</f>
        <v>88.32</v>
      </c>
      <c r="F86" s="394">
        <f ca="1">SUM($E86:E86)</f>
        <v>88.32</v>
      </c>
      <c r="G86" s="455" t="s">
        <v>5488</v>
      </c>
      <c r="H86" s="441"/>
      <c r="I86" s="437">
        <f>MAX($I$13:I85)+1</f>
        <v>55</v>
      </c>
      <c r="J86" s="441" t="s">
        <v>5967</v>
      </c>
      <c r="K86" s="248">
        <f>DRENAGEM!BO18</f>
        <v>34</v>
      </c>
    </row>
    <row r="87" spans="1:12" ht="13.5" thickBot="1" x14ac:dyDescent="0.3">
      <c r="A87" s="846">
        <f t="shared" ca="1" si="6"/>
        <v>1</v>
      </c>
      <c r="B87" s="478">
        <f t="shared" si="7"/>
        <v>37</v>
      </c>
      <c r="C87" s="401">
        <f>oR!G57</f>
        <v>95875</v>
      </c>
      <c r="D87" s="434" t="str">
        <f>oR!H57</f>
        <v>Transporte de material britado para recomposição de vala</v>
      </c>
      <c r="E87" s="394">
        <f ca="1">E86*DMT!$F$10</f>
        <v>1589.76</v>
      </c>
      <c r="F87" s="394">
        <f ca="1">SUM($E87:E87)</f>
        <v>1589.76</v>
      </c>
      <c r="G87" s="455" t="s">
        <v>5892</v>
      </c>
      <c r="H87" s="441"/>
      <c r="I87" s="437">
        <f>MAX($I$13:I86)+1</f>
        <v>56</v>
      </c>
      <c r="J87" s="441" t="str">
        <f>CONCATENATE("(",I87,")"," = ","(",I86,")*DMT")</f>
        <v>(56) = (55)*DMT</v>
      </c>
    </row>
    <row r="88" spans="1:12" ht="13.5" thickBot="1" x14ac:dyDescent="0.3">
      <c r="A88" s="846">
        <f t="shared" ca="1" si="6"/>
        <v>1</v>
      </c>
      <c r="B88" s="478">
        <f t="shared" si="7"/>
        <v>38</v>
      </c>
      <c r="C88" s="401" t="str">
        <f>oR!G58</f>
        <v>COMP 36</v>
      </c>
      <c r="D88" s="434" t="str">
        <f>oR!H58</f>
        <v>Imprimação com emulsão asfálrica de imprimação EAI em recomposição de vala</v>
      </c>
      <c r="E88" s="394">
        <f ca="1">VLOOKUP(MEMORIA!E$94,DRENAGEM!$AH$15:$BU$17,$K88)</f>
        <v>88.32</v>
      </c>
      <c r="F88" s="394">
        <f ca="1">SUM($E88:E88)</f>
        <v>88.32</v>
      </c>
      <c r="G88" s="455" t="s">
        <v>5487</v>
      </c>
      <c r="H88" s="441"/>
      <c r="I88" s="437">
        <f>MAX($I$13:I87)+1</f>
        <v>57</v>
      </c>
      <c r="J88" s="441" t="s">
        <v>5967</v>
      </c>
      <c r="K88" s="248">
        <f>DRENAGEM!BR18</f>
        <v>37</v>
      </c>
    </row>
    <row r="89" spans="1:12" ht="18" customHeight="1" thickBot="1" x14ac:dyDescent="0.3">
      <c r="A89" s="846">
        <f t="shared" ca="1" si="6"/>
        <v>1</v>
      </c>
      <c r="B89" s="478">
        <f t="shared" si="7"/>
        <v>39</v>
      </c>
      <c r="C89" s="401">
        <f>oR!G59</f>
        <v>72942</v>
      </c>
      <c r="D89" s="434" t="str">
        <f>oR!H59</f>
        <v>Pintura de ligação com emulsão asfáltica em recomposição de vala</v>
      </c>
      <c r="E89" s="394">
        <f ca="1">VLOOKUP(MEMORIA!E$94,DRENAGEM!$AH$15:$BU$17,$K89)</f>
        <v>88.32</v>
      </c>
      <c r="F89" s="394">
        <f ca="1">SUM($E89:E89)</f>
        <v>88.32</v>
      </c>
      <c r="G89" s="455" t="s">
        <v>5487</v>
      </c>
      <c r="H89" s="441"/>
      <c r="I89" s="437">
        <f>MAX($I$13:I88)+1</f>
        <v>58</v>
      </c>
      <c r="J89" s="441" t="s">
        <v>5967</v>
      </c>
      <c r="K89" s="248">
        <f>K88+1</f>
        <v>38</v>
      </c>
    </row>
    <row r="90" spans="1:12" ht="13.5" thickBot="1" x14ac:dyDescent="0.3">
      <c r="A90" s="846">
        <f t="shared" ca="1" si="6"/>
        <v>1</v>
      </c>
      <c r="B90" s="478">
        <f t="shared" si="7"/>
        <v>40</v>
      </c>
      <c r="C90" s="401" t="str">
        <f>oR!G60</f>
        <v>COMP 15</v>
      </c>
      <c r="D90" s="434" t="str">
        <f>oR!H60</f>
        <v>Camada de CAUQ em recomposição de vala (exclusive CAP)</v>
      </c>
      <c r="E90" s="394">
        <f ca="1">VLOOKUP(MEMORIA!E$94,DRENAGEM!$AH$15:$BU$17,$K90)</f>
        <v>11.05</v>
      </c>
      <c r="F90" s="394">
        <f ca="1">SUM($E90:E90)</f>
        <v>11.05</v>
      </c>
      <c r="G90" s="455" t="s">
        <v>5795</v>
      </c>
      <c r="H90" s="441"/>
      <c r="I90" s="437">
        <f>MAX($I$13:I89)+1</f>
        <v>59</v>
      </c>
      <c r="J90" s="441" t="s">
        <v>5967</v>
      </c>
      <c r="K90" s="248">
        <f>DRENAGEM!BU18</f>
        <v>40</v>
      </c>
    </row>
    <row r="91" spans="1:12" ht="13.5" thickBot="1" x14ac:dyDescent="0.3">
      <c r="A91" s="846">
        <f t="shared" ca="1" si="6"/>
        <v>1</v>
      </c>
      <c r="B91" s="478">
        <f t="shared" si="7"/>
        <v>41</v>
      </c>
      <c r="C91" s="401">
        <f>oR!G61</f>
        <v>95875</v>
      </c>
      <c r="D91" s="434" t="str">
        <f>oR!H61</f>
        <v>Transporte de massa asfáltica para recomposição de vala</v>
      </c>
      <c r="E91" s="394">
        <f ca="1">E90*DMT!$E$10</f>
        <v>198.9</v>
      </c>
      <c r="F91" s="394">
        <f ca="1">SUM($E91:E91)</f>
        <v>198.9</v>
      </c>
      <c r="G91" s="455" t="s">
        <v>5892</v>
      </c>
      <c r="H91" s="441"/>
      <c r="I91" s="437">
        <f>MAX($I$13:I90)+1</f>
        <v>60</v>
      </c>
      <c r="J91" s="441" t="str">
        <f>CONCATENATE("(",I91,")"," = ","(",I90,")*DMT")</f>
        <v>(60) = (59)*DMT</v>
      </c>
    </row>
    <row r="92" spans="1:12" ht="13.5" thickBot="1" x14ac:dyDescent="0.3">
      <c r="A92" s="846">
        <f t="shared" ca="1" si="6"/>
        <v>1</v>
      </c>
      <c r="B92" s="478">
        <f t="shared" si="7"/>
        <v>42</v>
      </c>
      <c r="C92" s="401">
        <f>oR!G62</f>
        <v>41899</v>
      </c>
      <c r="D92" s="434" t="str">
        <f>oR!H62</f>
        <v>Fornecimento de Cimento Asfáltico de Petróleo (CAP) para recomposição de vala</v>
      </c>
      <c r="E92" s="394">
        <f ca="1">E90*E281/100</f>
        <v>0.66</v>
      </c>
      <c r="F92" s="394">
        <f ca="1">SUM($E92:E92)</f>
        <v>0.66</v>
      </c>
      <c r="G92" s="455" t="s">
        <v>5795</v>
      </c>
      <c r="H92" s="441"/>
      <c r="I92" s="437">
        <f>MAX($I$13:I91)+1</f>
        <v>61</v>
      </c>
      <c r="J92" s="441" t="str">
        <f>CONCATENATE("(",I92,")"," = ","(",I90,")*(",I281,")")</f>
        <v>(61) = (59)*(164)</v>
      </c>
    </row>
    <row r="93" spans="1:12" ht="13.5" thickBot="1" x14ac:dyDescent="0.3">
      <c r="A93" s="846">
        <f t="shared" ca="1" si="6"/>
        <v>1</v>
      </c>
      <c r="B93" s="478">
        <f t="shared" si="7"/>
        <v>43</v>
      </c>
      <c r="C93" s="401">
        <f>oR!G63</f>
        <v>93176</v>
      </c>
      <c r="D93" s="434" t="str">
        <f>oR!H63</f>
        <v>Transporte de Cimento Asfáltico de Petróleo (CAP) para recomposição de vala</v>
      </c>
      <c r="E93" s="394">
        <f ca="1">E92*DMT!$K$10</f>
        <v>250.8</v>
      </c>
      <c r="F93" s="394">
        <f ca="1">SUM($E93:E93)</f>
        <v>250.8</v>
      </c>
      <c r="G93" s="455" t="s">
        <v>5893</v>
      </c>
      <c r="H93" s="441"/>
      <c r="I93" s="437">
        <f>MAX($I$13:I92)+1</f>
        <v>62</v>
      </c>
      <c r="J93" s="441" t="str">
        <f>CONCATENATE("(",I93,")"," = ","(",I92,")*DMT")</f>
        <v>(62) = (61)*DMT</v>
      </c>
    </row>
    <row r="94" spans="1:12" ht="15.75" thickBot="1" x14ac:dyDescent="0.3">
      <c r="A94" s="397">
        <f ca="1">A49</f>
        <v>1</v>
      </c>
      <c r="B94" s="397"/>
      <c r="C94" s="397"/>
      <c r="D94" s="397"/>
      <c r="E94" s="173">
        <v>1</v>
      </c>
      <c r="F94" s="173">
        <f>F1</f>
        <v>2</v>
      </c>
    </row>
    <row r="95" spans="1:12" s="245" customFormat="1" ht="15.75" hidden="1" thickBot="1" x14ac:dyDescent="0.3">
      <c r="A95" s="846">
        <f>IF(E106=0,0,1)</f>
        <v>0</v>
      </c>
      <c r="B95" s="243"/>
      <c r="C95" s="244">
        <f>oR!G64</f>
        <v>90106</v>
      </c>
      <c r="D95" s="392" t="str">
        <f>oR!H64</f>
        <v>Escavação mecânica de valas em solo para drenos</v>
      </c>
      <c r="F95" s="393"/>
      <c r="G95" s="474"/>
      <c r="H95" s="444"/>
      <c r="I95" s="444"/>
      <c r="J95" s="444"/>
    </row>
    <row r="96" spans="1:12" s="245" customFormat="1" ht="15.75" hidden="1" thickBot="1" x14ac:dyDescent="0.3">
      <c r="A96" s="846">
        <f>IF(E108=0,0,1)</f>
        <v>0</v>
      </c>
      <c r="B96" s="243"/>
      <c r="C96" s="244">
        <f>oR!G65</f>
        <v>4805765</v>
      </c>
      <c r="D96" s="392" t="str">
        <f>oR!H65</f>
        <v>Escavação de valas em rocha para drenos</v>
      </c>
      <c r="F96" s="393"/>
      <c r="G96" s="474"/>
      <c r="H96" s="444"/>
      <c r="I96" s="444"/>
      <c r="J96" s="444"/>
    </row>
    <row r="97" spans="1:10" s="245" customFormat="1" ht="15.75" hidden="1" thickBot="1" x14ac:dyDescent="0.3">
      <c r="A97" s="846">
        <f>IF(E100=0,0,1)</f>
        <v>0</v>
      </c>
      <c r="B97" s="243"/>
      <c r="C97" s="244" t="str">
        <f>oR!G66</f>
        <v>COMP 29</v>
      </c>
      <c r="D97" s="392" t="str">
        <f>oR!H66</f>
        <v>Dreno tipo 50x80cm</v>
      </c>
      <c r="F97" s="393"/>
      <c r="G97" s="474"/>
      <c r="H97" s="444"/>
      <c r="I97" s="444"/>
      <c r="J97" s="444"/>
    </row>
    <row r="98" spans="1:10" ht="13.5" hidden="1" thickBot="1" x14ac:dyDescent="0.3">
      <c r="A98" s="397">
        <f>IF(SUM(A95:A97)&gt;0,1,0)</f>
        <v>0</v>
      </c>
      <c r="B98" s="397"/>
      <c r="C98" s="247"/>
      <c r="D98" s="248" t="s">
        <v>6069</v>
      </c>
      <c r="E98" s="397"/>
      <c r="F98" s="396"/>
      <c r="G98" s="475"/>
      <c r="H98" s="445"/>
      <c r="I98" s="445"/>
      <c r="J98" s="445"/>
    </row>
    <row r="99" spans="1:10" ht="13.5" hidden="1" thickBot="1" x14ac:dyDescent="0.3">
      <c r="A99" s="397">
        <f>A98</f>
        <v>0</v>
      </c>
      <c r="B99" s="397"/>
      <c r="C99" s="1153" t="s">
        <v>56</v>
      </c>
      <c r="D99" s="1153"/>
      <c r="E99" s="529" t="str">
        <f>E$12</f>
        <v>RUA DA PAZ</v>
      </c>
      <c r="F99" s="530" t="s">
        <v>101</v>
      </c>
      <c r="G99" s="531"/>
      <c r="H99" s="65"/>
      <c r="I99" s="65"/>
      <c r="J99" s="65"/>
    </row>
    <row r="100" spans="1:10" s="242" customFormat="1" ht="26.25" hidden="1" thickBot="1" x14ac:dyDescent="0.3">
      <c r="A100" s="239">
        <f>A95</f>
        <v>0</v>
      </c>
      <c r="B100" s="239">
        <f>oR!D66</f>
        <v>44</v>
      </c>
      <c r="C100" s="810" t="s">
        <v>6063</v>
      </c>
      <c r="D100" s="533" t="s">
        <v>58</v>
      </c>
      <c r="E100" s="640"/>
      <c r="F100" s="641">
        <f>SUM($E100:E100)</f>
        <v>0</v>
      </c>
      <c r="G100" s="531" t="s">
        <v>5490</v>
      </c>
      <c r="H100" s="252" t="str">
        <f>C97</f>
        <v>COMP 29</v>
      </c>
      <c r="I100" s="449">
        <f>MAX($I$13:I99)+1</f>
        <v>63</v>
      </c>
      <c r="J100" s="65" t="s">
        <v>5965</v>
      </c>
    </row>
    <row r="101" spans="1:10" ht="15.75" hidden="1" thickBot="1" x14ac:dyDescent="0.3">
      <c r="A101" s="397">
        <f>A100</f>
        <v>0</v>
      </c>
      <c r="B101" s="397"/>
      <c r="C101" s="1154" t="s">
        <v>6065</v>
      </c>
      <c r="D101" s="532" t="s">
        <v>5470</v>
      </c>
      <c r="E101" s="536">
        <v>0.5</v>
      </c>
      <c r="F101" s="536">
        <f>SUM(E101:E101)</f>
        <v>0.5</v>
      </c>
      <c r="G101" s="526" t="s">
        <v>5490</v>
      </c>
      <c r="I101" s="437">
        <f>MAX($I$13:I100)+1</f>
        <v>64</v>
      </c>
      <c r="J101" s="441" t="s">
        <v>5965</v>
      </c>
    </row>
    <row r="102" spans="1:10" ht="15.75" hidden="1" thickBot="1" x14ac:dyDescent="0.3">
      <c r="A102" s="397">
        <f>A101</f>
        <v>0</v>
      </c>
      <c r="B102" s="397"/>
      <c r="C102" s="1154"/>
      <c r="D102" s="532" t="s">
        <v>82</v>
      </c>
      <c r="E102" s="536">
        <v>0.8</v>
      </c>
      <c r="F102" s="536">
        <f>SUM(E102:E102)</f>
        <v>0.8</v>
      </c>
      <c r="G102" s="526" t="s">
        <v>5490</v>
      </c>
      <c r="I102" s="437">
        <f>MAX($I$13:I101)+1</f>
        <v>65</v>
      </c>
      <c r="J102" s="441" t="s">
        <v>5965</v>
      </c>
    </row>
    <row r="103" spans="1:10" ht="15.75" hidden="1" thickBot="1" x14ac:dyDescent="0.3">
      <c r="A103" s="397">
        <f>A102</f>
        <v>0</v>
      </c>
      <c r="B103" s="397"/>
      <c r="C103" s="1154"/>
      <c r="D103" s="532" t="s">
        <v>84</v>
      </c>
      <c r="E103" s="536">
        <f>E102*E101</f>
        <v>0.4</v>
      </c>
      <c r="F103" s="536"/>
      <c r="G103" s="526" t="s">
        <v>5487</v>
      </c>
      <c r="I103" s="437">
        <f>MAX($I$13:I102)+1</f>
        <v>66</v>
      </c>
      <c r="J103" s="441" t="str">
        <f>CONCATENATE("(",I103,")"," = ","(",I101,")*(",I102,")")</f>
        <v>(66) = (64)*(65)</v>
      </c>
    </row>
    <row r="104" spans="1:10" ht="15.75" hidden="1" thickBot="1" x14ac:dyDescent="0.3">
      <c r="A104" s="397">
        <f>A103</f>
        <v>0</v>
      </c>
      <c r="B104" s="397"/>
      <c r="C104" s="1154"/>
      <c r="D104" s="532" t="s">
        <v>6064</v>
      </c>
      <c r="E104" s="536">
        <f>E103*E100</f>
        <v>0</v>
      </c>
      <c r="F104" s="536">
        <f>SUM($E104:E104)</f>
        <v>0</v>
      </c>
      <c r="G104" s="526" t="s">
        <v>5488</v>
      </c>
      <c r="I104" s="437">
        <f>MAX($I$13:I103)+1</f>
        <v>67</v>
      </c>
      <c r="J104" s="441" t="str">
        <f>CONCATENATE("(",I104,")"," = ","(",I100,")*(",I103,")")</f>
        <v>(67) = (63)*(66)</v>
      </c>
    </row>
    <row r="105" spans="1:10" ht="15.75" hidden="1" thickBot="1" x14ac:dyDescent="0.3">
      <c r="A105" s="397">
        <f>A95</f>
        <v>0</v>
      </c>
      <c r="B105" s="397"/>
      <c r="C105" s="1154" t="s">
        <v>6067</v>
      </c>
      <c r="D105" s="532" t="s">
        <v>6068</v>
      </c>
      <c r="E105" s="450">
        <v>80</v>
      </c>
      <c r="F105" s="536"/>
      <c r="G105" s="526" t="s">
        <v>15</v>
      </c>
      <c r="I105" s="437">
        <f>MAX($I$13:I104)+1</f>
        <v>68</v>
      </c>
      <c r="J105" s="441" t="s">
        <v>5966</v>
      </c>
    </row>
    <row r="106" spans="1:10" ht="13.5" hidden="1" thickBot="1" x14ac:dyDescent="0.3">
      <c r="A106" s="397">
        <f>A105</f>
        <v>0</v>
      </c>
      <c r="B106" s="397">
        <f>oR!D64</f>
        <v>45</v>
      </c>
      <c r="C106" s="1154"/>
      <c r="D106" s="533" t="s">
        <v>105</v>
      </c>
      <c r="E106" s="533">
        <f>E105*E104/100</f>
        <v>0</v>
      </c>
      <c r="F106" s="534">
        <f>SUM($E106:E106)</f>
        <v>0</v>
      </c>
      <c r="G106" s="531" t="s">
        <v>5488</v>
      </c>
      <c r="H106" s="252">
        <f>C95</f>
        <v>90106</v>
      </c>
      <c r="I106" s="449">
        <f>MAX($I$13:I105)+1</f>
        <v>69</v>
      </c>
      <c r="J106" s="65" t="str">
        <f>CONCATENATE("(",I106,")"," = ","(",I104,")*(",I105,")")</f>
        <v>(69) = (67)*(68)</v>
      </c>
    </row>
    <row r="107" spans="1:10" ht="15.75" hidden="1" thickBot="1" x14ac:dyDescent="0.3">
      <c r="A107" s="397">
        <f>A96</f>
        <v>0</v>
      </c>
      <c r="B107" s="397"/>
      <c r="C107" s="1154" t="s">
        <v>6066</v>
      </c>
      <c r="D107" s="532" t="s">
        <v>6068</v>
      </c>
      <c r="E107" s="450">
        <f>100-E105</f>
        <v>20</v>
      </c>
      <c r="F107" s="536"/>
      <c r="G107" s="526" t="s">
        <v>15</v>
      </c>
      <c r="I107" s="437">
        <f>MAX($I$13:I106)+1</f>
        <v>70</v>
      </c>
      <c r="J107" s="441" t="str">
        <f>CONCATENATE("(",I107,")"," = ","100%-(",I105,")")</f>
        <v>(70) = 100%-(68)</v>
      </c>
    </row>
    <row r="108" spans="1:10" ht="13.5" hidden="1" thickBot="1" x14ac:dyDescent="0.3">
      <c r="A108" s="397">
        <f>A107</f>
        <v>0</v>
      </c>
      <c r="B108" s="397">
        <f>oR!D65</f>
        <v>46</v>
      </c>
      <c r="C108" s="1154"/>
      <c r="D108" s="533" t="s">
        <v>105</v>
      </c>
      <c r="E108" s="533">
        <f>E104-E106</f>
        <v>0</v>
      </c>
      <c r="F108" s="534">
        <f>SUM($E108:E108)</f>
        <v>0</v>
      </c>
      <c r="G108" s="531" t="s">
        <v>5488</v>
      </c>
      <c r="H108" s="252">
        <f>C96</f>
        <v>4805765</v>
      </c>
      <c r="I108" s="449">
        <f>MAX($I$13:I107)+1</f>
        <v>71</v>
      </c>
      <c r="J108" s="65" t="str">
        <f>CONCATENATE("(",I108,")"," = ","(",I104,")-(",I106,")")</f>
        <v>(71) = (67)-(69)</v>
      </c>
    </row>
    <row r="109" spans="1:10" ht="15.75" hidden="1" thickBot="1" x14ac:dyDescent="0.3">
      <c r="A109" s="397">
        <f>A98</f>
        <v>0</v>
      </c>
      <c r="B109" s="397"/>
      <c r="C109" s="397"/>
      <c r="D109" s="397"/>
      <c r="E109" s="173"/>
      <c r="F109" s="173"/>
    </row>
    <row r="110" spans="1:10" s="245" customFormat="1" ht="15.75" hidden="1" thickBot="1" x14ac:dyDescent="0.3">
      <c r="A110" s="846">
        <f>IF(E113=0,0,1)</f>
        <v>0</v>
      </c>
      <c r="B110" s="243"/>
      <c r="C110" s="244">
        <f>oR!G67</f>
        <v>2003325</v>
      </c>
      <c r="D110" s="392" t="str">
        <f>oR!H67</f>
        <v>Sarjeta triangular de concreto Tipo STC 04</v>
      </c>
      <c r="F110" s="393"/>
      <c r="G110" s="474"/>
      <c r="H110" s="444"/>
      <c r="I110" s="444"/>
      <c r="J110" s="444"/>
    </row>
    <row r="111" spans="1:10" ht="13.5" hidden="1" thickBot="1" x14ac:dyDescent="0.3">
      <c r="A111" s="397">
        <f>A110</f>
        <v>0</v>
      </c>
      <c r="B111" s="397"/>
      <c r="C111" s="247"/>
      <c r="D111" s="248" t="s">
        <v>6070</v>
      </c>
      <c r="E111" s="397"/>
      <c r="F111" s="396"/>
      <c r="G111" s="475"/>
      <c r="H111" s="445"/>
      <c r="I111" s="445"/>
      <c r="J111" s="445"/>
    </row>
    <row r="112" spans="1:10" ht="13.5" hidden="1" thickBot="1" x14ac:dyDescent="0.3">
      <c r="A112" s="397">
        <f t="shared" ref="A112:A114" si="13">A111</f>
        <v>0</v>
      </c>
      <c r="B112" s="397"/>
      <c r="C112" s="1142" t="s">
        <v>56</v>
      </c>
      <c r="D112" s="1142"/>
      <c r="E112" s="395" t="str">
        <f>E$12</f>
        <v>RUA DA PAZ</v>
      </c>
      <c r="F112" s="508" t="s">
        <v>101</v>
      </c>
      <c r="G112" s="456"/>
      <c r="H112" s="65"/>
      <c r="I112" s="65"/>
      <c r="J112" s="65"/>
    </row>
    <row r="113" spans="1:19" s="242" customFormat="1" ht="13.5" hidden="1" thickBot="1" x14ac:dyDescent="0.3">
      <c r="A113" s="397">
        <f t="shared" si="13"/>
        <v>0</v>
      </c>
      <c r="B113" s="239">
        <f>oR!D67</f>
        <v>47</v>
      </c>
      <c r="C113" s="810"/>
      <c r="D113" s="533" t="s">
        <v>58</v>
      </c>
      <c r="E113" s="640"/>
      <c r="F113" s="534">
        <f>SUM($E113:E113)</f>
        <v>0</v>
      </c>
      <c r="G113" s="531" t="s">
        <v>5490</v>
      </c>
      <c r="H113" s="252">
        <f>C110</f>
        <v>2003325</v>
      </c>
      <c r="I113" s="449">
        <f>MAX($I$13:I112)+1</f>
        <v>72</v>
      </c>
      <c r="J113" s="65" t="s">
        <v>5965</v>
      </c>
    </row>
    <row r="114" spans="1:19" ht="15.75" hidden="1" thickBot="1" x14ac:dyDescent="0.3">
      <c r="A114" s="397">
        <f t="shared" si="13"/>
        <v>0</v>
      </c>
      <c r="B114" s="397"/>
      <c r="C114" s="397"/>
      <c r="D114" s="397"/>
      <c r="E114" s="173"/>
      <c r="F114" s="173"/>
    </row>
    <row r="115" spans="1:19" s="245" customFormat="1" ht="15.75" hidden="1" thickBot="1" x14ac:dyDescent="0.3">
      <c r="A115" s="846">
        <f>IF(E118=0,0,1)</f>
        <v>0</v>
      </c>
      <c r="B115" s="243"/>
      <c r="C115" s="244">
        <f>oR!G68</f>
        <v>1600401</v>
      </c>
      <c r="D115" s="392" t="str">
        <f>oR!H68</f>
        <v>Remoção de tubos de concreto</v>
      </c>
      <c r="F115" s="393"/>
      <c r="G115" s="474"/>
      <c r="H115" s="444"/>
      <c r="I115" s="444"/>
      <c r="J115" s="444"/>
    </row>
    <row r="116" spans="1:19" ht="13.5" hidden="1" thickBot="1" x14ac:dyDescent="0.3">
      <c r="A116" s="397">
        <f>A115</f>
        <v>0</v>
      </c>
      <c r="B116" s="397"/>
      <c r="C116" s="247"/>
      <c r="D116" s="248" t="s">
        <v>6072</v>
      </c>
      <c r="E116" s="397"/>
      <c r="F116" s="396"/>
      <c r="G116" s="475"/>
      <c r="H116" s="445"/>
      <c r="I116" s="445"/>
      <c r="J116" s="445"/>
    </row>
    <row r="117" spans="1:19" ht="13.5" hidden="1" thickBot="1" x14ac:dyDescent="0.3">
      <c r="A117" s="397">
        <f t="shared" ref="A117:A119" si="14">A116</f>
        <v>0</v>
      </c>
      <c r="B117" s="397"/>
      <c r="C117" s="1142" t="s">
        <v>56</v>
      </c>
      <c r="D117" s="1142"/>
      <c r="E117" s="395" t="str">
        <f>E$12</f>
        <v>RUA DA PAZ</v>
      </c>
      <c r="F117" s="508" t="s">
        <v>101</v>
      </c>
      <c r="G117" s="456"/>
      <c r="H117" s="65"/>
      <c r="I117" s="65"/>
      <c r="J117" s="65"/>
    </row>
    <row r="118" spans="1:19" s="242" customFormat="1" ht="15.75" hidden="1" thickBot="1" x14ac:dyDescent="0.3">
      <c r="A118" s="397">
        <f t="shared" si="14"/>
        <v>0</v>
      </c>
      <c r="B118" s="252">
        <f>oR!D68</f>
        <v>48</v>
      </c>
      <c r="C118" s="1142" t="s">
        <v>6073</v>
      </c>
      <c r="D118" s="1142"/>
      <c r="E118" s="451">
        <v>0</v>
      </c>
      <c r="F118" s="539">
        <f>SUM($E118:E118)</f>
        <v>0</v>
      </c>
      <c r="G118" s="456" t="s">
        <v>5490</v>
      </c>
      <c r="H118" s="252">
        <f>C115</f>
        <v>1600401</v>
      </c>
      <c r="I118" s="449">
        <f>MAX($I$13:I117)+1</f>
        <v>73</v>
      </c>
      <c r="J118" s="65" t="s">
        <v>5965</v>
      </c>
      <c r="K118" s="242">
        <v>44</v>
      </c>
    </row>
    <row r="119" spans="1:19" s="242" customFormat="1" ht="13.5" hidden="1" thickBot="1" x14ac:dyDescent="0.3">
      <c r="A119" s="397">
        <f t="shared" si="14"/>
        <v>0</v>
      </c>
      <c r="B119" s="252"/>
      <c r="C119" s="465"/>
      <c r="D119" s="465"/>
      <c r="E119" s="448"/>
      <c r="F119" s="448"/>
      <c r="G119" s="466"/>
      <c r="H119" s="252"/>
      <c r="I119" s="449"/>
      <c r="J119" s="65"/>
    </row>
    <row r="120" spans="1:19" s="242" customFormat="1" ht="13.5" hidden="1" thickBot="1" x14ac:dyDescent="0.3">
      <c r="A120" s="847">
        <f>IF(SUM(A123:A203)&gt;0,1,0)</f>
        <v>0</v>
      </c>
      <c r="B120" s="239"/>
      <c r="C120" s="851"/>
      <c r="D120" s="852" t="str">
        <f>oR!G70</f>
        <v>TERRAPLENAGEM</v>
      </c>
      <c r="E120" s="852"/>
      <c r="F120" s="852"/>
      <c r="G120" s="853"/>
      <c r="H120" s="854"/>
      <c r="I120" s="854"/>
      <c r="J120" s="855"/>
    </row>
    <row r="121" spans="1:19" ht="13.5" hidden="1" thickBot="1" x14ac:dyDescent="0.3">
      <c r="A121" s="397">
        <f>A120</f>
        <v>0</v>
      </c>
      <c r="B121" s="397"/>
      <c r="C121" s="247"/>
      <c r="D121" s="248" t="s">
        <v>5894</v>
      </c>
      <c r="E121" s="397"/>
      <c r="F121" s="396"/>
      <c r="G121" s="475"/>
      <c r="H121" s="445"/>
      <c r="I121" s="445"/>
      <c r="J121" s="445"/>
    </row>
    <row r="122" spans="1:19" ht="13.5" hidden="1" thickBot="1" x14ac:dyDescent="0.3">
      <c r="A122" s="397">
        <f>A121</f>
        <v>0</v>
      </c>
      <c r="B122" s="397"/>
      <c r="C122" s="247"/>
      <c r="D122" s="248"/>
      <c r="E122" s="397"/>
      <c r="F122" s="396"/>
      <c r="G122" s="475"/>
      <c r="H122" s="445"/>
      <c r="I122" s="445"/>
      <c r="J122" s="445"/>
    </row>
    <row r="123" spans="1:19" s="245" customFormat="1" ht="15.75" hidden="1" thickBot="1" x14ac:dyDescent="0.3">
      <c r="A123" s="846">
        <f>IF(E130=0,0,1)</f>
        <v>0</v>
      </c>
      <c r="B123" s="243"/>
      <c r="C123" s="244">
        <f>oR!G71</f>
        <v>98525</v>
      </c>
      <c r="D123" s="392" t="str">
        <f>oR!H71</f>
        <v>Limpeza do terreno, inclusive árvores d &lt; 20cm</v>
      </c>
      <c r="F123" s="393"/>
      <c r="G123" s="474"/>
      <c r="H123" s="444"/>
      <c r="I123" s="444"/>
      <c r="J123" s="444"/>
    </row>
    <row r="124" spans="1:19" ht="24" hidden="1" customHeight="1" x14ac:dyDescent="0.3">
      <c r="A124" s="397">
        <f>A123</f>
        <v>0</v>
      </c>
      <c r="B124" s="397"/>
      <c r="C124" s="247"/>
      <c r="D124" s="1139" t="s">
        <v>5899</v>
      </c>
      <c r="E124" s="1140"/>
      <c r="F124" s="1140"/>
      <c r="G124" s="1140"/>
      <c r="H124" s="1140"/>
      <c r="I124" s="1140"/>
      <c r="J124" s="1140"/>
    </row>
    <row r="125" spans="1:19" ht="13.5" hidden="1" thickBot="1" x14ac:dyDescent="0.3">
      <c r="A125" s="397">
        <f>A124</f>
        <v>0</v>
      </c>
      <c r="B125" s="397"/>
      <c r="C125" s="1142" t="s">
        <v>56</v>
      </c>
      <c r="D125" s="1142"/>
      <c r="E125" s="395" t="str">
        <f>E$12</f>
        <v>RUA DA PAZ</v>
      </c>
      <c r="F125" s="464" t="s">
        <v>101</v>
      </c>
      <c r="G125" s="456"/>
      <c r="H125" s="65"/>
      <c r="I125" s="65"/>
      <c r="J125" s="65"/>
    </row>
    <row r="126" spans="1:19" ht="13.5" hidden="1" thickBot="1" x14ac:dyDescent="0.3">
      <c r="A126" s="397">
        <f t="shared" ref="A126:A130" si="15">A125</f>
        <v>0</v>
      </c>
      <c r="B126" s="397"/>
      <c r="C126" s="1147" t="s">
        <v>5897</v>
      </c>
      <c r="D126" s="1147"/>
      <c r="E126" s="450">
        <v>0</v>
      </c>
      <c r="F126" s="40">
        <f>SUM($E126:E126)</f>
        <v>0</v>
      </c>
      <c r="G126" s="455" t="s">
        <v>5487</v>
      </c>
      <c r="H126" s="441"/>
      <c r="I126" s="437">
        <f>MAX($I$13:I125)+1</f>
        <v>74</v>
      </c>
      <c r="J126" s="441" t="s">
        <v>5965</v>
      </c>
      <c r="K126" s="251"/>
      <c r="L126" s="251"/>
      <c r="Q126" s="250"/>
      <c r="R126" s="251"/>
      <c r="S126" s="251"/>
    </row>
    <row r="127" spans="1:19" ht="13.5" hidden="1" thickBot="1" x14ac:dyDescent="0.3">
      <c r="A127" s="397">
        <f t="shared" si="15"/>
        <v>0</v>
      </c>
      <c r="B127" s="397"/>
      <c r="C127" s="1138" t="s">
        <v>5898</v>
      </c>
      <c r="D127" s="461" t="str">
        <f>D17</f>
        <v>Extensão final</v>
      </c>
      <c r="E127" s="394">
        <f>E17</f>
        <v>246.91</v>
      </c>
      <c r="F127" s="40">
        <f>SUM($E127:E127)</f>
        <v>246.91</v>
      </c>
      <c r="G127" s="455" t="s">
        <v>5487</v>
      </c>
      <c r="H127" s="441"/>
      <c r="I127" s="437">
        <f>MAX($I$13:I126)+1</f>
        <v>75</v>
      </c>
      <c r="J127" s="441" t="str">
        <f>CONCATENATE("(",I127,")"," = ","(",I17,")")</f>
        <v>(75) = (5)</v>
      </c>
      <c r="K127" s="251"/>
      <c r="L127" s="251"/>
      <c r="Q127" s="250"/>
      <c r="R127" s="251"/>
      <c r="S127" s="251"/>
    </row>
    <row r="128" spans="1:19" ht="13.5" hidden="1" thickBot="1" x14ac:dyDescent="0.3">
      <c r="A128" s="397">
        <f t="shared" si="15"/>
        <v>0</v>
      </c>
      <c r="B128" s="397"/>
      <c r="C128" s="1138"/>
      <c r="D128" s="461" t="s">
        <v>5901</v>
      </c>
      <c r="E128" s="450">
        <v>0</v>
      </c>
      <c r="F128" s="394"/>
      <c r="G128" s="455"/>
      <c r="H128" s="441"/>
      <c r="I128" s="437">
        <f>MAX($I$13:I127)+1</f>
        <v>76</v>
      </c>
      <c r="J128" s="441" t="s">
        <v>5965</v>
      </c>
      <c r="K128" s="251"/>
      <c r="L128" s="251"/>
      <c r="Q128" s="250"/>
      <c r="R128" s="251"/>
      <c r="S128" s="251"/>
    </row>
    <row r="129" spans="1:19" ht="13.5" hidden="1" thickBot="1" x14ac:dyDescent="0.3">
      <c r="A129" s="397">
        <f t="shared" si="15"/>
        <v>0</v>
      </c>
      <c r="B129" s="397"/>
      <c r="C129" s="1138"/>
      <c r="D129" s="461" t="s">
        <v>5902</v>
      </c>
      <c r="E129" s="394">
        <f>E127*E128</f>
        <v>0</v>
      </c>
      <c r="F129" s="40">
        <f>SUM($E129:E129)</f>
        <v>0</v>
      </c>
      <c r="G129" s="455" t="s">
        <v>5487</v>
      </c>
      <c r="H129" s="441"/>
      <c r="I129" s="437">
        <f>MAX($I$13:I128)+1</f>
        <v>77</v>
      </c>
      <c r="J129" s="441" t="str">
        <f>CONCATENATE("(",I129,")"," = ","(",I127,")*(",I128,")")</f>
        <v>(77) = (75)*(76)</v>
      </c>
      <c r="K129" s="251"/>
      <c r="L129" s="251"/>
      <c r="Q129" s="250"/>
      <c r="R129" s="251"/>
      <c r="S129" s="251"/>
    </row>
    <row r="130" spans="1:19" s="242" customFormat="1" ht="13.5" hidden="1" thickBot="1" x14ac:dyDescent="0.3">
      <c r="A130" s="397">
        <f t="shared" si="15"/>
        <v>0</v>
      </c>
      <c r="B130" s="252">
        <f>oR!D71</f>
        <v>49</v>
      </c>
      <c r="C130" s="1143" t="s">
        <v>5900</v>
      </c>
      <c r="D130" s="1143"/>
      <c r="E130" s="442">
        <f>E126-E129</f>
        <v>0</v>
      </c>
      <c r="F130" s="253">
        <f>SUM($E130:E130)</f>
        <v>0</v>
      </c>
      <c r="G130" s="456" t="s">
        <v>5487</v>
      </c>
      <c r="H130" s="446">
        <f>C123</f>
        <v>98525</v>
      </c>
      <c r="I130" s="449">
        <f>MAX($I$13:I129)+1</f>
        <v>78</v>
      </c>
      <c r="J130" s="65" t="str">
        <f>CONCATENATE("(",I130,")"," = ","(",I126,")-(",I129,")")</f>
        <v>(78) = (74)-(77)</v>
      </c>
      <c r="K130" s="255"/>
      <c r="L130" s="255"/>
      <c r="Q130" s="254"/>
      <c r="R130" s="255"/>
      <c r="S130" s="255"/>
    </row>
    <row r="131" spans="1:19" ht="13.5" hidden="1" thickBot="1" x14ac:dyDescent="0.3">
      <c r="A131" s="397">
        <f>A130</f>
        <v>0</v>
      </c>
      <c r="B131" s="397"/>
      <c r="C131" s="247"/>
      <c r="D131" s="248"/>
      <c r="E131" s="397"/>
      <c r="F131" s="567"/>
      <c r="G131" s="475"/>
      <c r="H131" s="445"/>
      <c r="I131" s="445"/>
      <c r="J131" s="445"/>
    </row>
    <row r="132" spans="1:19" s="245" customFormat="1" ht="17.25" hidden="1" customHeight="1" thickBot="1" x14ac:dyDescent="0.3">
      <c r="A132" s="846">
        <f>IF(E135=0,0,1)</f>
        <v>0</v>
      </c>
      <c r="B132" s="243"/>
      <c r="C132" s="244">
        <f>oR!G72</f>
        <v>98526</v>
      </c>
      <c r="D132" s="392" t="str">
        <f>oR!H72</f>
        <v>Destocamento de árvores d &gt; 20cm</v>
      </c>
      <c r="F132" s="393"/>
      <c r="G132" s="474"/>
      <c r="H132" s="444"/>
      <c r="I132" s="444"/>
      <c r="J132" s="444"/>
    </row>
    <row r="133" spans="1:19" ht="15.75" hidden="1" thickBot="1" x14ac:dyDescent="0.3">
      <c r="A133" s="397">
        <f>A132</f>
        <v>0</v>
      </c>
      <c r="B133" s="397"/>
      <c r="C133" s="247"/>
      <c r="D133" s="1139" t="s">
        <v>6486</v>
      </c>
      <c r="E133" s="1140"/>
      <c r="F133" s="1140"/>
      <c r="G133" s="1140"/>
      <c r="H133" s="1140"/>
      <c r="I133" s="1140"/>
      <c r="J133" s="1140"/>
    </row>
    <row r="134" spans="1:19" ht="13.5" hidden="1" thickBot="1" x14ac:dyDescent="0.3">
      <c r="A134" s="397">
        <f>A133</f>
        <v>0</v>
      </c>
      <c r="B134" s="397"/>
      <c r="C134" s="1142" t="s">
        <v>56</v>
      </c>
      <c r="D134" s="1142"/>
      <c r="E134" s="395" t="str">
        <f>E$12</f>
        <v>RUA DA PAZ</v>
      </c>
      <c r="F134" s="569" t="s">
        <v>101</v>
      </c>
      <c r="G134" s="456"/>
      <c r="H134" s="65"/>
      <c r="I134" s="65"/>
      <c r="J134" s="65"/>
    </row>
    <row r="135" spans="1:19" s="242" customFormat="1" ht="15.75" hidden="1" thickBot="1" x14ac:dyDescent="0.3">
      <c r="A135" s="397">
        <f t="shared" ref="A135:A136" si="16">A134</f>
        <v>0</v>
      </c>
      <c r="B135" s="571">
        <f>B130+0.5</f>
        <v>49.5</v>
      </c>
      <c r="C135" s="1142" t="s">
        <v>6489</v>
      </c>
      <c r="D135" s="1142"/>
      <c r="E135" s="451">
        <v>0</v>
      </c>
      <c r="F135" s="539">
        <f>SUM($E135:E135)</f>
        <v>0</v>
      </c>
      <c r="G135" s="456" t="s">
        <v>5491</v>
      </c>
      <c r="H135" s="252">
        <f>C132</f>
        <v>98526</v>
      </c>
      <c r="I135" s="449">
        <f>MAX($I$13:I134)+1</f>
        <v>79</v>
      </c>
      <c r="J135" s="65" t="s">
        <v>5966</v>
      </c>
    </row>
    <row r="136" spans="1:19" s="242" customFormat="1" ht="13.5" hidden="1" thickBot="1" x14ac:dyDescent="0.3">
      <c r="A136" s="397">
        <f t="shared" si="16"/>
        <v>0</v>
      </c>
      <c r="B136" s="252"/>
      <c r="C136" s="465"/>
      <c r="D136" s="465"/>
      <c r="E136" s="448"/>
      <c r="F136" s="448"/>
      <c r="G136" s="466"/>
      <c r="H136" s="252"/>
      <c r="I136" s="449"/>
      <c r="J136" s="65"/>
    </row>
    <row r="137" spans="1:19" s="245" customFormat="1" ht="15.75" hidden="1" thickBot="1" x14ac:dyDescent="0.3">
      <c r="A137" s="846">
        <f>IF(E152=0,0,1)</f>
        <v>0</v>
      </c>
      <c r="B137" s="243"/>
      <c r="C137" s="244">
        <f>oR!G73</f>
        <v>79480</v>
      </c>
      <c r="D137" s="392" t="str">
        <f>oR!H73</f>
        <v>Escavação mecânica em solo</v>
      </c>
      <c r="F137" s="393"/>
      <c r="G137" s="474"/>
      <c r="H137" s="444"/>
      <c r="I137" s="444"/>
      <c r="J137" s="444"/>
    </row>
    <row r="138" spans="1:19" s="245" customFormat="1" ht="15.75" hidden="1" thickBot="1" x14ac:dyDescent="0.3">
      <c r="A138" s="846">
        <f>IF(E154=0,0,1)</f>
        <v>0</v>
      </c>
      <c r="B138" s="243"/>
      <c r="C138" s="244">
        <f>oR!G74</f>
        <v>5502663</v>
      </c>
      <c r="D138" s="392" t="str">
        <f>oR!H74</f>
        <v>Escavação mecânica em rocha</v>
      </c>
      <c r="F138" s="393"/>
      <c r="G138" s="474"/>
      <c r="H138" s="444"/>
      <c r="I138" s="444"/>
      <c r="J138" s="444"/>
    </row>
    <row r="139" spans="1:19" s="245" customFormat="1" ht="15.75" hidden="1" thickBot="1" x14ac:dyDescent="0.3">
      <c r="A139" s="846">
        <f>IF(E164=0,0,1)</f>
        <v>0</v>
      </c>
      <c r="B139" s="243"/>
      <c r="C139" s="244">
        <f>oR!G75</f>
        <v>93589</v>
      </c>
      <c r="D139" s="392" t="str">
        <f>oR!H75</f>
        <v>Transporte de material escavado em pista</v>
      </c>
      <c r="F139" s="393"/>
      <c r="G139" s="474"/>
      <c r="H139" s="444"/>
      <c r="I139" s="444"/>
      <c r="J139" s="444"/>
    </row>
    <row r="140" spans="1:19" s="245" customFormat="1" ht="15.75" hidden="1" thickBot="1" x14ac:dyDescent="0.3">
      <c r="A140" s="846">
        <f>IF(E172=0,0,1)</f>
        <v>0</v>
      </c>
      <c r="B140" s="243"/>
      <c r="C140" s="244">
        <f>oR!G76</f>
        <v>93589</v>
      </c>
      <c r="D140" s="392" t="str">
        <f>oR!H76</f>
        <v>Transporte de material escavado para bota-fora</v>
      </c>
      <c r="F140" s="393"/>
      <c r="G140" s="474"/>
      <c r="H140" s="444"/>
      <c r="I140" s="444"/>
      <c r="J140" s="444"/>
    </row>
    <row r="141" spans="1:19" s="245" customFormat="1" ht="15.75" hidden="1" thickBot="1" x14ac:dyDescent="0.3">
      <c r="A141" s="846">
        <f>IF(E170=0,0,1)</f>
        <v>0</v>
      </c>
      <c r="B141" s="243"/>
      <c r="C141" s="244">
        <f>oR!G77</f>
        <v>4413942</v>
      </c>
      <c r="D141" s="392" t="str">
        <f>oR!H77</f>
        <v>Espalhamento de material em bota-fora</v>
      </c>
      <c r="F141" s="393"/>
      <c r="G141" s="474"/>
      <c r="H141" s="444"/>
      <c r="I141" s="444"/>
      <c r="J141" s="444"/>
    </row>
    <row r="142" spans="1:19" s="245" customFormat="1" ht="15.75" hidden="1" thickBot="1" x14ac:dyDescent="0.3">
      <c r="A142" s="846">
        <f>IF(E173=0,0,1)</f>
        <v>0</v>
      </c>
      <c r="B142" s="243"/>
      <c r="C142" s="244">
        <f>oR!G78</f>
        <v>79480</v>
      </c>
      <c r="D142" s="392" t="str">
        <f>oR!H78</f>
        <v>Escavação mecânica de material em jazida de empréstimo</v>
      </c>
      <c r="F142" s="393"/>
      <c r="G142" s="474"/>
      <c r="H142" s="444"/>
      <c r="I142" s="444"/>
      <c r="J142" s="444"/>
    </row>
    <row r="143" spans="1:19" s="245" customFormat="1" ht="15.75" hidden="1" thickBot="1" x14ac:dyDescent="0.3">
      <c r="A143" s="846">
        <f>IF(E176=0,0,1)</f>
        <v>0</v>
      </c>
      <c r="B143" s="243"/>
      <c r="C143" s="244">
        <f>oR!G79</f>
        <v>93589</v>
      </c>
      <c r="D143" s="392" t="str">
        <f>oR!H79</f>
        <v>Transporte de material de jazida</v>
      </c>
      <c r="F143" s="393"/>
      <c r="G143" s="474"/>
      <c r="H143" s="444"/>
      <c r="I143" s="444"/>
      <c r="J143" s="444"/>
    </row>
    <row r="144" spans="1:19" s="245" customFormat="1" ht="15.75" hidden="1" thickBot="1" x14ac:dyDescent="0.3">
      <c r="A144" s="846">
        <f>IF(E150=0,0,1)</f>
        <v>0</v>
      </c>
      <c r="B144" s="243"/>
      <c r="C144" s="244">
        <f>oR!G80</f>
        <v>96385</v>
      </c>
      <c r="D144" s="392" t="str">
        <f>oR!H80</f>
        <v>Aterro compactado 100% PN</v>
      </c>
      <c r="F144" s="393"/>
      <c r="G144" s="474"/>
      <c r="H144" s="444"/>
      <c r="I144" s="444"/>
      <c r="J144" s="444"/>
    </row>
    <row r="145" spans="1:19" ht="24" hidden="1" customHeight="1" x14ac:dyDescent="0.3">
      <c r="A145" s="397">
        <f>IF(SUM(A142:A144)&gt;0,1,0)</f>
        <v>0</v>
      </c>
      <c r="B145" s="397"/>
      <c r="C145" s="247"/>
      <c r="D145" s="1139" t="s">
        <v>5906</v>
      </c>
      <c r="E145" s="1140"/>
      <c r="F145" s="1140"/>
      <c r="G145" s="1140"/>
      <c r="H145" s="1140"/>
      <c r="I145" s="1140"/>
      <c r="J145" s="1140"/>
    </row>
    <row r="146" spans="1:19" ht="24" hidden="1" customHeight="1" x14ac:dyDescent="0.3">
      <c r="A146" s="397">
        <f>A145</f>
        <v>0</v>
      </c>
      <c r="B146" s="397"/>
      <c r="C146" s="247"/>
      <c r="D146" s="1139" t="s">
        <v>5919</v>
      </c>
      <c r="E146" s="1140"/>
      <c r="F146" s="1140"/>
      <c r="G146" s="1140"/>
      <c r="H146" s="1140"/>
      <c r="I146" s="1140"/>
      <c r="J146" s="1140"/>
    </row>
    <row r="147" spans="1:19" ht="13.5" hidden="1" thickBot="1" x14ac:dyDescent="0.3">
      <c r="A147" s="397">
        <f t="shared" ref="A147:A150" si="17">A146</f>
        <v>0</v>
      </c>
      <c r="B147" s="397"/>
      <c r="C147" s="247"/>
      <c r="D147" s="248" t="s">
        <v>5917</v>
      </c>
      <c r="E147" s="397"/>
      <c r="F147" s="396"/>
      <c r="G147" s="475"/>
      <c r="H147" s="445"/>
      <c r="I147" s="445"/>
      <c r="J147" s="445"/>
    </row>
    <row r="148" spans="1:19" ht="13.5" hidden="1" thickBot="1" x14ac:dyDescent="0.3">
      <c r="A148" s="397">
        <f t="shared" si="17"/>
        <v>0</v>
      </c>
      <c r="B148" s="397"/>
      <c r="C148" s="1142" t="s">
        <v>56</v>
      </c>
      <c r="D148" s="1142"/>
      <c r="E148" s="395" t="str">
        <f>E$12</f>
        <v>RUA DA PAZ</v>
      </c>
      <c r="F148" s="464" t="s">
        <v>101</v>
      </c>
      <c r="G148" s="456"/>
      <c r="H148" s="65"/>
      <c r="I148" s="65"/>
      <c r="J148" s="65"/>
    </row>
    <row r="149" spans="1:19" ht="13.5" hidden="1" thickBot="1" x14ac:dyDescent="0.3">
      <c r="A149" s="397">
        <f t="shared" si="17"/>
        <v>0</v>
      </c>
      <c r="B149" s="248"/>
      <c r="C149" s="1142" t="s">
        <v>5903</v>
      </c>
      <c r="D149" s="506" t="s">
        <v>5904</v>
      </c>
      <c r="E149" s="451">
        <v>0</v>
      </c>
      <c r="F149" s="40">
        <f>SUM($E149:E149)</f>
        <v>0</v>
      </c>
      <c r="G149" s="455" t="s">
        <v>5488</v>
      </c>
      <c r="H149" s="538">
        <f>C137</f>
        <v>79480</v>
      </c>
      <c r="I149" s="437">
        <f>MAX($I$13:I148)+1</f>
        <v>80</v>
      </c>
      <c r="J149" s="538" t="s">
        <v>5965</v>
      </c>
      <c r="K149" s="251"/>
      <c r="L149" s="251"/>
      <c r="M149" s="251"/>
      <c r="N149" s="251"/>
      <c r="Q149" s="250"/>
      <c r="R149" s="251"/>
      <c r="S149" s="251"/>
    </row>
    <row r="150" spans="1:19" s="242" customFormat="1" ht="13.5" hidden="1" thickBot="1" x14ac:dyDescent="0.3">
      <c r="A150" s="397">
        <f t="shared" si="17"/>
        <v>0</v>
      </c>
      <c r="B150" s="252">
        <f>oR!D80</f>
        <v>50</v>
      </c>
      <c r="C150" s="1142"/>
      <c r="D150" s="463" t="s">
        <v>5905</v>
      </c>
      <c r="E150" s="451">
        <v>0</v>
      </c>
      <c r="F150" s="253">
        <f>SUM($E150:E150)</f>
        <v>0</v>
      </c>
      <c r="G150" s="456" t="s">
        <v>5488</v>
      </c>
      <c r="H150" s="446">
        <f>C144</f>
        <v>96385</v>
      </c>
      <c r="I150" s="449">
        <f>MAX($I$13:I149)+1</f>
        <v>81</v>
      </c>
      <c r="J150" s="446" t="s">
        <v>5965</v>
      </c>
      <c r="N150" s="255"/>
    </row>
    <row r="151" spans="1:19" ht="15.75" hidden="1" thickBot="1" x14ac:dyDescent="0.3">
      <c r="A151" s="397">
        <f>A137</f>
        <v>0</v>
      </c>
      <c r="B151" s="397"/>
      <c r="C151" s="1138" t="s">
        <v>6081</v>
      </c>
      <c r="D151" s="532" t="s">
        <v>6068</v>
      </c>
      <c r="E151" s="450">
        <v>100</v>
      </c>
      <c r="F151" s="536"/>
      <c r="G151" s="526" t="s">
        <v>15</v>
      </c>
      <c r="I151" s="437">
        <f>MAX($I$13:I150)+1</f>
        <v>82</v>
      </c>
      <c r="J151" s="441" t="s">
        <v>5966</v>
      </c>
      <c r="N151" s="251"/>
    </row>
    <row r="152" spans="1:19" ht="13.5" hidden="1" thickBot="1" x14ac:dyDescent="0.3">
      <c r="A152" s="397">
        <f>A151</f>
        <v>0</v>
      </c>
      <c r="B152" s="252">
        <f>oR!D73</f>
        <v>51</v>
      </c>
      <c r="C152" s="1138"/>
      <c r="D152" s="533" t="s">
        <v>105</v>
      </c>
      <c r="E152" s="533">
        <f>E151*E149/100</f>
        <v>0</v>
      </c>
      <c r="F152" s="534">
        <f>SUM($E152:E152)</f>
        <v>0</v>
      </c>
      <c r="G152" s="531" t="s">
        <v>5488</v>
      </c>
      <c r="H152" s="449"/>
      <c r="I152" s="449">
        <f>MAX($I$13:I151)+1</f>
        <v>83</v>
      </c>
      <c r="J152" s="65" t="str">
        <f>CONCATENATE("(",I152,")"," = ","(",I150,")*(",I151,")")</f>
        <v>(83) = (81)*(82)</v>
      </c>
      <c r="N152" s="251"/>
    </row>
    <row r="153" spans="1:19" ht="15.75" hidden="1" thickBot="1" x14ac:dyDescent="0.3">
      <c r="A153" s="397">
        <f>A138</f>
        <v>0</v>
      </c>
      <c r="B153" s="397"/>
      <c r="C153" s="1138" t="s">
        <v>6082</v>
      </c>
      <c r="D153" s="532" t="s">
        <v>6068</v>
      </c>
      <c r="E153" s="450">
        <f>100-E151</f>
        <v>0</v>
      </c>
      <c r="F153" s="536"/>
      <c r="G153" s="526" t="s">
        <v>15</v>
      </c>
      <c r="I153" s="437">
        <f>MAX($I$13:I152)+1</f>
        <v>84</v>
      </c>
      <c r="J153" s="441" t="str">
        <f>CONCATENATE("(",I153,")"," = ","100%-(",I151,")")</f>
        <v>(84) = 100%-(82)</v>
      </c>
    </row>
    <row r="154" spans="1:19" ht="13.5" hidden="1" thickBot="1" x14ac:dyDescent="0.3">
      <c r="A154" s="397">
        <f>A153</f>
        <v>0</v>
      </c>
      <c r="B154" s="239">
        <f>oR!D74</f>
        <v>52</v>
      </c>
      <c r="C154" s="1138"/>
      <c r="D154" s="533" t="s">
        <v>105</v>
      </c>
      <c r="E154" s="533">
        <f>E149-E152</f>
        <v>0</v>
      </c>
      <c r="F154" s="534">
        <f>SUM($E154:E154)</f>
        <v>0</v>
      </c>
      <c r="G154" s="531" t="s">
        <v>5488</v>
      </c>
      <c r="H154" s="449"/>
      <c r="I154" s="449">
        <f>MAX($I$13:I153)+1</f>
        <v>85</v>
      </c>
      <c r="J154" s="65" t="str">
        <f>CONCATENATE("(",I154,")"," = ","(",I150,")-(",I152,")")</f>
        <v>(85) = (81)-(83)</v>
      </c>
    </row>
    <row r="155" spans="1:19" ht="13.5" hidden="1" thickBot="1" x14ac:dyDescent="0.3">
      <c r="A155" s="397">
        <f>A144</f>
        <v>0</v>
      </c>
      <c r="C155" s="1138" t="s">
        <v>5907</v>
      </c>
      <c r="D155" s="1147" t="s">
        <v>5908</v>
      </c>
      <c r="E155" s="450">
        <v>30</v>
      </c>
      <c r="F155" s="40"/>
      <c r="G155" s="455" t="s">
        <v>15</v>
      </c>
      <c r="H155" s="441"/>
      <c r="I155" s="437">
        <f>MAX($I$13:I154)+1</f>
        <v>86</v>
      </c>
      <c r="J155" s="441" t="s">
        <v>5966</v>
      </c>
    </row>
    <row r="156" spans="1:19" ht="13.5" hidden="1" thickBot="1" x14ac:dyDescent="0.3">
      <c r="A156" s="397">
        <f>A155</f>
        <v>0</v>
      </c>
      <c r="C156" s="1138"/>
      <c r="D156" s="1147"/>
      <c r="E156" s="394">
        <f>E155*E150/100</f>
        <v>0</v>
      </c>
      <c r="F156" s="40">
        <f>SUM($E156:E156)</f>
        <v>0</v>
      </c>
      <c r="G156" s="455" t="s">
        <v>5488</v>
      </c>
      <c r="H156" s="441"/>
      <c r="I156" s="437">
        <f>MAX($I$13:I155)+1</f>
        <v>87</v>
      </c>
      <c r="J156" s="441" t="str">
        <f>CONCATENATE("(",I156,")"," = ","(",I150,")*(",I155,")")</f>
        <v>(87) = (81)*(86)</v>
      </c>
    </row>
    <row r="157" spans="1:19" ht="13.5" hidden="1" thickBot="1" x14ac:dyDescent="0.3">
      <c r="A157" s="397">
        <f t="shared" ref="A157:A161" si="18">A156</f>
        <v>0</v>
      </c>
      <c r="C157" s="1138"/>
      <c r="D157" s="462" t="s">
        <v>101</v>
      </c>
      <c r="E157" s="394">
        <f>E156+E150</f>
        <v>0</v>
      </c>
      <c r="F157" s="40">
        <f>SUM($E157:E157)</f>
        <v>0</v>
      </c>
      <c r="G157" s="455" t="s">
        <v>5488</v>
      </c>
      <c r="H157" s="441"/>
      <c r="I157" s="437">
        <f>MAX($I$13:I156)+1</f>
        <v>88</v>
      </c>
      <c r="J157" s="441" t="str">
        <f>CONCATENATE("(",I157,")"," = ","(",I150,")+(",I156,")")</f>
        <v>(88) = (81)+(87)</v>
      </c>
    </row>
    <row r="158" spans="1:19" ht="13.5" hidden="1" thickBot="1" x14ac:dyDescent="0.3">
      <c r="A158" s="397">
        <f t="shared" si="18"/>
        <v>0</v>
      </c>
      <c r="B158" s="397"/>
      <c r="C158" s="1138" t="s">
        <v>5969</v>
      </c>
      <c r="D158" s="462" t="s">
        <v>105</v>
      </c>
      <c r="E158" s="642">
        <f>IF(E567="Jazida",0,E563)</f>
        <v>0</v>
      </c>
      <c r="F158" s="40">
        <f>SUM($E158:E158)</f>
        <v>0</v>
      </c>
      <c r="G158" s="455" t="s">
        <v>5488</v>
      </c>
      <c r="H158" s="441"/>
      <c r="I158" s="437">
        <f>MAX($I$13:I157)+1</f>
        <v>89</v>
      </c>
      <c r="J158" s="441" t="str">
        <f>CONCATENATE("(",I158,")"," = ","(",I563,")")</f>
        <v>(89) = (284)</v>
      </c>
    </row>
    <row r="159" spans="1:19" ht="13.5" hidden="1" thickBot="1" x14ac:dyDescent="0.3">
      <c r="A159" s="397">
        <f t="shared" si="18"/>
        <v>0</v>
      </c>
      <c r="B159" s="397"/>
      <c r="C159" s="1138"/>
      <c r="D159" s="1147" t="str">
        <f>D155</f>
        <v>Empolamento</v>
      </c>
      <c r="E159" s="450">
        <f>E155</f>
        <v>30</v>
      </c>
      <c r="F159" s="40"/>
      <c r="G159" s="455" t="s">
        <v>15</v>
      </c>
      <c r="H159" s="441"/>
      <c r="I159" s="437">
        <f>MAX($I$13:I158)+1</f>
        <v>90</v>
      </c>
      <c r="J159" s="441" t="str">
        <f>J155</f>
        <v>dados</v>
      </c>
    </row>
    <row r="160" spans="1:19" ht="13.5" hidden="1" thickBot="1" x14ac:dyDescent="0.3">
      <c r="A160" s="397">
        <f t="shared" si="18"/>
        <v>0</v>
      </c>
      <c r="B160" s="397"/>
      <c r="C160" s="1138"/>
      <c r="D160" s="1147"/>
      <c r="E160" s="394">
        <f>E159*E158/100</f>
        <v>0</v>
      </c>
      <c r="F160" s="40">
        <f>SUM($E160:E160)</f>
        <v>0</v>
      </c>
      <c r="G160" s="455" t="s">
        <v>5488</v>
      </c>
      <c r="H160" s="441"/>
      <c r="I160" s="437">
        <f>MAX($I$13:I159)+1</f>
        <v>91</v>
      </c>
      <c r="J160" s="441" t="str">
        <f>CONCATENATE("(",I160,")"," = ","(",I158,")*(",I159,")")</f>
        <v>(91) = (89)*(90)</v>
      </c>
    </row>
    <row r="161" spans="1:10" ht="13.5" hidden="1" thickBot="1" x14ac:dyDescent="0.3">
      <c r="A161" s="397">
        <f t="shared" si="18"/>
        <v>0</v>
      </c>
      <c r="B161" s="397"/>
      <c r="C161" s="1138"/>
      <c r="D161" s="462" t="s">
        <v>101</v>
      </c>
      <c r="E161" s="394">
        <f>E160+E158</f>
        <v>0</v>
      </c>
      <c r="F161" s="40">
        <f>SUM($E161:E161)</f>
        <v>0</v>
      </c>
      <c r="G161" s="455" t="s">
        <v>5488</v>
      </c>
      <c r="H161" s="441"/>
      <c r="I161" s="437">
        <f>MAX($I$13:I160)+1</f>
        <v>92</v>
      </c>
      <c r="J161" s="441" t="str">
        <f>CONCATENATE("(",I161,")"," = ","(",I158,")+(",I160,")")</f>
        <v>(92) = (89)+(91)</v>
      </c>
    </row>
    <row r="162" spans="1:10" ht="13.5" hidden="1" thickBot="1" x14ac:dyDescent="0.3">
      <c r="A162" s="397">
        <f>A139</f>
        <v>0</v>
      </c>
      <c r="C162" s="1138" t="s">
        <v>5914</v>
      </c>
      <c r="D162" s="462" t="s">
        <v>105</v>
      </c>
      <c r="E162" s="40">
        <f>IF(E161+E157&lt;E149,E161+E157,E149)</f>
        <v>0</v>
      </c>
      <c r="F162" s="40">
        <f>SUM($E162:E162)</f>
        <v>0</v>
      </c>
      <c r="G162" s="455" t="s">
        <v>5488</v>
      </c>
      <c r="H162" s="441"/>
      <c r="I162" s="437">
        <f>MAX($I$13:I161)+1</f>
        <v>93</v>
      </c>
      <c r="J162" s="441" t="str">
        <f>IF(E161+E157&lt;E149,CONCATENATE("(",I162,")"," = ","(",I157,")+(",I161,")"),CONCATENATE("(",I162,")"," = ","(",I149,")"))</f>
        <v>(93) = (80)</v>
      </c>
    </row>
    <row r="163" spans="1:10" ht="13.5" hidden="1" thickBot="1" x14ac:dyDescent="0.3">
      <c r="A163" s="397">
        <f>A162</f>
        <v>0</v>
      </c>
      <c r="B163" s="478">
        <f>B154+0.1</f>
        <v>52.1</v>
      </c>
      <c r="C163" s="1138"/>
      <c r="D163" s="462" t="s">
        <v>5912</v>
      </c>
      <c r="E163" s="452">
        <f>(E15/1000)/4</f>
        <v>6.2E-2</v>
      </c>
      <c r="F163" s="452" t="e">
        <f>F164/F162</f>
        <v>#DIV/0!</v>
      </c>
      <c r="G163" s="455" t="s">
        <v>5911</v>
      </c>
      <c r="H163" s="441"/>
      <c r="I163" s="437">
        <f>MAX($I$13:I162)+1</f>
        <v>94</v>
      </c>
      <c r="J163" s="441" t="s">
        <v>5966</v>
      </c>
    </row>
    <row r="164" spans="1:10" s="242" customFormat="1" ht="13.5" hidden="1" thickBot="1" x14ac:dyDescent="0.3">
      <c r="A164" s="239">
        <f>A163</f>
        <v>0</v>
      </c>
      <c r="B164" s="252">
        <f>oR!D75</f>
        <v>53</v>
      </c>
      <c r="C164" s="1138"/>
      <c r="D164" s="464" t="s">
        <v>5913</v>
      </c>
      <c r="E164" s="253">
        <f>E163*E162</f>
        <v>0</v>
      </c>
      <c r="F164" s="253">
        <f>SUM($E164:E164)</f>
        <v>0</v>
      </c>
      <c r="G164" s="456" t="s">
        <v>5892</v>
      </c>
      <c r="H164" s="446">
        <f>C139</f>
        <v>93589</v>
      </c>
      <c r="I164" s="449">
        <f>MAX($I$13:I163)+1</f>
        <v>95</v>
      </c>
      <c r="J164" s="65" t="str">
        <f>CONCATENATE("(",I164,")"," = ","(",I162,")*(",I163,")")</f>
        <v>(95) = (93)*(94)</v>
      </c>
    </row>
    <row r="165" spans="1:10" ht="13.5" hidden="1" thickBot="1" x14ac:dyDescent="0.3">
      <c r="A165" s="397">
        <f>A141</f>
        <v>0</v>
      </c>
      <c r="C165" s="1138" t="s">
        <v>5918</v>
      </c>
      <c r="D165" s="462" t="s">
        <v>5924</v>
      </c>
      <c r="E165" s="40">
        <f>IF((E149-E162)&gt;0,E149-E162,0)</f>
        <v>0</v>
      </c>
      <c r="F165" s="40">
        <f>SUM($E165:E165)</f>
        <v>0</v>
      </c>
      <c r="G165" s="455" t="s">
        <v>5488</v>
      </c>
      <c r="H165" s="441"/>
      <c r="I165" s="437">
        <f>MAX($I$13:I164)+1</f>
        <v>96</v>
      </c>
      <c r="J165" s="441" t="str">
        <f>CONCATENATE("(",I165,")"," = ","(",I149,")-(",I162,")")</f>
        <v>(96) = (80)-(93)</v>
      </c>
    </row>
    <row r="166" spans="1:10" ht="13.5" hidden="1" thickBot="1" x14ac:dyDescent="0.3">
      <c r="A166" s="397">
        <f>A165</f>
        <v>0</v>
      </c>
      <c r="C166" s="1138"/>
      <c r="D166" s="462" t="s">
        <v>5910</v>
      </c>
      <c r="E166" s="453" t="s">
        <v>24</v>
      </c>
      <c r="F166" s="40"/>
      <c r="G166" s="455"/>
      <c r="H166" s="441"/>
      <c r="I166" s="437">
        <f>MAX($I$13:I165)+1</f>
        <v>97</v>
      </c>
      <c r="J166" s="441" t="s">
        <v>5966</v>
      </c>
    </row>
    <row r="167" spans="1:10" ht="13.5" hidden="1" thickBot="1" x14ac:dyDescent="0.3">
      <c r="A167" s="397">
        <f t="shared" ref="A167:A170" si="19">A166</f>
        <v>0</v>
      </c>
      <c r="B167" s="397"/>
      <c r="C167" s="1138" t="s">
        <v>5921</v>
      </c>
      <c r="D167" s="462" t="str">
        <f>C130</f>
        <v>Área de Limpeza do terreno</v>
      </c>
      <c r="E167" s="40">
        <f>E130</f>
        <v>0</v>
      </c>
      <c r="F167" s="399">
        <f>SUM($E167:E167)</f>
        <v>0</v>
      </c>
      <c r="G167" s="455" t="s">
        <v>5487</v>
      </c>
      <c r="H167" s="441"/>
      <c r="I167" s="437">
        <f>MAX($I$13:I166)+1</f>
        <v>98</v>
      </c>
      <c r="J167" s="441" t="str">
        <f>CONCATENATE("(",I167,")"," = ","(",I130,")")</f>
        <v>(98) = (78)</v>
      </c>
    </row>
    <row r="168" spans="1:10" ht="13.5" hidden="1" thickBot="1" x14ac:dyDescent="0.3">
      <c r="A168" s="397">
        <f t="shared" si="19"/>
        <v>0</v>
      </c>
      <c r="B168" s="397"/>
      <c r="C168" s="1138"/>
      <c r="D168" s="462" t="s">
        <v>5920</v>
      </c>
      <c r="E168" s="453">
        <v>0.2</v>
      </c>
      <c r="F168" s="462"/>
      <c r="G168" s="455" t="s">
        <v>5490</v>
      </c>
      <c r="H168" s="441"/>
      <c r="I168" s="437">
        <f>MAX($I$13:I167)+1</f>
        <v>99</v>
      </c>
      <c r="J168" s="441" t="s">
        <v>5966</v>
      </c>
    </row>
    <row r="169" spans="1:10" ht="13.5" hidden="1" thickBot="1" x14ac:dyDescent="0.3">
      <c r="A169" s="397">
        <f t="shared" si="19"/>
        <v>0</v>
      </c>
      <c r="B169" s="397"/>
      <c r="C169" s="1138"/>
      <c r="D169" s="462" t="s">
        <v>105</v>
      </c>
      <c r="E169" s="40">
        <f>E168*E167</f>
        <v>0</v>
      </c>
      <c r="F169" s="399">
        <f>SUM($E169:E169)</f>
        <v>0</v>
      </c>
      <c r="G169" s="455" t="s">
        <v>5488</v>
      </c>
      <c r="H169" s="441"/>
      <c r="I169" s="437">
        <f>MAX($I$13:I168)+1</f>
        <v>100</v>
      </c>
      <c r="J169" s="441" t="str">
        <f>CONCATENATE("(",I169,")"," = ","(",I167,")*(",I168,")")</f>
        <v>(100) = (98)*(99)</v>
      </c>
    </row>
    <row r="170" spans="1:10" s="242" customFormat="1" ht="13.5" hidden="1" thickBot="1" x14ac:dyDescent="0.3">
      <c r="A170" s="397">
        <f t="shared" si="19"/>
        <v>0</v>
      </c>
      <c r="B170" s="252">
        <f>oR!D77</f>
        <v>54</v>
      </c>
      <c r="C170" s="1138" t="s">
        <v>24</v>
      </c>
      <c r="D170" s="464" t="s">
        <v>5922</v>
      </c>
      <c r="E170" s="253">
        <f>E169+E165</f>
        <v>0</v>
      </c>
      <c r="F170" s="253">
        <f>SUM($E170:E170)</f>
        <v>0</v>
      </c>
      <c r="G170" s="456" t="s">
        <v>5488</v>
      </c>
      <c r="H170" s="446">
        <f>C141</f>
        <v>4413942</v>
      </c>
      <c r="I170" s="449">
        <f>MAX($I$13:I169)+1</f>
        <v>101</v>
      </c>
      <c r="J170" s="65" t="str">
        <f>CONCATENATE("(",I170,")"," = ","(",I165,")+(",I169,")")</f>
        <v>(101) = (96)+(100)</v>
      </c>
    </row>
    <row r="171" spans="1:10" ht="13.5" hidden="1" thickBot="1" x14ac:dyDescent="0.3">
      <c r="A171" s="397">
        <f>A140</f>
        <v>0</v>
      </c>
      <c r="B171" s="397"/>
      <c r="C171" s="1138"/>
      <c r="D171" s="462" t="s">
        <v>5915</v>
      </c>
      <c r="E171" s="40">
        <f>DMT!$J$10</f>
        <v>3</v>
      </c>
      <c r="F171" s="462"/>
      <c r="G171" s="455" t="s">
        <v>5911</v>
      </c>
      <c r="H171" s="441"/>
      <c r="I171" s="437">
        <f>MAX($I$13:I170)+1</f>
        <v>102</v>
      </c>
      <c r="J171" s="441" t="s">
        <v>5966</v>
      </c>
    </row>
    <row r="172" spans="1:10" s="242" customFormat="1" ht="13.5" hidden="1" thickBot="1" x14ac:dyDescent="0.3">
      <c r="A172" s="239">
        <f>A171</f>
        <v>0</v>
      </c>
      <c r="B172" s="252">
        <f>oR!D76</f>
        <v>55</v>
      </c>
      <c r="C172" s="1138"/>
      <c r="D172" s="464" t="s">
        <v>5916</v>
      </c>
      <c r="E172" s="253">
        <f>E170*E171</f>
        <v>0</v>
      </c>
      <c r="F172" s="253">
        <f>SUM($E172:E172)</f>
        <v>0</v>
      </c>
      <c r="G172" s="456" t="s">
        <v>5892</v>
      </c>
      <c r="H172" s="446">
        <f>C140</f>
        <v>93589</v>
      </c>
      <c r="I172" s="449">
        <f>MAX($I$13:I171)+1</f>
        <v>103</v>
      </c>
      <c r="J172" s="65" t="str">
        <f>CONCATENATE("(",I172,")"," = ","(",I170,")*(",I171,")")</f>
        <v>(103) = (101)*(102)</v>
      </c>
    </row>
    <row r="173" spans="1:10" s="242" customFormat="1" ht="13.5" hidden="1" thickBot="1" x14ac:dyDescent="0.3">
      <c r="A173" s="239">
        <f>A142</f>
        <v>0</v>
      </c>
      <c r="B173" s="252">
        <f>oR!D78</f>
        <v>56</v>
      </c>
      <c r="C173" s="1138" t="s">
        <v>5928</v>
      </c>
      <c r="D173" s="464" t="s">
        <v>5923</v>
      </c>
      <c r="E173" s="253">
        <f>IF((E149-E157)&lt;0,E157-E149,0)</f>
        <v>0</v>
      </c>
      <c r="F173" s="253">
        <f>SUM($E173:E173)</f>
        <v>0</v>
      </c>
      <c r="G173" s="456" t="s">
        <v>5488</v>
      </c>
      <c r="H173" s="446">
        <f>C142</f>
        <v>79480</v>
      </c>
      <c r="I173" s="449">
        <f>MAX($I$13:I172)+1</f>
        <v>104</v>
      </c>
      <c r="J173" s="65" t="str">
        <f>CONCATENATE("(",I173,")"," = ","(",I149,")-(",I162,")")</f>
        <v>(104) = (80)-(93)</v>
      </c>
    </row>
    <row r="174" spans="1:10" ht="13.5" hidden="1" thickBot="1" x14ac:dyDescent="0.3">
      <c r="A174" s="397">
        <f>A173</f>
        <v>0</v>
      </c>
      <c r="B174" s="397"/>
      <c r="C174" s="1138"/>
      <c r="D174" s="462" t="s">
        <v>5925</v>
      </c>
      <c r="E174" s="453" t="s">
        <v>5489</v>
      </c>
      <c r="F174" s="40"/>
      <c r="G174" s="455"/>
      <c r="H174" s="441"/>
      <c r="I174" s="437">
        <f>MAX($I$13:I173)+1</f>
        <v>105</v>
      </c>
      <c r="J174" s="441" t="s">
        <v>5966</v>
      </c>
    </row>
    <row r="175" spans="1:10" ht="13.5" hidden="1" thickBot="1" x14ac:dyDescent="0.3">
      <c r="A175" s="397">
        <f>A174</f>
        <v>0</v>
      </c>
      <c r="C175" s="1138"/>
      <c r="D175" s="462" t="s">
        <v>5926</v>
      </c>
      <c r="E175" s="453">
        <f>IF(E174="Jazida",DMT!$I$10,0)</f>
        <v>3</v>
      </c>
      <c r="F175" s="462"/>
      <c r="G175" s="455" t="s">
        <v>5911</v>
      </c>
      <c r="H175" s="441"/>
      <c r="I175" s="437">
        <f>MAX($I$13:I174)+1</f>
        <v>106</v>
      </c>
      <c r="J175" s="441" t="s">
        <v>5966</v>
      </c>
    </row>
    <row r="176" spans="1:10" s="242" customFormat="1" ht="13.5" hidden="1" thickBot="1" x14ac:dyDescent="0.3">
      <c r="A176" s="239">
        <f>A143</f>
        <v>0</v>
      </c>
      <c r="B176" s="252">
        <f>oR!D79</f>
        <v>57</v>
      </c>
      <c r="C176" s="1138"/>
      <c r="D176" s="464" t="s">
        <v>5927</v>
      </c>
      <c r="E176" s="253">
        <f>E173*E175</f>
        <v>0</v>
      </c>
      <c r="F176" s="253">
        <f>SUM($E176:E176)</f>
        <v>0</v>
      </c>
      <c r="G176" s="456" t="s">
        <v>5892</v>
      </c>
      <c r="H176" s="446">
        <f>C143</f>
        <v>93589</v>
      </c>
      <c r="I176" s="449">
        <f>MAX($I$13:I175)+1</f>
        <v>107</v>
      </c>
      <c r="J176" s="65" t="str">
        <f>CONCATENATE("(",I176,")"," = ","(",I174,")*(",I175,")")</f>
        <v>(107) = (105)*(106)</v>
      </c>
    </row>
    <row r="177" spans="1:10" s="242" customFormat="1" ht="13.5" hidden="1" thickBot="1" x14ac:dyDescent="0.3">
      <c r="A177" s="239">
        <f>A148</f>
        <v>0</v>
      </c>
      <c r="B177" s="252"/>
      <c r="C177" s="447"/>
      <c r="D177" s="65"/>
      <c r="E177" s="448"/>
      <c r="F177" s="448"/>
      <c r="G177" s="466"/>
      <c r="H177" s="446"/>
      <c r="I177" s="449"/>
      <c r="J177" s="65"/>
    </row>
    <row r="178" spans="1:10" s="245" customFormat="1" ht="15.75" hidden="1" thickBot="1" x14ac:dyDescent="0.3">
      <c r="A178" s="846">
        <f>IF(E181=0,0,1)</f>
        <v>0</v>
      </c>
      <c r="B178" s="243"/>
      <c r="C178" s="244" t="str">
        <f>oR!G81</f>
        <v>COMP 34</v>
      </c>
      <c r="D178" s="392" t="str">
        <f>oR!H81</f>
        <v>Barreira de siltagem</v>
      </c>
      <c r="F178" s="393"/>
      <c r="G178" s="474"/>
      <c r="H178" s="444"/>
      <c r="I178" s="444"/>
      <c r="J178" s="444"/>
    </row>
    <row r="179" spans="1:10" ht="15.75" hidden="1" thickBot="1" x14ac:dyDescent="0.3">
      <c r="A179" s="397">
        <f>A178</f>
        <v>0</v>
      </c>
      <c r="B179" s="397"/>
      <c r="C179" s="247"/>
      <c r="D179" s="1139" t="s">
        <v>6490</v>
      </c>
      <c r="E179" s="1140"/>
      <c r="F179" s="1140"/>
      <c r="G179" s="1140"/>
      <c r="H179" s="1140"/>
      <c r="I179" s="1140"/>
      <c r="J179" s="1140"/>
    </row>
    <row r="180" spans="1:10" ht="13.5" hidden="1" thickBot="1" x14ac:dyDescent="0.3">
      <c r="A180" s="397">
        <f>A179</f>
        <v>0</v>
      </c>
      <c r="B180" s="397"/>
      <c r="C180" s="1142" t="s">
        <v>56</v>
      </c>
      <c r="D180" s="1142"/>
      <c r="E180" s="395" t="str">
        <f>E$12</f>
        <v>RUA DA PAZ</v>
      </c>
      <c r="F180" s="569" t="s">
        <v>101</v>
      </c>
      <c r="G180" s="456"/>
      <c r="H180" s="65"/>
      <c r="I180" s="65"/>
      <c r="J180" s="65"/>
    </row>
    <row r="181" spans="1:10" s="242" customFormat="1" ht="15.75" hidden="1" thickBot="1" x14ac:dyDescent="0.3">
      <c r="A181" s="397">
        <f t="shared" ref="A181:A182" si="20">A180</f>
        <v>0</v>
      </c>
      <c r="B181" s="571">
        <f>B176+0.5</f>
        <v>57.5</v>
      </c>
      <c r="C181" s="1142" t="s">
        <v>6487</v>
      </c>
      <c r="D181" s="1142"/>
      <c r="E181" s="451">
        <v>0</v>
      </c>
      <c r="F181" s="539">
        <f>SUM($E181:E181)</f>
        <v>0</v>
      </c>
      <c r="G181" s="456" t="s">
        <v>5490</v>
      </c>
      <c r="H181" s="252" t="str">
        <f>C178</f>
        <v>COMP 34</v>
      </c>
      <c r="I181" s="449">
        <f>MAX($I$13:I180)+1</f>
        <v>108</v>
      </c>
      <c r="J181" s="65" t="s">
        <v>5965</v>
      </c>
    </row>
    <row r="182" spans="1:10" s="242" customFormat="1" ht="13.5" hidden="1" thickBot="1" x14ac:dyDescent="0.3">
      <c r="A182" s="397">
        <f t="shared" si="20"/>
        <v>0</v>
      </c>
      <c r="B182" s="252"/>
      <c r="C182" s="447"/>
      <c r="D182" s="65"/>
      <c r="E182" s="448"/>
      <c r="F182" s="448"/>
      <c r="G182" s="466"/>
      <c r="H182" s="446"/>
      <c r="I182" s="449"/>
      <c r="J182" s="65"/>
    </row>
    <row r="183" spans="1:10" s="245" customFormat="1" ht="15.75" hidden="1" thickBot="1" x14ac:dyDescent="0.3">
      <c r="A183" s="846">
        <f>IF(E203=0,0,1)</f>
        <v>0</v>
      </c>
      <c r="B183" s="243"/>
      <c r="C183" s="244">
        <f>oR!G82</f>
        <v>4413905</v>
      </c>
      <c r="D183" s="392" t="str">
        <f>oR!H82</f>
        <v>Hidrossemeadura em taludes, jazidas e bota-fora</v>
      </c>
      <c r="F183" s="393"/>
      <c r="G183" s="474"/>
      <c r="H183" s="444"/>
      <c r="I183" s="444"/>
      <c r="J183" s="444"/>
    </row>
    <row r="184" spans="1:10" ht="11.25" hidden="1" customHeight="1" x14ac:dyDescent="0.3">
      <c r="A184" s="397">
        <f>A183</f>
        <v>0</v>
      </c>
      <c r="B184" s="397"/>
      <c r="C184" s="247"/>
      <c r="D184" s="1139" t="s">
        <v>6499</v>
      </c>
      <c r="E184" s="1140"/>
      <c r="F184" s="1140"/>
      <c r="G184" s="1140"/>
      <c r="H184" s="1140"/>
      <c r="I184" s="1140"/>
      <c r="J184" s="1140"/>
    </row>
    <row r="185" spans="1:10" ht="15.75" hidden="1" thickBot="1" x14ac:dyDescent="0.3">
      <c r="A185" s="397">
        <f>A184</f>
        <v>0</v>
      </c>
      <c r="B185" s="397"/>
      <c r="C185" s="247"/>
      <c r="D185" s="1139" t="s">
        <v>6500</v>
      </c>
      <c r="E185" s="1140"/>
      <c r="F185" s="1140"/>
      <c r="G185" s="1140"/>
      <c r="H185" s="1140"/>
      <c r="I185" s="1140"/>
      <c r="J185" s="1140"/>
    </row>
    <row r="186" spans="1:10" ht="15.75" hidden="1" thickBot="1" x14ac:dyDescent="0.3">
      <c r="A186" s="397">
        <f t="shared" ref="A186:A188" si="21">A185</f>
        <v>0</v>
      </c>
      <c r="B186" s="397"/>
      <c r="C186" s="247"/>
      <c r="D186" s="1139" t="s">
        <v>6501</v>
      </c>
      <c r="E186" s="1140"/>
      <c r="F186" s="1140"/>
      <c r="G186" s="1140"/>
      <c r="H186" s="1140"/>
      <c r="I186" s="1140"/>
      <c r="J186" s="1140"/>
    </row>
    <row r="187" spans="1:10" ht="13.5" hidden="1" thickBot="1" x14ac:dyDescent="0.3">
      <c r="A187" s="397">
        <f t="shared" si="21"/>
        <v>0</v>
      </c>
      <c r="B187" s="397"/>
      <c r="C187" s="1142" t="s">
        <v>56</v>
      </c>
      <c r="D187" s="1142"/>
      <c r="E187" s="395" t="str">
        <f>E$12</f>
        <v>RUA DA PAZ</v>
      </c>
      <c r="F187" s="569" t="s">
        <v>101</v>
      </c>
      <c r="G187" s="456"/>
      <c r="H187" s="65"/>
      <c r="I187" s="65"/>
      <c r="J187" s="65"/>
    </row>
    <row r="188" spans="1:10" ht="13.5" hidden="1" thickBot="1" x14ac:dyDescent="0.3">
      <c r="A188" s="397">
        <f t="shared" si="21"/>
        <v>0</v>
      </c>
      <c r="B188" s="397"/>
      <c r="C188" s="1157" t="s">
        <v>6507</v>
      </c>
      <c r="D188" s="568" t="s">
        <v>6503</v>
      </c>
      <c r="E188" s="573">
        <f>E126</f>
        <v>0</v>
      </c>
      <c r="F188" s="535">
        <f>SUM($E188:E188)</f>
        <v>0</v>
      </c>
      <c r="G188" s="526" t="s">
        <v>5487</v>
      </c>
      <c r="H188" s="441"/>
      <c r="I188" s="437">
        <f>MAX($I$13:I187)+1</f>
        <v>109</v>
      </c>
      <c r="J188" s="441" t="str">
        <f>CONCATENATE("(",I188,")"," = ","(",I126,")")</f>
        <v>(109) = (74)</v>
      </c>
    </row>
    <row r="189" spans="1:10" ht="13.5" hidden="1" thickBot="1" x14ac:dyDescent="0.3">
      <c r="A189" s="397">
        <f t="shared" ref="A189:A202" si="22">A188</f>
        <v>0</v>
      </c>
      <c r="B189" s="397"/>
      <c r="C189" s="1158"/>
      <c r="D189" s="568" t="s">
        <v>6504</v>
      </c>
      <c r="E189" s="573">
        <f>E264</f>
        <v>0</v>
      </c>
      <c r="F189" s="535">
        <f>SUM($E189:E189)</f>
        <v>0</v>
      </c>
      <c r="G189" s="526" t="s">
        <v>5487</v>
      </c>
      <c r="H189" s="441"/>
      <c r="I189" s="437">
        <f>MAX($I$13:I188)+1</f>
        <v>110</v>
      </c>
      <c r="J189" s="441" t="str">
        <f>CONCATENATE("(",I189,")"," = ","(",I264,")")</f>
        <v>(110) = (157)</v>
      </c>
    </row>
    <row r="190" spans="1:10" ht="13.5" hidden="1" thickBot="1" x14ac:dyDescent="0.3">
      <c r="A190" s="397">
        <f t="shared" si="22"/>
        <v>0</v>
      </c>
      <c r="B190" s="397"/>
      <c r="C190" s="1158"/>
      <c r="D190" s="568" t="s">
        <v>6091</v>
      </c>
      <c r="E190" s="573">
        <f>E584</f>
        <v>102</v>
      </c>
      <c r="F190" s="535">
        <f>SUM($E190:E190)</f>
        <v>102</v>
      </c>
      <c r="G190" s="526" t="s">
        <v>5487</v>
      </c>
      <c r="H190" s="441"/>
      <c r="I190" s="437">
        <f>MAX($I$13:I189)+1</f>
        <v>111</v>
      </c>
      <c r="J190" s="441" t="str">
        <f>CONCATENATE("(",I190,")"," = ","(",I584,")")</f>
        <v>(111) = (295)</v>
      </c>
    </row>
    <row r="191" spans="1:10" ht="13.5" hidden="1" thickBot="1" x14ac:dyDescent="0.3">
      <c r="A191" s="397">
        <f t="shared" si="22"/>
        <v>0</v>
      </c>
      <c r="B191" s="397"/>
      <c r="C191" s="1158"/>
      <c r="D191" s="568" t="s">
        <v>6506</v>
      </c>
      <c r="E191" s="573">
        <f>E608</f>
        <v>0</v>
      </c>
      <c r="F191" s="535">
        <f>SUM($E191:E191)</f>
        <v>0</v>
      </c>
      <c r="G191" s="526" t="s">
        <v>5487</v>
      </c>
      <c r="H191" s="441"/>
      <c r="I191" s="437">
        <f>MAX($I$13:I190)+1</f>
        <v>112</v>
      </c>
      <c r="J191" s="441" t="str">
        <f>CONCATENATE("(",I191,")"," = ","(",I608,")")</f>
        <v>(112) = (312)</v>
      </c>
    </row>
    <row r="192" spans="1:10" ht="13.5" hidden="1" thickBot="1" x14ac:dyDescent="0.3">
      <c r="A192" s="397">
        <f t="shared" si="22"/>
        <v>0</v>
      </c>
      <c r="B192" s="397"/>
      <c r="C192" s="1159"/>
      <c r="D192" s="568" t="s">
        <v>6505</v>
      </c>
      <c r="E192" s="573">
        <f>IF(E188-E189-E190-E191&lt;0,0,E188-E189-E190-E191)</f>
        <v>0</v>
      </c>
      <c r="F192" s="535">
        <f>SUM($E192:E192)</f>
        <v>0</v>
      </c>
      <c r="G192" s="526" t="s">
        <v>5487</v>
      </c>
      <c r="H192" s="441"/>
      <c r="I192" s="437">
        <f>MAX($I$13:I191)+1</f>
        <v>113</v>
      </c>
      <c r="J192" s="441" t="str">
        <f>CONCATENATE("(",I192,")"," = ","(",I188,")-(",I189,")-(",I190,")-(",I191,")")</f>
        <v>(113) = (109)-(110)-(111)-(112)</v>
      </c>
    </row>
    <row r="193" spans="1:10" ht="13.5" hidden="1" thickBot="1" x14ac:dyDescent="0.3">
      <c r="A193" s="397">
        <f>IF(E196=0,0,1)</f>
        <v>0</v>
      </c>
      <c r="B193" s="397"/>
      <c r="C193" s="1157" t="s">
        <v>6502</v>
      </c>
      <c r="D193" s="568" t="s">
        <v>6508</v>
      </c>
      <c r="E193" s="542">
        <v>1</v>
      </c>
      <c r="F193" s="535"/>
      <c r="G193" s="526" t="s">
        <v>5490</v>
      </c>
      <c r="H193" s="441"/>
      <c r="I193" s="437">
        <f>MAX($I$13:I192)+1</f>
        <v>114</v>
      </c>
      <c r="J193" s="441" t="s">
        <v>5966</v>
      </c>
    </row>
    <row r="194" spans="1:10" ht="13.5" hidden="1" thickBot="1" x14ac:dyDescent="0.3">
      <c r="A194" s="397">
        <f t="shared" si="22"/>
        <v>0</v>
      </c>
      <c r="B194" s="397"/>
      <c r="C194" s="1158"/>
      <c r="D194" s="568" t="s">
        <v>6509</v>
      </c>
      <c r="E194" s="542">
        <v>1.5</v>
      </c>
      <c r="F194" s="535"/>
      <c r="G194" s="526" t="s">
        <v>5490</v>
      </c>
      <c r="H194" s="441"/>
      <c r="I194" s="437">
        <f>MAX($I$13:I193)+1</f>
        <v>115</v>
      </c>
      <c r="J194" s="441" t="s">
        <v>5966</v>
      </c>
    </row>
    <row r="195" spans="1:10" ht="13.5" hidden="1" thickBot="1" x14ac:dyDescent="0.3">
      <c r="A195" s="397">
        <f t="shared" si="22"/>
        <v>0</v>
      </c>
      <c r="B195" s="397"/>
      <c r="C195" s="1158"/>
      <c r="D195" s="568" t="s">
        <v>6510</v>
      </c>
      <c r="E195" s="542">
        <f>((E193*E193)+(E194*E194))^0.5</f>
        <v>1.8</v>
      </c>
      <c r="F195" s="535"/>
      <c r="G195" s="526" t="s">
        <v>5490</v>
      </c>
      <c r="H195" s="441"/>
      <c r="I195" s="437">
        <f>MAX($I$13:I194)+1</f>
        <v>116</v>
      </c>
      <c r="J195" s="441" t="str">
        <f>CONCATENATE("(",I195,")"," = ","[(",I193,")^2+(",I194,")^2]^0,5)")</f>
        <v>(116) = [(114)^2+(115)^2]^0,5)</v>
      </c>
    </row>
    <row r="196" spans="1:10" ht="13.5" hidden="1" thickBot="1" x14ac:dyDescent="0.3">
      <c r="A196" s="397">
        <f t="shared" si="22"/>
        <v>0</v>
      </c>
      <c r="B196" s="397"/>
      <c r="C196" s="1159"/>
      <c r="D196" s="568" t="s">
        <v>6511</v>
      </c>
      <c r="E196" s="542">
        <f>E195*E192</f>
        <v>0</v>
      </c>
      <c r="F196" s="535">
        <f>SUM($E196:E196)</f>
        <v>0</v>
      </c>
      <c r="G196" s="526" t="s">
        <v>5487</v>
      </c>
      <c r="H196" s="441"/>
      <c r="I196" s="437">
        <f>MAX($I$13:I195)+1</f>
        <v>117</v>
      </c>
      <c r="J196" s="441" t="str">
        <f>CONCATENATE("(",I196,")"," = ","(",I194,")*(",I195,")")</f>
        <v>(117) = (115)*(116)</v>
      </c>
    </row>
    <row r="197" spans="1:10" ht="13.5" hidden="1" thickBot="1" x14ac:dyDescent="0.3">
      <c r="A197" s="397">
        <f>IF(E199=0,0,1)</f>
        <v>0</v>
      </c>
      <c r="B197" s="397"/>
      <c r="C197" s="1157" t="s">
        <v>5489</v>
      </c>
      <c r="D197" s="568" t="s">
        <v>105</v>
      </c>
      <c r="E197" s="542">
        <f>E173</f>
        <v>0</v>
      </c>
      <c r="F197" s="535">
        <f>SUM($E197:E197)</f>
        <v>0</v>
      </c>
      <c r="G197" s="526" t="s">
        <v>5488</v>
      </c>
      <c r="H197" s="441"/>
      <c r="I197" s="437">
        <f>MAX($I$13:I196)+1</f>
        <v>118</v>
      </c>
      <c r="J197" s="441" t="str">
        <f>CONCATENATE("(",I197,")"," = ","(",I173,")")</f>
        <v>(118) = (104)</v>
      </c>
    </row>
    <row r="198" spans="1:10" ht="13.5" hidden="1" thickBot="1" x14ac:dyDescent="0.3">
      <c r="A198" s="397">
        <f t="shared" si="22"/>
        <v>0</v>
      </c>
      <c r="B198" s="397"/>
      <c r="C198" s="1158"/>
      <c r="D198" s="568" t="s">
        <v>5920</v>
      </c>
      <c r="E198" s="541">
        <v>0</v>
      </c>
      <c r="F198" s="535"/>
      <c r="G198" s="526" t="s">
        <v>5490</v>
      </c>
      <c r="H198" s="441"/>
      <c r="I198" s="437">
        <f>MAX($I$13:I197)+1</f>
        <v>119</v>
      </c>
      <c r="J198" s="441" t="s">
        <v>5966</v>
      </c>
    </row>
    <row r="199" spans="1:10" ht="13.5" hidden="1" thickBot="1" x14ac:dyDescent="0.3">
      <c r="A199" s="397">
        <f t="shared" si="22"/>
        <v>0</v>
      </c>
      <c r="B199" s="397"/>
      <c r="C199" s="1159"/>
      <c r="D199" s="568" t="s">
        <v>5492</v>
      </c>
      <c r="E199" s="542">
        <f>IF(E198=0,0,E197/E198)</f>
        <v>0</v>
      </c>
      <c r="F199" s="535">
        <f>SUM($E199:E199)</f>
        <v>0</v>
      </c>
      <c r="G199" s="526" t="s">
        <v>5487</v>
      </c>
      <c r="H199" s="441"/>
      <c r="I199" s="437">
        <f>MAX($I$13:I198)+1</f>
        <v>120</v>
      </c>
      <c r="J199" s="441" t="str">
        <f>CONCATENATE("(",I199,")"," = ","(",I197,")/(",I198,")")</f>
        <v>(120) = (118)/(119)</v>
      </c>
    </row>
    <row r="200" spans="1:10" ht="13.5" hidden="1" thickBot="1" x14ac:dyDescent="0.3">
      <c r="A200" s="397">
        <f>IF(E202=0,0,1)</f>
        <v>0</v>
      </c>
      <c r="B200" s="397"/>
      <c r="C200" s="1157" t="s">
        <v>24</v>
      </c>
      <c r="D200" s="568" t="s">
        <v>105</v>
      </c>
      <c r="E200" s="542">
        <f>E170</f>
        <v>0</v>
      </c>
      <c r="F200" s="535">
        <f>SUM($E200:E200)</f>
        <v>0</v>
      </c>
      <c r="G200" s="526" t="s">
        <v>5488</v>
      </c>
      <c r="H200" s="441"/>
      <c r="I200" s="437">
        <f>MAX($I$13:I199)+1</f>
        <v>121</v>
      </c>
      <c r="J200" s="441" t="str">
        <f>CONCATENATE("(",I200,")"," = ","(",I170,")")</f>
        <v>(121) = (101)</v>
      </c>
    </row>
    <row r="201" spans="1:10" ht="13.5" hidden="1" thickBot="1" x14ac:dyDescent="0.3">
      <c r="A201" s="397">
        <f t="shared" si="22"/>
        <v>0</v>
      </c>
      <c r="B201" s="397"/>
      <c r="C201" s="1158"/>
      <c r="D201" s="568" t="s">
        <v>5920</v>
      </c>
      <c r="E201" s="541">
        <v>0</v>
      </c>
      <c r="F201" s="535"/>
      <c r="G201" s="526" t="s">
        <v>5490</v>
      </c>
      <c r="H201" s="441"/>
      <c r="I201" s="437">
        <f>MAX($I$13:I200)+1</f>
        <v>122</v>
      </c>
      <c r="J201" s="441" t="s">
        <v>5966</v>
      </c>
    </row>
    <row r="202" spans="1:10" ht="13.5" hidden="1" thickBot="1" x14ac:dyDescent="0.3">
      <c r="A202" s="397">
        <f t="shared" si="22"/>
        <v>0</v>
      </c>
      <c r="B202" s="397"/>
      <c r="C202" s="1159"/>
      <c r="D202" s="568" t="s">
        <v>5492</v>
      </c>
      <c r="E202" s="542">
        <f>IF(E201=0,0,E200/E201)</f>
        <v>0</v>
      </c>
      <c r="F202" s="535">
        <f>SUM($E202:E202)</f>
        <v>0</v>
      </c>
      <c r="G202" s="526" t="s">
        <v>5487</v>
      </c>
      <c r="H202" s="441"/>
      <c r="I202" s="437">
        <f>MAX($I$13:I201)+1</f>
        <v>123</v>
      </c>
      <c r="J202" s="441" t="str">
        <f>CONCATENATE("(",I202,")"," = ","(",I199,")/(",I200,")")</f>
        <v>(123) = (120)/(121)</v>
      </c>
    </row>
    <row r="203" spans="1:10" s="242" customFormat="1" ht="15.75" hidden="1" thickBot="1" x14ac:dyDescent="0.3">
      <c r="A203" s="239">
        <f>A183</f>
        <v>0</v>
      </c>
      <c r="B203" s="571">
        <f>B181+0.1</f>
        <v>57.6</v>
      </c>
      <c r="C203" s="1142" t="s">
        <v>6492</v>
      </c>
      <c r="D203" s="1142"/>
      <c r="E203" s="442">
        <f>IF(SUM(E202,E199,E196)&lt;0,0,SUM(E202,E199,E196))</f>
        <v>0</v>
      </c>
      <c r="F203" s="539">
        <f>SUM($E203:E203)</f>
        <v>0</v>
      </c>
      <c r="G203" s="456" t="s">
        <v>5487</v>
      </c>
      <c r="H203" s="252">
        <f>C183</f>
        <v>4413905</v>
      </c>
      <c r="I203" s="449">
        <f>MAX($I$13:I202)+1</f>
        <v>124</v>
      </c>
      <c r="J203" s="65" t="str">
        <f>CONCATENATE("(",I203,")"," = ","(",I202,")+(",I200,")+(",I196,")")</f>
        <v>(124) = (123)+(121)+(117)</v>
      </c>
    </row>
    <row r="204" spans="1:10" s="242" customFormat="1" ht="13.5" hidden="1" thickBot="1" x14ac:dyDescent="0.3">
      <c r="A204" s="239">
        <f>A120</f>
        <v>0</v>
      </c>
      <c r="B204" s="252"/>
      <c r="C204" s="447"/>
      <c r="D204" s="65"/>
      <c r="E204" s="448"/>
      <c r="F204" s="448"/>
      <c r="G204" s="466"/>
      <c r="H204" s="446"/>
      <c r="I204" s="446"/>
      <c r="J204" s="446"/>
    </row>
    <row r="205" spans="1:10" s="242" customFormat="1" ht="13.5" thickBot="1" x14ac:dyDescent="0.3">
      <c r="A205" s="847">
        <f>IF(SUM(A208:A531)&gt;0,1,0)</f>
        <v>1</v>
      </c>
      <c r="B205" s="239"/>
      <c r="C205" s="851"/>
      <c r="D205" s="852" t="str">
        <f>oR!G84</f>
        <v>PAVIMENTAÇÃO ASFÁLTICA</v>
      </c>
      <c r="E205" s="852"/>
      <c r="F205" s="852"/>
      <c r="G205" s="853"/>
      <c r="H205" s="854"/>
      <c r="I205" s="854"/>
      <c r="J205" s="855"/>
    </row>
    <row r="206" spans="1:10" x14ac:dyDescent="0.25">
      <c r="A206" s="397">
        <f>A205</f>
        <v>1</v>
      </c>
      <c r="B206" s="397"/>
      <c r="C206" s="247"/>
      <c r="D206" s="248" t="s">
        <v>5929</v>
      </c>
      <c r="E206" s="397"/>
      <c r="F206" s="396"/>
      <c r="G206" s="475"/>
      <c r="H206" s="445"/>
      <c r="I206" s="445"/>
      <c r="J206" s="445"/>
    </row>
    <row r="207" spans="1:10" ht="13.5" thickBot="1" x14ac:dyDescent="0.3">
      <c r="A207" s="397">
        <f>A206</f>
        <v>1</v>
      </c>
      <c r="B207" s="397"/>
      <c r="C207" s="247"/>
      <c r="D207" s="248"/>
      <c r="E207" s="397"/>
      <c r="F207" s="396"/>
      <c r="G207" s="475"/>
      <c r="H207" s="445"/>
      <c r="I207" s="445"/>
      <c r="J207" s="445"/>
    </row>
    <row r="208" spans="1:10" s="242" customFormat="1" ht="13.5" hidden="1" thickBot="1" x14ac:dyDescent="0.3">
      <c r="A208" s="847">
        <f>IF(SUM(A211:A285)&gt;0,1,0)</f>
        <v>0</v>
      </c>
      <c r="B208" s="239"/>
      <c r="C208" s="240"/>
      <c r="D208" s="241" t="s">
        <v>12881</v>
      </c>
      <c r="E208" s="241"/>
      <c r="F208" s="241"/>
      <c r="G208" s="473"/>
      <c r="H208" s="240"/>
      <c r="I208" s="240"/>
      <c r="J208" s="240"/>
    </row>
    <row r="209" spans="1:10" s="245" customFormat="1" ht="15.75" hidden="1" thickBot="1" x14ac:dyDescent="0.3">
      <c r="A209" s="846">
        <f>IF(E216=0,0,1)</f>
        <v>0</v>
      </c>
      <c r="B209" s="243"/>
      <c r="C209" s="244">
        <f>oR!G86</f>
        <v>100576</v>
      </c>
      <c r="D209" s="392" t="str">
        <f>oR!H86</f>
        <v>Regularização e compactação do sub-leito</v>
      </c>
      <c r="F209" s="393"/>
      <c r="G209" s="474"/>
      <c r="H209" s="444"/>
      <c r="I209" s="444"/>
      <c r="J209" s="444"/>
    </row>
    <row r="210" spans="1:10" ht="13.5" hidden="1" thickBot="1" x14ac:dyDescent="0.3">
      <c r="A210" s="397">
        <f>A209</f>
        <v>0</v>
      </c>
      <c r="B210" s="397"/>
      <c r="C210" s="247"/>
      <c r="D210" s="248" t="s">
        <v>6083</v>
      </c>
      <c r="E210" s="397"/>
      <c r="F210" s="396"/>
      <c r="G210" s="475"/>
      <c r="H210" s="445"/>
      <c r="I210" s="445"/>
      <c r="J210" s="445"/>
    </row>
    <row r="211" spans="1:10" ht="13.5" hidden="1" thickBot="1" x14ac:dyDescent="0.3">
      <c r="A211" s="397">
        <f>A210</f>
        <v>0</v>
      </c>
      <c r="B211" s="397"/>
      <c r="C211" s="1142" t="s">
        <v>56</v>
      </c>
      <c r="D211" s="1142"/>
      <c r="E211" s="395" t="str">
        <f>E$12</f>
        <v>RUA DA PAZ</v>
      </c>
      <c r="F211" s="464" t="s">
        <v>101</v>
      </c>
      <c r="G211" s="456"/>
      <c r="H211" s="65"/>
      <c r="I211" s="65"/>
      <c r="J211" s="65"/>
    </row>
    <row r="212" spans="1:10" ht="13.5" hidden="1" thickBot="1" x14ac:dyDescent="0.3">
      <c r="A212" s="397">
        <f t="shared" ref="A212:A217" si="23">A211</f>
        <v>0</v>
      </c>
      <c r="C212" s="1147" t="s">
        <v>12882</v>
      </c>
      <c r="D212" s="1147"/>
      <c r="E212" s="453">
        <v>0</v>
      </c>
      <c r="F212" s="40">
        <f>SUM($E212:E212)</f>
        <v>0</v>
      </c>
      <c r="G212" s="455" t="s">
        <v>5487</v>
      </c>
      <c r="I212" s="437">
        <f>MAX($I$13:I211)+1</f>
        <v>125</v>
      </c>
      <c r="J212" s="441" t="s">
        <v>5965</v>
      </c>
    </row>
    <row r="213" spans="1:10" ht="13.5" hidden="1" thickBot="1" x14ac:dyDescent="0.3">
      <c r="A213" s="397">
        <f t="shared" si="23"/>
        <v>0</v>
      </c>
      <c r="C213" s="1138" t="s">
        <v>5932</v>
      </c>
      <c r="D213" s="462" t="s">
        <v>5930</v>
      </c>
      <c r="E213" s="40">
        <f>IF(E$21="Terreno Natural",E17,0)</f>
        <v>0</v>
      </c>
      <c r="F213" s="40">
        <f>SUM($E213:E213)</f>
        <v>0</v>
      </c>
      <c r="G213" s="455" t="s">
        <v>5490</v>
      </c>
      <c r="I213" s="437">
        <f>MAX($I$13:I212)+1</f>
        <v>126</v>
      </c>
      <c r="J213" s="441" t="str">
        <f>CONCATENATE("(",I213,")"," = ","(",I17,")")</f>
        <v>(126) = (5)</v>
      </c>
    </row>
    <row r="214" spans="1:10" ht="13.5" hidden="1" thickBot="1" x14ac:dyDescent="0.3">
      <c r="A214" s="397">
        <f t="shared" si="23"/>
        <v>0</v>
      </c>
      <c r="C214" s="1138"/>
      <c r="D214" s="462" t="s">
        <v>5931</v>
      </c>
      <c r="E214" s="40">
        <f>E227</f>
        <v>0.35</v>
      </c>
      <c r="F214" s="462"/>
      <c r="G214" s="455"/>
      <c r="I214" s="437">
        <f>MAX($I$13:I213)+1</f>
        <v>127</v>
      </c>
      <c r="J214" s="441" t="str">
        <f>CONCATENATE("(",I214,")"," = ","(",I227,")")</f>
        <v>(127) = (134)</v>
      </c>
    </row>
    <row r="215" spans="1:10" ht="13.5" hidden="1" thickBot="1" x14ac:dyDescent="0.3">
      <c r="A215" s="397">
        <f t="shared" si="23"/>
        <v>0</v>
      </c>
      <c r="C215" s="1138"/>
      <c r="D215" s="462" t="s">
        <v>5492</v>
      </c>
      <c r="E215" s="40">
        <f>E214*E213*2</f>
        <v>0</v>
      </c>
      <c r="F215" s="40">
        <f>SUM($E215:E215)</f>
        <v>0</v>
      </c>
      <c r="G215" s="455" t="s">
        <v>5487</v>
      </c>
      <c r="I215" s="437">
        <f>MAX($I$13:I214)+1</f>
        <v>128</v>
      </c>
      <c r="J215" s="441" t="str">
        <f>CONCATENATE("(",I215,")"," = ","(",I213,")*(",I214,")*2")</f>
        <v>(128) = (126)*(127)*2</v>
      </c>
    </row>
    <row r="216" spans="1:10" s="242" customFormat="1" ht="13.5" hidden="1" thickBot="1" x14ac:dyDescent="0.3">
      <c r="A216" s="397">
        <f>A215</f>
        <v>0</v>
      </c>
      <c r="B216" s="252">
        <f>oR!D86</f>
        <v>58</v>
      </c>
      <c r="C216" s="1143" t="s">
        <v>5933</v>
      </c>
      <c r="D216" s="1143"/>
      <c r="E216" s="443">
        <f>E215+E212</f>
        <v>0</v>
      </c>
      <c r="F216" s="253">
        <f>SUM($E216:E216)</f>
        <v>0</v>
      </c>
      <c r="G216" s="456" t="s">
        <v>5487</v>
      </c>
      <c r="H216" s="252">
        <f>C209</f>
        <v>100576</v>
      </c>
      <c r="I216" s="449">
        <f>MAX($I$13:I215)+1</f>
        <v>129</v>
      </c>
      <c r="J216" s="65" t="str">
        <f>CONCATENATE("(",I216,")"," = ","(",I215,")+(",I212,")")</f>
        <v>(129) = (128)+(125)</v>
      </c>
    </row>
    <row r="217" spans="1:10" ht="13.5" hidden="1" thickBot="1" x14ac:dyDescent="0.3">
      <c r="A217" s="397">
        <f t="shared" si="23"/>
        <v>0</v>
      </c>
      <c r="D217" s="397"/>
      <c r="E217" s="397"/>
    </row>
    <row r="218" spans="1:10" s="245" customFormat="1" ht="15.75" hidden="1" thickBot="1" x14ac:dyDescent="0.3">
      <c r="A218" s="846">
        <f>IF(E232=0,0,1)</f>
        <v>0</v>
      </c>
      <c r="B218" s="243"/>
      <c r="C218" s="244">
        <f>oR!G87</f>
        <v>96400</v>
      </c>
      <c r="D218" s="392" t="str">
        <f>oR!H87</f>
        <v>Camada de macadame seco</v>
      </c>
      <c r="F218" s="393"/>
      <c r="G218" s="474"/>
      <c r="H218" s="444"/>
      <c r="I218" s="444"/>
      <c r="J218" s="444"/>
    </row>
    <row r="219" spans="1:10" s="245" customFormat="1" ht="15.75" hidden="1" thickBot="1" x14ac:dyDescent="0.3">
      <c r="A219" s="846">
        <f>IF(E235=0,0,1)</f>
        <v>0</v>
      </c>
      <c r="B219" s="243"/>
      <c r="C219" s="244">
        <f>oR!G88</f>
        <v>95875</v>
      </c>
      <c r="D219" s="392" t="str">
        <f>oR!H88</f>
        <v>Transporte de material britado (macadame seco)</v>
      </c>
      <c r="F219" s="393"/>
      <c r="G219" s="474"/>
      <c r="H219" s="444"/>
      <c r="I219" s="444"/>
      <c r="J219" s="444"/>
    </row>
    <row r="220" spans="1:10" ht="24" hidden="1" customHeight="1" x14ac:dyDescent="0.3">
      <c r="A220" s="397">
        <f>A218</f>
        <v>0</v>
      </c>
      <c r="B220" s="397"/>
      <c r="C220" s="247"/>
      <c r="D220" s="1139" t="s">
        <v>5934</v>
      </c>
      <c r="E220" s="1140"/>
      <c r="F220" s="1140"/>
      <c r="G220" s="1140"/>
      <c r="H220" s="1140"/>
      <c r="I220" s="1140"/>
      <c r="J220" s="1140"/>
    </row>
    <row r="221" spans="1:10" ht="13.5" hidden="1" thickBot="1" x14ac:dyDescent="0.3">
      <c r="A221" s="397">
        <f>A220</f>
        <v>0</v>
      </c>
      <c r="B221" s="397"/>
      <c r="C221" s="247"/>
      <c r="D221" s="248" t="s">
        <v>5945</v>
      </c>
      <c r="E221" s="397"/>
      <c r="F221" s="396"/>
      <c r="G221" s="475"/>
      <c r="H221" s="445"/>
      <c r="I221" s="445"/>
      <c r="J221" s="445"/>
    </row>
    <row r="222" spans="1:10" ht="13.5" hidden="1" thickBot="1" x14ac:dyDescent="0.3">
      <c r="A222" s="397">
        <f>A221</f>
        <v>0</v>
      </c>
      <c r="B222" s="397"/>
      <c r="C222" s="1142" t="s">
        <v>56</v>
      </c>
      <c r="D222" s="1142"/>
      <c r="E222" s="395" t="str">
        <f>E$12</f>
        <v>RUA DA PAZ</v>
      </c>
      <c r="F222" s="464" t="s">
        <v>101</v>
      </c>
      <c r="G222" s="456"/>
      <c r="H222" s="65"/>
      <c r="I222" s="65"/>
      <c r="J222" s="65"/>
    </row>
    <row r="223" spans="1:10" ht="13.5" hidden="1" thickBot="1" x14ac:dyDescent="0.3">
      <c r="A223" s="397">
        <f t="shared" ref="A223:A232" si="24">A222</f>
        <v>0</v>
      </c>
      <c r="B223" s="397"/>
      <c r="C223" s="1138" t="s">
        <v>5935</v>
      </c>
      <c r="D223" s="462" t="str">
        <f>C212</f>
        <v>Área de pavimento novo</v>
      </c>
      <c r="E223" s="40">
        <f>E212</f>
        <v>0</v>
      </c>
      <c r="F223" s="40">
        <f>SUM($E223:E223)</f>
        <v>0</v>
      </c>
      <c r="G223" s="455" t="s">
        <v>5487</v>
      </c>
      <c r="I223" s="437">
        <f>MAX($I$13:I222)+1</f>
        <v>130</v>
      </c>
      <c r="J223" s="441" t="str">
        <f>CONCATENATE("(",I223,")"," = ","(",I212,")")</f>
        <v>(130) = (125)</v>
      </c>
    </row>
    <row r="224" spans="1:10" ht="13.5" hidden="1" thickBot="1" x14ac:dyDescent="0.3">
      <c r="A224" s="397">
        <f>A223</f>
        <v>0</v>
      </c>
      <c r="B224" s="478">
        <f>B216+0.1</f>
        <v>58.1</v>
      </c>
      <c r="C224" s="1138"/>
      <c r="D224" s="462" t="s">
        <v>5936</v>
      </c>
      <c r="E224" s="453">
        <f>DimPAV!E39/100</f>
        <v>0.15</v>
      </c>
      <c r="F224" s="40"/>
      <c r="G224" s="455" t="s">
        <v>5490</v>
      </c>
      <c r="I224" s="437">
        <f>MAX($I$13:I223)+1</f>
        <v>131</v>
      </c>
      <c r="J224" s="397" t="s">
        <v>5968</v>
      </c>
    </row>
    <row r="225" spans="1:10" ht="13.5" hidden="1" thickBot="1" x14ac:dyDescent="0.3">
      <c r="A225" s="397">
        <f t="shared" si="24"/>
        <v>0</v>
      </c>
      <c r="C225" s="1138"/>
      <c r="D225" s="462" t="s">
        <v>105</v>
      </c>
      <c r="E225" s="399">
        <f>E224*E223</f>
        <v>0</v>
      </c>
      <c r="F225" s="40">
        <f>SUM($E225:E225)</f>
        <v>0</v>
      </c>
      <c r="G225" s="455" t="s">
        <v>5488</v>
      </c>
      <c r="I225" s="437">
        <f>MAX($I$13:I224)+1</f>
        <v>132</v>
      </c>
      <c r="J225" s="441" t="str">
        <f>CONCATENATE("(",I225,")"," = ","(",I223,")*(",I224,")")</f>
        <v>(132) = (130)*(131)</v>
      </c>
    </row>
    <row r="226" spans="1:10" ht="13.5" hidden="1" thickBot="1" x14ac:dyDescent="0.3">
      <c r="A226" s="397">
        <f t="shared" si="24"/>
        <v>0</v>
      </c>
      <c r="C226" s="1138" t="s">
        <v>5937</v>
      </c>
      <c r="D226" s="462" t="str">
        <f>D213</f>
        <v>Extensão de pista</v>
      </c>
      <c r="E226" s="40">
        <f>E213</f>
        <v>0</v>
      </c>
      <c r="F226" s="40">
        <f>SUM($E226:E226)</f>
        <v>0</v>
      </c>
      <c r="G226" s="455" t="s">
        <v>5490</v>
      </c>
      <c r="I226" s="437">
        <f>MAX($I$13:I225)+1</f>
        <v>133</v>
      </c>
      <c r="J226" s="441" t="str">
        <f>CONCATENATE("(",I226,")"," = ","(",I17,")")</f>
        <v>(133) = (5)</v>
      </c>
    </row>
    <row r="227" spans="1:10" ht="13.5" hidden="1" thickBot="1" x14ac:dyDescent="0.3">
      <c r="A227" s="397">
        <f t="shared" si="24"/>
        <v>0</v>
      </c>
      <c r="C227" s="1138"/>
      <c r="D227" s="462" t="str">
        <f>D214</f>
        <v>Sobre largura sub-base</v>
      </c>
      <c r="E227" s="40">
        <f>E228+E230</f>
        <v>0.35</v>
      </c>
      <c r="F227" s="462"/>
      <c r="G227" s="455" t="s">
        <v>5490</v>
      </c>
      <c r="I227" s="437">
        <f>MAX($I$13:I226)+1</f>
        <v>134</v>
      </c>
      <c r="J227" s="441" t="str">
        <f>CONCATENATE("(",I227,")"," = ","(",I228,")+(",I230,")")</f>
        <v>(134) = (135)+(137)</v>
      </c>
    </row>
    <row r="228" spans="1:10" ht="13.5" hidden="1" thickBot="1" x14ac:dyDescent="0.3">
      <c r="A228" s="397">
        <f t="shared" si="24"/>
        <v>0</v>
      </c>
      <c r="C228" s="1138"/>
      <c r="D228" s="462" t="s">
        <v>5938</v>
      </c>
      <c r="E228" s="40">
        <f>E246</f>
        <v>0.2</v>
      </c>
      <c r="F228" s="462"/>
      <c r="G228" s="455" t="s">
        <v>5490</v>
      </c>
      <c r="I228" s="437">
        <f>MAX($I$13:I227)+1</f>
        <v>135</v>
      </c>
      <c r="J228" s="441" t="str">
        <f>CONCATENATE("(",I228,")"," = ","(",I246,")")</f>
        <v>(135) = (147)</v>
      </c>
    </row>
    <row r="229" spans="1:10" ht="13.5" hidden="1" thickBot="1" x14ac:dyDescent="0.3">
      <c r="A229" s="397">
        <f t="shared" si="24"/>
        <v>0</v>
      </c>
      <c r="C229" s="1138"/>
      <c r="D229" s="462" t="s">
        <v>5939</v>
      </c>
      <c r="E229" s="40">
        <f>AVERAGE(E227:E228)</f>
        <v>0.28000000000000003</v>
      </c>
      <c r="F229" s="462"/>
      <c r="G229" s="455" t="s">
        <v>5490</v>
      </c>
      <c r="I229" s="437">
        <f>MAX($I$13:I228)+1</f>
        <v>136</v>
      </c>
      <c r="J229" s="441" t="str">
        <f>CONCATENATE("(",I229,")"," = ","[(",I227,")+(",I228,")]/2")</f>
        <v>(136) = [(134)+(135)]/2</v>
      </c>
    </row>
    <row r="230" spans="1:10" ht="13.5" hidden="1" thickBot="1" x14ac:dyDescent="0.3">
      <c r="A230" s="397">
        <f t="shared" si="24"/>
        <v>0</v>
      </c>
      <c r="C230" s="1138"/>
      <c r="D230" s="462" t="str">
        <f>D224</f>
        <v>Espessura da camada</v>
      </c>
      <c r="E230" s="40">
        <f>E224</f>
        <v>0.15</v>
      </c>
      <c r="F230" s="462"/>
      <c r="G230" s="455" t="s">
        <v>5490</v>
      </c>
      <c r="I230" s="437">
        <f>MAX($I$13:I229)+1</f>
        <v>137</v>
      </c>
      <c r="J230" s="441" t="str">
        <f>CONCATENATE("(",I230,")"," = ","(",I224,")")</f>
        <v>(137) = (131)</v>
      </c>
    </row>
    <row r="231" spans="1:10" ht="13.5" hidden="1" thickBot="1" x14ac:dyDescent="0.3">
      <c r="A231" s="397">
        <f t="shared" si="24"/>
        <v>0</v>
      </c>
      <c r="C231" s="1138"/>
      <c r="D231" s="462" t="str">
        <f>D225</f>
        <v>Volume</v>
      </c>
      <c r="E231" s="40">
        <f>E230*E229*E226*2</f>
        <v>0</v>
      </c>
      <c r="F231" s="40">
        <f>SUM($E231:E231)</f>
        <v>0</v>
      </c>
      <c r="G231" s="455" t="s">
        <v>5488</v>
      </c>
      <c r="I231" s="437">
        <f>MAX($I$13:I230)+1</f>
        <v>138</v>
      </c>
      <c r="J231" s="441" t="str">
        <f>CONCATENATE("(",I231,")"," = ","(",I230,")*(",I229,")*(",I226,")*2")</f>
        <v>(138) = (137)*(136)*(133)*2</v>
      </c>
    </row>
    <row r="232" spans="1:10" s="242" customFormat="1" ht="13.5" hidden="1" thickBot="1" x14ac:dyDescent="0.3">
      <c r="A232" s="397">
        <f t="shared" si="24"/>
        <v>0</v>
      </c>
      <c r="B232" s="252">
        <f>oR!D87</f>
        <v>59</v>
      </c>
      <c r="C232" s="1143" t="s">
        <v>5940</v>
      </c>
      <c r="D232" s="1143"/>
      <c r="E232" s="443">
        <f>E231+E225</f>
        <v>0</v>
      </c>
      <c r="F232" s="253">
        <f>SUM($E232:E232)</f>
        <v>0</v>
      </c>
      <c r="G232" s="456" t="s">
        <v>5488</v>
      </c>
      <c r="H232" s="252">
        <f>C218</f>
        <v>96400</v>
      </c>
      <c r="I232" s="449">
        <f>MAX($I$13:I231)+1</f>
        <v>139</v>
      </c>
      <c r="J232" s="65" t="str">
        <f>CONCATENATE("(",I232,")"," = ","(",I231,")+(",I225,")")</f>
        <v>(139) = (138)+(132)</v>
      </c>
    </row>
    <row r="233" spans="1:10" ht="13.5" hidden="1" thickBot="1" x14ac:dyDescent="0.3">
      <c r="A233" s="397">
        <f>A219</f>
        <v>0</v>
      </c>
      <c r="C233" s="1138" t="s">
        <v>5941</v>
      </c>
      <c r="D233" s="462" t="s">
        <v>5942</v>
      </c>
      <c r="E233" s="40">
        <f>DMT!$F$10</f>
        <v>18</v>
      </c>
      <c r="F233" s="462"/>
      <c r="G233" s="455" t="s">
        <v>5911</v>
      </c>
      <c r="H233" s="441"/>
      <c r="I233" s="437">
        <f>MAX($I$13:I232)+1</f>
        <v>140</v>
      </c>
      <c r="J233" s="441" t="s">
        <v>5966</v>
      </c>
    </row>
    <row r="234" spans="1:10" ht="13.5" hidden="1" thickBot="1" x14ac:dyDescent="0.3">
      <c r="A234" s="397">
        <f>A233</f>
        <v>0</v>
      </c>
      <c r="B234" s="397"/>
      <c r="C234" s="1138"/>
      <c r="D234" s="462" t="s">
        <v>5946</v>
      </c>
      <c r="E234" s="453">
        <v>1.5</v>
      </c>
      <c r="F234" s="462"/>
      <c r="G234" s="455" t="s">
        <v>5947</v>
      </c>
      <c r="H234" s="441"/>
      <c r="I234" s="437">
        <f>MAX($I$13:I233)+1</f>
        <v>141</v>
      </c>
      <c r="J234" s="441" t="s">
        <v>5966</v>
      </c>
    </row>
    <row r="235" spans="1:10" s="242" customFormat="1" ht="13.5" hidden="1" thickBot="1" x14ac:dyDescent="0.3">
      <c r="A235" s="239">
        <f>A234</f>
        <v>0</v>
      </c>
      <c r="B235" s="252">
        <f>oR!D88</f>
        <v>60</v>
      </c>
      <c r="C235" s="1138"/>
      <c r="D235" s="464" t="s">
        <v>5943</v>
      </c>
      <c r="E235" s="253">
        <f>E232*E233*E234</f>
        <v>0</v>
      </c>
      <c r="F235" s="253">
        <f>SUM($E235:E235)</f>
        <v>0</v>
      </c>
      <c r="G235" s="456" t="s">
        <v>5892</v>
      </c>
      <c r="H235" s="446">
        <f>C219</f>
        <v>95875</v>
      </c>
      <c r="I235" s="449">
        <f>MAX($I$13:I234)+1</f>
        <v>142</v>
      </c>
      <c r="J235" s="65" t="str">
        <f>CONCATENATE("(",I235,")"," = ","(",I234,")*(",I233,")*(",I232,")")</f>
        <v>(142) = (141)*(140)*(139)</v>
      </c>
    </row>
    <row r="236" spans="1:10" ht="13.5" hidden="1" thickBot="1" x14ac:dyDescent="0.3">
      <c r="A236" s="397">
        <f>A220</f>
        <v>0</v>
      </c>
      <c r="B236" s="397"/>
      <c r="C236" s="397"/>
      <c r="D236" s="397"/>
      <c r="E236" s="397"/>
      <c r="F236" s="397"/>
    </row>
    <row r="237" spans="1:10" s="245" customFormat="1" ht="15.75" hidden="1" thickBot="1" x14ac:dyDescent="0.3">
      <c r="A237" s="846">
        <f>IF(E251=0,0,1)</f>
        <v>0</v>
      </c>
      <c r="B237" s="243"/>
      <c r="C237" s="244">
        <f>oR!G89</f>
        <v>96396</v>
      </c>
      <c r="D237" s="392" t="str">
        <f>oR!H89</f>
        <v>Camada de brita graduada</v>
      </c>
      <c r="F237" s="393"/>
      <c r="G237" s="474"/>
      <c r="H237" s="444"/>
      <c r="I237" s="444"/>
      <c r="J237" s="444"/>
    </row>
    <row r="238" spans="1:10" s="245" customFormat="1" ht="15.75" hidden="1" thickBot="1" x14ac:dyDescent="0.3">
      <c r="A238" s="846">
        <f>IF(E254=0,0,1)</f>
        <v>0</v>
      </c>
      <c r="B238" s="243"/>
      <c r="C238" s="244">
        <f>oR!G90</f>
        <v>95875</v>
      </c>
      <c r="D238" s="392" t="str">
        <f>oR!H90</f>
        <v>Transporte de material britado (brita graduada)</v>
      </c>
      <c r="F238" s="393"/>
      <c r="G238" s="474"/>
      <c r="H238" s="444"/>
      <c r="I238" s="444"/>
      <c r="J238" s="444"/>
    </row>
    <row r="239" spans="1:10" ht="24" hidden="1" customHeight="1" x14ac:dyDescent="0.3">
      <c r="A239" s="397">
        <f>A237</f>
        <v>0</v>
      </c>
      <c r="B239" s="397"/>
      <c r="C239" s="247"/>
      <c r="D239" s="1139" t="s">
        <v>5934</v>
      </c>
      <c r="E239" s="1140"/>
      <c r="F239" s="1140"/>
      <c r="G239" s="1140"/>
      <c r="H239" s="1140"/>
      <c r="I239" s="1140"/>
      <c r="J239" s="1140"/>
    </row>
    <row r="240" spans="1:10" ht="13.5" hidden="1" thickBot="1" x14ac:dyDescent="0.3">
      <c r="A240" s="397">
        <f>A239</f>
        <v>0</v>
      </c>
      <c r="B240" s="397"/>
      <c r="C240" s="247"/>
      <c r="D240" s="248" t="s">
        <v>5945</v>
      </c>
      <c r="E240" s="397"/>
      <c r="F240" s="396"/>
      <c r="G240" s="475"/>
      <c r="H240" s="445"/>
      <c r="I240" s="445"/>
      <c r="J240" s="445"/>
    </row>
    <row r="241" spans="1:10" ht="13.5" hidden="1" thickBot="1" x14ac:dyDescent="0.3">
      <c r="A241" s="397">
        <f>A240</f>
        <v>0</v>
      </c>
      <c r="B241" s="397"/>
      <c r="C241" s="1142" t="s">
        <v>56</v>
      </c>
      <c r="D241" s="1142"/>
      <c r="E241" s="395" t="str">
        <f>E$12</f>
        <v>RUA DA PAZ</v>
      </c>
      <c r="F241" s="464" t="s">
        <v>101</v>
      </c>
      <c r="G241" s="456"/>
      <c r="H241" s="65"/>
      <c r="I241" s="65"/>
      <c r="J241" s="65"/>
    </row>
    <row r="242" spans="1:10" ht="13.5" hidden="1" thickBot="1" x14ac:dyDescent="0.3">
      <c r="A242" s="397">
        <f>A241</f>
        <v>0</v>
      </c>
      <c r="B242" s="397"/>
      <c r="C242" s="1138" t="s">
        <v>5935</v>
      </c>
      <c r="D242" s="462" t="str">
        <f>D223</f>
        <v>Área de pavimento novo</v>
      </c>
      <c r="E242" s="40">
        <f>E223</f>
        <v>0</v>
      </c>
      <c r="F242" s="40">
        <f>SUM($E242:E242)</f>
        <v>0</v>
      </c>
      <c r="G242" s="455" t="s">
        <v>5487</v>
      </c>
      <c r="I242" s="437">
        <f>MAX($I$13:I241)+1</f>
        <v>143</v>
      </c>
      <c r="J242" s="441" t="str">
        <f>CONCATENATE("(",I242,")"," = ","(",I212,")")</f>
        <v>(143) = (125)</v>
      </c>
    </row>
    <row r="243" spans="1:10" ht="13.5" hidden="1" thickBot="1" x14ac:dyDescent="0.3">
      <c r="A243" s="397">
        <f>A242</f>
        <v>0</v>
      </c>
      <c r="B243" s="478">
        <f>B235+0.1</f>
        <v>60.1</v>
      </c>
      <c r="C243" s="1138"/>
      <c r="D243" s="462" t="s">
        <v>5936</v>
      </c>
      <c r="E243" s="453">
        <f>DimPAV!E38/100</f>
        <v>0.15</v>
      </c>
      <c r="F243" s="40"/>
      <c r="G243" s="455" t="s">
        <v>5490</v>
      </c>
      <c r="I243" s="437">
        <f>MAX($I$13:I242)+1</f>
        <v>144</v>
      </c>
      <c r="J243" s="397" t="s">
        <v>5968</v>
      </c>
    </row>
    <row r="244" spans="1:10" ht="13.5" hidden="1" thickBot="1" x14ac:dyDescent="0.3">
      <c r="A244" s="397">
        <f>A243</f>
        <v>0</v>
      </c>
      <c r="B244" s="397"/>
      <c r="C244" s="1138"/>
      <c r="D244" s="462" t="s">
        <v>105</v>
      </c>
      <c r="E244" s="399">
        <f>E243*E242</f>
        <v>0</v>
      </c>
      <c r="F244" s="40">
        <f>SUM($E244:E244)</f>
        <v>0</v>
      </c>
      <c r="G244" s="455" t="s">
        <v>5488</v>
      </c>
      <c r="I244" s="437">
        <f>MAX($I$13:I243)+1</f>
        <v>145</v>
      </c>
      <c r="J244" s="441" t="str">
        <f>CONCATENATE("(",I244,")"," = ","(",I242,")*(",I243,")")</f>
        <v>(145) = (143)*(144)</v>
      </c>
    </row>
    <row r="245" spans="1:10" ht="13.5" hidden="1" thickBot="1" x14ac:dyDescent="0.3">
      <c r="A245" s="397">
        <f t="shared" ref="A245:A254" si="25">A244</f>
        <v>0</v>
      </c>
      <c r="B245" s="397"/>
      <c r="C245" s="1138" t="s">
        <v>5937</v>
      </c>
      <c r="D245" s="462" t="str">
        <f>D226</f>
        <v>Extensão de pista</v>
      </c>
      <c r="E245" s="40">
        <f>E226</f>
        <v>0</v>
      </c>
      <c r="F245" s="40">
        <f>SUM($E245:E245)</f>
        <v>0</v>
      </c>
      <c r="G245" s="455" t="s">
        <v>5490</v>
      </c>
      <c r="I245" s="437">
        <f>MAX($I$13:I244)+1</f>
        <v>146</v>
      </c>
      <c r="J245" s="441" t="str">
        <f>CONCATENATE("(",I245,")"," = ","(",I17,")")</f>
        <v>(146) = (5)</v>
      </c>
    </row>
    <row r="246" spans="1:10" ht="13.5" hidden="1" thickBot="1" x14ac:dyDescent="0.3">
      <c r="A246" s="397">
        <f t="shared" si="25"/>
        <v>0</v>
      </c>
      <c r="B246" s="397"/>
      <c r="C246" s="1138"/>
      <c r="D246" s="462" t="str">
        <f>D228</f>
        <v>Sobre largura base</v>
      </c>
      <c r="E246" s="40">
        <f>E247+E249</f>
        <v>0.2</v>
      </c>
      <c r="F246" s="462"/>
      <c r="G246" s="455" t="s">
        <v>5490</v>
      </c>
      <c r="I246" s="437">
        <f>MAX($I$13:I245)+1</f>
        <v>147</v>
      </c>
      <c r="J246" s="441" t="str">
        <f>CONCATENATE("(",I246,")"," = ","(",I247,")+(",I249,")")</f>
        <v>(147) = (148)+(150)</v>
      </c>
    </row>
    <row r="247" spans="1:10" ht="13.5" hidden="1" thickBot="1" x14ac:dyDescent="0.3">
      <c r="A247" s="397">
        <f t="shared" si="25"/>
        <v>0</v>
      </c>
      <c r="B247" s="397"/>
      <c r="C247" s="1138"/>
      <c r="D247" s="462" t="s">
        <v>5944</v>
      </c>
      <c r="E247" s="453">
        <f>E276</f>
        <v>0.05</v>
      </c>
      <c r="F247" s="462"/>
      <c r="G247" s="455" t="s">
        <v>5490</v>
      </c>
      <c r="I247" s="437">
        <f>MAX($I$13:I246)+1</f>
        <v>148</v>
      </c>
      <c r="J247" s="397" t="s">
        <v>5965</v>
      </c>
    </row>
    <row r="248" spans="1:10" ht="13.5" hidden="1" thickBot="1" x14ac:dyDescent="0.3">
      <c r="A248" s="397">
        <f t="shared" si="25"/>
        <v>0</v>
      </c>
      <c r="B248" s="397"/>
      <c r="C248" s="1138"/>
      <c r="D248" s="462" t="str">
        <f>D229</f>
        <v>Sobre largura média</v>
      </c>
      <c r="E248" s="40">
        <f>AVERAGE(E246:E247)</f>
        <v>0.13</v>
      </c>
      <c r="F248" s="462"/>
      <c r="G248" s="455" t="s">
        <v>5490</v>
      </c>
      <c r="I248" s="437">
        <f>MAX($I$13:I247)+1</f>
        <v>149</v>
      </c>
      <c r="J248" s="441" t="str">
        <f>CONCATENATE("(",I248,")"," = ","[(",I246,")+(",I247,")]/2")</f>
        <v>(149) = [(147)+(148)]/2</v>
      </c>
    </row>
    <row r="249" spans="1:10" ht="13.5" hidden="1" thickBot="1" x14ac:dyDescent="0.3">
      <c r="A249" s="397">
        <f t="shared" si="25"/>
        <v>0</v>
      </c>
      <c r="B249" s="397"/>
      <c r="C249" s="1138"/>
      <c r="D249" s="462" t="str">
        <f>D243</f>
        <v>Espessura da camada</v>
      </c>
      <c r="E249" s="40">
        <f>E243</f>
        <v>0.15</v>
      </c>
      <c r="F249" s="462"/>
      <c r="G249" s="455" t="s">
        <v>5490</v>
      </c>
      <c r="I249" s="437">
        <f>MAX($I$13:I248)+1</f>
        <v>150</v>
      </c>
      <c r="J249" s="441" t="str">
        <f>CONCATENATE("(",I249,")"," = ","(",I243,")")</f>
        <v>(150) = (144)</v>
      </c>
    </row>
    <row r="250" spans="1:10" ht="13.5" hidden="1" thickBot="1" x14ac:dyDescent="0.3">
      <c r="A250" s="397">
        <f t="shared" si="25"/>
        <v>0</v>
      </c>
      <c r="B250" s="397"/>
      <c r="C250" s="1138"/>
      <c r="D250" s="462" t="str">
        <f>D244</f>
        <v>Volume</v>
      </c>
      <c r="E250" s="40">
        <f>E249*E248*E245*2</f>
        <v>0</v>
      </c>
      <c r="F250" s="40">
        <f>SUM($E250:E250)</f>
        <v>0</v>
      </c>
      <c r="G250" s="455" t="s">
        <v>5488</v>
      </c>
      <c r="I250" s="437">
        <f>MAX($I$13:I249)+1</f>
        <v>151</v>
      </c>
      <c r="J250" s="441" t="str">
        <f>CONCATENATE("(",I250,")"," = ","(",I249,")*(",I248,")*(",I245,")*2")</f>
        <v>(151) = (150)*(149)*(146)*2</v>
      </c>
    </row>
    <row r="251" spans="1:10" s="242" customFormat="1" ht="13.5" hidden="1" thickBot="1" x14ac:dyDescent="0.3">
      <c r="A251" s="397">
        <f t="shared" si="25"/>
        <v>0</v>
      </c>
      <c r="B251" s="252">
        <f>oR!D89</f>
        <v>61</v>
      </c>
      <c r="C251" s="1143" t="s">
        <v>5940</v>
      </c>
      <c r="D251" s="1143"/>
      <c r="E251" s="443">
        <f>E250+E244</f>
        <v>0</v>
      </c>
      <c r="F251" s="253">
        <f>SUM($E251:E251)</f>
        <v>0</v>
      </c>
      <c r="G251" s="456" t="s">
        <v>5488</v>
      </c>
      <c r="H251" s="252">
        <f>C237</f>
        <v>96396</v>
      </c>
      <c r="I251" s="449">
        <f>MAX($I$13:I250)+1</f>
        <v>152</v>
      </c>
      <c r="J251" s="65" t="str">
        <f>CONCATENATE("(",I251,")"," = ","(",I250,")+(",I244,")")</f>
        <v>(152) = (151)+(145)</v>
      </c>
    </row>
    <row r="252" spans="1:10" ht="13.5" hidden="1" thickBot="1" x14ac:dyDescent="0.3">
      <c r="A252" s="397">
        <f>A238</f>
        <v>0</v>
      </c>
      <c r="B252" s="397"/>
      <c r="C252" s="1138" t="s">
        <v>5941</v>
      </c>
      <c r="D252" s="462" t="s">
        <v>5942</v>
      </c>
      <c r="E252" s="40">
        <f>DMT!$F$10</f>
        <v>18</v>
      </c>
      <c r="F252" s="462"/>
      <c r="G252" s="455" t="s">
        <v>5911</v>
      </c>
      <c r="H252" s="441"/>
      <c r="I252" s="437">
        <f>MAX($I$13:I251)+1</f>
        <v>153</v>
      </c>
      <c r="J252" s="441" t="s">
        <v>5966</v>
      </c>
    </row>
    <row r="253" spans="1:10" ht="13.5" hidden="1" thickBot="1" x14ac:dyDescent="0.3">
      <c r="A253" s="397">
        <f t="shared" si="25"/>
        <v>0</v>
      </c>
      <c r="B253" s="397"/>
      <c r="C253" s="1138"/>
      <c r="D253" s="462" t="s">
        <v>5946</v>
      </c>
      <c r="E253" s="453">
        <v>1.5</v>
      </c>
      <c r="F253" s="462"/>
      <c r="G253" s="455" t="s">
        <v>5947</v>
      </c>
      <c r="H253" s="441"/>
      <c r="I253" s="437">
        <f>MAX($I$13:I252)+1</f>
        <v>154</v>
      </c>
      <c r="J253" s="441" t="s">
        <v>5966</v>
      </c>
    </row>
    <row r="254" spans="1:10" s="242" customFormat="1" ht="13.5" hidden="1" thickBot="1" x14ac:dyDescent="0.3">
      <c r="A254" s="397">
        <f t="shared" si="25"/>
        <v>0</v>
      </c>
      <c r="B254" s="252">
        <f>oR!D90</f>
        <v>62</v>
      </c>
      <c r="C254" s="1138"/>
      <c r="D254" s="464" t="s">
        <v>5943</v>
      </c>
      <c r="E254" s="253">
        <f>E251*E252*E253</f>
        <v>0</v>
      </c>
      <c r="F254" s="253">
        <f>SUM($E254:E254)</f>
        <v>0</v>
      </c>
      <c r="G254" s="456" t="s">
        <v>5892</v>
      </c>
      <c r="H254" s="446">
        <f>C238</f>
        <v>95875</v>
      </c>
      <c r="I254" s="449">
        <f>MAX($I$13:I253)+1</f>
        <v>155</v>
      </c>
      <c r="J254" s="65" t="str">
        <f>CONCATENATE("(",I254,")"," = ","(",I253,")*(",I252,")*(",I251,")")</f>
        <v>(155) = (154)*(153)*(152)</v>
      </c>
    </row>
    <row r="255" spans="1:10" ht="13.5" hidden="1" thickBot="1" x14ac:dyDescent="0.3">
      <c r="A255" s="397">
        <f>A239</f>
        <v>0</v>
      </c>
      <c r="B255" s="397"/>
      <c r="C255" s="397"/>
      <c r="D255" s="397"/>
      <c r="E255" s="397"/>
      <c r="F255" s="397"/>
    </row>
    <row r="256" spans="1:10" s="245" customFormat="1" ht="15.75" hidden="1" thickBot="1" x14ac:dyDescent="0.3">
      <c r="A256" s="846">
        <f>IF(E259=0,0,1)</f>
        <v>0</v>
      </c>
      <c r="B256" s="243"/>
      <c r="C256" s="244" t="str">
        <f>oR!G91</f>
        <v>COMP 36</v>
      </c>
      <c r="D256" s="392" t="str">
        <f>oR!H91</f>
        <v>Imprimação com emulsão asfáltica de imprimação EAI</v>
      </c>
      <c r="F256" s="393"/>
      <c r="G256" s="474"/>
      <c r="H256" s="444"/>
      <c r="I256" s="444"/>
      <c r="J256" s="444"/>
    </row>
    <row r="257" spans="1:13" ht="13.5" hidden="1" thickBot="1" x14ac:dyDescent="0.3">
      <c r="A257" s="397">
        <f>A255</f>
        <v>0</v>
      </c>
      <c r="B257" s="397"/>
      <c r="C257" s="247"/>
      <c r="D257" s="248" t="s">
        <v>12883</v>
      </c>
      <c r="E257" s="397"/>
      <c r="F257" s="396"/>
      <c r="G257" s="475"/>
      <c r="H257" s="445"/>
      <c r="I257" s="445"/>
      <c r="J257" s="445"/>
    </row>
    <row r="258" spans="1:13" ht="13.5" hidden="1" thickBot="1" x14ac:dyDescent="0.3">
      <c r="A258" s="397">
        <f t="shared" ref="A258" si="26">A256</f>
        <v>0</v>
      </c>
      <c r="B258" s="397"/>
      <c r="C258" s="1142" t="s">
        <v>56</v>
      </c>
      <c r="D258" s="1142"/>
      <c r="E258" s="395" t="str">
        <f>E$12</f>
        <v>RUA DA PAZ</v>
      </c>
      <c r="F258" s="464" t="s">
        <v>101</v>
      </c>
      <c r="G258" s="456"/>
      <c r="H258" s="65"/>
      <c r="I258" s="65"/>
      <c r="J258" s="65"/>
    </row>
    <row r="259" spans="1:13" s="242" customFormat="1" ht="13.5" hidden="1" thickBot="1" x14ac:dyDescent="0.3">
      <c r="A259" s="397">
        <f>A258</f>
        <v>0</v>
      </c>
      <c r="B259" s="252">
        <f>B254+1</f>
        <v>63</v>
      </c>
      <c r="C259" s="928"/>
      <c r="D259" s="464" t="s">
        <v>5493</v>
      </c>
      <c r="E259" s="443">
        <f>E212</f>
        <v>0</v>
      </c>
      <c r="F259" s="253">
        <f>SUM($E259:E259)</f>
        <v>0</v>
      </c>
      <c r="G259" s="456" t="s">
        <v>5487</v>
      </c>
      <c r="H259" s="252" t="str">
        <f>C256</f>
        <v>COMP 36</v>
      </c>
      <c r="I259" s="449">
        <f>MAX($I$13:I258)+1</f>
        <v>156</v>
      </c>
      <c r="J259" s="65" t="str">
        <f>CONCATENATE("(",I259,")"," = ","(",I212,")")</f>
        <v>(156) = (125)</v>
      </c>
    </row>
    <row r="260" spans="1:13" ht="13.5" hidden="1" thickBot="1" x14ac:dyDescent="0.3">
      <c r="A260" s="397">
        <f>A256</f>
        <v>0</v>
      </c>
      <c r="B260" s="397"/>
      <c r="C260" s="397"/>
      <c r="D260" s="397"/>
      <c r="E260" s="397"/>
      <c r="F260" s="397"/>
    </row>
    <row r="261" spans="1:13" s="245" customFormat="1" ht="15.75" hidden="1" thickBot="1" x14ac:dyDescent="0.3">
      <c r="A261" s="846">
        <f>IF(E264=0,0,1)</f>
        <v>0</v>
      </c>
      <c r="B261" s="243"/>
      <c r="C261" s="244">
        <f>oR!G92</f>
        <v>72942</v>
      </c>
      <c r="D261" s="392" t="str">
        <f>oR!H92</f>
        <v>Pintura de ligação com emulsão asfáltica</v>
      </c>
      <c r="F261" s="393"/>
      <c r="G261" s="474"/>
      <c r="H261" s="444"/>
      <c r="I261" s="444"/>
      <c r="J261" s="444"/>
    </row>
    <row r="262" spans="1:13" ht="13.5" hidden="1" thickBot="1" x14ac:dyDescent="0.3">
      <c r="A262" s="397">
        <f>A261</f>
        <v>0</v>
      </c>
      <c r="B262" s="397"/>
      <c r="C262" s="247"/>
      <c r="D262" s="248" t="s">
        <v>12884</v>
      </c>
      <c r="E262" s="397"/>
      <c r="F262" s="396"/>
      <c r="G262" s="475"/>
      <c r="H262" s="445"/>
      <c r="I262" s="445"/>
      <c r="J262" s="445"/>
    </row>
    <row r="263" spans="1:13" ht="13.5" hidden="1" thickBot="1" x14ac:dyDescent="0.3">
      <c r="A263" s="397">
        <f>A261</f>
        <v>0</v>
      </c>
      <c r="B263" s="397"/>
      <c r="C263" s="1142" t="s">
        <v>56</v>
      </c>
      <c r="D263" s="1142"/>
      <c r="E263" s="395" t="str">
        <f>E$12</f>
        <v>RUA DA PAZ</v>
      </c>
      <c r="F263" s="464" t="s">
        <v>101</v>
      </c>
      <c r="G263" s="456"/>
      <c r="H263" s="65"/>
      <c r="I263" s="65"/>
      <c r="J263" s="65"/>
    </row>
    <row r="264" spans="1:13" s="242" customFormat="1" ht="13.5" hidden="1" thickBot="1" x14ac:dyDescent="0.3">
      <c r="A264" s="397">
        <f>A263</f>
        <v>0</v>
      </c>
      <c r="B264" s="252">
        <f>B259+1</f>
        <v>64</v>
      </c>
      <c r="C264" s="928"/>
      <c r="D264" s="464" t="s">
        <v>5493</v>
      </c>
      <c r="E264" s="443">
        <f>E212</f>
        <v>0</v>
      </c>
      <c r="F264" s="253">
        <f>SUM($E264:E264)</f>
        <v>0</v>
      </c>
      <c r="G264" s="456" t="s">
        <v>5487</v>
      </c>
      <c r="H264" s="252">
        <f>C261</f>
        <v>72942</v>
      </c>
      <c r="I264" s="449">
        <f>MAX($I$13:I263)+1</f>
        <v>157</v>
      </c>
      <c r="J264" s="65" t="str">
        <f>CONCATENATE("(",I264,")"," = ","(",I212,")")</f>
        <v>(157) = (125)</v>
      </c>
      <c r="M264" s="255"/>
    </row>
    <row r="265" spans="1:13" ht="13.5" hidden="1" thickBot="1" x14ac:dyDescent="0.3">
      <c r="A265" s="397">
        <f>A261</f>
        <v>0</v>
      </c>
      <c r="B265" s="397"/>
      <c r="C265" s="397"/>
      <c r="D265" s="397"/>
      <c r="E265" s="397"/>
      <c r="F265" s="397"/>
      <c r="M265" s="251"/>
    </row>
    <row r="266" spans="1:13" s="245" customFormat="1" ht="15.75" hidden="1" thickBot="1" x14ac:dyDescent="0.3">
      <c r="A266" s="846">
        <f>IF(E278=0,0,1)</f>
        <v>0</v>
      </c>
      <c r="B266" s="243"/>
      <c r="C266" s="244" t="str">
        <f>oR!G93</f>
        <v>COMP 15</v>
      </c>
      <c r="D266" s="392" t="str">
        <f>oR!H93</f>
        <v>Camada de CAUQ (exclusive CAP)</v>
      </c>
      <c r="F266" s="393"/>
      <c r="G266" s="474"/>
      <c r="H266" s="444"/>
      <c r="I266" s="444"/>
      <c r="J266" s="444"/>
      <c r="M266" s="501"/>
    </row>
    <row r="267" spans="1:13" s="245" customFormat="1" ht="15.75" hidden="1" thickBot="1" x14ac:dyDescent="0.3">
      <c r="A267" s="846">
        <f>IF(E280=0,0,1)</f>
        <v>0</v>
      </c>
      <c r="B267" s="243"/>
      <c r="C267" s="244">
        <f>oR!G94</f>
        <v>95875</v>
      </c>
      <c r="D267" s="392" t="str">
        <f>oR!H94</f>
        <v>Transporte de massa asfáltica</v>
      </c>
      <c r="F267" s="393"/>
      <c r="G267" s="474"/>
      <c r="H267" s="444"/>
      <c r="I267" s="444"/>
      <c r="J267" s="444"/>
      <c r="M267" s="501"/>
    </row>
    <row r="268" spans="1:13" s="245" customFormat="1" ht="15.75" hidden="1" thickBot="1" x14ac:dyDescent="0.3">
      <c r="A268" s="846">
        <f>IF(E282=0,0,1)</f>
        <v>0</v>
      </c>
      <c r="B268" s="243"/>
      <c r="C268" s="244">
        <f>oR!G95</f>
        <v>41899</v>
      </c>
      <c r="D268" s="392" t="str">
        <f>oR!H95</f>
        <v>Fornecimento de Cimento Asfáltico de Petróleo (CAP)</v>
      </c>
      <c r="F268" s="393"/>
      <c r="G268" s="474"/>
      <c r="H268" s="444"/>
      <c r="I268" s="444"/>
      <c r="J268" s="444"/>
      <c r="M268" s="501"/>
    </row>
    <row r="269" spans="1:13" s="245" customFormat="1" ht="15.75" hidden="1" thickBot="1" x14ac:dyDescent="0.3">
      <c r="A269" s="846">
        <f>IF(E284=0,0,1)</f>
        <v>0</v>
      </c>
      <c r="B269" s="243"/>
      <c r="C269" s="244">
        <f>oR!G96</f>
        <v>93176</v>
      </c>
      <c r="D269" s="392" t="str">
        <f>oR!H96</f>
        <v>Transporte de Cimento Asfáltico de Petróleo (CAP)</v>
      </c>
      <c r="F269" s="393"/>
      <c r="G269" s="474"/>
      <c r="H269" s="444"/>
      <c r="I269" s="444"/>
      <c r="J269" s="444"/>
    </row>
    <row r="270" spans="1:13" ht="13.5" hidden="1" thickBot="1" x14ac:dyDescent="0.3">
      <c r="A270" s="397">
        <f>A266</f>
        <v>0</v>
      </c>
      <c r="B270" s="397"/>
      <c r="C270" s="247"/>
      <c r="D270" s="248" t="s">
        <v>5948</v>
      </c>
      <c r="E270" s="397"/>
      <c r="F270" s="396"/>
      <c r="G270" s="475"/>
      <c r="H270" s="445"/>
      <c r="I270" s="445"/>
      <c r="J270" s="445"/>
    </row>
    <row r="271" spans="1:13" ht="13.5" hidden="1" thickBot="1" x14ac:dyDescent="0.3">
      <c r="A271" s="397">
        <f>A270</f>
        <v>0</v>
      </c>
      <c r="B271" s="397"/>
      <c r="C271" s="247"/>
      <c r="D271" s="248" t="s">
        <v>5951</v>
      </c>
      <c r="E271" s="397"/>
      <c r="F271" s="396"/>
      <c r="G271" s="475"/>
      <c r="H271" s="445"/>
      <c r="I271" s="445"/>
      <c r="J271" s="445"/>
    </row>
    <row r="272" spans="1:13" ht="13.5" hidden="1" thickBot="1" x14ac:dyDescent="0.3">
      <c r="A272" s="397">
        <f t="shared" ref="A272:A284" si="27">A271</f>
        <v>0</v>
      </c>
      <c r="B272" s="397"/>
      <c r="C272" s="247"/>
      <c r="D272" s="248" t="s">
        <v>5949</v>
      </c>
      <c r="E272" s="397"/>
      <c r="F272" s="396"/>
      <c r="G272" s="475"/>
      <c r="H272" s="445"/>
      <c r="I272" s="445"/>
      <c r="J272" s="445"/>
    </row>
    <row r="273" spans="1:10" ht="13.5" hidden="1" thickBot="1" x14ac:dyDescent="0.3">
      <c r="A273" s="397">
        <f t="shared" si="27"/>
        <v>0</v>
      </c>
      <c r="B273" s="397"/>
      <c r="C273" s="247"/>
      <c r="D273" s="248" t="s">
        <v>5950</v>
      </c>
      <c r="E273" s="397"/>
      <c r="F273" s="396"/>
      <c r="G273" s="475"/>
      <c r="H273" s="445"/>
      <c r="I273" s="445"/>
      <c r="J273" s="445"/>
    </row>
    <row r="274" spans="1:10" ht="13.5" hidden="1" thickBot="1" x14ac:dyDescent="0.3">
      <c r="A274" s="397">
        <f t="shared" si="27"/>
        <v>0</v>
      </c>
      <c r="B274" s="397"/>
      <c r="C274" s="1142" t="s">
        <v>56</v>
      </c>
      <c r="D274" s="1142"/>
      <c r="E274" s="395" t="str">
        <f>E$12</f>
        <v>RUA DA PAZ</v>
      </c>
      <c r="F274" s="464" t="s">
        <v>101</v>
      </c>
      <c r="G274" s="456"/>
      <c r="H274" s="65"/>
      <c r="I274" s="65"/>
      <c r="J274" s="65"/>
    </row>
    <row r="275" spans="1:10" ht="13.5" hidden="1" thickBot="1" x14ac:dyDescent="0.3">
      <c r="A275" s="397">
        <f t="shared" si="27"/>
        <v>0</v>
      </c>
      <c r="B275" s="397"/>
      <c r="C275" s="1138" t="s">
        <v>113</v>
      </c>
      <c r="D275" s="462" t="str">
        <f>D264</f>
        <v>Área total</v>
      </c>
      <c r="E275" s="40">
        <f>E264</f>
        <v>0</v>
      </c>
      <c r="F275" s="40">
        <f>SUM($E275:E275)</f>
        <v>0</v>
      </c>
      <c r="G275" s="455" t="s">
        <v>5487</v>
      </c>
      <c r="I275" s="437">
        <f>MAX($I$13:I274)+1</f>
        <v>158</v>
      </c>
      <c r="J275" s="441" t="str">
        <f>CONCATENATE("(",I275,")"," = ","(",I264,")")</f>
        <v>(158) = (157)</v>
      </c>
    </row>
    <row r="276" spans="1:10" ht="13.5" hidden="1" thickBot="1" x14ac:dyDescent="0.3">
      <c r="A276" s="397">
        <f t="shared" si="27"/>
        <v>0</v>
      </c>
      <c r="B276" s="478">
        <f>B264+0.1</f>
        <v>64.099999999999994</v>
      </c>
      <c r="C276" s="1138"/>
      <c r="D276" s="462" t="s">
        <v>5936</v>
      </c>
      <c r="E276" s="453">
        <f>DimPAV!E37/100</f>
        <v>0.05</v>
      </c>
      <c r="F276" s="40"/>
      <c r="G276" s="455" t="s">
        <v>5490</v>
      </c>
      <c r="I276" s="437">
        <f>MAX($I$13:I275)+1</f>
        <v>159</v>
      </c>
      <c r="J276" s="397" t="s">
        <v>5968</v>
      </c>
    </row>
    <row r="277" spans="1:10" ht="13.5" hidden="1" thickBot="1" x14ac:dyDescent="0.3">
      <c r="A277" s="397">
        <f t="shared" si="27"/>
        <v>0</v>
      </c>
      <c r="B277" s="397"/>
      <c r="C277" s="1138"/>
      <c r="D277" s="462" t="s">
        <v>5953</v>
      </c>
      <c r="E277" s="453">
        <v>2.5</v>
      </c>
      <c r="F277" s="40"/>
      <c r="G277" s="455" t="s">
        <v>5952</v>
      </c>
      <c r="I277" s="437">
        <f>MAX($I$13:I276)+1</f>
        <v>160</v>
      </c>
      <c r="J277" s="397" t="s">
        <v>5966</v>
      </c>
    </row>
    <row r="278" spans="1:10" s="242" customFormat="1" ht="13.5" hidden="1" thickBot="1" x14ac:dyDescent="0.3">
      <c r="A278" s="397">
        <f t="shared" si="27"/>
        <v>0</v>
      </c>
      <c r="B278" s="252">
        <f>B264+1</f>
        <v>65</v>
      </c>
      <c r="C278" s="1138"/>
      <c r="D278" s="464" t="s">
        <v>12</v>
      </c>
      <c r="E278" s="443">
        <f>E275*E276*E277</f>
        <v>0</v>
      </c>
      <c r="F278" s="253">
        <f>SUM($E278:E278)</f>
        <v>0</v>
      </c>
      <c r="G278" s="456" t="s">
        <v>5795</v>
      </c>
      <c r="H278" s="252" t="str">
        <f>C266</f>
        <v>COMP 15</v>
      </c>
      <c r="I278" s="449">
        <f>MAX($I$13:I277)+1</f>
        <v>161</v>
      </c>
      <c r="J278" s="65" t="str">
        <f>CONCATENATE("(",I278,")"," = ","(",I277,")*(",I276,")*(",I275,")")</f>
        <v>(161) = (160)*(159)*(158)</v>
      </c>
    </row>
    <row r="279" spans="1:10" ht="13.5" hidden="1" thickBot="1" x14ac:dyDescent="0.3">
      <c r="A279" s="397">
        <f>A267</f>
        <v>0</v>
      </c>
      <c r="B279" s="397"/>
      <c r="C279" s="1138" t="s">
        <v>5941</v>
      </c>
      <c r="D279" s="462" t="s">
        <v>5942</v>
      </c>
      <c r="E279" s="40">
        <f>DMT!$E$10</f>
        <v>18</v>
      </c>
      <c r="F279" s="462"/>
      <c r="G279" s="455" t="s">
        <v>5911</v>
      </c>
      <c r="H279" s="441"/>
      <c r="I279" s="437">
        <f>MAX($I$13:I278)+1</f>
        <v>162</v>
      </c>
      <c r="J279" s="441" t="s">
        <v>5966</v>
      </c>
    </row>
    <row r="280" spans="1:10" s="242" customFormat="1" ht="13.5" hidden="1" thickBot="1" x14ac:dyDescent="0.3">
      <c r="A280" s="397">
        <f t="shared" si="27"/>
        <v>0</v>
      </c>
      <c r="B280" s="252">
        <f>B278+1</f>
        <v>66</v>
      </c>
      <c r="C280" s="1138"/>
      <c r="D280" s="464" t="s">
        <v>5943</v>
      </c>
      <c r="E280" s="253">
        <f>E279*E278</f>
        <v>0</v>
      </c>
      <c r="F280" s="253">
        <f>SUM($E280:E280)</f>
        <v>0</v>
      </c>
      <c r="G280" s="456" t="s">
        <v>5893</v>
      </c>
      <c r="H280" s="446">
        <f>C267</f>
        <v>95875</v>
      </c>
      <c r="I280" s="449">
        <f>MAX($I$13:I279)+1</f>
        <v>163</v>
      </c>
      <c r="J280" s="65" t="str">
        <f>CONCATENATE("(",I280,")"," = ","(",I278,")*(",I279,")")</f>
        <v>(163) = (161)*(162)</v>
      </c>
    </row>
    <row r="281" spans="1:10" ht="13.5" hidden="1" thickBot="1" x14ac:dyDescent="0.3">
      <c r="A281" s="397">
        <f>A268</f>
        <v>0</v>
      </c>
      <c r="B281" s="397"/>
      <c r="C281" s="1138" t="s">
        <v>5954</v>
      </c>
      <c r="D281" s="462" t="s">
        <v>5955</v>
      </c>
      <c r="E281" s="856">
        <v>6</v>
      </c>
      <c r="F281" s="40"/>
      <c r="G281" s="455" t="s">
        <v>15</v>
      </c>
      <c r="I281" s="437">
        <f>MAX($I$13:I280)+1</f>
        <v>164</v>
      </c>
      <c r="J281" s="441" t="s">
        <v>5966</v>
      </c>
    </row>
    <row r="282" spans="1:10" s="242" customFormat="1" ht="13.5" hidden="1" thickBot="1" x14ac:dyDescent="0.3">
      <c r="A282" s="397">
        <f t="shared" si="27"/>
        <v>0</v>
      </c>
      <c r="B282" s="252">
        <f>B280+1</f>
        <v>67</v>
      </c>
      <c r="C282" s="1138"/>
      <c r="D282" s="464" t="s">
        <v>12</v>
      </c>
      <c r="E282" s="443">
        <f>E278*E281/100</f>
        <v>0</v>
      </c>
      <c r="F282" s="253">
        <f>SUM($E282:E282)</f>
        <v>0</v>
      </c>
      <c r="G282" s="456" t="s">
        <v>5795</v>
      </c>
      <c r="H282" s="252">
        <f>C268</f>
        <v>41899</v>
      </c>
      <c r="I282" s="449">
        <f>MAX($I$13:I281)+1</f>
        <v>165</v>
      </c>
      <c r="J282" s="65" t="str">
        <f>CONCATENATE("(",I282,")"," = ","(",I280,")*(",I281,")")</f>
        <v>(165) = (163)*(164)</v>
      </c>
    </row>
    <row r="283" spans="1:10" ht="13.5" hidden="1" thickBot="1" x14ac:dyDescent="0.3">
      <c r="A283" s="397">
        <f>A269</f>
        <v>0</v>
      </c>
      <c r="B283" s="397"/>
      <c r="C283" s="1138" t="s">
        <v>5956</v>
      </c>
      <c r="D283" s="462" t="s">
        <v>5942</v>
      </c>
      <c r="E283" s="40">
        <f>DMT!$K$10</f>
        <v>380</v>
      </c>
      <c r="F283" s="462"/>
      <c r="G283" s="455" t="s">
        <v>5911</v>
      </c>
      <c r="H283" s="441"/>
      <c r="I283" s="437">
        <f>MAX($I$13:I282)+1</f>
        <v>166</v>
      </c>
      <c r="J283" s="441" t="s">
        <v>5966</v>
      </c>
    </row>
    <row r="284" spans="1:10" s="242" customFormat="1" ht="13.5" hidden="1" thickBot="1" x14ac:dyDescent="0.3">
      <c r="A284" s="397">
        <f t="shared" si="27"/>
        <v>0</v>
      </c>
      <c r="B284" s="252">
        <f>B282+1</f>
        <v>68</v>
      </c>
      <c r="C284" s="1138"/>
      <c r="D284" s="464" t="s">
        <v>5943</v>
      </c>
      <c r="E284" s="253">
        <f>E283*E282</f>
        <v>0</v>
      </c>
      <c r="F284" s="253">
        <f>SUM($E284:E284)</f>
        <v>0</v>
      </c>
      <c r="G284" s="456" t="s">
        <v>5893</v>
      </c>
      <c r="H284" s="446">
        <f>C269</f>
        <v>93176</v>
      </c>
      <c r="I284" s="449">
        <f>MAX($I$13:I283)+1</f>
        <v>167</v>
      </c>
      <c r="J284" s="65" t="str">
        <f>CONCATENATE("(",I284,")"," = ","(",I282,")*(",I283,")")</f>
        <v>(167) = (165)*(166)</v>
      </c>
    </row>
    <row r="285" spans="1:10" s="242" customFormat="1" ht="13.5" hidden="1" thickBot="1" x14ac:dyDescent="0.3">
      <c r="A285" s="397">
        <f>A270</f>
        <v>0</v>
      </c>
      <c r="B285" s="252"/>
      <c r="C285" s="447"/>
      <c r="D285" s="65"/>
      <c r="E285" s="448"/>
      <c r="F285" s="448"/>
      <c r="G285" s="466"/>
      <c r="H285" s="446"/>
      <c r="I285" s="446"/>
      <c r="J285" s="446"/>
    </row>
    <row r="286" spans="1:10" s="242" customFormat="1" ht="13.5" hidden="1" thickBot="1" x14ac:dyDescent="0.3">
      <c r="A286" s="239">
        <f>A208</f>
        <v>0</v>
      </c>
      <c r="B286" s="252"/>
      <c r="C286" s="447"/>
      <c r="D286" s="65"/>
      <c r="E286" s="448"/>
      <c r="F286" s="448"/>
      <c r="G286" s="466"/>
      <c r="H286" s="446"/>
      <c r="I286" s="446"/>
      <c r="J286" s="446"/>
    </row>
    <row r="287" spans="1:10" s="242" customFormat="1" ht="13.5" thickBot="1" x14ac:dyDescent="0.3">
      <c r="A287" s="847">
        <f>IF(SUM(A290:A341)&gt;0,1,0)</f>
        <v>1</v>
      </c>
      <c r="B287" s="239"/>
      <c r="C287" s="240"/>
      <c r="D287" s="241" t="str">
        <f>oR!G98</f>
        <v>RECAPEAMENTO - DUAS CAMADAS</v>
      </c>
      <c r="E287" s="241"/>
      <c r="F287" s="241"/>
      <c r="G287" s="473"/>
      <c r="H287" s="240"/>
      <c r="I287" s="240"/>
      <c r="J287" s="240"/>
    </row>
    <row r="288" spans="1:10" s="245" customFormat="1" ht="15.75" thickBot="1" x14ac:dyDescent="0.3">
      <c r="A288" s="846">
        <f>IF(E291=0,0,1)</f>
        <v>1</v>
      </c>
      <c r="B288" s="243"/>
      <c r="C288" s="244">
        <f>oR!G99</f>
        <v>99814</v>
      </c>
      <c r="D288" s="392" t="str">
        <f>oR!H99</f>
        <v>Limpeza do pavimento</v>
      </c>
      <c r="F288" s="393"/>
      <c r="G288" s="474"/>
      <c r="H288" s="444"/>
      <c r="I288" s="444"/>
      <c r="J288" s="444"/>
    </row>
    <row r="289" spans="1:13" x14ac:dyDescent="0.25">
      <c r="A289" s="397">
        <f>A288</f>
        <v>1</v>
      </c>
      <c r="B289" s="397"/>
      <c r="C289" s="247"/>
      <c r="D289" s="248" t="s">
        <v>12910</v>
      </c>
      <c r="E289" s="397"/>
      <c r="F289" s="396"/>
      <c r="G289" s="475"/>
      <c r="H289" s="445"/>
      <c r="I289" s="445"/>
      <c r="J289" s="445"/>
    </row>
    <row r="290" spans="1:13" x14ac:dyDescent="0.25">
      <c r="A290" s="397">
        <f t="shared" ref="A290:A292" si="28">A289</f>
        <v>1</v>
      </c>
      <c r="B290" s="397"/>
      <c r="C290" s="1142" t="s">
        <v>56</v>
      </c>
      <c r="D290" s="1142"/>
      <c r="E290" s="395" t="str">
        <f>E$12</f>
        <v>RUA DA PAZ</v>
      </c>
      <c r="F290" s="504" t="s">
        <v>101</v>
      </c>
      <c r="G290" s="456"/>
      <c r="H290" s="65"/>
      <c r="I290" s="65"/>
      <c r="J290" s="65"/>
    </row>
    <row r="291" spans="1:13" s="242" customFormat="1" x14ac:dyDescent="0.25">
      <c r="A291" s="397">
        <f>A288</f>
        <v>1</v>
      </c>
      <c r="B291" s="252">
        <f>oR!D99</f>
        <v>69</v>
      </c>
      <c r="C291" s="1143" t="s">
        <v>6053</v>
      </c>
      <c r="D291" s="1143"/>
      <c r="E291" s="477">
        <v>3712.29</v>
      </c>
      <c r="F291" s="253">
        <f>SUM($E291:E291)</f>
        <v>3712.29</v>
      </c>
      <c r="G291" s="456" t="s">
        <v>5487</v>
      </c>
      <c r="H291" s="252">
        <f>C288</f>
        <v>99814</v>
      </c>
      <c r="I291" s="449">
        <f>MAX($I$13:I290)+1</f>
        <v>168</v>
      </c>
      <c r="J291" s="65" t="s">
        <v>5965</v>
      </c>
    </row>
    <row r="292" spans="1:13" s="242" customFormat="1" ht="13.5" thickBot="1" x14ac:dyDescent="0.3">
      <c r="A292" s="397">
        <f t="shared" si="28"/>
        <v>1</v>
      </c>
      <c r="B292" s="252"/>
      <c r="C292" s="65"/>
      <c r="D292" s="65"/>
      <c r="E292" s="511"/>
      <c r="F292" s="448"/>
      <c r="G292" s="466"/>
      <c r="H292" s="252"/>
      <c r="I292" s="449"/>
      <c r="J292" s="65"/>
    </row>
    <row r="293" spans="1:13" s="245" customFormat="1" ht="15.75" thickBot="1" x14ac:dyDescent="0.3">
      <c r="A293" s="846">
        <f>IF(E296=0,0,1)</f>
        <v>1</v>
      </c>
      <c r="B293" s="243"/>
      <c r="C293" s="244">
        <f>oR!G100</f>
        <v>72942</v>
      </c>
      <c r="D293" s="392" t="str">
        <f>oR!H100</f>
        <v>Pintura de ligação com emulsão asfáltica para reperfilagem</v>
      </c>
      <c r="F293" s="393"/>
      <c r="G293" s="474"/>
      <c r="H293" s="444"/>
      <c r="I293" s="444"/>
      <c r="J293" s="444"/>
    </row>
    <row r="294" spans="1:13" x14ac:dyDescent="0.25">
      <c r="A294" s="397">
        <f>A293</f>
        <v>1</v>
      </c>
      <c r="B294" s="397"/>
      <c r="C294" s="247"/>
      <c r="D294" s="248" t="s">
        <v>6054</v>
      </c>
      <c r="E294" s="397"/>
      <c r="F294" s="396"/>
      <c r="G294" s="475"/>
      <c r="H294" s="445"/>
      <c r="I294" s="445"/>
      <c r="J294" s="445"/>
    </row>
    <row r="295" spans="1:13" x14ac:dyDescent="0.25">
      <c r="A295" s="397">
        <f t="shared" ref="A295:A296" si="29">A294</f>
        <v>1</v>
      </c>
      <c r="B295" s="397"/>
      <c r="C295" s="1142" t="s">
        <v>56</v>
      </c>
      <c r="D295" s="1142"/>
      <c r="E295" s="395" t="str">
        <f>E$12</f>
        <v>RUA DA PAZ</v>
      </c>
      <c r="F295" s="504" t="s">
        <v>101</v>
      </c>
      <c r="G295" s="456"/>
      <c r="H295" s="65"/>
      <c r="I295" s="65"/>
      <c r="J295" s="65"/>
    </row>
    <row r="296" spans="1:13" s="242" customFormat="1" x14ac:dyDescent="0.25">
      <c r="A296" s="397">
        <f t="shared" si="29"/>
        <v>1</v>
      </c>
      <c r="B296" s="252">
        <f>B291+1</f>
        <v>70</v>
      </c>
      <c r="C296" s="1143" t="s">
        <v>6055</v>
      </c>
      <c r="D296" s="1143"/>
      <c r="E296" s="443">
        <f>E291</f>
        <v>3712.29</v>
      </c>
      <c r="F296" s="253">
        <f>SUM($E296:E296)</f>
        <v>3712.29</v>
      </c>
      <c r="G296" s="456" t="s">
        <v>5487</v>
      </c>
      <c r="H296" s="252">
        <f>C293</f>
        <v>72942</v>
      </c>
      <c r="I296" s="449">
        <f>MAX($I$13:I295)+1</f>
        <v>169</v>
      </c>
      <c r="J296" s="65" t="str">
        <f>CONCATENATE("(",I296,")"," = ","(",I291,")")</f>
        <v>(169) = (168)</v>
      </c>
      <c r="M296" s="255"/>
    </row>
    <row r="297" spans="1:13" ht="13.5" thickBot="1" x14ac:dyDescent="0.3">
      <c r="A297" s="397">
        <f>A296</f>
        <v>1</v>
      </c>
      <c r="B297" s="397"/>
      <c r="C297" s="397"/>
      <c r="D297" s="397"/>
      <c r="E297" s="397"/>
      <c r="F297" s="397"/>
      <c r="M297" s="251"/>
    </row>
    <row r="298" spans="1:13" s="245" customFormat="1" ht="15.75" thickBot="1" x14ac:dyDescent="0.3">
      <c r="A298" s="846">
        <f>IF(E310=0,0,1)</f>
        <v>1</v>
      </c>
      <c r="B298" s="243"/>
      <c r="C298" s="244" t="str">
        <f>oR!G101</f>
        <v>COMP 15</v>
      </c>
      <c r="D298" s="392" t="str">
        <f>oR!H101</f>
        <v>Camada de CAUQ (exclusive CAP) para reperfilagem</v>
      </c>
      <c r="F298" s="393"/>
      <c r="G298" s="474"/>
      <c r="H298" s="444"/>
      <c r="I298" s="444"/>
      <c r="J298" s="444"/>
      <c r="M298" s="501"/>
    </row>
    <row r="299" spans="1:13" s="245" customFormat="1" ht="15.75" thickBot="1" x14ac:dyDescent="0.3">
      <c r="A299" s="846">
        <f>IF(E312=0,0,1)</f>
        <v>1</v>
      </c>
      <c r="B299" s="243"/>
      <c r="C299" s="244">
        <f>oR!G102</f>
        <v>95875</v>
      </c>
      <c r="D299" s="392" t="str">
        <f>oR!H102</f>
        <v>Transporte de massa asfáltica para reperfilagem</v>
      </c>
      <c r="F299" s="393"/>
      <c r="G299" s="474"/>
      <c r="H299" s="444"/>
      <c r="I299" s="444"/>
      <c r="J299" s="444"/>
      <c r="M299" s="501"/>
    </row>
    <row r="300" spans="1:13" s="245" customFormat="1" ht="15.75" thickBot="1" x14ac:dyDescent="0.3">
      <c r="A300" s="846">
        <f>IF(E314=0,0,1)</f>
        <v>1</v>
      </c>
      <c r="B300" s="243"/>
      <c r="C300" s="244">
        <f>oR!G103</f>
        <v>41899</v>
      </c>
      <c r="D300" s="392" t="str">
        <f>oR!H103</f>
        <v>Fornecimento de Cimento Asfáltico de Petróleo (CAP) para reperfilagem</v>
      </c>
      <c r="F300" s="393"/>
      <c r="G300" s="474"/>
      <c r="H300" s="444"/>
      <c r="I300" s="444"/>
      <c r="J300" s="444"/>
      <c r="M300" s="501"/>
    </row>
    <row r="301" spans="1:13" s="245" customFormat="1" ht="15.75" thickBot="1" x14ac:dyDescent="0.3">
      <c r="A301" s="846">
        <f>IF(E316=0,0,1)</f>
        <v>1</v>
      </c>
      <c r="B301" s="243"/>
      <c r="C301" s="244">
        <f>oR!G104</f>
        <v>93176</v>
      </c>
      <c r="D301" s="392" t="str">
        <f>oR!H104</f>
        <v>Transporte de Cimento Asfáltico de Petróleo (CAP) para reperfilagem</v>
      </c>
      <c r="F301" s="393"/>
      <c r="G301" s="474"/>
      <c r="H301" s="444"/>
      <c r="I301" s="444"/>
      <c r="J301" s="444"/>
    </row>
    <row r="302" spans="1:13" x14ac:dyDescent="0.25">
      <c r="A302" s="397">
        <f>A298</f>
        <v>1</v>
      </c>
      <c r="B302" s="397"/>
      <c r="C302" s="247"/>
      <c r="D302" s="248" t="s">
        <v>5948</v>
      </c>
      <c r="E302" s="397"/>
      <c r="F302" s="396"/>
      <c r="G302" s="475"/>
      <c r="H302" s="445"/>
      <c r="I302" s="445"/>
      <c r="J302" s="445"/>
    </row>
    <row r="303" spans="1:13" x14ac:dyDescent="0.25">
      <c r="A303" s="397">
        <f>A302</f>
        <v>1</v>
      </c>
      <c r="B303" s="397"/>
      <c r="C303" s="247"/>
      <c r="D303" s="248" t="s">
        <v>5951</v>
      </c>
      <c r="E303" s="397"/>
      <c r="F303" s="396"/>
      <c r="G303" s="475"/>
      <c r="H303" s="445"/>
      <c r="I303" s="445"/>
      <c r="J303" s="445"/>
    </row>
    <row r="304" spans="1:13" x14ac:dyDescent="0.25">
      <c r="A304" s="397">
        <f t="shared" ref="A304:A317" si="30">A303</f>
        <v>1</v>
      </c>
      <c r="B304" s="397"/>
      <c r="C304" s="247"/>
      <c r="D304" s="248" t="s">
        <v>5949</v>
      </c>
      <c r="E304" s="397"/>
      <c r="F304" s="396"/>
      <c r="G304" s="475"/>
      <c r="H304" s="445"/>
      <c r="I304" s="445"/>
      <c r="J304" s="445"/>
    </row>
    <row r="305" spans="1:10" x14ac:dyDescent="0.25">
      <c r="A305" s="397">
        <f t="shared" si="30"/>
        <v>1</v>
      </c>
      <c r="B305" s="397"/>
      <c r="C305" s="247"/>
      <c r="D305" s="248" t="s">
        <v>5950</v>
      </c>
      <c r="E305" s="397"/>
      <c r="F305" s="396"/>
      <c r="G305" s="475"/>
      <c r="H305" s="445"/>
      <c r="I305" s="445"/>
      <c r="J305" s="445"/>
    </row>
    <row r="306" spans="1:10" x14ac:dyDescent="0.25">
      <c r="A306" s="397">
        <f t="shared" si="30"/>
        <v>1</v>
      </c>
      <c r="B306" s="397"/>
      <c r="C306" s="1142" t="s">
        <v>56</v>
      </c>
      <c r="D306" s="1142"/>
      <c r="E306" s="395" t="str">
        <f>E$12</f>
        <v>RUA DA PAZ</v>
      </c>
      <c r="F306" s="504" t="s">
        <v>101</v>
      </c>
      <c r="G306" s="456"/>
      <c r="H306" s="65"/>
      <c r="I306" s="65"/>
      <c r="J306" s="65"/>
    </row>
    <row r="307" spans="1:10" x14ac:dyDescent="0.25">
      <c r="A307" s="397">
        <f t="shared" si="30"/>
        <v>1</v>
      </c>
      <c r="B307" s="397"/>
      <c r="C307" s="1138" t="s">
        <v>113</v>
      </c>
      <c r="D307" s="503" t="s">
        <v>6056</v>
      </c>
      <c r="E307" s="40">
        <f>E296</f>
        <v>3712.29</v>
      </c>
      <c r="F307" s="40">
        <f>SUM($E307:E307)</f>
        <v>3712.29</v>
      </c>
      <c r="G307" s="455" t="s">
        <v>5487</v>
      </c>
      <c r="I307" s="437">
        <f>MAX($I$13:I306)+1</f>
        <v>170</v>
      </c>
      <c r="J307" s="441" t="str">
        <f>CONCATENATE("(",I307,")"," = ","(",I296,")")</f>
        <v>(170) = (169)</v>
      </c>
    </row>
    <row r="308" spans="1:10" x14ac:dyDescent="0.25">
      <c r="A308" s="397">
        <f t="shared" si="30"/>
        <v>1</v>
      </c>
      <c r="B308" s="478">
        <f>B296+0.1</f>
        <v>70.099999999999994</v>
      </c>
      <c r="C308" s="1138"/>
      <c r="D308" s="503" t="s">
        <v>6057</v>
      </c>
      <c r="E308" s="454">
        <v>0.03</v>
      </c>
      <c r="F308" s="40"/>
      <c r="G308" s="455" t="s">
        <v>5490</v>
      </c>
      <c r="I308" s="437">
        <f>MAX($I$13:I307)+1</f>
        <v>171</v>
      </c>
      <c r="J308" s="397" t="s">
        <v>5968</v>
      </c>
    </row>
    <row r="309" spans="1:10" x14ac:dyDescent="0.25">
      <c r="A309" s="397">
        <f t="shared" si="30"/>
        <v>1</v>
      </c>
      <c r="B309" s="397"/>
      <c r="C309" s="1138"/>
      <c r="D309" s="503" t="s">
        <v>5953</v>
      </c>
      <c r="E309" s="453">
        <f>E277</f>
        <v>2.5</v>
      </c>
      <c r="F309" s="40"/>
      <c r="G309" s="455" t="s">
        <v>5952</v>
      </c>
      <c r="I309" s="437">
        <f>MAX($I$13:I308)+1</f>
        <v>172</v>
      </c>
      <c r="J309" s="397" t="s">
        <v>5966</v>
      </c>
    </row>
    <row r="310" spans="1:10" s="242" customFormat="1" x14ac:dyDescent="0.25">
      <c r="A310" s="397">
        <f t="shared" si="30"/>
        <v>1</v>
      </c>
      <c r="B310" s="252">
        <f>B296+1</f>
        <v>71</v>
      </c>
      <c r="C310" s="1138"/>
      <c r="D310" s="504" t="s">
        <v>12</v>
      </c>
      <c r="E310" s="443">
        <f>E307*E308*E309</f>
        <v>278.42</v>
      </c>
      <c r="F310" s="253">
        <f>SUM($E310:E310)</f>
        <v>278.42</v>
      </c>
      <c r="G310" s="456" t="s">
        <v>5795</v>
      </c>
      <c r="H310" s="252" t="str">
        <f>C298</f>
        <v>COMP 15</v>
      </c>
      <c r="I310" s="449">
        <f>MAX($I$13:I309)+1</f>
        <v>173</v>
      </c>
      <c r="J310" s="65" t="str">
        <f>CONCATENATE("(",I310,")"," = ","(",I309,")*(",I308,")*(",I307,")")</f>
        <v>(173) = (172)*(171)*(170)</v>
      </c>
    </row>
    <row r="311" spans="1:10" x14ac:dyDescent="0.25">
      <c r="A311" s="397">
        <f>A299</f>
        <v>1</v>
      </c>
      <c r="B311" s="397"/>
      <c r="C311" s="1138" t="s">
        <v>5941</v>
      </c>
      <c r="D311" s="503" t="s">
        <v>5942</v>
      </c>
      <c r="E311" s="40">
        <f>DMT!$E$10</f>
        <v>18</v>
      </c>
      <c r="F311" s="503"/>
      <c r="G311" s="455" t="s">
        <v>5911</v>
      </c>
      <c r="H311" s="441"/>
      <c r="I311" s="437">
        <f>MAX($I$13:I310)+1</f>
        <v>174</v>
      </c>
      <c r="J311" s="441" t="s">
        <v>5966</v>
      </c>
    </row>
    <row r="312" spans="1:10" s="242" customFormat="1" x14ac:dyDescent="0.25">
      <c r="A312" s="397">
        <f t="shared" si="30"/>
        <v>1</v>
      </c>
      <c r="B312" s="252">
        <f>B310+1</f>
        <v>72</v>
      </c>
      <c r="C312" s="1138"/>
      <c r="D312" s="504" t="s">
        <v>5943</v>
      </c>
      <c r="E312" s="253">
        <f>E311*E310</f>
        <v>5011.5600000000004</v>
      </c>
      <c r="F312" s="253">
        <f>SUM($E312:E312)</f>
        <v>5011.5600000000004</v>
      </c>
      <c r="G312" s="456" t="s">
        <v>5893</v>
      </c>
      <c r="H312" s="446">
        <f>C299</f>
        <v>95875</v>
      </c>
      <c r="I312" s="449">
        <f>MAX($I$13:I311)+1</f>
        <v>175</v>
      </c>
      <c r="J312" s="65" t="str">
        <f>CONCATENATE("(",I312,")"," = ","(",I310,")*(",I311,")")</f>
        <v>(175) = (173)*(174)</v>
      </c>
    </row>
    <row r="313" spans="1:10" x14ac:dyDescent="0.25">
      <c r="A313" s="397">
        <f>A300</f>
        <v>1</v>
      </c>
      <c r="B313" s="397"/>
      <c r="C313" s="1138" t="s">
        <v>5954</v>
      </c>
      <c r="D313" s="503" t="s">
        <v>5955</v>
      </c>
      <c r="E313" s="453">
        <f>E281</f>
        <v>6</v>
      </c>
      <c r="F313" s="40"/>
      <c r="G313" s="455" t="s">
        <v>15</v>
      </c>
      <c r="I313" s="437">
        <f>MAX($I$13:I312)+1</f>
        <v>176</v>
      </c>
      <c r="J313" s="441" t="s">
        <v>5966</v>
      </c>
    </row>
    <row r="314" spans="1:10" s="242" customFormat="1" x14ac:dyDescent="0.25">
      <c r="A314" s="397">
        <f t="shared" si="30"/>
        <v>1</v>
      </c>
      <c r="B314" s="252">
        <f>B312+1</f>
        <v>73</v>
      </c>
      <c r="C314" s="1138"/>
      <c r="D314" s="504" t="s">
        <v>12</v>
      </c>
      <c r="E314" s="443">
        <f>E310*E313/100</f>
        <v>16.71</v>
      </c>
      <c r="F314" s="253">
        <f>SUM($E314:E314)</f>
        <v>16.71</v>
      </c>
      <c r="G314" s="456" t="s">
        <v>5795</v>
      </c>
      <c r="H314" s="252">
        <f>C300</f>
        <v>41899</v>
      </c>
      <c r="I314" s="449">
        <f>MAX($I$13:I313)+1</f>
        <v>177</v>
      </c>
      <c r="J314" s="65" t="str">
        <f>CONCATENATE("(",I314,")"," = ","(",I312,")*(",I313,")")</f>
        <v>(177) = (175)*(176)</v>
      </c>
    </row>
    <row r="315" spans="1:10" x14ac:dyDescent="0.25">
      <c r="A315" s="397">
        <f>A301</f>
        <v>1</v>
      </c>
      <c r="B315" s="397"/>
      <c r="C315" s="1138" t="s">
        <v>5956</v>
      </c>
      <c r="D315" s="503" t="s">
        <v>5942</v>
      </c>
      <c r="E315" s="40">
        <f>DMT!$K$10</f>
        <v>380</v>
      </c>
      <c r="F315" s="503"/>
      <c r="G315" s="455" t="s">
        <v>5911</v>
      </c>
      <c r="H315" s="441"/>
      <c r="I315" s="437">
        <f>MAX($I$13:I314)+1</f>
        <v>178</v>
      </c>
      <c r="J315" s="441" t="s">
        <v>5966</v>
      </c>
    </row>
    <row r="316" spans="1:10" s="242" customFormat="1" x14ac:dyDescent="0.25">
      <c r="A316" s="397">
        <f t="shared" si="30"/>
        <v>1</v>
      </c>
      <c r="B316" s="252">
        <f>B314+1</f>
        <v>74</v>
      </c>
      <c r="C316" s="1138"/>
      <c r="D316" s="504" t="s">
        <v>5943</v>
      </c>
      <c r="E316" s="253">
        <f>E315*E314</f>
        <v>6349.8</v>
      </c>
      <c r="F316" s="253">
        <f>SUM($E316:E316)</f>
        <v>6349.8</v>
      </c>
      <c r="G316" s="456" t="s">
        <v>5893</v>
      </c>
      <c r="H316" s="446">
        <f>C301</f>
        <v>93176</v>
      </c>
      <c r="I316" s="449">
        <f>MAX($I$13:I315)+1</f>
        <v>179</v>
      </c>
      <c r="J316" s="65" t="str">
        <f>CONCATENATE("(",I316,")"," = ","(",I314,")*(",I315,")")</f>
        <v>(179) = (177)*(178)</v>
      </c>
    </row>
    <row r="317" spans="1:10" s="242" customFormat="1" ht="13.5" thickBot="1" x14ac:dyDescent="0.3">
      <c r="A317" s="397">
        <f t="shared" si="30"/>
        <v>1</v>
      </c>
      <c r="B317" s="252"/>
      <c r="C317" s="65"/>
      <c r="D317" s="65"/>
      <c r="E317" s="511"/>
      <c r="F317" s="448"/>
      <c r="G317" s="466"/>
      <c r="H317" s="252"/>
      <c r="I317" s="449"/>
      <c r="J317" s="65"/>
    </row>
    <row r="318" spans="1:10" s="245" customFormat="1" ht="15.75" thickBot="1" x14ac:dyDescent="0.3">
      <c r="A318" s="846">
        <f>IF(E321=0,0,1)</f>
        <v>1</v>
      </c>
      <c r="B318" s="243"/>
      <c r="C318" s="244">
        <f>oR!G105</f>
        <v>72942</v>
      </c>
      <c r="D318" s="392" t="str">
        <f>oR!H105</f>
        <v>Pintura de ligação com emulsão asfáltica para revestimento</v>
      </c>
      <c r="F318" s="393"/>
      <c r="G318" s="474"/>
      <c r="H318" s="444"/>
      <c r="I318" s="444"/>
      <c r="J318" s="444"/>
    </row>
    <row r="319" spans="1:10" x14ac:dyDescent="0.25">
      <c r="A319" s="397">
        <f>A318</f>
        <v>1</v>
      </c>
      <c r="B319" s="397"/>
      <c r="C319" s="247"/>
      <c r="D319" s="248" t="s">
        <v>6054</v>
      </c>
      <c r="E319" s="397"/>
      <c r="F319" s="396"/>
      <c r="G319" s="475"/>
      <c r="H319" s="445"/>
      <c r="I319" s="445"/>
      <c r="J319" s="445"/>
    </row>
    <row r="320" spans="1:10" x14ac:dyDescent="0.25">
      <c r="A320" s="397">
        <f t="shared" ref="A320:A321" si="31">A319</f>
        <v>1</v>
      </c>
      <c r="B320" s="397"/>
      <c r="C320" s="1142" t="s">
        <v>56</v>
      </c>
      <c r="D320" s="1142"/>
      <c r="E320" s="395" t="str">
        <f>E$12</f>
        <v>RUA DA PAZ</v>
      </c>
      <c r="F320" s="504" t="s">
        <v>101</v>
      </c>
      <c r="G320" s="456"/>
      <c r="H320" s="65"/>
      <c r="I320" s="65"/>
      <c r="J320" s="65"/>
    </row>
    <row r="321" spans="1:13" s="242" customFormat="1" x14ac:dyDescent="0.25">
      <c r="A321" s="397">
        <f t="shared" si="31"/>
        <v>1</v>
      </c>
      <c r="B321" s="252">
        <f>B316+1</f>
        <v>75</v>
      </c>
      <c r="C321" s="1143" t="s">
        <v>6055</v>
      </c>
      <c r="D321" s="1143"/>
      <c r="E321" s="443">
        <f>E291</f>
        <v>3712.29</v>
      </c>
      <c r="F321" s="253">
        <f>SUM($E321:E321)</f>
        <v>3712.29</v>
      </c>
      <c r="G321" s="456" t="s">
        <v>5487</v>
      </c>
      <c r="H321" s="252">
        <f>C318</f>
        <v>72942</v>
      </c>
      <c r="I321" s="449">
        <f>MAX($I$13:I320)+1</f>
        <v>180</v>
      </c>
      <c r="J321" s="65" t="str">
        <f>CONCATENATE("(",I321,")"," = ","(",I291,")")</f>
        <v>(180) = (168)</v>
      </c>
      <c r="M321" s="255"/>
    </row>
    <row r="322" spans="1:13" ht="13.5" thickBot="1" x14ac:dyDescent="0.3">
      <c r="A322" s="397">
        <f>A321</f>
        <v>1</v>
      </c>
      <c r="B322" s="397"/>
      <c r="C322" s="397"/>
      <c r="D322" s="397"/>
      <c r="E322" s="397"/>
      <c r="F322" s="397"/>
      <c r="M322" s="251"/>
    </row>
    <row r="323" spans="1:13" s="245" customFormat="1" ht="15.75" thickBot="1" x14ac:dyDescent="0.3">
      <c r="A323" s="846">
        <f>IF(E335=0,0,1)</f>
        <v>1</v>
      </c>
      <c r="B323" s="243"/>
      <c r="C323" s="244" t="str">
        <f>oR!G106</f>
        <v>COMP 15</v>
      </c>
      <c r="D323" s="392" t="str">
        <f>oR!H106</f>
        <v>Camada de CAUQ (exclusive CAP)</v>
      </c>
      <c r="F323" s="393"/>
      <c r="G323" s="474"/>
      <c r="H323" s="444"/>
      <c r="I323" s="444"/>
      <c r="J323" s="444"/>
      <c r="M323" s="501"/>
    </row>
    <row r="324" spans="1:13" s="245" customFormat="1" ht="15.75" thickBot="1" x14ac:dyDescent="0.3">
      <c r="A324" s="846">
        <f>IF(E337=0,0,1)</f>
        <v>1</v>
      </c>
      <c r="B324" s="243"/>
      <c r="C324" s="244">
        <f>oR!G107</f>
        <v>95875</v>
      </c>
      <c r="D324" s="392" t="str">
        <f>oR!H107</f>
        <v>Transporte de massa asfáltica</v>
      </c>
      <c r="F324" s="393"/>
      <c r="G324" s="474"/>
      <c r="H324" s="444"/>
      <c r="I324" s="444"/>
      <c r="J324" s="444"/>
      <c r="M324" s="501"/>
    </row>
    <row r="325" spans="1:13" s="245" customFormat="1" ht="15.75" thickBot="1" x14ac:dyDescent="0.3">
      <c r="A325" s="846">
        <f>IF(E339=0,0,1)</f>
        <v>1</v>
      </c>
      <c r="B325" s="243"/>
      <c r="C325" s="244">
        <f>oR!G108</f>
        <v>41899</v>
      </c>
      <c r="D325" s="392" t="str">
        <f>oR!H108</f>
        <v>Fornecimento de Cimento Asfáltico de Petróleo (CAP)</v>
      </c>
      <c r="F325" s="393"/>
      <c r="G325" s="474"/>
      <c r="H325" s="444"/>
      <c r="I325" s="444"/>
      <c r="J325" s="444"/>
      <c r="M325" s="501"/>
    </row>
    <row r="326" spans="1:13" s="245" customFormat="1" ht="15.75" thickBot="1" x14ac:dyDescent="0.3">
      <c r="A326" s="846">
        <f>IF(E341=0,0,1)</f>
        <v>1</v>
      </c>
      <c r="B326" s="243"/>
      <c r="C326" s="244">
        <f>oR!G109</f>
        <v>93176</v>
      </c>
      <c r="D326" s="392" t="str">
        <f>oR!H109</f>
        <v>Transporte de Cimento Asfáltico de Petróleo (CAP)</v>
      </c>
      <c r="F326" s="393"/>
      <c r="G326" s="474"/>
      <c r="H326" s="444"/>
      <c r="I326" s="444"/>
      <c r="J326" s="444"/>
    </row>
    <row r="327" spans="1:13" x14ac:dyDescent="0.25">
      <c r="A327" s="397">
        <f>A323</f>
        <v>1</v>
      </c>
      <c r="B327" s="397"/>
      <c r="C327" s="247"/>
      <c r="D327" s="248" t="s">
        <v>5948</v>
      </c>
      <c r="E327" s="397"/>
      <c r="F327" s="396"/>
      <c r="G327" s="475"/>
      <c r="H327" s="445"/>
      <c r="I327" s="445"/>
      <c r="J327" s="445"/>
    </row>
    <row r="328" spans="1:13" x14ac:dyDescent="0.25">
      <c r="A328" s="397">
        <f>A327</f>
        <v>1</v>
      </c>
      <c r="B328" s="397"/>
      <c r="C328" s="247"/>
      <c r="D328" s="248" t="s">
        <v>5951</v>
      </c>
      <c r="E328" s="397"/>
      <c r="F328" s="396"/>
      <c r="G328" s="475"/>
      <c r="H328" s="445"/>
      <c r="I328" s="445"/>
      <c r="J328" s="445"/>
    </row>
    <row r="329" spans="1:13" x14ac:dyDescent="0.25">
      <c r="A329" s="397">
        <f t="shared" ref="A329:A341" si="32">A328</f>
        <v>1</v>
      </c>
      <c r="B329" s="397"/>
      <c r="C329" s="247"/>
      <c r="D329" s="248" t="s">
        <v>5949</v>
      </c>
      <c r="E329" s="397"/>
      <c r="F329" s="396"/>
      <c r="G329" s="475"/>
      <c r="H329" s="445"/>
      <c r="I329" s="445"/>
      <c r="J329" s="445"/>
    </row>
    <row r="330" spans="1:13" x14ac:dyDescent="0.25">
      <c r="A330" s="397">
        <f t="shared" si="32"/>
        <v>1</v>
      </c>
      <c r="B330" s="397"/>
      <c r="C330" s="247"/>
      <c r="D330" s="248" t="s">
        <v>5950</v>
      </c>
      <c r="E330" s="397"/>
      <c r="F330" s="396"/>
      <c r="G330" s="475"/>
      <c r="H330" s="445"/>
      <c r="I330" s="445"/>
      <c r="J330" s="445"/>
    </row>
    <row r="331" spans="1:13" x14ac:dyDescent="0.25">
      <c r="A331" s="397">
        <f t="shared" si="32"/>
        <v>1</v>
      </c>
      <c r="B331" s="397"/>
      <c r="C331" s="1142" t="s">
        <v>56</v>
      </c>
      <c r="D331" s="1142"/>
      <c r="E331" s="395" t="str">
        <f>E$12</f>
        <v>RUA DA PAZ</v>
      </c>
      <c r="F331" s="504" t="s">
        <v>101</v>
      </c>
      <c r="G331" s="456"/>
      <c r="H331" s="65"/>
      <c r="I331" s="65"/>
      <c r="J331" s="65"/>
    </row>
    <row r="332" spans="1:13" x14ac:dyDescent="0.25">
      <c r="A332" s="397">
        <f t="shared" si="32"/>
        <v>1</v>
      </c>
      <c r="B332" s="397"/>
      <c r="C332" s="1138" t="s">
        <v>113</v>
      </c>
      <c r="D332" s="503" t="s">
        <v>6056</v>
      </c>
      <c r="E332" s="40">
        <f>E321</f>
        <v>3712.29</v>
      </c>
      <c r="F332" s="40">
        <f>SUM($E332:E332)</f>
        <v>3712.29</v>
      </c>
      <c r="G332" s="455" t="s">
        <v>5487</v>
      </c>
      <c r="I332" s="437">
        <f>MAX($I$13:I331)+1</f>
        <v>181</v>
      </c>
      <c r="J332" s="441" t="str">
        <f>CONCATENATE("(",I332,")"," = ","(",I321,")")</f>
        <v>(181) = (180)</v>
      </c>
    </row>
    <row r="333" spans="1:13" x14ac:dyDescent="0.25">
      <c r="A333" s="397">
        <f t="shared" si="32"/>
        <v>1</v>
      </c>
      <c r="B333" s="478">
        <f>B321+0.1</f>
        <v>75.099999999999994</v>
      </c>
      <c r="C333" s="1138"/>
      <c r="D333" s="503" t="s">
        <v>6057</v>
      </c>
      <c r="E333" s="454">
        <v>0.04</v>
      </c>
      <c r="F333" s="40"/>
      <c r="G333" s="455" t="s">
        <v>5490</v>
      </c>
      <c r="I333" s="437">
        <f>MAX($I$13:I332)+1</f>
        <v>182</v>
      </c>
      <c r="J333" s="397" t="s">
        <v>5968</v>
      </c>
    </row>
    <row r="334" spans="1:13" x14ac:dyDescent="0.25">
      <c r="A334" s="397">
        <f t="shared" si="32"/>
        <v>1</v>
      </c>
      <c r="B334" s="397"/>
      <c r="C334" s="1138"/>
      <c r="D334" s="503" t="s">
        <v>5953</v>
      </c>
      <c r="E334" s="453">
        <f>E309</f>
        <v>2.5</v>
      </c>
      <c r="F334" s="40"/>
      <c r="G334" s="455" t="s">
        <v>5952</v>
      </c>
      <c r="I334" s="437">
        <f>MAX($I$13:I333)+1</f>
        <v>183</v>
      </c>
      <c r="J334" s="397" t="s">
        <v>5966</v>
      </c>
    </row>
    <row r="335" spans="1:13" s="242" customFormat="1" x14ac:dyDescent="0.25">
      <c r="A335" s="397">
        <f t="shared" si="32"/>
        <v>1</v>
      </c>
      <c r="B335" s="252">
        <f>B321+1</f>
        <v>76</v>
      </c>
      <c r="C335" s="1138"/>
      <c r="D335" s="504" t="s">
        <v>12</v>
      </c>
      <c r="E335" s="443">
        <f>E332*E333*E334</f>
        <v>371.23</v>
      </c>
      <c r="F335" s="253">
        <f>SUM($E335:E335)</f>
        <v>371.23</v>
      </c>
      <c r="G335" s="456" t="s">
        <v>5795</v>
      </c>
      <c r="H335" s="252" t="str">
        <f>C323</f>
        <v>COMP 15</v>
      </c>
      <c r="I335" s="449">
        <f>MAX($I$13:I334)+1</f>
        <v>184</v>
      </c>
      <c r="J335" s="65" t="str">
        <f>CONCATENATE("(",I335,")"," = ","(",I334,")*(",I333,")*(",I332,")")</f>
        <v>(184) = (183)*(182)*(181)</v>
      </c>
    </row>
    <row r="336" spans="1:13" x14ac:dyDescent="0.25">
      <c r="A336" s="397">
        <f>A324</f>
        <v>1</v>
      </c>
      <c r="B336" s="397"/>
      <c r="C336" s="1138" t="s">
        <v>5941</v>
      </c>
      <c r="D336" s="503" t="s">
        <v>5942</v>
      </c>
      <c r="E336" s="40">
        <f>DMT!$E$10</f>
        <v>18</v>
      </c>
      <c r="F336" s="503"/>
      <c r="G336" s="455" t="s">
        <v>5911</v>
      </c>
      <c r="H336" s="441"/>
      <c r="I336" s="437">
        <f>MAX($I$13:I335)+1</f>
        <v>185</v>
      </c>
      <c r="J336" s="441" t="s">
        <v>5966</v>
      </c>
    </row>
    <row r="337" spans="1:13" s="242" customFormat="1" x14ac:dyDescent="0.25">
      <c r="A337" s="397">
        <f t="shared" si="32"/>
        <v>1</v>
      </c>
      <c r="B337" s="252">
        <f>B335+1</f>
        <v>77</v>
      </c>
      <c r="C337" s="1138"/>
      <c r="D337" s="504" t="s">
        <v>5943</v>
      </c>
      <c r="E337" s="253">
        <f>E336*E335</f>
        <v>6682.14</v>
      </c>
      <c r="F337" s="253">
        <f>SUM($E337:E337)</f>
        <v>6682.14</v>
      </c>
      <c r="G337" s="456" t="s">
        <v>5893</v>
      </c>
      <c r="H337" s="446">
        <f>C324</f>
        <v>95875</v>
      </c>
      <c r="I337" s="449">
        <f>MAX($I$13:I336)+1</f>
        <v>186</v>
      </c>
      <c r="J337" s="65" t="str">
        <f>CONCATENATE("(",I337,")"," = ","(",I335,")*(",I336,")")</f>
        <v>(186) = (184)*(185)</v>
      </c>
    </row>
    <row r="338" spans="1:13" x14ac:dyDescent="0.25">
      <c r="A338" s="397">
        <f>A325</f>
        <v>1</v>
      </c>
      <c r="B338" s="397"/>
      <c r="C338" s="1138" t="s">
        <v>5954</v>
      </c>
      <c r="D338" s="503" t="s">
        <v>5955</v>
      </c>
      <c r="E338" s="453">
        <f>E313</f>
        <v>6</v>
      </c>
      <c r="F338" s="40"/>
      <c r="G338" s="455" t="s">
        <v>15</v>
      </c>
      <c r="I338" s="437">
        <f>MAX($I$13:I337)+1</f>
        <v>187</v>
      </c>
      <c r="J338" s="441" t="s">
        <v>5966</v>
      </c>
    </row>
    <row r="339" spans="1:13" s="242" customFormat="1" x14ac:dyDescent="0.25">
      <c r="A339" s="397">
        <f t="shared" si="32"/>
        <v>1</v>
      </c>
      <c r="B339" s="252">
        <f>B337+1</f>
        <v>78</v>
      </c>
      <c r="C339" s="1138"/>
      <c r="D339" s="504" t="s">
        <v>12</v>
      </c>
      <c r="E339" s="443">
        <f>E335*E338/100</f>
        <v>22.27</v>
      </c>
      <c r="F339" s="253">
        <f>SUM($E339:E339)</f>
        <v>22.27</v>
      </c>
      <c r="G339" s="456" t="s">
        <v>5795</v>
      </c>
      <c r="H339" s="252">
        <f>C325</f>
        <v>41899</v>
      </c>
      <c r="I339" s="449">
        <f>MAX($I$13:I338)+1</f>
        <v>188</v>
      </c>
      <c r="J339" s="65" t="str">
        <f>CONCATENATE("(",I339,")"," = ","(",I337,")*(",I338,")")</f>
        <v>(188) = (186)*(187)</v>
      </c>
    </row>
    <row r="340" spans="1:13" x14ac:dyDescent="0.25">
      <c r="A340" s="397">
        <f>A326</f>
        <v>1</v>
      </c>
      <c r="B340" s="397"/>
      <c r="C340" s="1138" t="s">
        <v>5956</v>
      </c>
      <c r="D340" s="503" t="s">
        <v>5942</v>
      </c>
      <c r="E340" s="40">
        <f>DMT!$K$10</f>
        <v>380</v>
      </c>
      <c r="F340" s="503"/>
      <c r="G340" s="455" t="s">
        <v>5911</v>
      </c>
      <c r="H340" s="441"/>
      <c r="I340" s="437">
        <f>MAX($I$13:I339)+1</f>
        <v>189</v>
      </c>
      <c r="J340" s="441" t="s">
        <v>5966</v>
      </c>
    </row>
    <row r="341" spans="1:13" s="242" customFormat="1" x14ac:dyDescent="0.25">
      <c r="A341" s="397">
        <f t="shared" si="32"/>
        <v>1</v>
      </c>
      <c r="B341" s="252">
        <f>B339+1</f>
        <v>79</v>
      </c>
      <c r="C341" s="1138"/>
      <c r="D341" s="504" t="s">
        <v>5943</v>
      </c>
      <c r="E341" s="253">
        <f>E340*E339</f>
        <v>8462.6</v>
      </c>
      <c r="F341" s="253">
        <f>SUM($E341:E341)</f>
        <v>8462.6</v>
      </c>
      <c r="G341" s="456" t="s">
        <v>5893</v>
      </c>
      <c r="H341" s="446">
        <f>C326</f>
        <v>93176</v>
      </c>
      <c r="I341" s="449">
        <f>MAX($I$13:I340)+1</f>
        <v>190</v>
      </c>
      <c r="J341" s="65" t="str">
        <f>CONCATENATE("(",I341,")"," = ","(",I339,")*(",I340,")")</f>
        <v>(190) = (188)*(189)</v>
      </c>
    </row>
    <row r="342" spans="1:13" s="242" customFormat="1" x14ac:dyDescent="0.25">
      <c r="A342" s="397">
        <f>A287</f>
        <v>1</v>
      </c>
      <c r="B342" s="252"/>
      <c r="C342" s="447"/>
      <c r="D342" s="65"/>
      <c r="E342" s="716"/>
      <c r="F342" s="448"/>
      <c r="G342" s="466"/>
      <c r="H342" s="446"/>
      <c r="I342" s="449"/>
      <c r="J342" s="65"/>
    </row>
    <row r="343" spans="1:13" s="242" customFormat="1" ht="13.5" hidden="1" thickBot="1" x14ac:dyDescent="0.3">
      <c r="A343" s="847">
        <f>IF(SUM(A346:A372)&gt;0,1,0)</f>
        <v>0</v>
      </c>
      <c r="B343" s="239"/>
      <c r="C343" s="240"/>
      <c r="D343" s="241" t="str">
        <f>oR!G111</f>
        <v>RECAPEAMENTO - UMA CAMADA</v>
      </c>
      <c r="E343" s="241"/>
      <c r="F343" s="241"/>
      <c r="G343" s="473"/>
      <c r="H343" s="240"/>
      <c r="I343" s="240"/>
      <c r="J343" s="240"/>
    </row>
    <row r="344" spans="1:13" s="245" customFormat="1" ht="15.75" hidden="1" thickBot="1" x14ac:dyDescent="0.3">
      <c r="A344" s="846">
        <f>IF(E347=0,0,1)</f>
        <v>0</v>
      </c>
      <c r="B344" s="243"/>
      <c r="C344" s="244">
        <f>oR!G112</f>
        <v>99814</v>
      </c>
      <c r="D344" s="392" t="str">
        <f>oR!H112</f>
        <v>Limpeza do pavimento</v>
      </c>
      <c r="F344" s="393"/>
      <c r="G344" s="474"/>
      <c r="H344" s="444"/>
      <c r="I344" s="444"/>
      <c r="J344" s="444"/>
    </row>
    <row r="345" spans="1:13" hidden="1" x14ac:dyDescent="0.25">
      <c r="A345" s="397">
        <f>A344</f>
        <v>0</v>
      </c>
      <c r="B345" s="397"/>
      <c r="C345" s="247"/>
      <c r="D345" s="248" t="s">
        <v>12910</v>
      </c>
      <c r="E345" s="397"/>
      <c r="F345" s="929"/>
      <c r="G345" s="475"/>
      <c r="H345" s="445"/>
      <c r="I345" s="445"/>
      <c r="J345" s="445"/>
    </row>
    <row r="346" spans="1:13" hidden="1" x14ac:dyDescent="0.25">
      <c r="A346" s="397">
        <f t="shared" ref="A346:A348" si="33">A345</f>
        <v>0</v>
      </c>
      <c r="B346" s="397"/>
      <c r="C346" s="1142" t="s">
        <v>56</v>
      </c>
      <c r="D346" s="1142"/>
      <c r="E346" s="395" t="str">
        <f>E$12</f>
        <v>RUA DA PAZ</v>
      </c>
      <c r="F346" s="930" t="s">
        <v>101</v>
      </c>
      <c r="G346" s="456"/>
      <c r="H346" s="65"/>
      <c r="I346" s="65"/>
      <c r="J346" s="65"/>
    </row>
    <row r="347" spans="1:13" s="242" customFormat="1" hidden="1" x14ac:dyDescent="0.25">
      <c r="A347" s="397">
        <f>A344</f>
        <v>0</v>
      </c>
      <c r="B347" s="252">
        <f>oR!D112</f>
        <v>80</v>
      </c>
      <c r="C347" s="1143" t="s">
        <v>6053</v>
      </c>
      <c r="D347" s="1143"/>
      <c r="E347" s="477">
        <v>0</v>
      </c>
      <c r="F347" s="253">
        <f>SUM($E347:E347)</f>
        <v>0</v>
      </c>
      <c r="G347" s="456" t="s">
        <v>5487</v>
      </c>
      <c r="H347" s="252">
        <f>C344</f>
        <v>99814</v>
      </c>
      <c r="I347" s="449">
        <f>MAX($I$13:I346)+1</f>
        <v>191</v>
      </c>
      <c r="J347" s="65" t="s">
        <v>5965</v>
      </c>
    </row>
    <row r="348" spans="1:13" s="242" customFormat="1" hidden="1" x14ac:dyDescent="0.25">
      <c r="A348" s="397">
        <f t="shared" si="33"/>
        <v>0</v>
      </c>
      <c r="B348" s="252"/>
      <c r="C348" s="65"/>
      <c r="D348" s="65"/>
      <c r="E348" s="511"/>
      <c r="F348" s="448"/>
      <c r="G348" s="466"/>
      <c r="H348" s="252"/>
      <c r="I348" s="449"/>
      <c r="J348" s="65"/>
    </row>
    <row r="349" spans="1:13" s="245" customFormat="1" ht="15.75" hidden="1" thickBot="1" x14ac:dyDescent="0.3">
      <c r="A349" s="846">
        <f>IF(E352=0,0,1)</f>
        <v>0</v>
      </c>
      <c r="B349" s="243"/>
      <c r="C349" s="244">
        <f>oR!G113</f>
        <v>72942</v>
      </c>
      <c r="D349" s="392" t="str">
        <f>oR!H113</f>
        <v>Pintura de ligação com emulsão asfáltica para revestimento</v>
      </c>
      <c r="F349" s="393"/>
      <c r="G349" s="474"/>
      <c r="H349" s="444"/>
      <c r="I349" s="444"/>
      <c r="J349" s="444"/>
    </row>
    <row r="350" spans="1:13" hidden="1" x14ac:dyDescent="0.25">
      <c r="A350" s="397">
        <f>A349</f>
        <v>0</v>
      </c>
      <c r="B350" s="397"/>
      <c r="C350" s="247"/>
      <c r="D350" s="248" t="s">
        <v>6054</v>
      </c>
      <c r="E350" s="397"/>
      <c r="F350" s="929"/>
      <c r="G350" s="475"/>
      <c r="H350" s="445"/>
      <c r="I350" s="445"/>
      <c r="J350" s="445"/>
    </row>
    <row r="351" spans="1:13" hidden="1" x14ac:dyDescent="0.25">
      <c r="A351" s="397">
        <f t="shared" ref="A351:A352" si="34">A350</f>
        <v>0</v>
      </c>
      <c r="B351" s="397"/>
      <c r="C351" s="1142" t="s">
        <v>56</v>
      </c>
      <c r="D351" s="1142"/>
      <c r="E351" s="395" t="str">
        <f>E$12</f>
        <v>RUA DA PAZ</v>
      </c>
      <c r="F351" s="930" t="s">
        <v>101</v>
      </c>
      <c r="G351" s="456"/>
      <c r="H351" s="65"/>
      <c r="I351" s="65"/>
      <c r="J351" s="65"/>
    </row>
    <row r="352" spans="1:13" s="242" customFormat="1" hidden="1" x14ac:dyDescent="0.25">
      <c r="A352" s="397">
        <f t="shared" si="34"/>
        <v>0</v>
      </c>
      <c r="B352" s="252">
        <f>B347+1</f>
        <v>81</v>
      </c>
      <c r="C352" s="1143" t="s">
        <v>6055</v>
      </c>
      <c r="D352" s="1143"/>
      <c r="E352" s="443">
        <f>E347</f>
        <v>0</v>
      </c>
      <c r="F352" s="253">
        <f>SUM($E352:E352)</f>
        <v>0</v>
      </c>
      <c r="G352" s="456" t="s">
        <v>5487</v>
      </c>
      <c r="H352" s="252">
        <f>C349</f>
        <v>72942</v>
      </c>
      <c r="I352" s="449">
        <f>MAX($I$13:I351)+1</f>
        <v>192</v>
      </c>
      <c r="J352" s="65" t="str">
        <f>CONCATENATE("(",I352,")"," = ","(",I347,")")</f>
        <v>(192) = (191)</v>
      </c>
      <c r="M352" s="255"/>
    </row>
    <row r="353" spans="1:13" hidden="1" x14ac:dyDescent="0.25">
      <c r="A353" s="397">
        <f>A352</f>
        <v>0</v>
      </c>
      <c r="B353" s="397"/>
      <c r="C353" s="397"/>
      <c r="D353" s="397"/>
      <c r="E353" s="397"/>
      <c r="F353" s="397"/>
      <c r="M353" s="251"/>
    </row>
    <row r="354" spans="1:13" s="245" customFormat="1" ht="15.75" hidden="1" thickBot="1" x14ac:dyDescent="0.3">
      <c r="A354" s="846">
        <f>IF(E366=0,0,1)</f>
        <v>0</v>
      </c>
      <c r="B354" s="243"/>
      <c r="C354" s="244" t="str">
        <f>oR!G114</f>
        <v>COMP 15</v>
      </c>
      <c r="D354" s="392" t="str">
        <f>oR!H114</f>
        <v>Camada de CAUQ (exclusive CAP)</v>
      </c>
      <c r="F354" s="393"/>
      <c r="G354" s="474"/>
      <c r="H354" s="444"/>
      <c r="I354" s="444"/>
      <c r="J354" s="444"/>
      <c r="M354" s="501"/>
    </row>
    <row r="355" spans="1:13" s="245" customFormat="1" ht="15.75" hidden="1" thickBot="1" x14ac:dyDescent="0.3">
      <c r="A355" s="846">
        <f>IF(E368=0,0,1)</f>
        <v>0</v>
      </c>
      <c r="B355" s="243"/>
      <c r="C355" s="244">
        <f>oR!G115</f>
        <v>95875</v>
      </c>
      <c r="D355" s="392" t="str">
        <f>oR!H115</f>
        <v>Transporte de massa asfáltica</v>
      </c>
      <c r="F355" s="393"/>
      <c r="G355" s="474"/>
      <c r="H355" s="444"/>
      <c r="I355" s="444"/>
      <c r="J355" s="444"/>
      <c r="M355" s="501"/>
    </row>
    <row r="356" spans="1:13" s="245" customFormat="1" ht="15.75" hidden="1" thickBot="1" x14ac:dyDescent="0.3">
      <c r="A356" s="846">
        <f>IF(E370=0,0,1)</f>
        <v>0</v>
      </c>
      <c r="B356" s="243"/>
      <c r="C356" s="244">
        <f>oR!G116</f>
        <v>41899</v>
      </c>
      <c r="D356" s="392" t="str">
        <f>oR!H116</f>
        <v>Fornecimento de Cimento Asfáltico de Petróleo (CAP)</v>
      </c>
      <c r="F356" s="393"/>
      <c r="G356" s="474"/>
      <c r="H356" s="444"/>
      <c r="I356" s="444"/>
      <c r="J356" s="444"/>
      <c r="M356" s="501"/>
    </row>
    <row r="357" spans="1:13" s="245" customFormat="1" ht="15.75" hidden="1" thickBot="1" x14ac:dyDescent="0.3">
      <c r="A357" s="846">
        <f>IF(E372=0,0,1)</f>
        <v>0</v>
      </c>
      <c r="B357" s="243"/>
      <c r="C357" s="244">
        <f>oR!G117</f>
        <v>93176</v>
      </c>
      <c r="D357" s="392" t="str">
        <f>oR!H117</f>
        <v>Transporte de Cimento Asfáltico de Petróleo (CAP)</v>
      </c>
      <c r="F357" s="393"/>
      <c r="G357" s="474"/>
      <c r="H357" s="444"/>
      <c r="I357" s="444"/>
      <c r="J357" s="444"/>
    </row>
    <row r="358" spans="1:13" hidden="1" x14ac:dyDescent="0.25">
      <c r="A358" s="397">
        <f>A354</f>
        <v>0</v>
      </c>
      <c r="B358" s="397"/>
      <c r="C358" s="247"/>
      <c r="D358" s="248" t="s">
        <v>5948</v>
      </c>
      <c r="E358" s="397"/>
      <c r="F358" s="929"/>
      <c r="G358" s="475"/>
      <c r="H358" s="445"/>
      <c r="I358" s="445"/>
      <c r="J358" s="445"/>
    </row>
    <row r="359" spans="1:13" hidden="1" x14ac:dyDescent="0.25">
      <c r="A359" s="397">
        <f>A358</f>
        <v>0</v>
      </c>
      <c r="B359" s="397"/>
      <c r="C359" s="247"/>
      <c r="D359" s="248" t="s">
        <v>5951</v>
      </c>
      <c r="E359" s="397"/>
      <c r="F359" s="929"/>
      <c r="G359" s="475"/>
      <c r="H359" s="445"/>
      <c r="I359" s="445"/>
      <c r="J359" s="445"/>
    </row>
    <row r="360" spans="1:13" hidden="1" x14ac:dyDescent="0.25">
      <c r="A360" s="397">
        <f t="shared" ref="A360:A372" si="35">A359</f>
        <v>0</v>
      </c>
      <c r="B360" s="397"/>
      <c r="C360" s="247"/>
      <c r="D360" s="248" t="s">
        <v>5949</v>
      </c>
      <c r="E360" s="397"/>
      <c r="F360" s="929"/>
      <c r="G360" s="475"/>
      <c r="H360" s="445"/>
      <c r="I360" s="445"/>
      <c r="J360" s="445"/>
    </row>
    <row r="361" spans="1:13" hidden="1" x14ac:dyDescent="0.25">
      <c r="A361" s="397">
        <f t="shared" si="35"/>
        <v>0</v>
      </c>
      <c r="B361" s="397"/>
      <c r="C361" s="247"/>
      <c r="D361" s="248" t="s">
        <v>5950</v>
      </c>
      <c r="E361" s="397"/>
      <c r="F361" s="929"/>
      <c r="G361" s="475"/>
      <c r="H361" s="445"/>
      <c r="I361" s="445"/>
      <c r="J361" s="445"/>
    </row>
    <row r="362" spans="1:13" hidden="1" x14ac:dyDescent="0.25">
      <c r="A362" s="397">
        <f t="shared" si="35"/>
        <v>0</v>
      </c>
      <c r="B362" s="397"/>
      <c r="C362" s="1142" t="s">
        <v>56</v>
      </c>
      <c r="D362" s="1142"/>
      <c r="E362" s="395" t="str">
        <f>E$12</f>
        <v>RUA DA PAZ</v>
      </c>
      <c r="F362" s="930" t="s">
        <v>101</v>
      </c>
      <c r="G362" s="456"/>
      <c r="H362" s="65"/>
      <c r="I362" s="65"/>
      <c r="J362" s="65"/>
    </row>
    <row r="363" spans="1:13" hidden="1" x14ac:dyDescent="0.25">
      <c r="A363" s="397">
        <f t="shared" si="35"/>
        <v>0</v>
      </c>
      <c r="B363" s="397"/>
      <c r="C363" s="1138" t="s">
        <v>113</v>
      </c>
      <c r="D363" s="931" t="s">
        <v>6056</v>
      </c>
      <c r="E363" s="40">
        <f>E352</f>
        <v>0</v>
      </c>
      <c r="F363" s="40">
        <f>SUM($E363:E363)</f>
        <v>0</v>
      </c>
      <c r="G363" s="455" t="s">
        <v>5487</v>
      </c>
      <c r="I363" s="437">
        <f>MAX($I$13:I362)+1</f>
        <v>193</v>
      </c>
      <c r="J363" s="441" t="str">
        <f>CONCATENATE("(",I363,")"," = ","(",I352,")")</f>
        <v>(193) = (192)</v>
      </c>
    </row>
    <row r="364" spans="1:13" hidden="1" x14ac:dyDescent="0.25">
      <c r="A364" s="397">
        <f t="shared" si="35"/>
        <v>0</v>
      </c>
      <c r="B364" s="478">
        <f>B352+0.1</f>
        <v>81.099999999999994</v>
      </c>
      <c r="C364" s="1138"/>
      <c r="D364" s="931" t="s">
        <v>6057</v>
      </c>
      <c r="E364" s="454">
        <f>E333</f>
        <v>0.04</v>
      </c>
      <c r="F364" s="40"/>
      <c r="G364" s="455" t="s">
        <v>5490</v>
      </c>
      <c r="I364" s="437">
        <f>MAX($I$13:I363)+1</f>
        <v>194</v>
      </c>
      <c r="J364" s="397" t="s">
        <v>5968</v>
      </c>
    </row>
    <row r="365" spans="1:13" hidden="1" x14ac:dyDescent="0.25">
      <c r="A365" s="397">
        <f t="shared" si="35"/>
        <v>0</v>
      </c>
      <c r="B365" s="397"/>
      <c r="C365" s="1138"/>
      <c r="D365" s="931" t="s">
        <v>5953</v>
      </c>
      <c r="E365" s="453">
        <f>E334</f>
        <v>2.5</v>
      </c>
      <c r="F365" s="40"/>
      <c r="G365" s="455" t="s">
        <v>5952</v>
      </c>
      <c r="I365" s="437">
        <f>MAX($I$13:I364)+1</f>
        <v>195</v>
      </c>
      <c r="J365" s="397" t="s">
        <v>5966</v>
      </c>
    </row>
    <row r="366" spans="1:13" s="242" customFormat="1" hidden="1" x14ac:dyDescent="0.25">
      <c r="A366" s="397">
        <f t="shared" si="35"/>
        <v>0</v>
      </c>
      <c r="B366" s="252">
        <f>B352+1</f>
        <v>82</v>
      </c>
      <c r="C366" s="1138"/>
      <c r="D366" s="930" t="s">
        <v>12</v>
      </c>
      <c r="E366" s="443">
        <f>E363*E364*E365</f>
        <v>0</v>
      </c>
      <c r="F366" s="253">
        <f>SUM($E366:E366)</f>
        <v>0</v>
      </c>
      <c r="G366" s="456" t="s">
        <v>5795</v>
      </c>
      <c r="H366" s="252" t="str">
        <f>C354</f>
        <v>COMP 15</v>
      </c>
      <c r="I366" s="449">
        <f>MAX($I$13:I365)+1</f>
        <v>196</v>
      </c>
      <c r="J366" s="65" t="str">
        <f>CONCATENATE("(",I366,")"," = ","(",I365,")*(",I364,")*(",I363,")")</f>
        <v>(196) = (195)*(194)*(193)</v>
      </c>
    </row>
    <row r="367" spans="1:13" hidden="1" x14ac:dyDescent="0.25">
      <c r="A367" s="397">
        <f>A355</f>
        <v>0</v>
      </c>
      <c r="B367" s="397"/>
      <c r="C367" s="1138" t="s">
        <v>5941</v>
      </c>
      <c r="D367" s="931" t="s">
        <v>5942</v>
      </c>
      <c r="E367" s="40">
        <f>DMT!$E$10</f>
        <v>18</v>
      </c>
      <c r="F367" s="931"/>
      <c r="G367" s="455" t="s">
        <v>5911</v>
      </c>
      <c r="H367" s="441"/>
      <c r="I367" s="437">
        <f>MAX($I$13:I366)+1</f>
        <v>197</v>
      </c>
      <c r="J367" s="441" t="s">
        <v>5966</v>
      </c>
    </row>
    <row r="368" spans="1:13" s="242" customFormat="1" hidden="1" x14ac:dyDescent="0.25">
      <c r="A368" s="397">
        <f t="shared" si="35"/>
        <v>0</v>
      </c>
      <c r="B368" s="252">
        <f>B366+1</f>
        <v>83</v>
      </c>
      <c r="C368" s="1138"/>
      <c r="D368" s="930" t="s">
        <v>5943</v>
      </c>
      <c r="E368" s="253">
        <f>E367*E366</f>
        <v>0</v>
      </c>
      <c r="F368" s="253">
        <f>SUM($E368:E368)</f>
        <v>0</v>
      </c>
      <c r="G368" s="456" t="s">
        <v>5893</v>
      </c>
      <c r="H368" s="446">
        <f>C355</f>
        <v>95875</v>
      </c>
      <c r="I368" s="449">
        <f>MAX($I$13:I367)+1</f>
        <v>198</v>
      </c>
      <c r="J368" s="65" t="str">
        <f>CONCATENATE("(",I368,")"," = ","(",I366,")*(",I367,")")</f>
        <v>(198) = (196)*(197)</v>
      </c>
    </row>
    <row r="369" spans="1:13" hidden="1" x14ac:dyDescent="0.25">
      <c r="A369" s="397">
        <f>A356</f>
        <v>0</v>
      </c>
      <c r="B369" s="397"/>
      <c r="C369" s="1138" t="s">
        <v>5954</v>
      </c>
      <c r="D369" s="931" t="s">
        <v>5955</v>
      </c>
      <c r="E369" s="453">
        <f>E338</f>
        <v>6</v>
      </c>
      <c r="F369" s="40"/>
      <c r="G369" s="455" t="s">
        <v>15</v>
      </c>
      <c r="I369" s="437">
        <f>MAX($I$13:I368)+1</f>
        <v>199</v>
      </c>
      <c r="J369" s="441" t="s">
        <v>5966</v>
      </c>
    </row>
    <row r="370" spans="1:13" s="242" customFormat="1" hidden="1" x14ac:dyDescent="0.25">
      <c r="A370" s="397">
        <f t="shared" si="35"/>
        <v>0</v>
      </c>
      <c r="B370" s="252">
        <f>B368+1</f>
        <v>84</v>
      </c>
      <c r="C370" s="1138"/>
      <c r="D370" s="930" t="s">
        <v>12</v>
      </c>
      <c r="E370" s="443">
        <f>E366*E369/100</f>
        <v>0</v>
      </c>
      <c r="F370" s="253">
        <f>SUM($E370:E370)</f>
        <v>0</v>
      </c>
      <c r="G370" s="456" t="s">
        <v>5795</v>
      </c>
      <c r="H370" s="252">
        <f>C356</f>
        <v>41899</v>
      </c>
      <c r="I370" s="449">
        <f>MAX($I$13:I369)+1</f>
        <v>200</v>
      </c>
      <c r="J370" s="65" t="str">
        <f>CONCATENATE("(",I370,")"," = ","(",I368,")*(",I369,")")</f>
        <v>(200) = (198)*(199)</v>
      </c>
    </row>
    <row r="371" spans="1:13" hidden="1" x14ac:dyDescent="0.25">
      <c r="A371" s="397">
        <f>A357</f>
        <v>0</v>
      </c>
      <c r="B371" s="397"/>
      <c r="C371" s="1138" t="s">
        <v>5956</v>
      </c>
      <c r="D371" s="931" t="s">
        <v>5942</v>
      </c>
      <c r="E371" s="40">
        <f>DMT!$K$10</f>
        <v>380</v>
      </c>
      <c r="F371" s="931"/>
      <c r="G371" s="455" t="s">
        <v>5911</v>
      </c>
      <c r="H371" s="441"/>
      <c r="I371" s="437">
        <f>MAX($I$13:I370)+1</f>
        <v>201</v>
      </c>
      <c r="J371" s="441" t="s">
        <v>5966</v>
      </c>
    </row>
    <row r="372" spans="1:13" s="242" customFormat="1" hidden="1" x14ac:dyDescent="0.25">
      <c r="A372" s="397">
        <f t="shared" si="35"/>
        <v>0</v>
      </c>
      <c r="B372" s="252">
        <f>B370+1</f>
        <v>85</v>
      </c>
      <c r="C372" s="1138"/>
      <c r="D372" s="930" t="s">
        <v>5943</v>
      </c>
      <c r="E372" s="253">
        <f>E371*E370</f>
        <v>0</v>
      </c>
      <c r="F372" s="253">
        <f>SUM($E372:E372)</f>
        <v>0</v>
      </c>
      <c r="G372" s="456" t="s">
        <v>5893</v>
      </c>
      <c r="H372" s="446">
        <f>C357</f>
        <v>93176</v>
      </c>
      <c r="I372" s="449">
        <f>MAX($I$13:I371)+1</f>
        <v>202</v>
      </c>
      <c r="J372" s="65" t="str">
        <f>CONCATENATE("(",I372,")"," = ","(",I370,")*(",I371,")")</f>
        <v>(202) = (200)*(201)</v>
      </c>
    </row>
    <row r="373" spans="1:13" s="242" customFormat="1" hidden="1" x14ac:dyDescent="0.25">
      <c r="A373" s="397">
        <f>A343</f>
        <v>0</v>
      </c>
      <c r="B373" s="252"/>
      <c r="C373" s="65"/>
      <c r="D373" s="65"/>
      <c r="E373" s="511"/>
      <c r="F373" s="448"/>
      <c r="G373" s="466"/>
      <c r="H373" s="252"/>
      <c r="I373" s="449"/>
      <c r="J373" s="65"/>
    </row>
    <row r="374" spans="1:13" s="242" customFormat="1" ht="13.5" hidden="1" thickBot="1" x14ac:dyDescent="0.3">
      <c r="A374" s="847">
        <f>IF(SUM(A375:A414)&gt;0,1,0)</f>
        <v>0</v>
      </c>
      <c r="B374" s="239"/>
      <c r="C374" s="240"/>
      <c r="D374" s="241" t="str">
        <f>oR!G119</f>
        <v>REMENDO SUPERFICIAL</v>
      </c>
      <c r="E374" s="241"/>
      <c r="F374" s="241"/>
      <c r="G374" s="473"/>
      <c r="H374" s="240"/>
      <c r="I374" s="240"/>
      <c r="J374" s="240"/>
    </row>
    <row r="375" spans="1:13" s="245" customFormat="1" ht="15.75" hidden="1" thickBot="1" x14ac:dyDescent="0.3">
      <c r="A375" s="846">
        <f>IF(E382=0,0,1)</f>
        <v>0</v>
      </c>
      <c r="B375" s="243"/>
      <c r="C375" s="244">
        <f>oR!G120</f>
        <v>4011479</v>
      </c>
      <c r="D375" s="392" t="str">
        <f>oR!H120</f>
        <v>Fresagem de revestimento betuminoso</v>
      </c>
      <c r="F375" s="393"/>
      <c r="G375" s="474"/>
      <c r="H375" s="444"/>
      <c r="I375" s="444"/>
      <c r="J375" s="444"/>
      <c r="M375" s="501"/>
    </row>
    <row r="376" spans="1:13" s="245" customFormat="1" ht="15.75" hidden="1" thickBot="1" x14ac:dyDescent="0.3">
      <c r="A376" s="846">
        <f>IF(E384=0,0,1)</f>
        <v>0</v>
      </c>
      <c r="B376" s="243"/>
      <c r="C376" s="244">
        <f>oR!G121</f>
        <v>95875</v>
      </c>
      <c r="D376" s="392" t="str">
        <f>oR!H121</f>
        <v>Transporte de material fresado</v>
      </c>
      <c r="F376" s="393"/>
      <c r="G376" s="474"/>
      <c r="H376" s="444"/>
      <c r="I376" s="444"/>
      <c r="J376" s="444"/>
      <c r="M376" s="501"/>
    </row>
    <row r="377" spans="1:13" hidden="1" x14ac:dyDescent="0.25">
      <c r="A377" s="397">
        <f>A375</f>
        <v>0</v>
      </c>
      <c r="B377" s="397"/>
      <c r="C377" s="247"/>
      <c r="D377" s="248" t="s">
        <v>12903</v>
      </c>
      <c r="E377" s="397"/>
      <c r="F377" s="929"/>
      <c r="G377" s="475"/>
      <c r="H377" s="445"/>
      <c r="I377" s="445"/>
      <c r="J377" s="445"/>
    </row>
    <row r="378" spans="1:13" hidden="1" x14ac:dyDescent="0.25">
      <c r="A378" s="397">
        <f>A376</f>
        <v>0</v>
      </c>
      <c r="B378" s="397"/>
      <c r="C378" s="247"/>
      <c r="D378" s="248" t="s">
        <v>12904</v>
      </c>
      <c r="E378" s="397"/>
      <c r="F378" s="929"/>
      <c r="G378" s="475"/>
      <c r="H378" s="445"/>
      <c r="I378" s="445"/>
      <c r="J378" s="445"/>
    </row>
    <row r="379" spans="1:13" hidden="1" x14ac:dyDescent="0.25">
      <c r="A379" s="397">
        <f t="shared" ref="A379:A384" si="36">A378</f>
        <v>0</v>
      </c>
      <c r="B379" s="397"/>
      <c r="C379" s="1142" t="s">
        <v>56</v>
      </c>
      <c r="D379" s="1142"/>
      <c r="E379" s="395" t="str">
        <f>E$12</f>
        <v>RUA DA PAZ</v>
      </c>
      <c r="F379" s="930" t="s">
        <v>101</v>
      </c>
      <c r="G379" s="456"/>
      <c r="H379" s="65"/>
      <c r="I379" s="65"/>
      <c r="J379" s="65"/>
    </row>
    <row r="380" spans="1:13" hidden="1" x14ac:dyDescent="0.25">
      <c r="A380" s="397">
        <f t="shared" si="36"/>
        <v>0</v>
      </c>
      <c r="B380" s="397"/>
      <c r="C380" s="1138" t="s">
        <v>12905</v>
      </c>
      <c r="D380" s="931" t="s">
        <v>12906</v>
      </c>
      <c r="E380" s="40">
        <f>E389</f>
        <v>0</v>
      </c>
      <c r="F380" s="40">
        <f>SUM($E380:E380)</f>
        <v>0</v>
      </c>
      <c r="G380" s="455" t="s">
        <v>5487</v>
      </c>
      <c r="I380" s="437">
        <f>MAX($I$13:I379)+1</f>
        <v>203</v>
      </c>
      <c r="J380" s="441" t="str">
        <f>CONCATENATE("(",I380,")"," = ","(",I389,")")</f>
        <v>(203) = (208)</v>
      </c>
    </row>
    <row r="381" spans="1:13" hidden="1" x14ac:dyDescent="0.25">
      <c r="A381" s="397">
        <f t="shared" si="36"/>
        <v>0</v>
      </c>
      <c r="B381" s="478"/>
      <c r="C381" s="1138"/>
      <c r="D381" s="931" t="s">
        <v>6057</v>
      </c>
      <c r="E381" s="454">
        <f>E406</f>
        <v>0.04</v>
      </c>
      <c r="F381" s="40"/>
      <c r="G381" s="455" t="s">
        <v>5490</v>
      </c>
      <c r="I381" s="437">
        <f>MAX($I$13:I380)+1</f>
        <v>204</v>
      </c>
      <c r="J381" s="397" t="s">
        <v>5966</v>
      </c>
    </row>
    <row r="382" spans="1:13" s="242" customFormat="1" hidden="1" x14ac:dyDescent="0.25">
      <c r="A382" s="397">
        <f>A381</f>
        <v>0</v>
      </c>
      <c r="B382" s="252">
        <f>oR!D120</f>
        <v>86</v>
      </c>
      <c r="C382" s="1138"/>
      <c r="D382" s="930" t="s">
        <v>105</v>
      </c>
      <c r="E382" s="443">
        <f>E380*E381</f>
        <v>0</v>
      </c>
      <c r="F382" s="253">
        <f>SUM($E382:E382)</f>
        <v>0</v>
      </c>
      <c r="G382" s="456" t="s">
        <v>5488</v>
      </c>
      <c r="H382" s="252">
        <f>C375</f>
        <v>4011479</v>
      </c>
      <c r="I382" s="449">
        <f>MAX($I$13:I381)+1</f>
        <v>205</v>
      </c>
      <c r="J382" s="65" t="str">
        <f>CONCATENATE("(",I382,")"," = ","(",I380,")*(",I381,")")</f>
        <v>(205) = (203)*(204)</v>
      </c>
    </row>
    <row r="383" spans="1:13" hidden="1" x14ac:dyDescent="0.25">
      <c r="A383" s="397">
        <f>A376</f>
        <v>0</v>
      </c>
      <c r="B383" s="397"/>
      <c r="C383" s="1138" t="s">
        <v>5941</v>
      </c>
      <c r="D383" s="931" t="s">
        <v>5942</v>
      </c>
      <c r="E383" s="40">
        <f>DMT!J10</f>
        <v>3</v>
      </c>
      <c r="F383" s="931"/>
      <c r="G383" s="455" t="s">
        <v>5911</v>
      </c>
      <c r="H383" s="441"/>
      <c r="I383" s="437">
        <f>MAX($I$13:I382)+1</f>
        <v>206</v>
      </c>
      <c r="J383" s="441" t="s">
        <v>5966</v>
      </c>
    </row>
    <row r="384" spans="1:13" s="242" customFormat="1" hidden="1" x14ac:dyDescent="0.25">
      <c r="A384" s="397">
        <f t="shared" si="36"/>
        <v>0</v>
      </c>
      <c r="B384" s="252">
        <f>B382+1</f>
        <v>87</v>
      </c>
      <c r="C384" s="1138"/>
      <c r="D384" s="930" t="s">
        <v>5943</v>
      </c>
      <c r="E384" s="253">
        <f>E383*E382</f>
        <v>0</v>
      </c>
      <c r="F384" s="253">
        <f>SUM($E384:E384)</f>
        <v>0</v>
      </c>
      <c r="G384" s="456" t="s">
        <v>12907</v>
      </c>
      <c r="H384" s="446">
        <f>C376</f>
        <v>95875</v>
      </c>
      <c r="I384" s="449">
        <f>MAX($I$13:I383)+1</f>
        <v>207</v>
      </c>
      <c r="J384" s="65" t="str">
        <f>CONCATENATE("(",I384,")"," = ","(",I382,")*(",I383,")")</f>
        <v>(207) = (205)*(206)</v>
      </c>
    </row>
    <row r="385" spans="1:13" hidden="1" x14ac:dyDescent="0.25">
      <c r="A385" s="397">
        <f>A384</f>
        <v>0</v>
      </c>
      <c r="B385" s="397"/>
      <c r="C385" s="397"/>
      <c r="D385" s="397"/>
      <c r="E385" s="397"/>
      <c r="F385" s="397"/>
      <c r="M385" s="251"/>
    </row>
    <row r="386" spans="1:13" s="245" customFormat="1" ht="15.75" hidden="1" thickBot="1" x14ac:dyDescent="0.3">
      <c r="A386" s="846">
        <f>IF(E389=0,0,1)</f>
        <v>0</v>
      </c>
      <c r="B386" s="243"/>
      <c r="C386" s="244">
        <f>oR!G122</f>
        <v>99814</v>
      </c>
      <c r="D386" s="392" t="str">
        <f>oR!H122</f>
        <v>Limpeza do pavimento</v>
      </c>
      <c r="F386" s="393"/>
      <c r="G386" s="474"/>
      <c r="H386" s="444"/>
      <c r="I386" s="444"/>
      <c r="J386" s="444"/>
    </row>
    <row r="387" spans="1:13" hidden="1" x14ac:dyDescent="0.25">
      <c r="A387" s="397">
        <f>A386</f>
        <v>0</v>
      </c>
      <c r="B387" s="397"/>
      <c r="C387" s="247"/>
      <c r="D387" s="248" t="s">
        <v>12910</v>
      </c>
      <c r="E387" s="397"/>
      <c r="F387" s="929"/>
      <c r="G387" s="475"/>
      <c r="H387" s="445"/>
      <c r="I387" s="445"/>
      <c r="J387" s="445"/>
    </row>
    <row r="388" spans="1:13" hidden="1" x14ac:dyDescent="0.25">
      <c r="A388" s="397">
        <f t="shared" ref="A388:A390" si="37">A387</f>
        <v>0</v>
      </c>
      <c r="B388" s="397"/>
      <c r="C388" s="1142" t="s">
        <v>56</v>
      </c>
      <c r="D388" s="1142"/>
      <c r="E388" s="395" t="str">
        <f>E$12</f>
        <v>RUA DA PAZ</v>
      </c>
      <c r="F388" s="930" t="s">
        <v>101</v>
      </c>
      <c r="G388" s="456"/>
      <c r="H388" s="65"/>
      <c r="I388" s="65"/>
      <c r="J388" s="65"/>
    </row>
    <row r="389" spans="1:13" s="242" customFormat="1" hidden="1" x14ac:dyDescent="0.25">
      <c r="A389" s="397">
        <f>A386</f>
        <v>0</v>
      </c>
      <c r="B389" s="252">
        <f>B384+1</f>
        <v>88</v>
      </c>
      <c r="C389" s="1143" t="s">
        <v>6053</v>
      </c>
      <c r="D389" s="1143"/>
      <c r="E389" s="477">
        <v>0</v>
      </c>
      <c r="F389" s="253">
        <f>SUM($E389:E389)</f>
        <v>0</v>
      </c>
      <c r="G389" s="456" t="s">
        <v>5487</v>
      </c>
      <c r="H389" s="252">
        <f>C386</f>
        <v>99814</v>
      </c>
      <c r="I389" s="449">
        <f>MAX($I$13:I388)+1</f>
        <v>208</v>
      </c>
      <c r="J389" s="65" t="s">
        <v>5965</v>
      </c>
    </row>
    <row r="390" spans="1:13" s="242" customFormat="1" hidden="1" x14ac:dyDescent="0.25">
      <c r="A390" s="397">
        <f t="shared" si="37"/>
        <v>0</v>
      </c>
      <c r="B390" s="252"/>
      <c r="C390" s="65"/>
      <c r="D390" s="65"/>
      <c r="E390" s="511"/>
      <c r="F390" s="448"/>
      <c r="G390" s="466"/>
      <c r="H390" s="252"/>
      <c r="I390" s="449"/>
      <c r="J390" s="65"/>
    </row>
    <row r="391" spans="1:13" s="245" customFormat="1" ht="15.75" hidden="1" thickBot="1" x14ac:dyDescent="0.3">
      <c r="A391" s="846">
        <f>IF(E394=0,0,1)</f>
        <v>0</v>
      </c>
      <c r="B391" s="243"/>
      <c r="C391" s="244">
        <f>oR!G123</f>
        <v>72942</v>
      </c>
      <c r="D391" s="392" t="str">
        <f>oR!H123</f>
        <v>Pintura de ligação com emulsão asfáltica para remendo superficial</v>
      </c>
      <c r="F391" s="393"/>
      <c r="G391" s="474"/>
      <c r="H391" s="444"/>
      <c r="I391" s="444"/>
      <c r="J391" s="444"/>
    </row>
    <row r="392" spans="1:13" hidden="1" x14ac:dyDescent="0.25">
      <c r="A392" s="397">
        <f>A391</f>
        <v>0</v>
      </c>
      <c r="B392" s="397"/>
      <c r="C392" s="247"/>
      <c r="D392" s="248" t="s">
        <v>6054</v>
      </c>
      <c r="E392" s="397"/>
      <c r="F392" s="929"/>
      <c r="G392" s="475"/>
      <c r="H392" s="445"/>
      <c r="I392" s="445"/>
      <c r="J392" s="445"/>
    </row>
    <row r="393" spans="1:13" hidden="1" x14ac:dyDescent="0.25">
      <c r="A393" s="397">
        <f t="shared" ref="A393:A394" si="38">A392</f>
        <v>0</v>
      </c>
      <c r="B393" s="397"/>
      <c r="C393" s="1142" t="s">
        <v>56</v>
      </c>
      <c r="D393" s="1142"/>
      <c r="E393" s="395" t="str">
        <f>E$12</f>
        <v>RUA DA PAZ</v>
      </c>
      <c r="F393" s="930" t="s">
        <v>101</v>
      </c>
      <c r="G393" s="456"/>
      <c r="H393" s="65"/>
      <c r="I393" s="65"/>
      <c r="J393" s="65"/>
    </row>
    <row r="394" spans="1:13" s="242" customFormat="1" hidden="1" x14ac:dyDescent="0.25">
      <c r="A394" s="397">
        <f t="shared" si="38"/>
        <v>0</v>
      </c>
      <c r="B394" s="252">
        <f>B389+1</f>
        <v>89</v>
      </c>
      <c r="C394" s="1143" t="s">
        <v>6055</v>
      </c>
      <c r="D394" s="1143"/>
      <c r="E394" s="443">
        <f>E389</f>
        <v>0</v>
      </c>
      <c r="F394" s="253">
        <f>SUM($E394:E394)</f>
        <v>0</v>
      </c>
      <c r="G394" s="456" t="s">
        <v>5487</v>
      </c>
      <c r="H394" s="252">
        <f>C391</f>
        <v>72942</v>
      </c>
      <c r="I394" s="449">
        <f>MAX($I$13:I393)+1</f>
        <v>209</v>
      </c>
      <c r="J394" s="65" t="str">
        <f>CONCATENATE("(",I394,")"," = ","(",I389,")")</f>
        <v>(209) = (208)</v>
      </c>
      <c r="M394" s="255"/>
    </row>
    <row r="395" spans="1:13" hidden="1" x14ac:dyDescent="0.25">
      <c r="A395" s="397">
        <f>A394</f>
        <v>0</v>
      </c>
      <c r="B395" s="397"/>
      <c r="C395" s="397"/>
      <c r="D395" s="397"/>
      <c r="E395" s="397"/>
      <c r="F395" s="397"/>
      <c r="M395" s="251"/>
    </row>
    <row r="396" spans="1:13" s="245" customFormat="1" ht="15.75" hidden="1" thickBot="1" x14ac:dyDescent="0.3">
      <c r="A396" s="846">
        <f>IF(E408=0,0,1)</f>
        <v>0</v>
      </c>
      <c r="B396" s="243"/>
      <c r="C396" s="244" t="str">
        <f>oR!G124</f>
        <v>COMP 15</v>
      </c>
      <c r="D396" s="392" t="str">
        <f>oR!H124</f>
        <v>Camada de CAUQ (exclusive CAP) para remendo superficial</v>
      </c>
      <c r="F396" s="393"/>
      <c r="G396" s="474"/>
      <c r="H396" s="444"/>
      <c r="I396" s="444"/>
      <c r="J396" s="444"/>
      <c r="M396" s="501"/>
    </row>
    <row r="397" spans="1:13" s="245" customFormat="1" ht="15.75" hidden="1" thickBot="1" x14ac:dyDescent="0.3">
      <c r="A397" s="846">
        <f>IF(E410=0,0,1)</f>
        <v>0</v>
      </c>
      <c r="B397" s="243"/>
      <c r="C397" s="244">
        <f>oR!G125</f>
        <v>95875</v>
      </c>
      <c r="D397" s="392" t="str">
        <f>oR!H125</f>
        <v>Transporte de massa asfáltica para remendo superficial</v>
      </c>
      <c r="F397" s="393"/>
      <c r="G397" s="474"/>
      <c r="H397" s="444"/>
      <c r="I397" s="444"/>
      <c r="J397" s="444"/>
      <c r="M397" s="501"/>
    </row>
    <row r="398" spans="1:13" s="245" customFormat="1" ht="15.75" hidden="1" thickBot="1" x14ac:dyDescent="0.3">
      <c r="A398" s="846">
        <f>IF(E412=0,0,1)</f>
        <v>0</v>
      </c>
      <c r="B398" s="243"/>
      <c r="C398" s="244">
        <f>oR!G126</f>
        <v>41899</v>
      </c>
      <c r="D398" s="392" t="str">
        <f>oR!H126</f>
        <v>Fornecimento de Cimento Asfáltico de Petróleo (CAP) para remendo superficial</v>
      </c>
      <c r="F398" s="393"/>
      <c r="G398" s="474"/>
      <c r="H398" s="444"/>
      <c r="I398" s="444"/>
      <c r="J398" s="444"/>
      <c r="M398" s="501"/>
    </row>
    <row r="399" spans="1:13" s="245" customFormat="1" ht="15.75" hidden="1" thickBot="1" x14ac:dyDescent="0.3">
      <c r="A399" s="846">
        <f>IF(E414=0,0,1)</f>
        <v>0</v>
      </c>
      <c r="B399" s="243"/>
      <c r="C399" s="244">
        <f>oR!G127</f>
        <v>93176</v>
      </c>
      <c r="D399" s="392" t="str">
        <f>oR!H127</f>
        <v>Transporte de Cimento Asfáltico de Petróleo (CAP) para remendo superficial</v>
      </c>
      <c r="F399" s="393"/>
      <c r="G399" s="474"/>
      <c r="H399" s="444"/>
      <c r="I399" s="444"/>
      <c r="J399" s="444"/>
    </row>
    <row r="400" spans="1:13" hidden="1" x14ac:dyDescent="0.25">
      <c r="A400" s="397">
        <f>A396</f>
        <v>0</v>
      </c>
      <c r="B400" s="397"/>
      <c r="C400" s="247"/>
      <c r="D400" s="248" t="s">
        <v>5948</v>
      </c>
      <c r="E400" s="397"/>
      <c r="F400" s="929"/>
      <c r="G400" s="475"/>
      <c r="H400" s="445"/>
      <c r="I400" s="445"/>
      <c r="J400" s="445"/>
    </row>
    <row r="401" spans="1:10" hidden="1" x14ac:dyDescent="0.25">
      <c r="A401" s="397">
        <f>A400</f>
        <v>0</v>
      </c>
      <c r="B401" s="397"/>
      <c r="C401" s="247"/>
      <c r="D401" s="248" t="s">
        <v>5951</v>
      </c>
      <c r="E401" s="397"/>
      <c r="F401" s="929"/>
      <c r="G401" s="475"/>
      <c r="H401" s="445"/>
      <c r="I401" s="445"/>
      <c r="J401" s="445"/>
    </row>
    <row r="402" spans="1:10" hidden="1" x14ac:dyDescent="0.25">
      <c r="A402" s="397">
        <f t="shared" ref="A402:A414" si="39">A401</f>
        <v>0</v>
      </c>
      <c r="B402" s="397"/>
      <c r="C402" s="247"/>
      <c r="D402" s="248" t="s">
        <v>5949</v>
      </c>
      <c r="E402" s="397"/>
      <c r="F402" s="929"/>
      <c r="G402" s="475"/>
      <c r="H402" s="445"/>
      <c r="I402" s="445"/>
      <c r="J402" s="445"/>
    </row>
    <row r="403" spans="1:10" hidden="1" x14ac:dyDescent="0.25">
      <c r="A403" s="397">
        <f t="shared" si="39"/>
        <v>0</v>
      </c>
      <c r="B403" s="397"/>
      <c r="C403" s="247"/>
      <c r="D403" s="248" t="s">
        <v>5950</v>
      </c>
      <c r="E403" s="397"/>
      <c r="F403" s="929"/>
      <c r="G403" s="475"/>
      <c r="H403" s="445"/>
      <c r="I403" s="445"/>
      <c r="J403" s="445"/>
    </row>
    <row r="404" spans="1:10" hidden="1" x14ac:dyDescent="0.25">
      <c r="A404" s="397">
        <f t="shared" si="39"/>
        <v>0</v>
      </c>
      <c r="B404" s="397"/>
      <c r="C404" s="1142" t="s">
        <v>56</v>
      </c>
      <c r="D404" s="1142"/>
      <c r="E404" s="395" t="str">
        <f>E$12</f>
        <v>RUA DA PAZ</v>
      </c>
      <c r="F404" s="930" t="s">
        <v>101</v>
      </c>
      <c r="G404" s="456"/>
      <c r="H404" s="65"/>
      <c r="I404" s="65"/>
      <c r="J404" s="65"/>
    </row>
    <row r="405" spans="1:10" hidden="1" x14ac:dyDescent="0.25">
      <c r="A405" s="397">
        <f t="shared" si="39"/>
        <v>0</v>
      </c>
      <c r="B405" s="397"/>
      <c r="C405" s="1138" t="s">
        <v>113</v>
      </c>
      <c r="D405" s="931" t="s">
        <v>6056</v>
      </c>
      <c r="E405" s="40">
        <f>E394</f>
        <v>0</v>
      </c>
      <c r="F405" s="40">
        <f>SUM($E405:E405)</f>
        <v>0</v>
      </c>
      <c r="G405" s="455" t="s">
        <v>5487</v>
      </c>
      <c r="I405" s="437">
        <f>MAX($I$13:I404)+1</f>
        <v>210</v>
      </c>
      <c r="J405" s="441" t="str">
        <f>CONCATENATE("(",I405,")"," = ","(",I394,")")</f>
        <v>(210) = (209)</v>
      </c>
    </row>
    <row r="406" spans="1:10" hidden="1" x14ac:dyDescent="0.25">
      <c r="A406" s="397">
        <f t="shared" si="39"/>
        <v>0</v>
      </c>
      <c r="B406" s="478">
        <f>B394+0.1</f>
        <v>89.1</v>
      </c>
      <c r="C406" s="1138"/>
      <c r="D406" s="931" t="s">
        <v>6057</v>
      </c>
      <c r="E406" s="454">
        <f>E364</f>
        <v>0.04</v>
      </c>
      <c r="F406" s="40"/>
      <c r="G406" s="455" t="s">
        <v>5490</v>
      </c>
      <c r="I406" s="437">
        <f>MAX($I$13:I405)+1</f>
        <v>211</v>
      </c>
      <c r="J406" s="397" t="s">
        <v>5968</v>
      </c>
    </row>
    <row r="407" spans="1:10" hidden="1" x14ac:dyDescent="0.25">
      <c r="A407" s="397">
        <f t="shared" si="39"/>
        <v>0</v>
      </c>
      <c r="B407" s="397"/>
      <c r="C407" s="1138"/>
      <c r="D407" s="931" t="s">
        <v>5953</v>
      </c>
      <c r="E407" s="453">
        <f>E365</f>
        <v>2.5</v>
      </c>
      <c r="F407" s="40"/>
      <c r="G407" s="455" t="s">
        <v>5952</v>
      </c>
      <c r="I407" s="437">
        <f>MAX($I$13:I406)+1</f>
        <v>212</v>
      </c>
      <c r="J407" s="397" t="s">
        <v>5966</v>
      </c>
    </row>
    <row r="408" spans="1:10" s="242" customFormat="1" hidden="1" x14ac:dyDescent="0.25">
      <c r="A408" s="397">
        <f t="shared" si="39"/>
        <v>0</v>
      </c>
      <c r="B408" s="252">
        <f>B394+1</f>
        <v>90</v>
      </c>
      <c r="C408" s="1138"/>
      <c r="D408" s="930" t="s">
        <v>12</v>
      </c>
      <c r="E408" s="443">
        <f>E405*E406*E407</f>
        <v>0</v>
      </c>
      <c r="F408" s="253">
        <f>SUM($E408:E408)</f>
        <v>0</v>
      </c>
      <c r="G408" s="456" t="s">
        <v>5795</v>
      </c>
      <c r="H408" s="252" t="str">
        <f>C396</f>
        <v>COMP 15</v>
      </c>
      <c r="I408" s="449">
        <f>MAX($I$13:I407)+1</f>
        <v>213</v>
      </c>
      <c r="J408" s="65" t="str">
        <f>CONCATENATE("(",I408,")"," = ","(",I407,")*(",I406,")*(",I405,")")</f>
        <v>(213) = (212)*(211)*(210)</v>
      </c>
    </row>
    <row r="409" spans="1:10" hidden="1" x14ac:dyDescent="0.25">
      <c r="A409" s="397">
        <f>A397</f>
        <v>0</v>
      </c>
      <c r="B409" s="397"/>
      <c r="C409" s="1138" t="s">
        <v>5941</v>
      </c>
      <c r="D409" s="931" t="s">
        <v>5942</v>
      </c>
      <c r="E409" s="40">
        <f>DMT!$E$10</f>
        <v>18</v>
      </c>
      <c r="F409" s="931"/>
      <c r="G409" s="455" t="s">
        <v>5911</v>
      </c>
      <c r="H409" s="441"/>
      <c r="I409" s="437">
        <f>MAX($I$13:I408)+1</f>
        <v>214</v>
      </c>
      <c r="J409" s="441" t="s">
        <v>5966</v>
      </c>
    </row>
    <row r="410" spans="1:10" s="242" customFormat="1" hidden="1" x14ac:dyDescent="0.25">
      <c r="A410" s="397">
        <f t="shared" si="39"/>
        <v>0</v>
      </c>
      <c r="B410" s="252">
        <f>B408+1</f>
        <v>91</v>
      </c>
      <c r="C410" s="1138"/>
      <c r="D410" s="930" t="s">
        <v>5943</v>
      </c>
      <c r="E410" s="253">
        <f>E409*E408</f>
        <v>0</v>
      </c>
      <c r="F410" s="253">
        <f>SUM($E410:E410)</f>
        <v>0</v>
      </c>
      <c r="G410" s="456" t="s">
        <v>5893</v>
      </c>
      <c r="H410" s="446">
        <f>C397</f>
        <v>95875</v>
      </c>
      <c r="I410" s="449">
        <f>MAX($I$13:I409)+1</f>
        <v>215</v>
      </c>
      <c r="J410" s="65" t="str">
        <f>CONCATENATE("(",I410,")"," = ","(",I408,")*(",I409,")")</f>
        <v>(215) = (213)*(214)</v>
      </c>
    </row>
    <row r="411" spans="1:10" hidden="1" x14ac:dyDescent="0.25">
      <c r="A411" s="397">
        <f>A398</f>
        <v>0</v>
      </c>
      <c r="B411" s="397"/>
      <c r="C411" s="1138" t="s">
        <v>5954</v>
      </c>
      <c r="D411" s="931" t="s">
        <v>5955</v>
      </c>
      <c r="E411" s="453">
        <f>E369</f>
        <v>6</v>
      </c>
      <c r="F411" s="40"/>
      <c r="G411" s="455" t="s">
        <v>15</v>
      </c>
      <c r="I411" s="437">
        <f>MAX($I$13:I410)+1</f>
        <v>216</v>
      </c>
      <c r="J411" s="441" t="s">
        <v>5966</v>
      </c>
    </row>
    <row r="412" spans="1:10" s="242" customFormat="1" hidden="1" x14ac:dyDescent="0.25">
      <c r="A412" s="397">
        <f t="shared" si="39"/>
        <v>0</v>
      </c>
      <c r="B412" s="252">
        <f>B410+1</f>
        <v>92</v>
      </c>
      <c r="C412" s="1138"/>
      <c r="D412" s="930" t="s">
        <v>12</v>
      </c>
      <c r="E412" s="443">
        <f>E408*E411/100</f>
        <v>0</v>
      </c>
      <c r="F412" s="253">
        <f>SUM($E412:E412)</f>
        <v>0</v>
      </c>
      <c r="G412" s="456" t="s">
        <v>5795</v>
      </c>
      <c r="H412" s="252">
        <f>C398</f>
        <v>41899</v>
      </c>
      <c r="I412" s="449">
        <f>MAX($I$13:I411)+1</f>
        <v>217</v>
      </c>
      <c r="J412" s="65" t="str">
        <f>CONCATENATE("(",I412,")"," = ","(",I410,")*(",I411,")")</f>
        <v>(217) = (215)*(216)</v>
      </c>
    </row>
    <row r="413" spans="1:10" hidden="1" x14ac:dyDescent="0.25">
      <c r="A413" s="397">
        <f>A399</f>
        <v>0</v>
      </c>
      <c r="B413" s="397"/>
      <c r="C413" s="1138" t="s">
        <v>5956</v>
      </c>
      <c r="D413" s="931" t="s">
        <v>5942</v>
      </c>
      <c r="E413" s="40">
        <f>DMT!$K$10</f>
        <v>380</v>
      </c>
      <c r="F413" s="931"/>
      <c r="G413" s="455" t="s">
        <v>5911</v>
      </c>
      <c r="H413" s="441"/>
      <c r="I413" s="437">
        <f>MAX($I$13:I412)+1</f>
        <v>218</v>
      </c>
      <c r="J413" s="441" t="s">
        <v>5966</v>
      </c>
    </row>
    <row r="414" spans="1:10" s="242" customFormat="1" hidden="1" x14ac:dyDescent="0.25">
      <c r="A414" s="397">
        <f t="shared" si="39"/>
        <v>0</v>
      </c>
      <c r="B414" s="252">
        <f>B412+1</f>
        <v>93</v>
      </c>
      <c r="C414" s="1138"/>
      <c r="D414" s="930" t="s">
        <v>5943</v>
      </c>
      <c r="E414" s="253">
        <f>E413*E412</f>
        <v>0</v>
      </c>
      <c r="F414" s="253">
        <f>SUM($E414:E414)</f>
        <v>0</v>
      </c>
      <c r="G414" s="456" t="s">
        <v>5893</v>
      </c>
      <c r="H414" s="446">
        <f>C399</f>
        <v>93176</v>
      </c>
      <c r="I414" s="449">
        <f>MAX($I$13:I413)+1</f>
        <v>219</v>
      </c>
      <c r="J414" s="65" t="str">
        <f>CONCATENATE("(",I414,")"," = ","(",I412,")*(",I413,")")</f>
        <v>(219) = (217)*(218)</v>
      </c>
    </row>
    <row r="415" spans="1:10" s="242" customFormat="1" hidden="1" x14ac:dyDescent="0.25">
      <c r="A415" s="397">
        <f>A414</f>
        <v>0</v>
      </c>
      <c r="B415" s="252"/>
      <c r="C415" s="65"/>
      <c r="D415" s="65"/>
      <c r="E415" s="511"/>
      <c r="F415" s="448"/>
      <c r="G415" s="466"/>
      <c r="H415" s="252"/>
      <c r="I415" s="449"/>
      <c r="J415" s="65"/>
    </row>
    <row r="416" spans="1:10" s="242" customFormat="1" ht="13.5" hidden="1" thickBot="1" x14ac:dyDescent="0.3">
      <c r="A416" s="847">
        <f>IF(SUM(A417:A483)&gt;0,1,0)</f>
        <v>0</v>
      </c>
      <c r="B416" s="239"/>
      <c r="C416" s="240"/>
      <c r="D416" s="241" t="str">
        <f>oR!G129</f>
        <v>REMENDO PROFUNDO</v>
      </c>
      <c r="E416" s="241"/>
      <c r="F416" s="241"/>
      <c r="G416" s="473"/>
      <c r="H416" s="240"/>
      <c r="I416" s="240"/>
      <c r="J416" s="240"/>
    </row>
    <row r="417" spans="1:13" s="245" customFormat="1" ht="15.75" hidden="1" thickBot="1" x14ac:dyDescent="0.3">
      <c r="A417" s="846">
        <f>IF(E424=0,0,1)</f>
        <v>0</v>
      </c>
      <c r="B417" s="243"/>
      <c r="C417" s="244">
        <f>oR!G130</f>
        <v>90106</v>
      </c>
      <c r="D417" s="392" t="str">
        <f>oR!H130</f>
        <v>Remoção de material</v>
      </c>
      <c r="F417" s="393"/>
      <c r="G417" s="474"/>
      <c r="H417" s="444"/>
      <c r="I417" s="444"/>
      <c r="J417" s="444"/>
      <c r="M417" s="501"/>
    </row>
    <row r="418" spans="1:13" s="245" customFormat="1" ht="15.75" hidden="1" thickBot="1" x14ac:dyDescent="0.3">
      <c r="A418" s="846">
        <f>IF(E426=0,0,1)</f>
        <v>0</v>
      </c>
      <c r="B418" s="243"/>
      <c r="C418" s="244">
        <f>oR!G131</f>
        <v>93589</v>
      </c>
      <c r="D418" s="392" t="str">
        <f>oR!H131</f>
        <v>Transporte de material removido</v>
      </c>
      <c r="F418" s="393"/>
      <c r="G418" s="474"/>
      <c r="H418" s="444"/>
      <c r="I418" s="444"/>
      <c r="J418" s="444"/>
      <c r="M418" s="501"/>
    </row>
    <row r="419" spans="1:13" hidden="1" x14ac:dyDescent="0.25">
      <c r="A419" s="397">
        <f>A417</f>
        <v>0</v>
      </c>
      <c r="B419" s="397"/>
      <c r="C419" s="247"/>
      <c r="D419" s="248" t="s">
        <v>12908</v>
      </c>
      <c r="E419" s="397"/>
      <c r="F419" s="929"/>
      <c r="G419" s="475"/>
      <c r="H419" s="445"/>
      <c r="I419" s="445"/>
      <c r="J419" s="445"/>
    </row>
    <row r="420" spans="1:13" hidden="1" x14ac:dyDescent="0.25">
      <c r="A420" s="397">
        <f>A418</f>
        <v>0</v>
      </c>
      <c r="B420" s="397"/>
      <c r="C420" s="247"/>
      <c r="D420" s="248" t="s">
        <v>12915</v>
      </c>
      <c r="E420" s="397"/>
      <c r="F420" s="929"/>
      <c r="G420" s="475"/>
      <c r="H420" s="445"/>
      <c r="I420" s="445"/>
      <c r="J420" s="445"/>
    </row>
    <row r="421" spans="1:13" hidden="1" x14ac:dyDescent="0.25">
      <c r="A421" s="397">
        <f t="shared" ref="A421:A426" si="40">A420</f>
        <v>0</v>
      </c>
      <c r="B421" s="397"/>
      <c r="C421" s="1142" t="s">
        <v>56</v>
      </c>
      <c r="D421" s="1142"/>
      <c r="E421" s="395" t="str">
        <f>E$12</f>
        <v>RUA DA PAZ</v>
      </c>
      <c r="F421" s="930" t="s">
        <v>101</v>
      </c>
      <c r="G421" s="456"/>
      <c r="H421" s="65"/>
      <c r="I421" s="65"/>
      <c r="J421" s="65"/>
    </row>
    <row r="422" spans="1:13" hidden="1" x14ac:dyDescent="0.25">
      <c r="A422" s="397">
        <f t="shared" si="40"/>
        <v>0</v>
      </c>
      <c r="B422" s="397"/>
      <c r="C422" s="1138" t="s">
        <v>12905</v>
      </c>
      <c r="D422" s="931" t="s">
        <v>12906</v>
      </c>
      <c r="E422" s="40">
        <f>E458</f>
        <v>0</v>
      </c>
      <c r="F422" s="40">
        <f>SUM($E422:E422)</f>
        <v>0</v>
      </c>
      <c r="G422" s="455" t="s">
        <v>5487</v>
      </c>
      <c r="I422" s="437">
        <f>MAX($I$13:I421)+1</f>
        <v>220</v>
      </c>
      <c r="J422" s="441" t="str">
        <f>CONCATENATE("(",I422,")"," = ","(",I458,")")</f>
        <v>(220) = (236)</v>
      </c>
    </row>
    <row r="423" spans="1:13" hidden="1" x14ac:dyDescent="0.25">
      <c r="A423" s="397">
        <f t="shared" si="40"/>
        <v>0</v>
      </c>
      <c r="B423" s="478"/>
      <c r="C423" s="1138"/>
      <c r="D423" s="931" t="s">
        <v>6057</v>
      </c>
      <c r="E423" s="454">
        <f>E475</f>
        <v>0.04</v>
      </c>
      <c r="F423" s="40"/>
      <c r="G423" s="455" t="s">
        <v>5490</v>
      </c>
      <c r="I423" s="437">
        <f>MAX($I$13:I422)+1</f>
        <v>221</v>
      </c>
      <c r="J423" s="397" t="s">
        <v>5966</v>
      </c>
    </row>
    <row r="424" spans="1:13" s="242" customFormat="1" hidden="1" x14ac:dyDescent="0.25">
      <c r="A424" s="397">
        <f>A423</f>
        <v>0</v>
      </c>
      <c r="B424" s="252">
        <f>oR!D130</f>
        <v>94</v>
      </c>
      <c r="C424" s="1138"/>
      <c r="D424" s="930" t="s">
        <v>105</v>
      </c>
      <c r="E424" s="443">
        <f>E422*E423</f>
        <v>0</v>
      </c>
      <c r="F424" s="253">
        <f>SUM($E424:E424)</f>
        <v>0</v>
      </c>
      <c r="G424" s="456" t="s">
        <v>5488</v>
      </c>
      <c r="H424" s="252">
        <f>C417</f>
        <v>90106</v>
      </c>
      <c r="I424" s="449">
        <f>MAX($I$13:I423)+1</f>
        <v>222</v>
      </c>
      <c r="J424" s="65" t="str">
        <f>CONCATENATE("(",I424,")"," = ","(",I422,")*(",I423,")")</f>
        <v>(222) = (220)*(221)</v>
      </c>
    </row>
    <row r="425" spans="1:13" hidden="1" x14ac:dyDescent="0.25">
      <c r="A425" s="397">
        <f>A413</f>
        <v>0</v>
      </c>
      <c r="B425" s="397"/>
      <c r="C425" s="1138" t="s">
        <v>5941</v>
      </c>
      <c r="D425" s="931" t="s">
        <v>5942</v>
      </c>
      <c r="E425" s="40">
        <f>DMT!J10</f>
        <v>3</v>
      </c>
      <c r="F425" s="931"/>
      <c r="G425" s="455" t="s">
        <v>5911</v>
      </c>
      <c r="H425" s="441"/>
      <c r="I425" s="437">
        <f>MAX($I$13:I424)+1</f>
        <v>223</v>
      </c>
      <c r="J425" s="441" t="s">
        <v>5966</v>
      </c>
    </row>
    <row r="426" spans="1:13" s="242" customFormat="1" hidden="1" x14ac:dyDescent="0.25">
      <c r="A426" s="397">
        <f t="shared" si="40"/>
        <v>0</v>
      </c>
      <c r="B426" s="252">
        <f>B424+1</f>
        <v>95</v>
      </c>
      <c r="C426" s="1138"/>
      <c r="D426" s="930" t="s">
        <v>5943</v>
      </c>
      <c r="E426" s="253">
        <f>E425*E424</f>
        <v>0</v>
      </c>
      <c r="F426" s="253">
        <f>SUM($E426:E426)</f>
        <v>0</v>
      </c>
      <c r="G426" s="456" t="s">
        <v>12907</v>
      </c>
      <c r="H426" s="446">
        <f>C418</f>
        <v>93589</v>
      </c>
      <c r="I426" s="449">
        <f>MAX($I$13:I425)+1</f>
        <v>224</v>
      </c>
      <c r="J426" s="65" t="str">
        <f>CONCATENATE("(",I426,")"," = ","(",I424,")*(",I425,")")</f>
        <v>(224) = (222)*(223)</v>
      </c>
    </row>
    <row r="427" spans="1:13" hidden="1" x14ac:dyDescent="0.25">
      <c r="A427" s="397">
        <f>A426</f>
        <v>0</v>
      </c>
      <c r="B427" s="397"/>
      <c r="C427" s="397"/>
      <c r="D427" s="397"/>
      <c r="E427" s="397"/>
      <c r="F427" s="397"/>
      <c r="M427" s="251"/>
    </row>
    <row r="428" spans="1:13" s="245" customFormat="1" ht="15.75" hidden="1" thickBot="1" x14ac:dyDescent="0.3">
      <c r="A428" s="846">
        <f>IF(E431=0,0,1)</f>
        <v>0</v>
      </c>
      <c r="B428" s="243"/>
      <c r="C428" s="244">
        <f>oR!G132</f>
        <v>100576</v>
      </c>
      <c r="D428" s="392" t="str">
        <f>oR!H132</f>
        <v>Regularização e compactação do sub-leito</v>
      </c>
      <c r="F428" s="393"/>
      <c r="G428" s="474"/>
      <c r="H428" s="444"/>
      <c r="I428" s="444"/>
      <c r="J428" s="444"/>
    </row>
    <row r="429" spans="1:13" hidden="1" x14ac:dyDescent="0.25">
      <c r="A429" s="397">
        <f>A428</f>
        <v>0</v>
      </c>
      <c r="B429" s="397"/>
      <c r="C429" s="247"/>
      <c r="D429" s="248" t="s">
        <v>12912</v>
      </c>
      <c r="E429" s="397"/>
      <c r="F429" s="929"/>
      <c r="G429" s="475"/>
      <c r="H429" s="445"/>
      <c r="I429" s="445"/>
      <c r="J429" s="445"/>
    </row>
    <row r="430" spans="1:13" hidden="1" x14ac:dyDescent="0.25">
      <c r="A430" s="397">
        <f t="shared" ref="A430:A432" si="41">A429</f>
        <v>0</v>
      </c>
      <c r="B430" s="397"/>
      <c r="C430" s="1142" t="s">
        <v>56</v>
      </c>
      <c r="D430" s="1142"/>
      <c r="E430" s="395" t="str">
        <f>E$12</f>
        <v>RUA DA PAZ</v>
      </c>
      <c r="F430" s="930" t="s">
        <v>101</v>
      </c>
      <c r="G430" s="456"/>
      <c r="H430" s="65"/>
      <c r="I430" s="65"/>
      <c r="J430" s="65"/>
    </row>
    <row r="431" spans="1:13" s="242" customFormat="1" hidden="1" x14ac:dyDescent="0.25">
      <c r="A431" s="397">
        <f>A428</f>
        <v>0</v>
      </c>
      <c r="B431" s="252">
        <f>B426+1</f>
        <v>96</v>
      </c>
      <c r="C431" s="1143" t="s">
        <v>12911</v>
      </c>
      <c r="D431" s="1143"/>
      <c r="E431" s="443">
        <f>E458</f>
        <v>0</v>
      </c>
      <c r="F431" s="253">
        <f>SUM($E431:E431)</f>
        <v>0</v>
      </c>
      <c r="G431" s="456" t="s">
        <v>5487</v>
      </c>
      <c r="H431" s="252">
        <f>C428</f>
        <v>100576</v>
      </c>
      <c r="I431" s="449">
        <f>MAX($I$13:I430)+1</f>
        <v>225</v>
      </c>
      <c r="J431" s="65" t="str">
        <f>CONCATENATE("(",I431,")"," = ","(",I458,")")</f>
        <v>(225) = (236)</v>
      </c>
    </row>
    <row r="432" spans="1:13" s="242" customFormat="1" hidden="1" x14ac:dyDescent="0.25">
      <c r="A432" s="397">
        <f t="shared" si="41"/>
        <v>0</v>
      </c>
      <c r="B432" s="252"/>
      <c r="C432" s="65"/>
      <c r="D432" s="65"/>
      <c r="E432" s="511"/>
      <c r="F432" s="448"/>
      <c r="G432" s="466"/>
      <c r="H432" s="252"/>
      <c r="I432" s="449"/>
      <c r="J432" s="65"/>
    </row>
    <row r="433" spans="1:13" s="245" customFormat="1" ht="15.75" hidden="1" thickBot="1" x14ac:dyDescent="0.3">
      <c r="A433" s="846">
        <f>IF(E440=0,0,1)</f>
        <v>0</v>
      </c>
      <c r="B433" s="243"/>
      <c r="C433" s="244">
        <f>oR!G133</f>
        <v>96400</v>
      </c>
      <c r="D433" s="392" t="str">
        <f>oR!H133</f>
        <v>Camada de macadame seco</v>
      </c>
      <c r="F433" s="393"/>
      <c r="G433" s="474"/>
      <c r="H433" s="444"/>
      <c r="I433" s="444"/>
      <c r="J433" s="444"/>
      <c r="M433" s="501"/>
    </row>
    <row r="434" spans="1:13" s="245" customFormat="1" ht="15.75" hidden="1" thickBot="1" x14ac:dyDescent="0.3">
      <c r="A434" s="846">
        <f>IF(E442=0,0,1)</f>
        <v>0</v>
      </c>
      <c r="B434" s="243"/>
      <c r="C434" s="244">
        <f>oR!G134</f>
        <v>95875</v>
      </c>
      <c r="D434" s="392" t="str">
        <f>oR!H134</f>
        <v>Transporte de material britado (macadame seco)</v>
      </c>
      <c r="F434" s="393"/>
      <c r="G434" s="474"/>
      <c r="H434" s="444"/>
      <c r="I434" s="444"/>
      <c r="J434" s="444"/>
      <c r="M434" s="501"/>
    </row>
    <row r="435" spans="1:13" hidden="1" x14ac:dyDescent="0.25">
      <c r="A435" s="397">
        <f>A433</f>
        <v>0</v>
      </c>
      <c r="B435" s="397"/>
      <c r="C435" s="247"/>
      <c r="D435" s="248" t="s">
        <v>12913</v>
      </c>
      <c r="E435" s="397"/>
      <c r="F435" s="929"/>
      <c r="G435" s="475"/>
      <c r="H435" s="445"/>
      <c r="I435" s="445"/>
      <c r="J435" s="445"/>
    </row>
    <row r="436" spans="1:13" hidden="1" x14ac:dyDescent="0.25">
      <c r="A436" s="397">
        <f>A434</f>
        <v>0</v>
      </c>
      <c r="B436" s="397"/>
      <c r="C436" s="247"/>
      <c r="D436" s="248" t="s">
        <v>12914</v>
      </c>
      <c r="E436" s="397"/>
      <c r="F436" s="929"/>
      <c r="G436" s="475"/>
      <c r="H436" s="445"/>
      <c r="I436" s="445"/>
      <c r="J436" s="445"/>
    </row>
    <row r="437" spans="1:13" hidden="1" x14ac:dyDescent="0.25">
      <c r="A437" s="397">
        <f t="shared" ref="A437:A442" si="42">A436</f>
        <v>0</v>
      </c>
      <c r="B437" s="397"/>
      <c r="C437" s="1142" t="s">
        <v>56</v>
      </c>
      <c r="D437" s="1142"/>
      <c r="E437" s="395" t="str">
        <f>E$12</f>
        <v>RUA DA PAZ</v>
      </c>
      <c r="F437" s="930" t="s">
        <v>101</v>
      </c>
      <c r="G437" s="456"/>
      <c r="H437" s="65"/>
      <c r="I437" s="65"/>
      <c r="J437" s="65"/>
    </row>
    <row r="438" spans="1:13" hidden="1" x14ac:dyDescent="0.25">
      <c r="A438" s="397">
        <f t="shared" si="42"/>
        <v>0</v>
      </c>
      <c r="B438" s="397"/>
      <c r="C438" s="1138" t="s">
        <v>12905</v>
      </c>
      <c r="D438" s="931" t="s">
        <v>12906</v>
      </c>
      <c r="E438" s="40">
        <f>E458</f>
        <v>0</v>
      </c>
      <c r="F438" s="40">
        <f>SUM($E438:E438)</f>
        <v>0</v>
      </c>
      <c r="G438" s="455" t="s">
        <v>5487</v>
      </c>
      <c r="I438" s="437">
        <f>MAX($I$13:I437)+1</f>
        <v>226</v>
      </c>
      <c r="J438" s="441" t="str">
        <f>CONCATENATE("(",I438,")"," = ","(",I458,")")</f>
        <v>(226) = (236)</v>
      </c>
    </row>
    <row r="439" spans="1:13" hidden="1" x14ac:dyDescent="0.25">
      <c r="A439" s="397">
        <f t="shared" si="42"/>
        <v>0</v>
      </c>
      <c r="B439" s="478"/>
      <c r="C439" s="1138"/>
      <c r="D439" s="931" t="s">
        <v>5936</v>
      </c>
      <c r="E439" s="454">
        <v>0.2</v>
      </c>
      <c r="F439" s="40"/>
      <c r="G439" s="455" t="s">
        <v>5490</v>
      </c>
      <c r="I439" s="437">
        <f>MAX($I$13:I438)+1</f>
        <v>227</v>
      </c>
      <c r="J439" s="397" t="s">
        <v>5966</v>
      </c>
    </row>
    <row r="440" spans="1:13" s="242" customFormat="1" hidden="1" x14ac:dyDescent="0.25">
      <c r="A440" s="397">
        <f>A439</f>
        <v>0</v>
      </c>
      <c r="B440" s="252">
        <f>B431+1</f>
        <v>97</v>
      </c>
      <c r="C440" s="1138"/>
      <c r="D440" s="930" t="s">
        <v>105</v>
      </c>
      <c r="E440" s="443">
        <f>E438*E439</f>
        <v>0</v>
      </c>
      <c r="F440" s="253">
        <f>SUM($E440:E440)</f>
        <v>0</v>
      </c>
      <c r="G440" s="456" t="s">
        <v>5488</v>
      </c>
      <c r="H440" s="252">
        <f>C433</f>
        <v>96400</v>
      </c>
      <c r="I440" s="449">
        <f>MAX($I$13:I439)+1</f>
        <v>228</v>
      </c>
      <c r="J440" s="65" t="str">
        <f>CONCATENATE("(",I440,")"," = ","(",I438,")*(",I439,")")</f>
        <v>(228) = (226)*(227)</v>
      </c>
    </row>
    <row r="441" spans="1:13" hidden="1" x14ac:dyDescent="0.25">
      <c r="A441" s="397">
        <f>A429</f>
        <v>0</v>
      </c>
      <c r="B441" s="397"/>
      <c r="C441" s="1138" t="s">
        <v>5941</v>
      </c>
      <c r="D441" s="931" t="s">
        <v>5942</v>
      </c>
      <c r="E441" s="40">
        <f>DMT!F10</f>
        <v>18</v>
      </c>
      <c r="F441" s="931"/>
      <c r="G441" s="455" t="s">
        <v>5911</v>
      </c>
      <c r="H441" s="441"/>
      <c r="I441" s="437">
        <f>MAX($I$13:I440)+1</f>
        <v>229</v>
      </c>
      <c r="J441" s="441" t="s">
        <v>5966</v>
      </c>
    </row>
    <row r="442" spans="1:13" s="242" customFormat="1" hidden="1" x14ac:dyDescent="0.25">
      <c r="A442" s="397">
        <f t="shared" si="42"/>
        <v>0</v>
      </c>
      <c r="B442" s="252">
        <f>B440+1</f>
        <v>98</v>
      </c>
      <c r="C442" s="1138"/>
      <c r="D442" s="930" t="s">
        <v>5943</v>
      </c>
      <c r="E442" s="253">
        <f>E441*E440</f>
        <v>0</v>
      </c>
      <c r="F442" s="253">
        <f>SUM($E442:E442)</f>
        <v>0</v>
      </c>
      <c r="G442" s="456" t="s">
        <v>12907</v>
      </c>
      <c r="H442" s="446">
        <f>C434</f>
        <v>95875</v>
      </c>
      <c r="I442" s="449">
        <f>MAX($I$13:I441)+1</f>
        <v>230</v>
      </c>
      <c r="J442" s="65" t="str">
        <f>CONCATENATE("(",I442,")"," = ","(",I440,")*(",I441,")")</f>
        <v>(230) = (228)*(229)</v>
      </c>
    </row>
    <row r="443" spans="1:13" hidden="1" x14ac:dyDescent="0.25">
      <c r="A443" s="397">
        <f>A442</f>
        <v>0</v>
      </c>
      <c r="B443" s="397"/>
      <c r="C443" s="397"/>
      <c r="D443" s="397"/>
      <c r="E443" s="397"/>
      <c r="F443" s="397"/>
      <c r="M443" s="251"/>
    </row>
    <row r="444" spans="1:13" s="245" customFormat="1" ht="15.75" hidden="1" thickBot="1" x14ac:dyDescent="0.3">
      <c r="A444" s="846">
        <f>IF(E451=0,0,1)</f>
        <v>0</v>
      </c>
      <c r="B444" s="243"/>
      <c r="C444" s="244">
        <f>oR!G135</f>
        <v>96396</v>
      </c>
      <c r="D444" s="392" t="str">
        <f>oR!H135</f>
        <v>Camada de brita graduada</v>
      </c>
      <c r="F444" s="393"/>
      <c r="G444" s="474"/>
      <c r="H444" s="444"/>
      <c r="I444" s="444"/>
      <c r="J444" s="444"/>
      <c r="M444" s="501"/>
    </row>
    <row r="445" spans="1:13" s="245" customFormat="1" ht="15.75" hidden="1" thickBot="1" x14ac:dyDescent="0.3">
      <c r="A445" s="846">
        <f>IF(E453=0,0,1)</f>
        <v>0</v>
      </c>
      <c r="B445" s="243"/>
      <c r="C445" s="244">
        <f>oR!G136</f>
        <v>95875</v>
      </c>
      <c r="D445" s="392" t="str">
        <f>oR!H136</f>
        <v>Transporte de material britado (brita graduada)</v>
      </c>
      <c r="F445" s="393"/>
      <c r="G445" s="474"/>
      <c r="H445" s="444"/>
      <c r="I445" s="444"/>
      <c r="J445" s="444"/>
      <c r="M445" s="501"/>
    </row>
    <row r="446" spans="1:13" hidden="1" x14ac:dyDescent="0.25">
      <c r="A446" s="397">
        <f>A444</f>
        <v>0</v>
      </c>
      <c r="B446" s="397"/>
      <c r="C446" s="247"/>
      <c r="D446" s="248" t="s">
        <v>12913</v>
      </c>
      <c r="E446" s="397"/>
      <c r="F446" s="929"/>
      <c r="G446" s="475"/>
      <c r="H446" s="445"/>
      <c r="I446" s="445"/>
      <c r="J446" s="445"/>
    </row>
    <row r="447" spans="1:13" hidden="1" x14ac:dyDescent="0.25">
      <c r="A447" s="397">
        <f>A445</f>
        <v>0</v>
      </c>
      <c r="B447" s="397"/>
      <c r="C447" s="247"/>
      <c r="D447" s="248" t="s">
        <v>12914</v>
      </c>
      <c r="E447" s="397"/>
      <c r="F447" s="929"/>
      <c r="G447" s="475"/>
      <c r="H447" s="445"/>
      <c r="I447" s="445"/>
      <c r="J447" s="445"/>
    </row>
    <row r="448" spans="1:13" hidden="1" x14ac:dyDescent="0.25">
      <c r="A448" s="397">
        <f t="shared" ref="A448:A453" si="43">A447</f>
        <v>0</v>
      </c>
      <c r="B448" s="397"/>
      <c r="C448" s="1142" t="s">
        <v>56</v>
      </c>
      <c r="D448" s="1142"/>
      <c r="E448" s="395" t="str">
        <f>E$12</f>
        <v>RUA DA PAZ</v>
      </c>
      <c r="F448" s="930" t="s">
        <v>101</v>
      </c>
      <c r="G448" s="456"/>
      <c r="H448" s="65"/>
      <c r="I448" s="65"/>
      <c r="J448" s="65"/>
    </row>
    <row r="449" spans="1:13" hidden="1" x14ac:dyDescent="0.25">
      <c r="A449" s="397">
        <f t="shared" si="43"/>
        <v>0</v>
      </c>
      <c r="B449" s="397"/>
      <c r="C449" s="1138" t="s">
        <v>12905</v>
      </c>
      <c r="D449" s="931" t="s">
        <v>12906</v>
      </c>
      <c r="E449" s="40">
        <f>E458</f>
        <v>0</v>
      </c>
      <c r="F449" s="40">
        <f>SUM($E449:E449)</f>
        <v>0</v>
      </c>
      <c r="G449" s="455" t="s">
        <v>5487</v>
      </c>
      <c r="I449" s="437">
        <f>MAX($I$13:I448)+1</f>
        <v>231</v>
      </c>
      <c r="J449" s="441" t="str">
        <f>CONCATENATE("(",I449,")"," = ","(",I458,")")</f>
        <v>(231) = (236)</v>
      </c>
    </row>
    <row r="450" spans="1:13" hidden="1" x14ac:dyDescent="0.25">
      <c r="A450" s="397">
        <f t="shared" si="43"/>
        <v>0</v>
      </c>
      <c r="B450" s="478"/>
      <c r="C450" s="1138"/>
      <c r="D450" s="931" t="s">
        <v>5936</v>
      </c>
      <c r="E450" s="454">
        <v>0.2</v>
      </c>
      <c r="F450" s="40"/>
      <c r="G450" s="455" t="s">
        <v>5490</v>
      </c>
      <c r="I450" s="437">
        <f>MAX($I$13:I449)+1</f>
        <v>232</v>
      </c>
      <c r="J450" s="397" t="s">
        <v>5966</v>
      </c>
    </row>
    <row r="451" spans="1:13" s="242" customFormat="1" hidden="1" x14ac:dyDescent="0.25">
      <c r="A451" s="397">
        <f>A450</f>
        <v>0</v>
      </c>
      <c r="B451" s="252">
        <f>B442+1</f>
        <v>99</v>
      </c>
      <c r="C451" s="1138"/>
      <c r="D451" s="930" t="s">
        <v>105</v>
      </c>
      <c r="E451" s="443">
        <f>E449*E450</f>
        <v>0</v>
      </c>
      <c r="F451" s="253">
        <f>SUM($E451:E451)</f>
        <v>0</v>
      </c>
      <c r="G451" s="456" t="s">
        <v>5488</v>
      </c>
      <c r="H451" s="252">
        <f>C444</f>
        <v>96396</v>
      </c>
      <c r="I451" s="449">
        <f>MAX($I$13:I450)+1</f>
        <v>233</v>
      </c>
      <c r="J451" s="65" t="str">
        <f>CONCATENATE("(",I451,")"," = ","(",I449,")*(",I450,")")</f>
        <v>(233) = (231)*(232)</v>
      </c>
    </row>
    <row r="452" spans="1:13" hidden="1" x14ac:dyDescent="0.25">
      <c r="A452" s="397">
        <f>A440</f>
        <v>0</v>
      </c>
      <c r="B452" s="397"/>
      <c r="C452" s="1138" t="s">
        <v>5941</v>
      </c>
      <c r="D452" s="931" t="s">
        <v>5942</v>
      </c>
      <c r="E452" s="40">
        <f>DMT!F10</f>
        <v>18</v>
      </c>
      <c r="F452" s="931"/>
      <c r="G452" s="455" t="s">
        <v>5911</v>
      </c>
      <c r="H452" s="441"/>
      <c r="I452" s="437">
        <f>MAX($I$13:I451)+1</f>
        <v>234</v>
      </c>
      <c r="J452" s="441" t="s">
        <v>5966</v>
      </c>
    </row>
    <row r="453" spans="1:13" s="242" customFormat="1" hidden="1" x14ac:dyDescent="0.25">
      <c r="A453" s="397">
        <f t="shared" si="43"/>
        <v>0</v>
      </c>
      <c r="B453" s="252">
        <f>B451+1</f>
        <v>100</v>
      </c>
      <c r="C453" s="1138"/>
      <c r="D453" s="930" t="s">
        <v>5943</v>
      </c>
      <c r="E453" s="253">
        <f>E452*E451</f>
        <v>0</v>
      </c>
      <c r="F453" s="253">
        <f>SUM($E453:E453)</f>
        <v>0</v>
      </c>
      <c r="G453" s="456" t="s">
        <v>12907</v>
      </c>
      <c r="H453" s="446">
        <f>C445</f>
        <v>95875</v>
      </c>
      <c r="I453" s="449">
        <f>MAX($I$13:I452)+1</f>
        <v>235</v>
      </c>
      <c r="J453" s="65" t="str">
        <f>CONCATENATE("(",I453,")"," = ","(",I451,")*(",I452,")")</f>
        <v>(235) = (233)*(234)</v>
      </c>
    </row>
    <row r="454" spans="1:13" hidden="1" x14ac:dyDescent="0.25">
      <c r="A454" s="397">
        <f>A453</f>
        <v>0</v>
      </c>
      <c r="B454" s="397"/>
      <c r="C454" s="397"/>
      <c r="D454" s="397"/>
      <c r="E454" s="397"/>
      <c r="F454" s="397"/>
      <c r="M454" s="251"/>
    </row>
    <row r="455" spans="1:13" s="245" customFormat="1" ht="15.75" hidden="1" thickBot="1" x14ac:dyDescent="0.3">
      <c r="A455" s="846">
        <f>IF(E458=0,0,1)</f>
        <v>0</v>
      </c>
      <c r="B455" s="243"/>
      <c r="C455" s="244" t="str">
        <f>oR!G137</f>
        <v>COMP 36</v>
      </c>
      <c r="D455" s="392" t="str">
        <f>oR!H137</f>
        <v>Imprimação com emulsão asfáltica de imprimação EAI</v>
      </c>
      <c r="F455" s="393"/>
      <c r="G455" s="474"/>
      <c r="H455" s="444"/>
      <c r="I455" s="444"/>
      <c r="J455" s="444"/>
    </row>
    <row r="456" spans="1:13" hidden="1" x14ac:dyDescent="0.25">
      <c r="A456" s="397">
        <f>A455</f>
        <v>0</v>
      </c>
      <c r="B456" s="397"/>
      <c r="C456" s="247"/>
      <c r="D456" s="248" t="s">
        <v>12909</v>
      </c>
      <c r="E456" s="397"/>
      <c r="F456" s="929"/>
      <c r="G456" s="475"/>
      <c r="H456" s="445"/>
      <c r="I456" s="445"/>
      <c r="J456" s="445"/>
    </row>
    <row r="457" spans="1:13" hidden="1" x14ac:dyDescent="0.25">
      <c r="A457" s="397">
        <f t="shared" ref="A457:A459" si="44">A456</f>
        <v>0</v>
      </c>
      <c r="B457" s="397"/>
      <c r="C457" s="1142" t="s">
        <v>56</v>
      </c>
      <c r="D457" s="1142"/>
      <c r="E457" s="395" t="str">
        <f>E$12</f>
        <v>RUA DA PAZ</v>
      </c>
      <c r="F457" s="930" t="s">
        <v>101</v>
      </c>
      <c r="G457" s="456"/>
      <c r="H457" s="65"/>
      <c r="I457" s="65"/>
      <c r="J457" s="65"/>
    </row>
    <row r="458" spans="1:13" s="242" customFormat="1" hidden="1" x14ac:dyDescent="0.25">
      <c r="A458" s="397">
        <f>A455</f>
        <v>0</v>
      </c>
      <c r="B458" s="252">
        <f>B453+1</f>
        <v>101</v>
      </c>
      <c r="C458" s="1143" t="s">
        <v>12911</v>
      </c>
      <c r="D458" s="1143"/>
      <c r="E458" s="477">
        <f>E347*0.1</f>
        <v>0</v>
      </c>
      <c r="F458" s="253">
        <f>SUM($E458:E458)</f>
        <v>0</v>
      </c>
      <c r="G458" s="456" t="s">
        <v>5487</v>
      </c>
      <c r="H458" s="252" t="str">
        <f>C455</f>
        <v>COMP 36</v>
      </c>
      <c r="I458" s="449">
        <f>MAX($I$13:I457)+1</f>
        <v>236</v>
      </c>
      <c r="J458" s="65" t="s">
        <v>5965</v>
      </c>
    </row>
    <row r="459" spans="1:13" s="242" customFormat="1" hidden="1" x14ac:dyDescent="0.25">
      <c r="A459" s="397">
        <f t="shared" si="44"/>
        <v>0</v>
      </c>
      <c r="B459" s="252"/>
      <c r="C459" s="65"/>
      <c r="D459" s="65"/>
      <c r="E459" s="511"/>
      <c r="F459" s="448"/>
      <c r="G459" s="466"/>
      <c r="H459" s="252"/>
      <c r="I459" s="449"/>
      <c r="J459" s="65"/>
    </row>
    <row r="460" spans="1:13" s="245" customFormat="1" ht="15.75" hidden="1" thickBot="1" x14ac:dyDescent="0.3">
      <c r="A460" s="846">
        <f>IF(E463=0,0,1)</f>
        <v>0</v>
      </c>
      <c r="B460" s="243"/>
      <c r="C460" s="244">
        <f>oR!G138</f>
        <v>72942</v>
      </c>
      <c r="D460" s="392" t="str">
        <f>oR!H138</f>
        <v>Pintura de ligação com emulsão asfáltica</v>
      </c>
      <c r="F460" s="393"/>
      <c r="G460" s="474"/>
      <c r="H460" s="444"/>
      <c r="I460" s="444"/>
      <c r="J460" s="444"/>
    </row>
    <row r="461" spans="1:13" hidden="1" x14ac:dyDescent="0.25">
      <c r="A461" s="397">
        <f>A460</f>
        <v>0</v>
      </c>
      <c r="B461" s="397"/>
      <c r="C461" s="247"/>
      <c r="D461" s="248" t="s">
        <v>6054</v>
      </c>
      <c r="E461" s="397"/>
      <c r="F461" s="929"/>
      <c r="G461" s="475"/>
      <c r="H461" s="445"/>
      <c r="I461" s="445"/>
      <c r="J461" s="445"/>
    </row>
    <row r="462" spans="1:13" hidden="1" x14ac:dyDescent="0.25">
      <c r="A462" s="397">
        <f t="shared" ref="A462:A463" si="45">A461</f>
        <v>0</v>
      </c>
      <c r="B462" s="397"/>
      <c r="C462" s="1142" t="s">
        <v>56</v>
      </c>
      <c r="D462" s="1142"/>
      <c r="E462" s="395" t="str">
        <f>E$12</f>
        <v>RUA DA PAZ</v>
      </c>
      <c r="F462" s="930" t="s">
        <v>101</v>
      </c>
      <c r="G462" s="456"/>
      <c r="H462" s="65"/>
      <c r="I462" s="65"/>
      <c r="J462" s="65"/>
    </row>
    <row r="463" spans="1:13" s="242" customFormat="1" hidden="1" x14ac:dyDescent="0.25">
      <c r="A463" s="397">
        <f t="shared" si="45"/>
        <v>0</v>
      </c>
      <c r="B463" s="252">
        <f>B458+1</f>
        <v>102</v>
      </c>
      <c r="C463" s="1143" t="s">
        <v>6055</v>
      </c>
      <c r="D463" s="1143"/>
      <c r="E463" s="443">
        <f>E458</f>
        <v>0</v>
      </c>
      <c r="F463" s="253">
        <f>SUM($E463:E463)</f>
        <v>0</v>
      </c>
      <c r="G463" s="456" t="s">
        <v>5487</v>
      </c>
      <c r="H463" s="252">
        <f>C460</f>
        <v>72942</v>
      </c>
      <c r="I463" s="449">
        <f>MAX($I$13:I462)+1</f>
        <v>237</v>
      </c>
      <c r="J463" s="65" t="str">
        <f>CONCATENATE("(",I463,")"," = ","(",I458,")")</f>
        <v>(237) = (236)</v>
      </c>
      <c r="M463" s="255"/>
    </row>
    <row r="464" spans="1:13" hidden="1" x14ac:dyDescent="0.25">
      <c r="A464" s="397">
        <f>A463</f>
        <v>0</v>
      </c>
      <c r="B464" s="397"/>
      <c r="C464" s="397"/>
      <c r="D464" s="397"/>
      <c r="E464" s="397"/>
      <c r="F464" s="397"/>
      <c r="M464" s="251"/>
    </row>
    <row r="465" spans="1:13" s="245" customFormat="1" ht="15.75" hidden="1" thickBot="1" x14ac:dyDescent="0.3">
      <c r="A465" s="846">
        <f>IF(E477=0,0,1)</f>
        <v>0</v>
      </c>
      <c r="B465" s="243"/>
      <c r="C465" s="244" t="str">
        <f>oR!G139</f>
        <v>COMP 15</v>
      </c>
      <c r="D465" s="392" t="str">
        <f>oR!H139</f>
        <v>Camada de CAUQ (exclusive CAP) para remendo profundo</v>
      </c>
      <c r="F465" s="393"/>
      <c r="G465" s="474"/>
      <c r="H465" s="444"/>
      <c r="I465" s="444"/>
      <c r="J465" s="444"/>
      <c r="M465" s="501"/>
    </row>
    <row r="466" spans="1:13" s="245" customFormat="1" ht="15.75" hidden="1" thickBot="1" x14ac:dyDescent="0.3">
      <c r="A466" s="846">
        <f>IF(E479=0,0,1)</f>
        <v>0</v>
      </c>
      <c r="B466" s="243"/>
      <c r="C466" s="244">
        <f>oR!G140</f>
        <v>95875</v>
      </c>
      <c r="D466" s="392" t="str">
        <f>oR!H140</f>
        <v>Transporte de massa asfáltica para remendo profundo</v>
      </c>
      <c r="F466" s="393"/>
      <c r="G466" s="474"/>
      <c r="H466" s="444"/>
      <c r="I466" s="444"/>
      <c r="J466" s="444"/>
      <c r="M466" s="501"/>
    </row>
    <row r="467" spans="1:13" s="245" customFormat="1" ht="15.75" hidden="1" thickBot="1" x14ac:dyDescent="0.3">
      <c r="A467" s="846">
        <f>IF(E481=0,0,1)</f>
        <v>0</v>
      </c>
      <c r="B467" s="243"/>
      <c r="C467" s="244">
        <f>oR!G141</f>
        <v>41899</v>
      </c>
      <c r="D467" s="392" t="str">
        <f>oR!H141</f>
        <v>Fornecimento de Cimento Asfáltico de Petróleo (CAP) para remendo profundo</v>
      </c>
      <c r="F467" s="393"/>
      <c r="G467" s="474"/>
      <c r="H467" s="444"/>
      <c r="I467" s="444"/>
      <c r="J467" s="444"/>
      <c r="M467" s="501"/>
    </row>
    <row r="468" spans="1:13" s="245" customFormat="1" ht="15.75" hidden="1" thickBot="1" x14ac:dyDescent="0.3">
      <c r="A468" s="846">
        <f>IF(E483=0,0,1)</f>
        <v>0</v>
      </c>
      <c r="B468" s="243"/>
      <c r="C468" s="244">
        <f>oR!G142</f>
        <v>93176</v>
      </c>
      <c r="D468" s="392" t="str">
        <f>oR!H142</f>
        <v>Transporte de Cimento Asfáltico de Petróleo (CAP) para remendo profundo</v>
      </c>
      <c r="F468" s="393"/>
      <c r="G468" s="474"/>
      <c r="H468" s="444"/>
      <c r="I468" s="444"/>
      <c r="J468" s="444"/>
    </row>
    <row r="469" spans="1:13" hidden="1" x14ac:dyDescent="0.25">
      <c r="A469" s="397">
        <f>A465</f>
        <v>0</v>
      </c>
      <c r="B469" s="397"/>
      <c r="C469" s="247"/>
      <c r="D469" s="248" t="s">
        <v>5948</v>
      </c>
      <c r="E469" s="397"/>
      <c r="F469" s="929"/>
      <c r="G469" s="475"/>
      <c r="H469" s="445"/>
      <c r="I469" s="445"/>
      <c r="J469" s="445"/>
    </row>
    <row r="470" spans="1:13" hidden="1" x14ac:dyDescent="0.25">
      <c r="A470" s="397">
        <f>A469</f>
        <v>0</v>
      </c>
      <c r="B470" s="397"/>
      <c r="C470" s="247"/>
      <c r="D470" s="248" t="s">
        <v>5951</v>
      </c>
      <c r="E470" s="397"/>
      <c r="F470" s="929"/>
      <c r="G470" s="475"/>
      <c r="H470" s="445"/>
      <c r="I470" s="445"/>
      <c r="J470" s="445"/>
    </row>
    <row r="471" spans="1:13" hidden="1" x14ac:dyDescent="0.25">
      <c r="A471" s="397">
        <f t="shared" ref="A471:A483" si="46">A470</f>
        <v>0</v>
      </c>
      <c r="B471" s="397"/>
      <c r="C471" s="247"/>
      <c r="D471" s="248" t="s">
        <v>5949</v>
      </c>
      <c r="E471" s="397"/>
      <c r="F471" s="929"/>
      <c r="G471" s="475"/>
      <c r="H471" s="445"/>
      <c r="I471" s="445"/>
      <c r="J471" s="445"/>
    </row>
    <row r="472" spans="1:13" hidden="1" x14ac:dyDescent="0.25">
      <c r="A472" s="397">
        <f t="shared" si="46"/>
        <v>0</v>
      </c>
      <c r="B472" s="397"/>
      <c r="C472" s="247"/>
      <c r="D472" s="248" t="s">
        <v>5950</v>
      </c>
      <c r="E472" s="397"/>
      <c r="F472" s="929"/>
      <c r="G472" s="475"/>
      <c r="H472" s="445"/>
      <c r="I472" s="445"/>
      <c r="J472" s="445"/>
    </row>
    <row r="473" spans="1:13" hidden="1" x14ac:dyDescent="0.25">
      <c r="A473" s="397">
        <f t="shared" si="46"/>
        <v>0</v>
      </c>
      <c r="B473" s="397"/>
      <c r="C473" s="1142" t="s">
        <v>56</v>
      </c>
      <c r="D473" s="1142"/>
      <c r="E473" s="395" t="str">
        <f>E$12</f>
        <v>RUA DA PAZ</v>
      </c>
      <c r="F473" s="930" t="s">
        <v>101</v>
      </c>
      <c r="G473" s="456"/>
      <c r="H473" s="65"/>
      <c r="I473" s="65"/>
      <c r="J473" s="65"/>
    </row>
    <row r="474" spans="1:13" hidden="1" x14ac:dyDescent="0.25">
      <c r="A474" s="397">
        <f t="shared" si="46"/>
        <v>0</v>
      </c>
      <c r="B474" s="397"/>
      <c r="C474" s="1138" t="s">
        <v>113</v>
      </c>
      <c r="D474" s="931" t="s">
        <v>6056</v>
      </c>
      <c r="E474" s="40">
        <f>E463</f>
        <v>0</v>
      </c>
      <c r="F474" s="40">
        <f>SUM($E474:E474)</f>
        <v>0</v>
      </c>
      <c r="G474" s="455" t="s">
        <v>5487</v>
      </c>
      <c r="I474" s="437">
        <f>MAX($I$13:I473)+1</f>
        <v>238</v>
      </c>
      <c r="J474" s="441" t="str">
        <f>CONCATENATE("(",I474,")"," = ","(",I463,")")</f>
        <v>(238) = (237)</v>
      </c>
    </row>
    <row r="475" spans="1:13" hidden="1" x14ac:dyDescent="0.25">
      <c r="A475" s="397">
        <f t="shared" si="46"/>
        <v>0</v>
      </c>
      <c r="B475" s="478">
        <f>B463+0.1</f>
        <v>102.1</v>
      </c>
      <c r="C475" s="1138"/>
      <c r="D475" s="931" t="s">
        <v>6057</v>
      </c>
      <c r="E475" s="454">
        <f>E406</f>
        <v>0.04</v>
      </c>
      <c r="F475" s="40"/>
      <c r="G475" s="455" t="s">
        <v>5490</v>
      </c>
      <c r="I475" s="437">
        <f>MAX($I$13:I474)+1</f>
        <v>239</v>
      </c>
      <c r="J475" s="397" t="s">
        <v>5968</v>
      </c>
    </row>
    <row r="476" spans="1:13" hidden="1" x14ac:dyDescent="0.25">
      <c r="A476" s="397">
        <f t="shared" si="46"/>
        <v>0</v>
      </c>
      <c r="B476" s="397"/>
      <c r="C476" s="1138"/>
      <c r="D476" s="931" t="s">
        <v>5953</v>
      </c>
      <c r="E476" s="453">
        <f>E407</f>
        <v>2.5</v>
      </c>
      <c r="F476" s="40"/>
      <c r="G476" s="455" t="s">
        <v>5952</v>
      </c>
      <c r="I476" s="437">
        <f>MAX($I$13:I475)+1</f>
        <v>240</v>
      </c>
      <c r="J476" s="397" t="s">
        <v>5966</v>
      </c>
    </row>
    <row r="477" spans="1:13" s="242" customFormat="1" hidden="1" x14ac:dyDescent="0.25">
      <c r="A477" s="397">
        <f t="shared" si="46"/>
        <v>0</v>
      </c>
      <c r="B477" s="252">
        <f>B463+1</f>
        <v>103</v>
      </c>
      <c r="C477" s="1138"/>
      <c r="D477" s="930" t="s">
        <v>12</v>
      </c>
      <c r="E477" s="443">
        <f>E474*E475*E476</f>
        <v>0</v>
      </c>
      <c r="F477" s="253">
        <f>SUM($E477:E477)</f>
        <v>0</v>
      </c>
      <c r="G477" s="456" t="s">
        <v>5795</v>
      </c>
      <c r="H477" s="252" t="str">
        <f>C465</f>
        <v>COMP 15</v>
      </c>
      <c r="I477" s="449">
        <f>MAX($I$13:I476)+1</f>
        <v>241</v>
      </c>
      <c r="J477" s="65" t="str">
        <f>CONCATENATE("(",I477,")"," = ","(",I476,")*(",I475,")*(",I474,")")</f>
        <v>(241) = (240)*(239)*(238)</v>
      </c>
    </row>
    <row r="478" spans="1:13" hidden="1" x14ac:dyDescent="0.25">
      <c r="A478" s="397">
        <f>A466</f>
        <v>0</v>
      </c>
      <c r="B478" s="397"/>
      <c r="C478" s="1138" t="s">
        <v>5941</v>
      </c>
      <c r="D478" s="931" t="s">
        <v>5942</v>
      </c>
      <c r="E478" s="40">
        <f>DMT!$E$10</f>
        <v>18</v>
      </c>
      <c r="F478" s="931"/>
      <c r="G478" s="455" t="s">
        <v>5911</v>
      </c>
      <c r="H478" s="441"/>
      <c r="I478" s="437">
        <f>MAX($I$13:I477)+1</f>
        <v>242</v>
      </c>
      <c r="J478" s="441" t="s">
        <v>5966</v>
      </c>
    </row>
    <row r="479" spans="1:13" s="242" customFormat="1" hidden="1" x14ac:dyDescent="0.25">
      <c r="A479" s="397">
        <f t="shared" si="46"/>
        <v>0</v>
      </c>
      <c r="B479" s="252">
        <f>B477+1</f>
        <v>104</v>
      </c>
      <c r="C479" s="1138"/>
      <c r="D479" s="930" t="s">
        <v>5943</v>
      </c>
      <c r="E479" s="253">
        <f>E478*E477</f>
        <v>0</v>
      </c>
      <c r="F479" s="253">
        <f>SUM($E479:E479)</f>
        <v>0</v>
      </c>
      <c r="G479" s="456" t="s">
        <v>5893</v>
      </c>
      <c r="H479" s="446">
        <f>C466</f>
        <v>95875</v>
      </c>
      <c r="I479" s="449">
        <f>MAX($I$13:I478)+1</f>
        <v>243</v>
      </c>
      <c r="J479" s="65" t="str">
        <f>CONCATENATE("(",I479,")"," = ","(",I477,")*(",I478,")")</f>
        <v>(243) = (241)*(242)</v>
      </c>
    </row>
    <row r="480" spans="1:13" hidden="1" x14ac:dyDescent="0.25">
      <c r="A480" s="397">
        <f>A467</f>
        <v>0</v>
      </c>
      <c r="B480" s="397"/>
      <c r="C480" s="1138" t="s">
        <v>5954</v>
      </c>
      <c r="D480" s="931" t="s">
        <v>5955</v>
      </c>
      <c r="E480" s="453">
        <f>E411</f>
        <v>6</v>
      </c>
      <c r="F480" s="40"/>
      <c r="G480" s="455" t="s">
        <v>15</v>
      </c>
      <c r="I480" s="437">
        <f>MAX($I$13:I479)+1</f>
        <v>244</v>
      </c>
      <c r="J480" s="441" t="s">
        <v>5966</v>
      </c>
    </row>
    <row r="481" spans="1:13" s="242" customFormat="1" hidden="1" x14ac:dyDescent="0.25">
      <c r="A481" s="397">
        <f t="shared" si="46"/>
        <v>0</v>
      </c>
      <c r="B481" s="252">
        <f>B479+1</f>
        <v>105</v>
      </c>
      <c r="C481" s="1138"/>
      <c r="D481" s="930" t="s">
        <v>12</v>
      </c>
      <c r="E481" s="443">
        <f>E477*E480/100</f>
        <v>0</v>
      </c>
      <c r="F481" s="253">
        <f>SUM($E481:E481)</f>
        <v>0</v>
      </c>
      <c r="G481" s="456" t="s">
        <v>5795</v>
      </c>
      <c r="H481" s="252">
        <f>C467</f>
        <v>41899</v>
      </c>
      <c r="I481" s="449">
        <f>MAX($I$13:I480)+1</f>
        <v>245</v>
      </c>
      <c r="J481" s="65" t="str">
        <f>CONCATENATE("(",I481,")"," = ","(",I479,")*(",I480,")")</f>
        <v>(245) = (243)*(244)</v>
      </c>
    </row>
    <row r="482" spans="1:13" hidden="1" x14ac:dyDescent="0.25">
      <c r="A482" s="397">
        <f>A468</f>
        <v>0</v>
      </c>
      <c r="B482" s="397"/>
      <c r="C482" s="1138" t="s">
        <v>5956</v>
      </c>
      <c r="D482" s="931" t="s">
        <v>5942</v>
      </c>
      <c r="E482" s="40">
        <f>DMT!$K$10</f>
        <v>380</v>
      </c>
      <c r="F482" s="931"/>
      <c r="G482" s="455" t="s">
        <v>5911</v>
      </c>
      <c r="H482" s="441"/>
      <c r="I482" s="437">
        <f>MAX($I$13:I481)+1</f>
        <v>246</v>
      </c>
      <c r="J482" s="441" t="s">
        <v>5966</v>
      </c>
    </row>
    <row r="483" spans="1:13" s="242" customFormat="1" hidden="1" x14ac:dyDescent="0.25">
      <c r="A483" s="397">
        <f t="shared" si="46"/>
        <v>0</v>
      </c>
      <c r="B483" s="252">
        <f>B481+1</f>
        <v>106</v>
      </c>
      <c r="C483" s="1138"/>
      <c r="D483" s="930" t="s">
        <v>5943</v>
      </c>
      <c r="E483" s="253">
        <f>E482*E481</f>
        <v>0</v>
      </c>
      <c r="F483" s="253">
        <f>SUM($E483:E483)</f>
        <v>0</v>
      </c>
      <c r="G483" s="456" t="s">
        <v>5893</v>
      </c>
      <c r="H483" s="446">
        <f>C468</f>
        <v>93176</v>
      </c>
      <c r="I483" s="449">
        <f>MAX($I$13:I482)+1</f>
        <v>247</v>
      </c>
      <c r="J483" s="65" t="str">
        <f>CONCATENATE("(",I483,")"," = ","(",I481,")*(",I482,")")</f>
        <v>(247) = (245)*(246)</v>
      </c>
    </row>
    <row r="484" spans="1:13" s="242" customFormat="1" hidden="1" x14ac:dyDescent="0.25">
      <c r="A484" s="397">
        <f>A483</f>
        <v>0</v>
      </c>
      <c r="B484" s="252"/>
      <c r="C484" s="65"/>
      <c r="D484" s="65"/>
      <c r="E484" s="511"/>
      <c r="F484" s="448"/>
      <c r="G484" s="466"/>
      <c r="H484" s="252"/>
      <c r="I484" s="449"/>
      <c r="J484" s="65"/>
    </row>
    <row r="485" spans="1:13" s="242" customFormat="1" ht="13.5" hidden="1" thickBot="1" x14ac:dyDescent="0.3">
      <c r="A485" s="847">
        <f>IF(SUM(A486:A495)&gt;0,1,0)</f>
        <v>0</v>
      </c>
      <c r="B485" s="239"/>
      <c r="C485" s="240"/>
      <c r="D485" s="241" t="str">
        <f>oR!G144</f>
        <v>FRESAGEM</v>
      </c>
      <c r="E485" s="241"/>
      <c r="F485" s="241"/>
      <c r="G485" s="473"/>
      <c r="H485" s="240"/>
      <c r="I485" s="240"/>
      <c r="J485" s="240"/>
    </row>
    <row r="486" spans="1:13" s="245" customFormat="1" ht="15.75" hidden="1" thickBot="1" x14ac:dyDescent="0.3">
      <c r="A486" s="846">
        <f>IF(E493=0,0,1)</f>
        <v>0</v>
      </c>
      <c r="B486" s="243"/>
      <c r="C486" s="244">
        <f>oR!G145</f>
        <v>4011479</v>
      </c>
      <c r="D486" s="392" t="str">
        <f>oR!H145</f>
        <v>Correção de defeiros por fresagem de revestimento betuminoso</v>
      </c>
      <c r="F486" s="393"/>
      <c r="G486" s="474"/>
      <c r="H486" s="444"/>
      <c r="I486" s="444"/>
      <c r="J486" s="444"/>
      <c r="M486" s="501"/>
    </row>
    <row r="487" spans="1:13" s="245" customFormat="1" ht="15.75" hidden="1" thickBot="1" x14ac:dyDescent="0.3">
      <c r="A487" s="846">
        <f>IF(E495=0,0,1)</f>
        <v>0</v>
      </c>
      <c r="B487" s="243"/>
      <c r="C487" s="244">
        <f>oR!G146</f>
        <v>95875</v>
      </c>
      <c r="D487" s="392" t="str">
        <f>oR!H146</f>
        <v>Transporte de material fresado</v>
      </c>
      <c r="F487" s="393"/>
      <c r="G487" s="474"/>
      <c r="H487" s="444"/>
      <c r="I487" s="444"/>
      <c r="J487" s="444"/>
      <c r="M487" s="501"/>
    </row>
    <row r="488" spans="1:13" hidden="1" x14ac:dyDescent="0.25">
      <c r="A488" s="397">
        <f>A486</f>
        <v>0</v>
      </c>
      <c r="B488" s="397"/>
      <c r="C488" s="247"/>
      <c r="D488" s="248" t="s">
        <v>12903</v>
      </c>
      <c r="E488" s="397"/>
      <c r="F488" s="929"/>
      <c r="G488" s="475"/>
      <c r="H488" s="445"/>
      <c r="I488" s="445"/>
      <c r="J488" s="445"/>
    </row>
    <row r="489" spans="1:13" hidden="1" x14ac:dyDescent="0.25">
      <c r="A489" s="397">
        <f>A487</f>
        <v>0</v>
      </c>
      <c r="B489" s="397"/>
      <c r="C489" s="247"/>
      <c r="D489" s="248" t="s">
        <v>12904</v>
      </c>
      <c r="E489" s="397"/>
      <c r="F489" s="929"/>
      <c r="G489" s="475"/>
      <c r="H489" s="445"/>
      <c r="I489" s="445"/>
      <c r="J489" s="445"/>
    </row>
    <row r="490" spans="1:13" hidden="1" x14ac:dyDescent="0.25">
      <c r="A490" s="397">
        <f t="shared" ref="A490:A495" si="47">A489</f>
        <v>0</v>
      </c>
      <c r="B490" s="397"/>
      <c r="C490" s="1142" t="s">
        <v>56</v>
      </c>
      <c r="D490" s="1142"/>
      <c r="E490" s="395" t="str">
        <f>E$12</f>
        <v>RUA DA PAZ</v>
      </c>
      <c r="F490" s="930" t="s">
        <v>101</v>
      </c>
      <c r="G490" s="456"/>
      <c r="H490" s="65"/>
      <c r="I490" s="65"/>
      <c r="J490" s="65"/>
    </row>
    <row r="491" spans="1:13" hidden="1" x14ac:dyDescent="0.25">
      <c r="A491" s="397">
        <f t="shared" si="47"/>
        <v>0</v>
      </c>
      <c r="B491" s="397"/>
      <c r="C491" s="1138" t="s">
        <v>12905</v>
      </c>
      <c r="D491" s="931" t="s">
        <v>12906</v>
      </c>
      <c r="E491" s="453">
        <v>0</v>
      </c>
      <c r="F491" s="40">
        <f>SUM($E491:E491)</f>
        <v>0</v>
      </c>
      <c r="G491" s="455" t="s">
        <v>5487</v>
      </c>
      <c r="I491" s="437">
        <f>MAX($I$13:I490)+1</f>
        <v>248</v>
      </c>
      <c r="J491" s="65" t="s">
        <v>5965</v>
      </c>
    </row>
    <row r="492" spans="1:13" hidden="1" x14ac:dyDescent="0.25">
      <c r="A492" s="397">
        <f t="shared" si="47"/>
        <v>0</v>
      </c>
      <c r="B492" s="478"/>
      <c r="C492" s="1138"/>
      <c r="D492" s="931" t="s">
        <v>6057</v>
      </c>
      <c r="E492" s="454">
        <v>0.1</v>
      </c>
      <c r="F492" s="40"/>
      <c r="G492" s="455" t="s">
        <v>5490</v>
      </c>
      <c r="I492" s="437">
        <f>MAX($I$13:I491)+1</f>
        <v>249</v>
      </c>
      <c r="J492" s="397" t="s">
        <v>5966</v>
      </c>
    </row>
    <row r="493" spans="1:13" s="242" customFormat="1" hidden="1" x14ac:dyDescent="0.25">
      <c r="A493" s="397">
        <f>A492</f>
        <v>0</v>
      </c>
      <c r="B493" s="252">
        <f>oR!D145</f>
        <v>107</v>
      </c>
      <c r="C493" s="1138"/>
      <c r="D493" s="930" t="s">
        <v>105</v>
      </c>
      <c r="E493" s="443">
        <f>E491*E492</f>
        <v>0</v>
      </c>
      <c r="F493" s="253">
        <f>SUM($E493:E493)</f>
        <v>0</v>
      </c>
      <c r="G493" s="456" t="s">
        <v>5488</v>
      </c>
      <c r="H493" s="252">
        <f>C486</f>
        <v>4011479</v>
      </c>
      <c r="I493" s="449">
        <f>MAX($I$13:I492)+1</f>
        <v>250</v>
      </c>
      <c r="J493" s="65" t="str">
        <f>CONCATENATE("(",I493,")"," = ","(",I491,")*(",I492,")")</f>
        <v>(250) = (248)*(249)</v>
      </c>
    </row>
    <row r="494" spans="1:13" hidden="1" x14ac:dyDescent="0.25">
      <c r="A494" s="397">
        <f>A487</f>
        <v>0</v>
      </c>
      <c r="B494" s="397"/>
      <c r="C494" s="1138" t="s">
        <v>5941</v>
      </c>
      <c r="D494" s="931" t="s">
        <v>5942</v>
      </c>
      <c r="E494" s="40">
        <f>DMT!J10</f>
        <v>3</v>
      </c>
      <c r="F494" s="931"/>
      <c r="G494" s="455" t="s">
        <v>5911</v>
      </c>
      <c r="H494" s="441"/>
      <c r="I494" s="437">
        <f>MAX($I$13:I493)+1</f>
        <v>251</v>
      </c>
      <c r="J494" s="441" t="s">
        <v>5966</v>
      </c>
    </row>
    <row r="495" spans="1:13" s="242" customFormat="1" hidden="1" x14ac:dyDescent="0.25">
      <c r="A495" s="397">
        <f t="shared" si="47"/>
        <v>0</v>
      </c>
      <c r="B495" s="252">
        <f>B493+1</f>
        <v>108</v>
      </c>
      <c r="C495" s="1138"/>
      <c r="D495" s="930" t="s">
        <v>5943</v>
      </c>
      <c r="E495" s="253">
        <f>E494*E493</f>
        <v>0</v>
      </c>
      <c r="F495" s="253">
        <f>SUM($E495:E495)</f>
        <v>0</v>
      </c>
      <c r="G495" s="456" t="s">
        <v>12907</v>
      </c>
      <c r="H495" s="446">
        <f>C487</f>
        <v>95875</v>
      </c>
      <c r="I495" s="449">
        <f>MAX($I$13:I494)+1</f>
        <v>252</v>
      </c>
      <c r="J495" s="65" t="str">
        <f>CONCATENATE("(",I495,")"," = ","(",I493,")*(",I494,")")</f>
        <v>(252) = (250)*(251)</v>
      </c>
    </row>
    <row r="496" spans="1:13" hidden="1" x14ac:dyDescent="0.25">
      <c r="A496" s="397">
        <f>A495</f>
        <v>0</v>
      </c>
      <c r="B496" s="397"/>
      <c r="C496" s="397"/>
      <c r="D496" s="397"/>
      <c r="E496" s="397"/>
      <c r="F496" s="397"/>
      <c r="M496" s="251"/>
    </row>
    <row r="497" spans="1:13" s="242" customFormat="1" ht="13.5" hidden="1" thickBot="1" x14ac:dyDescent="0.3">
      <c r="A497" s="847">
        <f>IF(SUM(A500:A530)&gt;0,1,0)</f>
        <v>0</v>
      </c>
      <c r="B497" s="239"/>
      <c r="C497" s="240"/>
      <c r="D497" s="241" t="str">
        <f>oR!G148</f>
        <v>FAIXA ELEVADA</v>
      </c>
      <c r="E497" s="241"/>
      <c r="F497" s="241"/>
      <c r="G497" s="473"/>
      <c r="H497" s="240"/>
      <c r="I497" s="240"/>
      <c r="J497" s="240"/>
    </row>
    <row r="498" spans="1:13" s="245" customFormat="1" ht="15.75" hidden="1" thickBot="1" x14ac:dyDescent="0.3">
      <c r="A498" s="846">
        <f>IF(E501=0,0,1)</f>
        <v>0</v>
      </c>
      <c r="B498" s="243"/>
      <c r="C498" s="244">
        <f>oR!G149</f>
        <v>99814</v>
      </c>
      <c r="D498" s="392" t="str">
        <f>oR!H149</f>
        <v>Limpeza do pavimento</v>
      </c>
      <c r="F498" s="393"/>
      <c r="G498" s="474"/>
      <c r="H498" s="444"/>
      <c r="I498" s="444"/>
      <c r="J498" s="444"/>
    </row>
    <row r="499" spans="1:13" hidden="1" x14ac:dyDescent="0.25">
      <c r="A499" s="397">
        <f>A498</f>
        <v>0</v>
      </c>
      <c r="B499" s="397"/>
      <c r="C499" s="247"/>
      <c r="D499" s="248" t="s">
        <v>12965</v>
      </c>
      <c r="E499" s="397"/>
      <c r="F499" s="952"/>
      <c r="G499" s="475"/>
      <c r="H499" s="445"/>
      <c r="I499" s="445"/>
      <c r="J499" s="445"/>
    </row>
    <row r="500" spans="1:13" hidden="1" x14ac:dyDescent="0.25">
      <c r="A500" s="397">
        <f t="shared" ref="A500:A502" si="48">A499</f>
        <v>0</v>
      </c>
      <c r="B500" s="397"/>
      <c r="C500" s="1142" t="s">
        <v>56</v>
      </c>
      <c r="D500" s="1142"/>
      <c r="E500" s="395" t="str">
        <f>E$12</f>
        <v>RUA DA PAZ</v>
      </c>
      <c r="F500" s="950" t="s">
        <v>101</v>
      </c>
      <c r="G500" s="456"/>
      <c r="H500" s="65"/>
      <c r="I500" s="65"/>
      <c r="J500" s="65"/>
    </row>
    <row r="501" spans="1:13" s="242" customFormat="1" hidden="1" x14ac:dyDescent="0.25">
      <c r="A501" s="397">
        <f>A498</f>
        <v>0</v>
      </c>
      <c r="B501" s="252">
        <f>oR!D149</f>
        <v>109</v>
      </c>
      <c r="C501" s="1143" t="s">
        <v>6053</v>
      </c>
      <c r="D501" s="1143"/>
      <c r="E501" s="443">
        <f>E509</f>
        <v>0</v>
      </c>
      <c r="F501" s="253">
        <f>SUM($E501:E501)</f>
        <v>0</v>
      </c>
      <c r="G501" s="456" t="s">
        <v>5487</v>
      </c>
      <c r="H501" s="252">
        <f>C498</f>
        <v>99814</v>
      </c>
      <c r="I501" s="449">
        <f>MAX($I$13:I500)+1</f>
        <v>253</v>
      </c>
      <c r="J501" s="65" t="str">
        <f>CONCATENATE("(",I501,")"," = ","(",I509,")")</f>
        <v>(253) = (257)</v>
      </c>
    </row>
    <row r="502" spans="1:13" s="242" customFormat="1" hidden="1" x14ac:dyDescent="0.25">
      <c r="A502" s="397">
        <f t="shared" si="48"/>
        <v>0</v>
      </c>
      <c r="B502" s="252"/>
      <c r="C502" s="65"/>
      <c r="D502" s="65"/>
      <c r="E502" s="511"/>
      <c r="F502" s="448"/>
      <c r="G502" s="466"/>
      <c r="H502" s="252"/>
      <c r="I502" s="449"/>
      <c r="J502" s="65"/>
    </row>
    <row r="503" spans="1:13" s="245" customFormat="1" ht="15.75" hidden="1" thickBot="1" x14ac:dyDescent="0.3">
      <c r="A503" s="846">
        <f>IF(E509=0,0,1)</f>
        <v>0</v>
      </c>
      <c r="B503" s="243"/>
      <c r="C503" s="244">
        <f>oR!G150</f>
        <v>72942</v>
      </c>
      <c r="D503" s="392" t="str">
        <f>oR!H150</f>
        <v>Pintura de ligação com emulsão asfáltica para faixa elevada</v>
      </c>
      <c r="F503" s="393"/>
      <c r="G503" s="474"/>
      <c r="H503" s="444"/>
      <c r="I503" s="444"/>
      <c r="J503" s="444"/>
    </row>
    <row r="504" spans="1:13" hidden="1" x14ac:dyDescent="0.25">
      <c r="A504" s="397">
        <f>A503</f>
        <v>0</v>
      </c>
      <c r="B504" s="397"/>
      <c r="C504" s="247"/>
      <c r="D504" s="248" t="s">
        <v>12968</v>
      </c>
      <c r="E504" s="397"/>
      <c r="F504" s="952"/>
      <c r="G504" s="475"/>
      <c r="H504" s="445"/>
      <c r="I504" s="445"/>
      <c r="J504" s="445"/>
    </row>
    <row r="505" spans="1:13" hidden="1" x14ac:dyDescent="0.25">
      <c r="A505" s="397">
        <f t="shared" ref="A505" si="49">A504</f>
        <v>0</v>
      </c>
      <c r="B505" s="397"/>
      <c r="C505" s="1142" t="s">
        <v>56</v>
      </c>
      <c r="D505" s="1142"/>
      <c r="E505" s="395" t="str">
        <f>E$12</f>
        <v>RUA DA PAZ</v>
      </c>
      <c r="F505" s="950" t="s">
        <v>101</v>
      </c>
      <c r="G505" s="456"/>
      <c r="H505" s="65"/>
      <c r="I505" s="65"/>
      <c r="J505" s="65"/>
    </row>
    <row r="506" spans="1:13" hidden="1" x14ac:dyDescent="0.25">
      <c r="A506" s="397">
        <f t="shared" ref="A506:A508" si="50">A502</f>
        <v>0</v>
      </c>
      <c r="B506" s="439"/>
      <c r="C506" s="1147" t="s">
        <v>12966</v>
      </c>
      <c r="D506" s="1147"/>
      <c r="E506" s="1015">
        <v>0</v>
      </c>
      <c r="F506" s="40">
        <f>SUM($E506:E506)</f>
        <v>0</v>
      </c>
      <c r="G506" s="455" t="s">
        <v>5487</v>
      </c>
      <c r="H506" s="439"/>
      <c r="I506" s="437">
        <f>MAX($I$13:I505)+1</f>
        <v>254</v>
      </c>
      <c r="J506" s="441" t="s">
        <v>5965</v>
      </c>
      <c r="M506" s="251"/>
    </row>
    <row r="507" spans="1:13" hidden="1" x14ac:dyDescent="0.25">
      <c r="A507" s="397">
        <f t="shared" si="50"/>
        <v>0</v>
      </c>
      <c r="B507" s="439"/>
      <c r="C507" s="1147" t="s">
        <v>12967</v>
      </c>
      <c r="D507" s="1147"/>
      <c r="E507" s="399">
        <f>E18</f>
        <v>15</v>
      </c>
      <c r="F507" s="40">
        <f>SUM(E507:E507)</f>
        <v>15</v>
      </c>
      <c r="G507" s="455" t="s">
        <v>5487</v>
      </c>
      <c r="H507" s="439"/>
      <c r="I507" s="437">
        <f>MAX($I$13:I506)+1</f>
        <v>255</v>
      </c>
      <c r="J507" s="441" t="str">
        <f>CONCATENATE("(",I507,")"," = ","(",I18,")")</f>
        <v>(255) = (6)</v>
      </c>
      <c r="M507" s="251"/>
    </row>
    <row r="508" spans="1:13" hidden="1" x14ac:dyDescent="0.25">
      <c r="A508" s="397">
        <f t="shared" si="50"/>
        <v>0</v>
      </c>
      <c r="B508" s="439"/>
      <c r="C508" s="1147" t="s">
        <v>12969</v>
      </c>
      <c r="D508" s="1147"/>
      <c r="E508" s="1015">
        <v>8</v>
      </c>
      <c r="F508" s="40">
        <f>SUM(E508:E508)</f>
        <v>8</v>
      </c>
      <c r="G508" s="455" t="s">
        <v>5487</v>
      </c>
      <c r="H508" s="439"/>
      <c r="I508" s="437">
        <f>MAX($I$13:I507)+1</f>
        <v>256</v>
      </c>
      <c r="J508" s="441" t="s">
        <v>5965</v>
      </c>
      <c r="M508" s="251"/>
    </row>
    <row r="509" spans="1:13" s="242" customFormat="1" hidden="1" x14ac:dyDescent="0.25">
      <c r="A509" s="397">
        <f>A505</f>
        <v>0</v>
      </c>
      <c r="B509" s="252">
        <f>B501+1</f>
        <v>110</v>
      </c>
      <c r="C509" s="1143" t="s">
        <v>6055</v>
      </c>
      <c r="D509" s="1143"/>
      <c r="E509" s="443">
        <f>E506*E507*E508</f>
        <v>0</v>
      </c>
      <c r="F509" s="253">
        <f>SUM($E509:E509)</f>
        <v>0</v>
      </c>
      <c r="G509" s="456" t="s">
        <v>5487</v>
      </c>
      <c r="H509" s="252">
        <f>C503</f>
        <v>72942</v>
      </c>
      <c r="I509" s="449">
        <f>MAX($I$13:I508)+1</f>
        <v>257</v>
      </c>
      <c r="J509" s="65" t="str">
        <f>CONCATENATE("(",I509,")"," = ","(",I508,")*(",I507,")*(",I506,")")</f>
        <v>(257) = (256)*(255)*(254)</v>
      </c>
      <c r="M509" s="255"/>
    </row>
    <row r="510" spans="1:13" hidden="1" x14ac:dyDescent="0.25">
      <c r="A510" s="397">
        <f>A509</f>
        <v>0</v>
      </c>
      <c r="B510" s="397"/>
      <c r="C510" s="397"/>
      <c r="D510" s="397"/>
      <c r="E510" s="397"/>
      <c r="F510" s="397"/>
      <c r="M510" s="251"/>
    </row>
    <row r="511" spans="1:13" s="245" customFormat="1" ht="15.75" hidden="1" thickBot="1" x14ac:dyDescent="0.3">
      <c r="A511" s="846">
        <f>IF(E524=0,0,1)</f>
        <v>0</v>
      </c>
      <c r="B511" s="243"/>
      <c r="C511" s="244">
        <f>oR!G151</f>
        <v>4011471</v>
      </c>
      <c r="D511" s="392" t="str">
        <f>oR!H151</f>
        <v>Camada de CAUQbor (exclusive CAPbor) para faixa elevada</v>
      </c>
      <c r="F511" s="393"/>
      <c r="G511" s="474"/>
      <c r="H511" s="444"/>
      <c r="I511" s="444"/>
      <c r="J511" s="444"/>
      <c r="M511" s="501"/>
    </row>
    <row r="512" spans="1:13" s="245" customFormat="1" ht="15.75" hidden="1" thickBot="1" x14ac:dyDescent="0.3">
      <c r="A512" s="846">
        <f>IF(E526=0,0,1)</f>
        <v>0</v>
      </c>
      <c r="B512" s="243"/>
      <c r="C512" s="244">
        <f>oR!G152</f>
        <v>95878</v>
      </c>
      <c r="D512" s="392" t="str">
        <f>oR!H152</f>
        <v>Transporte de massa asfáltica</v>
      </c>
      <c r="F512" s="393"/>
      <c r="G512" s="474"/>
      <c r="H512" s="444"/>
      <c r="I512" s="444"/>
      <c r="J512" s="444"/>
      <c r="M512" s="501"/>
    </row>
    <row r="513" spans="1:13" s="245" customFormat="1" ht="15.75" hidden="1" thickBot="1" x14ac:dyDescent="0.3">
      <c r="A513" s="846">
        <f>IF(E528=0,0,1)</f>
        <v>0</v>
      </c>
      <c r="B513" s="243"/>
      <c r="C513" s="244" t="str">
        <f>oR!G153</f>
        <v>CAPbor</v>
      </c>
      <c r="D513" s="392" t="str">
        <f>oR!H153</f>
        <v>Fornecimento de Cimento Asfáltico de Petróleo modificado por borracha (CAPbor) para faixa elevada</v>
      </c>
      <c r="F513" s="393"/>
      <c r="G513" s="474"/>
      <c r="H513" s="444"/>
      <c r="I513" s="444"/>
      <c r="J513" s="444"/>
      <c r="M513" s="501"/>
    </row>
    <row r="514" spans="1:13" s="245" customFormat="1" ht="15.75" hidden="1" thickBot="1" x14ac:dyDescent="0.3">
      <c r="A514" s="846">
        <f>IF(E530=0,0,1)</f>
        <v>0</v>
      </c>
      <c r="B514" s="243"/>
      <c r="C514" s="244">
        <f>oR!G154</f>
        <v>93176</v>
      </c>
      <c r="D514" s="392" t="str">
        <f>oR!H154</f>
        <v>Transporte de Cimento Asfáltico de Petróleo modificado por borracha (CAPbor) para faixa elevada</v>
      </c>
      <c r="F514" s="393"/>
      <c r="G514" s="474"/>
      <c r="H514" s="444"/>
      <c r="I514" s="444"/>
      <c r="J514" s="444"/>
    </row>
    <row r="515" spans="1:13" hidden="1" x14ac:dyDescent="0.25">
      <c r="A515" s="397">
        <f>A511</f>
        <v>0</v>
      </c>
      <c r="B515" s="397"/>
      <c r="C515" s="247"/>
      <c r="D515" s="248" t="s">
        <v>12974</v>
      </c>
      <c r="E515" s="397"/>
      <c r="F515" s="952"/>
      <c r="G515" s="475"/>
      <c r="H515" s="445"/>
      <c r="I515" s="445"/>
      <c r="J515" s="445"/>
    </row>
    <row r="516" spans="1:13" hidden="1" x14ac:dyDescent="0.25">
      <c r="A516" s="397">
        <f>A515</f>
        <v>0</v>
      </c>
      <c r="B516" s="397"/>
      <c r="C516" s="247"/>
      <c r="D516" s="248" t="s">
        <v>5951</v>
      </c>
      <c r="E516" s="397"/>
      <c r="F516" s="952"/>
      <c r="G516" s="475"/>
      <c r="H516" s="445"/>
      <c r="I516" s="445"/>
      <c r="J516" s="445"/>
    </row>
    <row r="517" spans="1:13" hidden="1" x14ac:dyDescent="0.25">
      <c r="A517" s="397">
        <f t="shared" ref="A517:A530" si="51">A516</f>
        <v>0</v>
      </c>
      <c r="B517" s="397"/>
      <c r="C517" s="247"/>
      <c r="D517" s="248" t="s">
        <v>5949</v>
      </c>
      <c r="E517" s="397"/>
      <c r="F517" s="952"/>
      <c r="G517" s="475"/>
      <c r="H517" s="445"/>
      <c r="I517" s="445"/>
      <c r="J517" s="445"/>
    </row>
    <row r="518" spans="1:13" hidden="1" x14ac:dyDescent="0.25">
      <c r="A518" s="397">
        <f t="shared" si="51"/>
        <v>0</v>
      </c>
      <c r="B518" s="397"/>
      <c r="C518" s="247"/>
      <c r="D518" s="248" t="s">
        <v>5950</v>
      </c>
      <c r="E518" s="397"/>
      <c r="F518" s="952"/>
      <c r="G518" s="475"/>
      <c r="H518" s="445"/>
      <c r="I518" s="445"/>
      <c r="J518" s="445"/>
    </row>
    <row r="519" spans="1:13" hidden="1" x14ac:dyDescent="0.25">
      <c r="A519" s="397">
        <f t="shared" si="51"/>
        <v>0</v>
      </c>
      <c r="B519" s="397"/>
      <c r="C519" s="1142" t="s">
        <v>56</v>
      </c>
      <c r="D519" s="1142"/>
      <c r="E519" s="395" t="str">
        <f>E$12</f>
        <v>RUA DA PAZ</v>
      </c>
      <c r="F519" s="950" t="s">
        <v>101</v>
      </c>
      <c r="G519" s="456"/>
      <c r="H519" s="65"/>
      <c r="I519" s="65"/>
      <c r="J519" s="65"/>
    </row>
    <row r="520" spans="1:13" hidden="1" x14ac:dyDescent="0.25">
      <c r="A520" s="397">
        <f t="shared" si="51"/>
        <v>0</v>
      </c>
      <c r="B520" s="397"/>
      <c r="C520" s="1138" t="s">
        <v>113</v>
      </c>
      <c r="D520" s="951" t="str">
        <f>C506</f>
        <v>Quantidade de faixas elevadas</v>
      </c>
      <c r="E520" s="40">
        <f>E506</f>
        <v>0</v>
      </c>
      <c r="F520" s="40">
        <f>SUM($E520:E520)</f>
        <v>0</v>
      </c>
      <c r="G520" s="455" t="s">
        <v>5487</v>
      </c>
      <c r="I520" s="437">
        <f>MAX($I$13:I519)+1</f>
        <v>258</v>
      </c>
      <c r="J520" s="441" t="str">
        <f>CONCATENATE("(",I520,")"," = ","(",I506,")")</f>
        <v>(258) = (254)</v>
      </c>
    </row>
    <row r="521" spans="1:13" hidden="1" x14ac:dyDescent="0.25">
      <c r="A521" s="397">
        <f>A519</f>
        <v>0</v>
      </c>
      <c r="B521" s="478"/>
      <c r="C521" s="1141"/>
      <c r="D521" s="951" t="str">
        <f>C507</f>
        <v>Largura da via</v>
      </c>
      <c r="E521" s="40">
        <f>E507</f>
        <v>15</v>
      </c>
      <c r="F521" s="40"/>
      <c r="G521" s="455" t="s">
        <v>5490</v>
      </c>
      <c r="I521" s="437">
        <f>MAX($I$13:I520)+1</f>
        <v>259</v>
      </c>
      <c r="J521" s="441" t="str">
        <f>CONCATENATE("(",I521,")"," = ","(",I508,")")</f>
        <v>(259) = (256)</v>
      </c>
    </row>
    <row r="522" spans="1:13" hidden="1" x14ac:dyDescent="0.25">
      <c r="A522" s="397">
        <f>A520</f>
        <v>0</v>
      </c>
      <c r="B522" s="478"/>
      <c r="C522" s="1138"/>
      <c r="D522" s="951" t="s">
        <v>12975</v>
      </c>
      <c r="E522" s="453">
        <f>2*0.15/2*2+4*0.15</f>
        <v>0.9</v>
      </c>
      <c r="F522" s="40"/>
      <c r="G522" s="455" t="s">
        <v>5490</v>
      </c>
      <c r="I522" s="437">
        <f>MAX($I$13:I521)+1</f>
        <v>260</v>
      </c>
      <c r="J522" s="397" t="s">
        <v>5965</v>
      </c>
    </row>
    <row r="523" spans="1:13" hidden="1" x14ac:dyDescent="0.25">
      <c r="A523" s="397">
        <f t="shared" si="51"/>
        <v>0</v>
      </c>
      <c r="B523" s="397"/>
      <c r="C523" s="1138"/>
      <c r="D523" s="951" t="s">
        <v>5953</v>
      </c>
      <c r="E523" s="453">
        <f>E476</f>
        <v>2.5</v>
      </c>
      <c r="F523" s="40"/>
      <c r="G523" s="455" t="s">
        <v>5952</v>
      </c>
      <c r="I523" s="437">
        <f>MAX($I$13:I522)+1</f>
        <v>261</v>
      </c>
      <c r="J523" s="397" t="s">
        <v>5966</v>
      </c>
    </row>
    <row r="524" spans="1:13" s="242" customFormat="1" hidden="1" x14ac:dyDescent="0.25">
      <c r="A524" s="397">
        <f t="shared" si="51"/>
        <v>0</v>
      </c>
      <c r="B524" s="252">
        <f>B509+1</f>
        <v>111</v>
      </c>
      <c r="C524" s="1138"/>
      <c r="D524" s="950" t="s">
        <v>12</v>
      </c>
      <c r="E524" s="443">
        <f>E520*E522*E523*E521</f>
        <v>0</v>
      </c>
      <c r="F524" s="253">
        <f>SUM($E524:E524)</f>
        <v>0</v>
      </c>
      <c r="G524" s="456" t="s">
        <v>5795</v>
      </c>
      <c r="H524" s="252">
        <f>C511</f>
        <v>4011471</v>
      </c>
      <c r="I524" s="449">
        <f>MAX($I$13:I523)+1</f>
        <v>262</v>
      </c>
      <c r="J524" s="65" t="str">
        <f>CONCATENATE("(",I524,")"," = ","(",I523,")*(",I522,")*(",I521,")*(",I520,")")</f>
        <v>(262) = (261)*(260)*(259)*(258)</v>
      </c>
    </row>
    <row r="525" spans="1:13" hidden="1" x14ac:dyDescent="0.25">
      <c r="A525" s="397">
        <f>A512</f>
        <v>0</v>
      </c>
      <c r="B525" s="397"/>
      <c r="C525" s="1138" t="s">
        <v>5941</v>
      </c>
      <c r="D525" s="951" t="s">
        <v>5942</v>
      </c>
      <c r="E525" s="40">
        <f>DMT!$E$10</f>
        <v>18</v>
      </c>
      <c r="F525" s="951"/>
      <c r="G525" s="455" t="s">
        <v>5911</v>
      </c>
      <c r="H525" s="441"/>
      <c r="I525" s="437">
        <f>MAX($I$13:I524)+1</f>
        <v>263</v>
      </c>
      <c r="J525" s="441" t="s">
        <v>5966</v>
      </c>
    </row>
    <row r="526" spans="1:13" s="242" customFormat="1" hidden="1" x14ac:dyDescent="0.25">
      <c r="A526" s="397">
        <f t="shared" si="51"/>
        <v>0</v>
      </c>
      <c r="B526" s="252">
        <f>B524+1</f>
        <v>112</v>
      </c>
      <c r="C526" s="1138"/>
      <c r="D526" s="950" t="s">
        <v>5943</v>
      </c>
      <c r="E526" s="253">
        <f>E525*E524</f>
        <v>0</v>
      </c>
      <c r="F526" s="253">
        <f>SUM($E526:E526)</f>
        <v>0</v>
      </c>
      <c r="G526" s="456" t="s">
        <v>5893</v>
      </c>
      <c r="H526" s="446">
        <f>C512</f>
        <v>95878</v>
      </c>
      <c r="I526" s="449">
        <f>MAX($I$13:I525)+1</f>
        <v>264</v>
      </c>
      <c r="J526" s="65" t="str">
        <f>CONCATENATE("(",I526,")"," = ","(",I524,")*(",I525,")")</f>
        <v>(264) = (262)*(263)</v>
      </c>
    </row>
    <row r="527" spans="1:13" hidden="1" x14ac:dyDescent="0.25">
      <c r="A527" s="397">
        <f>A513</f>
        <v>0</v>
      </c>
      <c r="B527" s="397"/>
      <c r="C527" s="1138" t="s">
        <v>5954</v>
      </c>
      <c r="D527" s="951" t="s">
        <v>5955</v>
      </c>
      <c r="E527" s="453">
        <f>E492</f>
        <v>0.1</v>
      </c>
      <c r="F527" s="40"/>
      <c r="G527" s="455" t="s">
        <v>15</v>
      </c>
      <c r="I527" s="437">
        <f>MAX($I$13:I526)+1</f>
        <v>265</v>
      </c>
      <c r="J527" s="441" t="s">
        <v>5966</v>
      </c>
    </row>
    <row r="528" spans="1:13" s="242" customFormat="1" hidden="1" x14ac:dyDescent="0.25">
      <c r="A528" s="397">
        <f t="shared" si="51"/>
        <v>0</v>
      </c>
      <c r="B528" s="252">
        <f>B526+1</f>
        <v>113</v>
      </c>
      <c r="C528" s="1138"/>
      <c r="D528" s="950" t="s">
        <v>12</v>
      </c>
      <c r="E528" s="443">
        <f>E524*E527/100</f>
        <v>0</v>
      </c>
      <c r="F528" s="253">
        <f>SUM($E528:E528)</f>
        <v>0</v>
      </c>
      <c r="G528" s="456" t="s">
        <v>5795</v>
      </c>
      <c r="H528" s="252" t="str">
        <f>C513</f>
        <v>CAPbor</v>
      </c>
      <c r="I528" s="449">
        <f>MAX($I$13:I527)+1</f>
        <v>266</v>
      </c>
      <c r="J528" s="65" t="str">
        <f>CONCATENATE("(",I528,")"," = ","(",I526,")*(",I527,")")</f>
        <v>(266) = (264)*(265)</v>
      </c>
    </row>
    <row r="529" spans="1:10" hidden="1" x14ac:dyDescent="0.25">
      <c r="A529" s="397">
        <f>A514</f>
        <v>0</v>
      </c>
      <c r="B529" s="397"/>
      <c r="C529" s="1138" t="s">
        <v>5956</v>
      </c>
      <c r="D529" s="951" t="s">
        <v>5942</v>
      </c>
      <c r="E529" s="40">
        <f>DMT!$K$10</f>
        <v>380</v>
      </c>
      <c r="F529" s="951"/>
      <c r="G529" s="455" t="s">
        <v>5911</v>
      </c>
      <c r="H529" s="441"/>
      <c r="I529" s="437">
        <f>MAX($I$13:I528)+1</f>
        <v>267</v>
      </c>
      <c r="J529" s="441" t="s">
        <v>5966</v>
      </c>
    </row>
    <row r="530" spans="1:10" s="242" customFormat="1" hidden="1" x14ac:dyDescent="0.25">
      <c r="A530" s="397">
        <f t="shared" si="51"/>
        <v>0</v>
      </c>
      <c r="B530" s="252">
        <f>B528+1</f>
        <v>114</v>
      </c>
      <c r="C530" s="1138"/>
      <c r="D530" s="950" t="s">
        <v>5943</v>
      </c>
      <c r="E530" s="253">
        <f>E529*E528</f>
        <v>0</v>
      </c>
      <c r="F530" s="253">
        <f>SUM($E530:E530)</f>
        <v>0</v>
      </c>
      <c r="G530" s="456" t="s">
        <v>5893</v>
      </c>
      <c r="H530" s="446">
        <f>C514</f>
        <v>93176</v>
      </c>
      <c r="I530" s="449">
        <f>MAX($I$13:I529)+1</f>
        <v>268</v>
      </c>
      <c r="J530" s="65" t="str">
        <f>CONCATENATE("(",I530,")"," = ","(",I528,")*(",I529,")")</f>
        <v>(268) = (266)*(267)</v>
      </c>
    </row>
    <row r="531" spans="1:10" s="242" customFormat="1" hidden="1" x14ac:dyDescent="0.25">
      <c r="A531" s="397">
        <f>A497</f>
        <v>0</v>
      </c>
      <c r="B531" s="252"/>
      <c r="C531" s="65"/>
      <c r="D531" s="65"/>
      <c r="E531" s="511"/>
      <c r="F531" s="448"/>
      <c r="G531" s="466"/>
      <c r="H531" s="252"/>
      <c r="I531" s="449"/>
      <c r="J531" s="65"/>
    </row>
    <row r="532" spans="1:10" s="242" customFormat="1" ht="13.5" thickBot="1" x14ac:dyDescent="0.3">
      <c r="A532" s="239">
        <f>A205</f>
        <v>1</v>
      </c>
      <c r="B532" s="252"/>
      <c r="C532" s="65"/>
      <c r="D532" s="65"/>
      <c r="E532" s="511"/>
      <c r="F532" s="448"/>
      <c r="G532" s="466"/>
      <c r="H532" s="252"/>
      <c r="I532" s="449"/>
      <c r="J532" s="65"/>
    </row>
    <row r="533" spans="1:10" s="242" customFormat="1" ht="13.5" thickBot="1" x14ac:dyDescent="0.3">
      <c r="A533" s="847">
        <f>IF(SUM(A536:A618)&gt;0,1,0)</f>
        <v>1</v>
      </c>
      <c r="B533" s="239"/>
      <c r="C533" s="851"/>
      <c r="D533" s="852" t="str">
        <f>oR!G157</f>
        <v>MEIO-FIO E PASSEIOS</v>
      </c>
      <c r="E533" s="852"/>
      <c r="F533" s="852"/>
      <c r="G533" s="853"/>
      <c r="H533" s="854"/>
      <c r="I533" s="854"/>
      <c r="J533" s="855"/>
    </row>
    <row r="534" spans="1:10" x14ac:dyDescent="0.25">
      <c r="A534" s="397">
        <f>A533</f>
        <v>1</v>
      </c>
      <c r="B534" s="397"/>
      <c r="C534" s="247"/>
      <c r="D534" s="248" t="s">
        <v>5957</v>
      </c>
      <c r="E534" s="397"/>
      <c r="F534" s="396"/>
      <c r="G534" s="475"/>
      <c r="H534" s="445"/>
      <c r="I534" s="445"/>
      <c r="J534" s="445"/>
    </row>
    <row r="535" spans="1:10" ht="13.5" thickBot="1" x14ac:dyDescent="0.3">
      <c r="A535" s="397">
        <f>A534</f>
        <v>1</v>
      </c>
      <c r="B535" s="397"/>
      <c r="C535" s="247"/>
      <c r="D535" s="248"/>
      <c r="E535" s="397"/>
      <c r="F535" s="396"/>
      <c r="G535" s="475"/>
      <c r="H535" s="445"/>
      <c r="I535" s="445"/>
      <c r="J535" s="445"/>
    </row>
    <row r="536" spans="1:10" s="245" customFormat="1" ht="15.75" hidden="1" thickBot="1" x14ac:dyDescent="0.3">
      <c r="A536" s="846">
        <f>IF(E548=0,0,1)</f>
        <v>0</v>
      </c>
      <c r="B536" s="243"/>
      <c r="C536" s="244" t="str">
        <f>oR!G158</f>
        <v>COMP 26</v>
      </c>
      <c r="D536" s="392" t="str">
        <f>oR!H158</f>
        <v>Meio fio de concreto FCK 20MPa conforme detalhe</v>
      </c>
      <c r="F536" s="393"/>
      <c r="G536" s="474"/>
      <c r="H536" s="444"/>
      <c r="I536" s="444"/>
      <c r="J536" s="444"/>
    </row>
    <row r="537" spans="1:10" s="245" customFormat="1" ht="15.75" thickBot="1" x14ac:dyDescent="0.3">
      <c r="A537" s="846">
        <f>IF(E547=0,0,1)</f>
        <v>1</v>
      </c>
      <c r="B537" s="243"/>
      <c r="C537" s="244" t="str">
        <f>oR!G159</f>
        <v>COMP 27</v>
      </c>
      <c r="D537" s="392" t="str">
        <f>oR!H159</f>
        <v>Meio fio de concreto rebaixado FCK 20MPa conforme detalhe</v>
      </c>
      <c r="F537" s="393"/>
      <c r="G537" s="474"/>
      <c r="H537" s="444"/>
      <c r="I537" s="444"/>
      <c r="J537" s="444"/>
    </row>
    <row r="538" spans="1:10" x14ac:dyDescent="0.25">
      <c r="A538" s="397">
        <f>A537</f>
        <v>1</v>
      </c>
      <c r="B538" s="397"/>
      <c r="C538" s="247"/>
      <c r="D538" s="248" t="s">
        <v>5958</v>
      </c>
      <c r="E538" s="397"/>
      <c r="F538" s="396"/>
      <c r="G538" s="475"/>
      <c r="H538" s="445"/>
      <c r="I538" s="445"/>
      <c r="J538" s="445"/>
    </row>
    <row r="539" spans="1:10" x14ac:dyDescent="0.25">
      <c r="A539" s="397">
        <f>A538</f>
        <v>1</v>
      </c>
      <c r="B539" s="397"/>
      <c r="C539" s="1142" t="s">
        <v>56</v>
      </c>
      <c r="D539" s="1142"/>
      <c r="E539" s="395" t="str">
        <f>E$12</f>
        <v>RUA DA PAZ</v>
      </c>
      <c r="F539" s="464" t="s">
        <v>101</v>
      </c>
      <c r="G539" s="456"/>
      <c r="H539" s="65"/>
      <c r="I539" s="65"/>
      <c r="J539" s="65"/>
    </row>
    <row r="540" spans="1:10" x14ac:dyDescent="0.25">
      <c r="A540" s="397">
        <f t="shared" ref="A540:A549" si="52">A539</f>
        <v>1</v>
      </c>
      <c r="B540" s="397"/>
      <c r="C540" s="1138" t="s">
        <v>5959</v>
      </c>
      <c r="D540" s="462" t="s">
        <v>12</v>
      </c>
      <c r="E540" s="453">
        <v>8</v>
      </c>
      <c r="F540" s="40">
        <f>SUM($E540:E540)</f>
        <v>8</v>
      </c>
      <c r="G540" s="455" t="s">
        <v>5491</v>
      </c>
      <c r="I540" s="437">
        <f>MAX($I$13:I539)+1</f>
        <v>269</v>
      </c>
      <c r="J540" s="397" t="s">
        <v>5965</v>
      </c>
    </row>
    <row r="541" spans="1:10" x14ac:dyDescent="0.25">
      <c r="A541" s="397">
        <f t="shared" si="52"/>
        <v>1</v>
      </c>
      <c r="C541" s="1138"/>
      <c r="D541" s="462" t="s">
        <v>5497</v>
      </c>
      <c r="E541" s="453">
        <v>1.5</v>
      </c>
      <c r="F541" s="40"/>
      <c r="G541" s="455" t="s">
        <v>5490</v>
      </c>
      <c r="I541" s="437">
        <f>MAX($I$13:I540)+1</f>
        <v>270</v>
      </c>
      <c r="J541" s="397" t="s">
        <v>5965</v>
      </c>
    </row>
    <row r="542" spans="1:10" x14ac:dyDescent="0.25">
      <c r="A542" s="397">
        <f t="shared" si="52"/>
        <v>1</v>
      </c>
      <c r="C542" s="1138"/>
      <c r="D542" s="462" t="s">
        <v>101</v>
      </c>
      <c r="E542" s="40">
        <f>E541*E540</f>
        <v>12</v>
      </c>
      <c r="F542" s="40">
        <f>SUM($E542:E542)</f>
        <v>12</v>
      </c>
      <c r="G542" s="455" t="s">
        <v>5490</v>
      </c>
      <c r="I542" s="437">
        <f>MAX($I$13:I541)+1</f>
        <v>271</v>
      </c>
      <c r="J542" s="441" t="str">
        <f>CONCATENATE("(",I542,")"," = ","(",I540,")*(",I541,")")</f>
        <v>(271) = (269)*(270)</v>
      </c>
    </row>
    <row r="543" spans="1:10" x14ac:dyDescent="0.25">
      <c r="A543" s="397">
        <f t="shared" si="52"/>
        <v>1</v>
      </c>
      <c r="C543" s="1138" t="s">
        <v>5960</v>
      </c>
      <c r="D543" s="462" t="s">
        <v>12</v>
      </c>
      <c r="E543" s="453">
        <v>0</v>
      </c>
      <c r="F543" s="40">
        <f>SUM($E543:E543)</f>
        <v>0</v>
      </c>
      <c r="G543" s="455" t="s">
        <v>5491</v>
      </c>
      <c r="I543" s="437">
        <f>MAX($I$13:I542)+1</f>
        <v>272</v>
      </c>
      <c r="J543" s="397" t="s">
        <v>5965</v>
      </c>
    </row>
    <row r="544" spans="1:10" x14ac:dyDescent="0.25">
      <c r="A544" s="397">
        <f t="shared" si="52"/>
        <v>1</v>
      </c>
      <c r="C544" s="1138"/>
      <c r="D544" s="462" t="s">
        <v>5497</v>
      </c>
      <c r="E544" s="453">
        <v>3.5</v>
      </c>
      <c r="F544" s="40"/>
      <c r="G544" s="455" t="s">
        <v>5490</v>
      </c>
      <c r="I544" s="437">
        <f>MAX($I$13:I543)+1</f>
        <v>273</v>
      </c>
      <c r="J544" s="397" t="s">
        <v>5965</v>
      </c>
    </row>
    <row r="545" spans="1:13" x14ac:dyDescent="0.25">
      <c r="A545" s="397">
        <f t="shared" si="52"/>
        <v>1</v>
      </c>
      <c r="C545" s="1138"/>
      <c r="D545" s="462" t="s">
        <v>101</v>
      </c>
      <c r="E545" s="40">
        <f>E544*E543</f>
        <v>0</v>
      </c>
      <c r="F545" s="40">
        <f>SUM($E545:E545)</f>
        <v>0</v>
      </c>
      <c r="G545" s="455" t="s">
        <v>5490</v>
      </c>
      <c r="I545" s="437">
        <f>MAX($I$13:I544)+1</f>
        <v>274</v>
      </c>
      <c r="J545" s="441" t="str">
        <f>CONCATENATE("(",I545,")"," = ","(",I543,")*(",I544,")")</f>
        <v>(274) = (272)*(273)</v>
      </c>
    </row>
    <row r="546" spans="1:13" x14ac:dyDescent="0.25">
      <c r="A546" s="397">
        <f t="shared" si="52"/>
        <v>1</v>
      </c>
      <c r="C546" s="1138" t="s">
        <v>5964</v>
      </c>
      <c r="D546" s="462" t="s">
        <v>101</v>
      </c>
      <c r="E546" s="453">
        <v>12</v>
      </c>
      <c r="F546" s="40">
        <f>SUM($E546:E546)</f>
        <v>12</v>
      </c>
      <c r="G546" s="455" t="s">
        <v>5490</v>
      </c>
      <c r="I546" s="437">
        <f>MAX($I$13:I545)+1</f>
        <v>275</v>
      </c>
      <c r="J546" s="397" t="s">
        <v>5965</v>
      </c>
    </row>
    <row r="547" spans="1:13" s="242" customFormat="1" x14ac:dyDescent="0.25">
      <c r="A547" s="397">
        <f t="shared" si="52"/>
        <v>1</v>
      </c>
      <c r="B547" s="252">
        <f>oR!D159</f>
        <v>115</v>
      </c>
      <c r="C547" s="1138"/>
      <c r="D547" s="464" t="s">
        <v>5962</v>
      </c>
      <c r="E547" s="253">
        <f>E545+E542</f>
        <v>12</v>
      </c>
      <c r="F547" s="253">
        <f>SUM($E547:E547)</f>
        <v>12</v>
      </c>
      <c r="G547" s="456" t="s">
        <v>5490</v>
      </c>
      <c r="H547" s="252" t="str">
        <f>C537</f>
        <v>COMP 27</v>
      </c>
      <c r="I547" s="449">
        <f>MAX($I$13:I546)+1</f>
        <v>276</v>
      </c>
      <c r="J547" s="65" t="str">
        <f>CONCATENATE("(",I547,")"," = ","(",I545,")+(",I542,")")</f>
        <v>(276) = (274)+(271)</v>
      </c>
    </row>
    <row r="548" spans="1:13" s="242" customFormat="1" x14ac:dyDescent="0.25">
      <c r="A548" s="397">
        <f t="shared" si="52"/>
        <v>1</v>
      </c>
      <c r="B548" s="252">
        <f>B547+1</f>
        <v>116</v>
      </c>
      <c r="C548" s="1138"/>
      <c r="D548" s="464" t="s">
        <v>5963</v>
      </c>
      <c r="E548" s="253">
        <f>E546-E547</f>
        <v>0</v>
      </c>
      <c r="F548" s="253">
        <f>SUM($E548:E548)</f>
        <v>0</v>
      </c>
      <c r="G548" s="456" t="s">
        <v>5490</v>
      </c>
      <c r="H548" s="252" t="str">
        <f>C536</f>
        <v>COMP 26</v>
      </c>
      <c r="I548" s="449">
        <f>MAX($I$13:I547)+1</f>
        <v>277</v>
      </c>
      <c r="J548" s="65" t="str">
        <f>CONCATENATE("(",I548,")"," = ","(",I546,")-(",I547,")")</f>
        <v>(277) = (275)-(276)</v>
      </c>
    </row>
    <row r="549" spans="1:13" ht="13.5" thickBot="1" x14ac:dyDescent="0.3">
      <c r="A549" s="397">
        <f t="shared" si="52"/>
        <v>1</v>
      </c>
    </row>
    <row r="550" spans="1:13" s="245" customFormat="1" ht="15.75" thickBot="1" x14ac:dyDescent="0.3">
      <c r="A550" s="846">
        <f>IF(E563=0,0,1)</f>
        <v>1</v>
      </c>
      <c r="B550" s="243"/>
      <c r="C550" s="244">
        <f>oR!G160</f>
        <v>93379</v>
      </c>
      <c r="D550" s="392" t="str">
        <f>oR!H160</f>
        <v>Reaterro de passeio com compactador manual</v>
      </c>
      <c r="F550" s="393"/>
      <c r="G550" s="474"/>
      <c r="H550" s="444"/>
      <c r="I550" s="444"/>
      <c r="J550" s="444"/>
    </row>
    <row r="551" spans="1:13" s="245" customFormat="1" ht="15.75" thickBot="1" x14ac:dyDescent="0.3">
      <c r="A551" s="846">
        <f>A550</f>
        <v>1</v>
      </c>
      <c r="B551" s="243"/>
      <c r="C551" s="244">
        <f>oR!G161</f>
        <v>79480</v>
      </c>
      <c r="D551" s="392" t="str">
        <f>oR!H161</f>
        <v>Escavação mecânica de material em jazida de empréstimo para reaterro de meio-fio</v>
      </c>
      <c r="F551" s="393"/>
      <c r="G551" s="474"/>
      <c r="H551" s="444"/>
      <c r="I551" s="444"/>
      <c r="J551" s="444"/>
    </row>
    <row r="552" spans="1:13" s="245" customFormat="1" ht="15.75" thickBot="1" x14ac:dyDescent="0.3">
      <c r="A552" s="846">
        <f>A551</f>
        <v>1</v>
      </c>
      <c r="B552" s="243"/>
      <c r="C552" s="244">
        <f>oR!G162</f>
        <v>93589</v>
      </c>
      <c r="D552" s="392" t="str">
        <f>oR!H162</f>
        <v>Transporte de material de jazida</v>
      </c>
      <c r="F552" s="393"/>
      <c r="G552" s="474"/>
      <c r="H552" s="444"/>
      <c r="I552" s="444"/>
      <c r="J552" s="444"/>
    </row>
    <row r="553" spans="1:13" x14ac:dyDescent="0.25">
      <c r="A553" s="397">
        <f>A550</f>
        <v>1</v>
      </c>
      <c r="B553" s="397"/>
      <c r="C553" s="247"/>
      <c r="D553" s="248" t="s">
        <v>5970</v>
      </c>
      <c r="E553" s="397"/>
      <c r="F553" s="396"/>
      <c r="G553" s="475"/>
      <c r="H553" s="445"/>
      <c r="I553" s="445"/>
      <c r="J553" s="445"/>
    </row>
    <row r="554" spans="1:13" x14ac:dyDescent="0.25">
      <c r="A554" s="397">
        <f t="shared" ref="A554:A570" si="53">A551</f>
        <v>1</v>
      </c>
      <c r="B554" s="397"/>
      <c r="C554" s="247"/>
      <c r="D554" s="248" t="s">
        <v>5971</v>
      </c>
      <c r="E554" s="397"/>
      <c r="F554" s="396"/>
      <c r="G554" s="475"/>
      <c r="H554" s="445"/>
      <c r="I554" s="445"/>
      <c r="J554" s="445"/>
    </row>
    <row r="555" spans="1:13" x14ac:dyDescent="0.25">
      <c r="A555" s="397">
        <f t="shared" si="53"/>
        <v>1</v>
      </c>
      <c r="B555" s="397"/>
      <c r="C555" s="247"/>
      <c r="D555" s="248" t="s">
        <v>5972</v>
      </c>
      <c r="E555" s="397"/>
      <c r="F555" s="396"/>
      <c r="G555" s="475"/>
      <c r="H555" s="445"/>
      <c r="I555" s="445"/>
      <c r="J555" s="445"/>
    </row>
    <row r="556" spans="1:13" x14ac:dyDescent="0.25">
      <c r="A556" s="397">
        <f t="shared" si="53"/>
        <v>1</v>
      </c>
      <c r="B556" s="397"/>
      <c r="C556" s="1142" t="s">
        <v>56</v>
      </c>
      <c r="D556" s="1142"/>
      <c r="E556" s="395" t="str">
        <f>E$12</f>
        <v>RUA DA PAZ</v>
      </c>
      <c r="F556" s="464" t="s">
        <v>101</v>
      </c>
      <c r="G556" s="456"/>
      <c r="H556" s="65"/>
      <c r="I556" s="65"/>
      <c r="J556" s="65"/>
    </row>
    <row r="557" spans="1:13" x14ac:dyDescent="0.25">
      <c r="A557" s="397">
        <f t="shared" si="53"/>
        <v>1</v>
      </c>
      <c r="B557" s="397"/>
      <c r="C557" s="1138" t="s">
        <v>5961</v>
      </c>
      <c r="D557" s="462" t="s">
        <v>58</v>
      </c>
      <c r="E557" s="40">
        <f>E547</f>
        <v>12</v>
      </c>
      <c r="F557" s="40">
        <f>SUM($E557:E557)</f>
        <v>12</v>
      </c>
      <c r="G557" s="455" t="s">
        <v>5490</v>
      </c>
      <c r="I557" s="437">
        <f>MAX($I$13:I556)+1</f>
        <v>278</v>
      </c>
      <c r="J557" s="441" t="str">
        <f>CONCATENATE("(",I557,")"," = ","(",I547,")")</f>
        <v>(278) = (276)</v>
      </c>
      <c r="L557" s="397" t="s">
        <v>167</v>
      </c>
      <c r="M557" s="397" t="s">
        <v>5795</v>
      </c>
    </row>
    <row r="558" spans="1:13" x14ac:dyDescent="0.25">
      <c r="A558" s="397">
        <f t="shared" si="53"/>
        <v>1</v>
      </c>
      <c r="B558" s="397"/>
      <c r="C558" s="1138"/>
      <c r="D558" s="462" t="s">
        <v>5497</v>
      </c>
      <c r="E558" s="453">
        <f>L558*M558/2</f>
        <v>0.03</v>
      </c>
      <c r="F558" s="40"/>
      <c r="G558" s="455" t="s">
        <v>5909</v>
      </c>
      <c r="I558" s="437">
        <f>MAX($I$13:I557)+1</f>
        <v>279</v>
      </c>
      <c r="J558" s="397" t="s">
        <v>5965</v>
      </c>
      <c r="L558" s="453">
        <f>(E276+E243+E224)+0.05-0.12-0.1</f>
        <v>0.18</v>
      </c>
      <c r="M558" s="453">
        <f>(E224)*2</f>
        <v>0.3</v>
      </c>
    </row>
    <row r="559" spans="1:13" x14ac:dyDescent="0.25">
      <c r="A559" s="397">
        <f t="shared" si="53"/>
        <v>1</v>
      </c>
      <c r="B559" s="397"/>
      <c r="C559" s="1138"/>
      <c r="D559" s="462" t="s">
        <v>101</v>
      </c>
      <c r="E559" s="40">
        <f>E558*E557</f>
        <v>0.36</v>
      </c>
      <c r="F559" s="40">
        <f>SUM($E559:E559)</f>
        <v>0.36</v>
      </c>
      <c r="G559" s="455" t="s">
        <v>5488</v>
      </c>
      <c r="I559" s="437">
        <f>MAX($I$13:I558)+1</f>
        <v>280</v>
      </c>
      <c r="J559" s="441" t="str">
        <f>CONCATENATE("(",I559,")"," = ","(",I557,")*(",I558,")")</f>
        <v>(280) = (278)*(279)</v>
      </c>
    </row>
    <row r="560" spans="1:13" x14ac:dyDescent="0.25">
      <c r="A560" s="397">
        <f t="shared" si="53"/>
        <v>1</v>
      </c>
      <c r="B560" s="397"/>
      <c r="C560" s="1138" t="s">
        <v>5973</v>
      </c>
      <c r="D560" s="462" t="s">
        <v>58</v>
      </c>
      <c r="E560" s="40">
        <f>E548</f>
        <v>0</v>
      </c>
      <c r="F560" s="40">
        <f>SUM($E560:E560)</f>
        <v>0</v>
      </c>
      <c r="G560" s="455" t="s">
        <v>5490</v>
      </c>
      <c r="I560" s="437">
        <f>MAX($I$13:I559)+1</f>
        <v>281</v>
      </c>
      <c r="J560" s="441" t="str">
        <f>CONCATENATE("(",I560,")"," = ","(",I548,")")</f>
        <v>(281) = (277)</v>
      </c>
      <c r="L560" s="397" t="s">
        <v>167</v>
      </c>
      <c r="M560" s="397" t="s">
        <v>5795</v>
      </c>
    </row>
    <row r="561" spans="1:19" x14ac:dyDescent="0.25">
      <c r="A561" s="397">
        <f t="shared" si="53"/>
        <v>1</v>
      </c>
      <c r="B561" s="397"/>
      <c r="C561" s="1138"/>
      <c r="D561" s="462" t="s">
        <v>5497</v>
      </c>
      <c r="E561" s="453">
        <f>L561*M561/2</f>
        <v>0.11</v>
      </c>
      <c r="F561" s="40"/>
      <c r="G561" s="455" t="s">
        <v>5909</v>
      </c>
      <c r="I561" s="437">
        <f>MAX($I$13:I560)+1</f>
        <v>282</v>
      </c>
      <c r="J561" s="397" t="s">
        <v>5965</v>
      </c>
      <c r="L561" s="453">
        <f>(E276+E243+E224)+0.04</f>
        <v>0.39</v>
      </c>
      <c r="M561" s="453">
        <f>(E276+E243+E224)*2-0.15</f>
        <v>0.55000000000000004</v>
      </c>
    </row>
    <row r="562" spans="1:19" x14ac:dyDescent="0.25">
      <c r="A562" s="397">
        <f t="shared" si="53"/>
        <v>1</v>
      </c>
      <c r="B562" s="397"/>
      <c r="C562" s="1138"/>
      <c r="D562" s="462" t="s">
        <v>101</v>
      </c>
      <c r="E562" s="40">
        <f>E561*E560</f>
        <v>0</v>
      </c>
      <c r="F562" s="40">
        <f>SUM($E562:E562)</f>
        <v>0</v>
      </c>
      <c r="G562" s="455" t="s">
        <v>5488</v>
      </c>
      <c r="I562" s="437">
        <f>MAX($I$13:I561)+1</f>
        <v>283</v>
      </c>
      <c r="J562" s="441" t="str">
        <f>CONCATENATE("(",I562,")"," = ","(",I560,")*(",I561,")")</f>
        <v>(283) = (281)*(282)</v>
      </c>
    </row>
    <row r="563" spans="1:19" s="242" customFormat="1" x14ac:dyDescent="0.25">
      <c r="A563" s="397">
        <f t="shared" si="53"/>
        <v>1</v>
      </c>
      <c r="B563" s="252">
        <f>B548+1</f>
        <v>117</v>
      </c>
      <c r="C563" s="1143" t="s">
        <v>5974</v>
      </c>
      <c r="D563" s="1143"/>
      <c r="E563" s="442">
        <f>E562+E559</f>
        <v>0.36</v>
      </c>
      <c r="F563" s="253">
        <f>SUM($E563:E563)</f>
        <v>0.36</v>
      </c>
      <c r="G563" s="456" t="s">
        <v>5488</v>
      </c>
      <c r="H563" s="446">
        <f>C550</f>
        <v>93379</v>
      </c>
      <c r="I563" s="449">
        <f>MAX($I$13:I562)+1</f>
        <v>284</v>
      </c>
      <c r="J563" s="65" t="str">
        <f>CONCATENATE("(",I563,")"," = ","(",I559,")+(",I562,")")</f>
        <v>(284) = (280)+(283)</v>
      </c>
      <c r="K563" s="255"/>
      <c r="L563" s="255"/>
      <c r="Q563" s="254"/>
      <c r="R563" s="255"/>
      <c r="S563" s="255"/>
    </row>
    <row r="564" spans="1:19" x14ac:dyDescent="0.25">
      <c r="A564" s="397">
        <f t="shared" si="53"/>
        <v>1</v>
      </c>
      <c r="B564" s="397"/>
      <c r="C564" s="1138" t="s">
        <v>5928</v>
      </c>
      <c r="D564" s="1147" t="s">
        <v>5908</v>
      </c>
      <c r="E564" s="450">
        <f>IF(E567="pista",0,20)</f>
        <v>20</v>
      </c>
      <c r="F564" s="40"/>
      <c r="G564" s="455" t="s">
        <v>15</v>
      </c>
      <c r="H564" s="441"/>
      <c r="I564" s="437">
        <f>MAX($I$13:I563)+1</f>
        <v>285</v>
      </c>
      <c r="J564" s="441" t="str">
        <f>J560</f>
        <v>(281) = (277)</v>
      </c>
    </row>
    <row r="565" spans="1:19" x14ac:dyDescent="0.25">
      <c r="A565" s="397">
        <f t="shared" si="53"/>
        <v>1</v>
      </c>
      <c r="B565" s="397"/>
      <c r="C565" s="1138"/>
      <c r="D565" s="1147"/>
      <c r="E565" s="394">
        <f>E564*E563/100</f>
        <v>7.0000000000000007E-2</v>
      </c>
      <c r="F565" s="40">
        <f>SUM($E565:E565)</f>
        <v>7.0000000000000007E-2</v>
      </c>
      <c r="G565" s="455" t="s">
        <v>5488</v>
      </c>
      <c r="H565" s="441"/>
      <c r="I565" s="437">
        <f>MAX($I$13:I564)+1</f>
        <v>286</v>
      </c>
      <c r="J565" s="441" t="str">
        <f>CONCATENATE("(",I565,")"," = ","(",I563,")*(",I564,")")</f>
        <v>(286) = (284)*(285)</v>
      </c>
    </row>
    <row r="566" spans="1:19" s="242" customFormat="1" x14ac:dyDescent="0.25">
      <c r="A566" s="397">
        <f t="shared" si="53"/>
        <v>1</v>
      </c>
      <c r="B566" s="252">
        <f>B563+1</f>
        <v>118</v>
      </c>
      <c r="C566" s="1138"/>
      <c r="D566" s="464" t="s">
        <v>101</v>
      </c>
      <c r="E566" s="253">
        <f>E565+E563</f>
        <v>0.43</v>
      </c>
      <c r="F566" s="253">
        <f>SUM($E566:E566)</f>
        <v>0.43</v>
      </c>
      <c r="G566" s="456" t="s">
        <v>5488</v>
      </c>
      <c r="H566" s="252">
        <f>C551</f>
        <v>79480</v>
      </c>
      <c r="I566" s="449">
        <f>MAX($I$13:I565)+1</f>
        <v>287</v>
      </c>
      <c r="J566" s="65" t="str">
        <f>CONCATENATE("(",I566,")"," = ","(",I564,")*(",I565,")")</f>
        <v>(287) = (285)*(286)</v>
      </c>
    </row>
    <row r="567" spans="1:19" x14ac:dyDescent="0.25">
      <c r="A567" s="397">
        <f>A564</f>
        <v>1</v>
      </c>
      <c r="C567" s="1138" t="s">
        <v>5975</v>
      </c>
      <c r="D567" s="462" t="s">
        <v>5925</v>
      </c>
      <c r="E567" s="453" t="s">
        <v>5489</v>
      </c>
      <c r="F567" s="40"/>
      <c r="G567" s="455"/>
      <c r="H567" s="441"/>
      <c r="I567" s="437">
        <f>MAX($I$13:I566)+1</f>
        <v>288</v>
      </c>
      <c r="J567" s="441" t="s">
        <v>5966</v>
      </c>
    </row>
    <row r="568" spans="1:19" x14ac:dyDescent="0.25">
      <c r="A568" s="397">
        <f t="shared" si="53"/>
        <v>1</v>
      </c>
      <c r="B568" s="478">
        <f>B566+0.1</f>
        <v>118.1</v>
      </c>
      <c r="C568" s="1138"/>
      <c r="D568" s="462" t="s">
        <v>5926</v>
      </c>
      <c r="E568" s="453">
        <f>IF(E567="Pista",0,DMT!I10)</f>
        <v>3</v>
      </c>
      <c r="F568" s="462"/>
      <c r="G568" s="455" t="s">
        <v>5911</v>
      </c>
      <c r="H568" s="441"/>
      <c r="I568" s="437">
        <f>MAX($I$13:I567)+1</f>
        <v>289</v>
      </c>
      <c r="J568" s="441" t="s">
        <v>5966</v>
      </c>
    </row>
    <row r="569" spans="1:19" x14ac:dyDescent="0.25">
      <c r="A569" s="397">
        <f t="shared" si="53"/>
        <v>1</v>
      </c>
      <c r="B569" s="252">
        <f>B566+1</f>
        <v>119</v>
      </c>
      <c r="C569" s="1138"/>
      <c r="D569" s="464" t="s">
        <v>5927</v>
      </c>
      <c r="E569" s="253">
        <f>E566*E568</f>
        <v>1.29</v>
      </c>
      <c r="F569" s="253">
        <f>SUM($E569:E569)</f>
        <v>1.29</v>
      </c>
      <c r="G569" s="456" t="s">
        <v>5892</v>
      </c>
      <c r="H569" s="446">
        <f>C552</f>
        <v>93589</v>
      </c>
      <c r="I569" s="449">
        <f>MAX($I$13:I568)+1</f>
        <v>290</v>
      </c>
      <c r="J569" s="65" t="str">
        <f>CONCATENATE("(",I569,")"," = ","(",I566,")*(",I568,")")</f>
        <v>(290) = (287)*(289)</v>
      </c>
    </row>
    <row r="570" spans="1:19" ht="13.5" thickBot="1" x14ac:dyDescent="0.3">
      <c r="A570" s="397">
        <f t="shared" si="53"/>
        <v>1</v>
      </c>
    </row>
    <row r="571" spans="1:19" s="245" customFormat="1" ht="15.75" thickBot="1" x14ac:dyDescent="0.3">
      <c r="A571" s="846">
        <f>IF(E584=0,0,1)</f>
        <v>1</v>
      </c>
      <c r="B571" s="243"/>
      <c r="C571" s="244" t="str">
        <f>oR!G163</f>
        <v>COMP 28</v>
      </c>
      <c r="D571" s="392" t="str">
        <f>oR!H163</f>
        <v>Passeio em lajota (esp= 3cm) conforme projeto NBR 9050 (lisa) inclusive rampas PNE assentado com argamassa (e= 1cm) sobre lastro de brita (e=4cm) e colchão de assentamento (e= 3cm)</v>
      </c>
      <c r="F571" s="393"/>
      <c r="G571" s="474"/>
      <c r="H571" s="444"/>
      <c r="I571" s="444"/>
      <c r="J571" s="444"/>
    </row>
    <row r="572" spans="1:19" s="245" customFormat="1" ht="15.75" thickBot="1" x14ac:dyDescent="0.3">
      <c r="A572" s="846">
        <f>IF(E594=0,0,1)</f>
        <v>1</v>
      </c>
      <c r="B572" s="243"/>
      <c r="C572" s="244" t="str">
        <f>oR!G164</f>
        <v>COMP 18</v>
      </c>
      <c r="D572" s="392" t="str">
        <f>oR!H164</f>
        <v>Passeio em lajota (esp= 3cm) conforme projeto NBR 9050 (podotátil) inclusive rampas PNE assentado com argamassa (e= 1cm) sobre lastro de brita (e=4cm) e colchão de assentamento (e= 3cm)</v>
      </c>
      <c r="F572" s="393"/>
      <c r="G572" s="474"/>
      <c r="H572" s="444"/>
      <c r="I572" s="444"/>
      <c r="J572" s="444"/>
    </row>
    <row r="573" spans="1:19" s="245" customFormat="1" ht="15.75" hidden="1" thickBot="1" x14ac:dyDescent="0.3">
      <c r="A573" s="846">
        <f t="shared" ref="A573:A574" si="54">IF(E604=0,0,1)</f>
        <v>0</v>
      </c>
      <c r="B573" s="243"/>
      <c r="C573" s="244" t="str">
        <f>oR!G165</f>
        <v>COMP 49</v>
      </c>
      <c r="D573" s="392" t="str">
        <f>oR!H165</f>
        <v>Passeio em blocos de concreto intertravado tipo Holandes 20x10x6cm FCK 35MPa, cor natural, inclusive colchão de assentamento com reaproveitamento dos blocos</v>
      </c>
      <c r="F573" s="393"/>
      <c r="G573" s="474"/>
      <c r="H573" s="444"/>
      <c r="I573" s="444"/>
      <c r="J573" s="444"/>
    </row>
    <row r="574" spans="1:19" s="245" customFormat="1" ht="15.75" hidden="1" thickBot="1" x14ac:dyDescent="0.3">
      <c r="A574" s="846">
        <f t="shared" si="54"/>
        <v>0</v>
      </c>
      <c r="B574" s="243"/>
      <c r="C574" s="244" t="str">
        <f>oR!G166</f>
        <v>COMP 49</v>
      </c>
      <c r="D574" s="392" t="str">
        <f>oR!H166</f>
        <v>Passeio em blocos de concreto intertravado tatil 20x20x6cm FCK 35MPa, pigmentado, inclusive colchão de assentamento com reaproveitamento dos blocos</v>
      </c>
      <c r="F574" s="393"/>
      <c r="G574" s="474"/>
      <c r="H574" s="444"/>
      <c r="I574" s="444"/>
      <c r="J574" s="444"/>
    </row>
    <row r="575" spans="1:19" x14ac:dyDescent="0.25">
      <c r="A575" s="397">
        <f>A571</f>
        <v>1</v>
      </c>
      <c r="B575" s="397"/>
      <c r="C575" s="247"/>
      <c r="D575" s="248" t="s">
        <v>6090</v>
      </c>
      <c r="E575" s="397"/>
      <c r="F575" s="396"/>
      <c r="G575" s="475"/>
      <c r="H575" s="445"/>
      <c r="I575" s="445"/>
      <c r="J575" s="445"/>
    </row>
    <row r="576" spans="1:19" ht="24" customHeight="1" x14ac:dyDescent="0.25">
      <c r="A576" s="397">
        <f>A572</f>
        <v>1</v>
      </c>
      <c r="B576" s="397"/>
      <c r="C576" s="247"/>
      <c r="D576" s="1139" t="s">
        <v>12274</v>
      </c>
      <c r="E576" s="1140"/>
      <c r="F576" s="1140"/>
      <c r="G576" s="1140"/>
      <c r="H576" s="1140"/>
      <c r="I576" s="1140"/>
      <c r="J576" s="1140"/>
    </row>
    <row r="577" spans="1:12" ht="15" x14ac:dyDescent="0.25">
      <c r="A577" s="397">
        <f>A576</f>
        <v>1</v>
      </c>
      <c r="B577" s="397"/>
      <c r="C577" s="247"/>
      <c r="D577" s="1139" t="s">
        <v>12925</v>
      </c>
      <c r="E577" s="1140"/>
      <c r="F577" s="1140"/>
      <c r="G577" s="1140"/>
      <c r="H577" s="1140"/>
      <c r="I577" s="1140"/>
      <c r="J577" s="1140"/>
    </row>
    <row r="578" spans="1:12" ht="15" x14ac:dyDescent="0.25">
      <c r="A578" s="397">
        <f>A577</f>
        <v>1</v>
      </c>
      <c r="B578" s="397"/>
      <c r="C578" s="247"/>
      <c r="D578" s="1139" t="s">
        <v>12926</v>
      </c>
      <c r="E578" s="1140"/>
      <c r="F578" s="1140"/>
      <c r="G578" s="1140"/>
      <c r="H578" s="1140"/>
      <c r="I578" s="1140"/>
      <c r="J578" s="1140"/>
    </row>
    <row r="579" spans="1:12" x14ac:dyDescent="0.25">
      <c r="A579" s="397">
        <f>A575</f>
        <v>1</v>
      </c>
      <c r="B579" s="397"/>
      <c r="C579" s="1142" t="s">
        <v>56</v>
      </c>
      <c r="D579" s="1142"/>
      <c r="E579" s="395" t="str">
        <f>E$12</f>
        <v>RUA DA PAZ</v>
      </c>
      <c r="F579" s="464" t="s">
        <v>101</v>
      </c>
      <c r="G579" s="456"/>
      <c r="H579" s="65"/>
      <c r="I579" s="65"/>
      <c r="J579" s="65"/>
    </row>
    <row r="580" spans="1:12" x14ac:dyDescent="0.25">
      <c r="A580" s="397">
        <f>A576</f>
        <v>1</v>
      </c>
      <c r="B580" s="397"/>
      <c r="C580" s="1138" t="s">
        <v>5997</v>
      </c>
      <c r="D580" s="631" t="s">
        <v>12</v>
      </c>
      <c r="E580" s="40">
        <f>E543</f>
        <v>0</v>
      </c>
      <c r="F580" s="40">
        <f>SUM($E580:E580)</f>
        <v>0</v>
      </c>
      <c r="G580" s="455" t="s">
        <v>5491</v>
      </c>
      <c r="I580" s="437">
        <f>MAX($I$13:I579)+1</f>
        <v>291</v>
      </c>
      <c r="J580" s="441" t="str">
        <f>CONCATENATE("(",I580,")"," = ","(",I543,")")</f>
        <v>(291) = (272)</v>
      </c>
    </row>
    <row r="581" spans="1:12" ht="29.25" customHeight="1" x14ac:dyDescent="0.25">
      <c r="A581" s="397">
        <f t="shared" ref="A581:A597" si="55">A579</f>
        <v>1</v>
      </c>
      <c r="B581" s="397"/>
      <c r="C581" s="1138"/>
      <c r="D581" s="631" t="s">
        <v>101</v>
      </c>
      <c r="E581" s="453">
        <v>0</v>
      </c>
      <c r="F581" s="40">
        <f>SUM($E581:E581)</f>
        <v>0</v>
      </c>
      <c r="G581" s="455" t="s">
        <v>5487</v>
      </c>
      <c r="I581" s="437">
        <f>MAX($I$13:I580)+1</f>
        <v>292</v>
      </c>
      <c r="J581" s="441" t="s">
        <v>5965</v>
      </c>
    </row>
    <row r="582" spans="1:12" x14ac:dyDescent="0.25">
      <c r="A582" s="397">
        <f t="shared" si="55"/>
        <v>1</v>
      </c>
      <c r="C582" s="1138" t="s">
        <v>6091</v>
      </c>
      <c r="D582" s="462" t="s">
        <v>5983</v>
      </c>
      <c r="E582" s="453">
        <f>E540*E583*(0.4+0.4+1.5+1.8+1.8)</f>
        <v>118</v>
      </c>
      <c r="F582" s="40">
        <f>SUM($E582:E582)</f>
        <v>118</v>
      </c>
      <c r="G582" s="455" t="s">
        <v>5487</v>
      </c>
      <c r="I582" s="437">
        <f>MAX($I$13:I581)+1</f>
        <v>293</v>
      </c>
      <c r="J582" s="397" t="s">
        <v>5965</v>
      </c>
      <c r="K582" s="248">
        <v>623.88</v>
      </c>
      <c r="L582" s="248">
        <v>3973.09</v>
      </c>
    </row>
    <row r="583" spans="1:12" x14ac:dyDescent="0.25">
      <c r="A583" s="397">
        <f t="shared" si="55"/>
        <v>1</v>
      </c>
      <c r="B583" s="397"/>
      <c r="C583" s="1138"/>
      <c r="D583" s="924" t="s">
        <v>5470</v>
      </c>
      <c r="E583" s="453">
        <v>2.5</v>
      </c>
      <c r="F583" s="40"/>
      <c r="G583" s="455" t="s">
        <v>5490</v>
      </c>
      <c r="I583" s="437">
        <f>MAX($I$13:I582)+1</f>
        <v>294</v>
      </c>
      <c r="J583" s="397" t="s">
        <v>5965</v>
      </c>
    </row>
    <row r="584" spans="1:12" x14ac:dyDescent="0.25">
      <c r="A584" s="397">
        <f t="shared" si="55"/>
        <v>1</v>
      </c>
      <c r="B584" s="439"/>
      <c r="C584" s="1138"/>
      <c r="D584" s="931" t="s">
        <v>12927</v>
      </c>
      <c r="E584" s="399">
        <f>E582-E594+E581</f>
        <v>102</v>
      </c>
      <c r="F584" s="40">
        <f>SUM($E584:E584)</f>
        <v>102</v>
      </c>
      <c r="G584" s="455" t="s">
        <v>5487</v>
      </c>
      <c r="H584" s="439"/>
      <c r="I584" s="437">
        <f>MAX($I$13:I583)+1</f>
        <v>295</v>
      </c>
      <c r="J584" s="441" t="str">
        <f>CONCATENATE("(",I584,")"," = ","(",I582,")-(",I594,")+(",I581,")")</f>
        <v>(295) = (293)-(305)+(292)</v>
      </c>
    </row>
    <row r="585" spans="1:12" x14ac:dyDescent="0.25">
      <c r="A585" s="397">
        <f>A582</f>
        <v>1</v>
      </c>
      <c r="B585" s="397"/>
      <c r="C585" s="1138" t="s">
        <v>5985</v>
      </c>
      <c r="D585" s="462" t="s">
        <v>12</v>
      </c>
      <c r="E585" s="40">
        <f>E540</f>
        <v>8</v>
      </c>
      <c r="F585" s="40">
        <f>SUM($E585:E585)</f>
        <v>8</v>
      </c>
      <c r="G585" s="455" t="s">
        <v>5491</v>
      </c>
      <c r="I585" s="437">
        <f>MAX($I$13:I584)+1</f>
        <v>296</v>
      </c>
      <c r="J585" s="441" t="str">
        <f>CONCATENATE("(",I585,")"," = ","(",I540,")")</f>
        <v>(296) = (269)</v>
      </c>
    </row>
    <row r="586" spans="1:12" x14ac:dyDescent="0.25">
      <c r="A586" s="397">
        <f t="shared" si="55"/>
        <v>1</v>
      </c>
      <c r="B586" s="397"/>
      <c r="C586" s="1138"/>
      <c r="D586" s="462" t="s">
        <v>5984</v>
      </c>
      <c r="E586" s="453">
        <f>2*E592*E583</f>
        <v>2</v>
      </c>
      <c r="F586" s="40"/>
      <c r="G586" s="455" t="s">
        <v>5490</v>
      </c>
      <c r="I586" s="437">
        <f>MAX($I$13:I585)+1</f>
        <v>297</v>
      </c>
      <c r="J586" s="397" t="s">
        <v>5965</v>
      </c>
    </row>
    <row r="587" spans="1:12" x14ac:dyDescent="0.25">
      <c r="A587" s="397">
        <f t="shared" si="55"/>
        <v>1</v>
      </c>
      <c r="B587" s="397"/>
      <c r="C587" s="1138"/>
      <c r="D587" s="462" t="s">
        <v>101</v>
      </c>
      <c r="E587" s="40">
        <f>E586*E585</f>
        <v>16</v>
      </c>
      <c r="F587" s="40">
        <f>SUM($E587:E587)</f>
        <v>16</v>
      </c>
      <c r="G587" s="455" t="s">
        <v>5487</v>
      </c>
      <c r="I587" s="437">
        <f>MAX($I$13:I586)+1</f>
        <v>298</v>
      </c>
      <c r="J587" s="441" t="str">
        <f>CONCATENATE("(",I587,")"," = ","(",I585,")*(",I586,")")</f>
        <v>(298) = (296)*(297)</v>
      </c>
    </row>
    <row r="588" spans="1:12" x14ac:dyDescent="0.25">
      <c r="A588" s="397">
        <f t="shared" si="55"/>
        <v>1</v>
      </c>
      <c r="B588" s="397"/>
      <c r="C588" s="1138" t="s">
        <v>5986</v>
      </c>
      <c r="D588" s="462" t="s">
        <v>12</v>
      </c>
      <c r="E588" s="453">
        <v>0</v>
      </c>
      <c r="F588" s="40">
        <f>SUM($E588:E588)</f>
        <v>0</v>
      </c>
      <c r="G588" s="455" t="s">
        <v>5491</v>
      </c>
      <c r="I588" s="437">
        <f>MAX($I$13:I587)+1</f>
        <v>299</v>
      </c>
      <c r="J588" s="397" t="s">
        <v>5965</v>
      </c>
      <c r="K588" s="248">
        <v>18</v>
      </c>
    </row>
    <row r="589" spans="1:12" x14ac:dyDescent="0.25">
      <c r="A589" s="397">
        <f t="shared" si="55"/>
        <v>1</v>
      </c>
      <c r="B589" s="397"/>
      <c r="C589" s="1138"/>
      <c r="D589" s="462" t="s">
        <v>5984</v>
      </c>
      <c r="E589" s="453">
        <f>E592*2*E592*2</f>
        <v>0.64</v>
      </c>
      <c r="F589" s="40"/>
      <c r="G589" s="455" t="s">
        <v>5490</v>
      </c>
      <c r="I589" s="437">
        <f>MAX($I$13:I588)+1</f>
        <v>300</v>
      </c>
      <c r="J589" s="397" t="s">
        <v>5965</v>
      </c>
    </row>
    <row r="590" spans="1:12" x14ac:dyDescent="0.25">
      <c r="A590" s="397">
        <f t="shared" si="55"/>
        <v>1</v>
      </c>
      <c r="B590" s="397"/>
      <c r="C590" s="1138"/>
      <c r="D590" s="462" t="s">
        <v>101</v>
      </c>
      <c r="E590" s="40">
        <f>E589*E588</f>
        <v>0</v>
      </c>
      <c r="F590" s="40">
        <f>SUM($E590:E590)</f>
        <v>0</v>
      </c>
      <c r="G590" s="455" t="s">
        <v>5487</v>
      </c>
      <c r="I590" s="437">
        <f>MAX($I$13:I589)+1</f>
        <v>301</v>
      </c>
      <c r="J590" s="441" t="str">
        <f>CONCATENATE("(",I590,")"," = ","(",I588,")*(",I589,")")</f>
        <v>(301) = (299)*(300)</v>
      </c>
    </row>
    <row r="591" spans="1:12" x14ac:dyDescent="0.25">
      <c r="A591" s="397">
        <f t="shared" si="55"/>
        <v>1</v>
      </c>
      <c r="B591" s="397"/>
      <c r="C591" s="1138" t="s">
        <v>5987</v>
      </c>
      <c r="D591" s="1138"/>
      <c r="E591" s="40">
        <f>E590+E587</f>
        <v>16</v>
      </c>
      <c r="F591" s="40">
        <f>SUM($E591:E591)</f>
        <v>16</v>
      </c>
      <c r="G591" s="455" t="s">
        <v>5487</v>
      </c>
      <c r="I591" s="437">
        <f>MAX($I$13:I590)+1</f>
        <v>302</v>
      </c>
      <c r="J591" s="441" t="str">
        <f>CONCATENATE("(",I591,")"," = ","(",I587,")+(",I590,")")</f>
        <v>(302) = (298)+(301)</v>
      </c>
    </row>
    <row r="592" spans="1:12" x14ac:dyDescent="0.25">
      <c r="A592" s="397">
        <f t="shared" si="55"/>
        <v>1</v>
      </c>
      <c r="B592" s="397"/>
      <c r="C592" s="1138" t="s">
        <v>5988</v>
      </c>
      <c r="D592" s="462" t="s">
        <v>5989</v>
      </c>
      <c r="E592" s="453">
        <v>0.4</v>
      </c>
      <c r="F592" s="40"/>
      <c r="G592" s="455" t="s">
        <v>5490</v>
      </c>
      <c r="H592" s="248"/>
      <c r="I592" s="437">
        <f>MAX($I$13:I591)+1</f>
        <v>303</v>
      </c>
      <c r="J592" s="397" t="s">
        <v>5965</v>
      </c>
    </row>
    <row r="593" spans="1:10" x14ac:dyDescent="0.25">
      <c r="A593" s="397">
        <f t="shared" si="55"/>
        <v>1</v>
      </c>
      <c r="B593" s="397"/>
      <c r="C593" s="1138"/>
      <c r="D593" s="462" t="s">
        <v>5990</v>
      </c>
      <c r="E593" s="453">
        <f>E548*0.4</f>
        <v>0</v>
      </c>
      <c r="F593" s="40">
        <f>SUM($E593:E593)</f>
        <v>0</v>
      </c>
      <c r="G593" s="455" t="s">
        <v>5487</v>
      </c>
      <c r="I593" s="437">
        <f>MAX($I$13:I592)+1</f>
        <v>304</v>
      </c>
      <c r="J593" s="441" t="s">
        <v>5965</v>
      </c>
    </row>
    <row r="594" spans="1:10" x14ac:dyDescent="0.25">
      <c r="A594" s="397">
        <f t="shared" si="55"/>
        <v>1</v>
      </c>
      <c r="B594" s="439"/>
      <c r="C594" s="1138" t="s">
        <v>5991</v>
      </c>
      <c r="D594" s="1138"/>
      <c r="E594" s="40">
        <f>E593+E591</f>
        <v>16</v>
      </c>
      <c r="F594" s="40">
        <f>SUM($E594:E594)</f>
        <v>16</v>
      </c>
      <c r="G594" s="455" t="s">
        <v>5487</v>
      </c>
      <c r="H594" s="439"/>
      <c r="I594" s="437">
        <f>MAX($I$13:I593)+1</f>
        <v>305</v>
      </c>
      <c r="J594" s="441" t="str">
        <f>CONCATENATE("(",I594,")"," = ","(",I591,")+(",I593,")")</f>
        <v>(305) = (302)+(304)</v>
      </c>
    </row>
    <row r="595" spans="1:10" x14ac:dyDescent="0.25">
      <c r="A595" s="397">
        <f t="shared" si="55"/>
        <v>1</v>
      </c>
      <c r="B595" s="397"/>
      <c r="C595" s="1138" t="s">
        <v>12928</v>
      </c>
      <c r="D595" s="931" t="s">
        <v>5493</v>
      </c>
      <c r="E595" s="453">
        <v>0</v>
      </c>
      <c r="F595" s="40">
        <f>SUM($E595:E595)</f>
        <v>0</v>
      </c>
      <c r="G595" s="455" t="s">
        <v>5491</v>
      </c>
      <c r="I595" s="437">
        <f>MAX($I$13:I594)+1</f>
        <v>306</v>
      </c>
      <c r="J595" s="397" t="s">
        <v>5965</v>
      </c>
    </row>
    <row r="596" spans="1:10" x14ac:dyDescent="0.25">
      <c r="A596" s="397">
        <f t="shared" si="55"/>
        <v>1</v>
      </c>
      <c r="B596" s="397"/>
      <c r="C596" s="1138"/>
      <c r="D596" s="931" t="s">
        <v>12929</v>
      </c>
      <c r="E596" s="453">
        <v>0.8</v>
      </c>
      <c r="F596" s="40"/>
      <c r="G596" s="455" t="s">
        <v>15</v>
      </c>
      <c r="I596" s="437">
        <f>MAX($I$13:I595)+1</f>
        <v>307</v>
      </c>
      <c r="J596" s="397" t="s">
        <v>5966</v>
      </c>
    </row>
    <row r="597" spans="1:10" x14ac:dyDescent="0.25">
      <c r="A597" s="397">
        <f t="shared" si="55"/>
        <v>1</v>
      </c>
      <c r="B597" s="397"/>
      <c r="C597" s="1141"/>
      <c r="D597" s="931" t="s">
        <v>12930</v>
      </c>
      <c r="E597" s="40">
        <f>E595*E596</f>
        <v>0</v>
      </c>
      <c r="F597" s="40">
        <f>SUM($E597:E597)</f>
        <v>0</v>
      </c>
      <c r="G597" s="455" t="s">
        <v>5487</v>
      </c>
      <c r="I597" s="437">
        <f>MAX($I$13:I596)+1</f>
        <v>308</v>
      </c>
      <c r="J597" s="441" t="str">
        <f>CONCATENATE("(",I597,")"," = ","(",I595,")*(",I596,")")</f>
        <v>(308) = (306)*(307)</v>
      </c>
    </row>
    <row r="598" spans="1:10" x14ac:dyDescent="0.25">
      <c r="A598" s="397">
        <f>A595</f>
        <v>1</v>
      </c>
      <c r="B598" s="397"/>
      <c r="C598" s="1138"/>
      <c r="D598" s="931" t="s">
        <v>12931</v>
      </c>
      <c r="E598" s="40">
        <f>E595-E597</f>
        <v>0</v>
      </c>
      <c r="F598" s="40">
        <f>SUM($E598:E598)</f>
        <v>0</v>
      </c>
      <c r="G598" s="455" t="s">
        <v>5487</v>
      </c>
      <c r="I598" s="437">
        <f>MAX($I$13:I596)+1</f>
        <v>308</v>
      </c>
      <c r="J598" s="441" t="str">
        <f>CONCATENATE("(",I598,")"," = ","(",I595,")-(",I597,")")</f>
        <v>(308) = (306)-(308)</v>
      </c>
    </row>
    <row r="599" spans="1:10" x14ac:dyDescent="0.25">
      <c r="A599" s="397">
        <f>A598</f>
        <v>1</v>
      </c>
      <c r="B599" s="397"/>
      <c r="C599" s="1138" t="s">
        <v>12932</v>
      </c>
      <c r="D599" s="931" t="s">
        <v>12929</v>
      </c>
      <c r="E599" s="453">
        <v>0.4</v>
      </c>
      <c r="F599" s="40"/>
      <c r="G599" s="455" t="s">
        <v>15</v>
      </c>
      <c r="I599" s="437">
        <f>MAX($I$13:I598)+1</f>
        <v>309</v>
      </c>
      <c r="J599" s="397" t="s">
        <v>5966</v>
      </c>
    </row>
    <row r="600" spans="1:10" s="242" customFormat="1" x14ac:dyDescent="0.25">
      <c r="A600" s="239">
        <f>A599</f>
        <v>1</v>
      </c>
      <c r="B600" s="252">
        <f>B569+1</f>
        <v>120</v>
      </c>
      <c r="C600" s="1141"/>
      <c r="D600" s="930" t="s">
        <v>12933</v>
      </c>
      <c r="E600" s="253">
        <f>E597*E599</f>
        <v>0</v>
      </c>
      <c r="F600" s="253">
        <f>SUM($E600:E600)</f>
        <v>0</v>
      </c>
      <c r="G600" s="456" t="s">
        <v>5490</v>
      </c>
      <c r="H600" s="252" t="str">
        <f>C573</f>
        <v>COMP 49</v>
      </c>
      <c r="I600" s="449">
        <f>MAX($I$13:I599)+1</f>
        <v>310</v>
      </c>
      <c r="J600" s="65" t="str">
        <f>CONCATENATE("(",I600,")"," = ","(",I597,")*(",I599,")")</f>
        <v>(310) = (308)*(309)</v>
      </c>
    </row>
    <row r="601" spans="1:10" s="242" customFormat="1" x14ac:dyDescent="0.25">
      <c r="A601" s="239">
        <f>A600</f>
        <v>1</v>
      </c>
      <c r="B601" s="252">
        <f>B600+1</f>
        <v>121</v>
      </c>
      <c r="C601" s="1138"/>
      <c r="D601" s="930" t="s">
        <v>12934</v>
      </c>
      <c r="E601" s="253">
        <f>E598*E599</f>
        <v>0</v>
      </c>
      <c r="F601" s="253">
        <f>SUM($E601:E601)</f>
        <v>0</v>
      </c>
      <c r="G601" s="456" t="s">
        <v>5487</v>
      </c>
      <c r="H601" s="252" t="str">
        <f>C574</f>
        <v>COMP 49</v>
      </c>
      <c r="I601" s="449">
        <f>MAX($I$13:I599)+1</f>
        <v>310</v>
      </c>
      <c r="J601" s="65" t="str">
        <f>CONCATENATE("(",I601,")"," = ","(",I598,")*(",I599,")")</f>
        <v>(310) = (308)*(309)</v>
      </c>
    </row>
    <row r="602" spans="1:10" s="242" customFormat="1" x14ac:dyDescent="0.25">
      <c r="A602" s="239">
        <f>A601</f>
        <v>1</v>
      </c>
      <c r="B602" s="252">
        <f>B601+1</f>
        <v>122</v>
      </c>
      <c r="C602" s="1141" t="s">
        <v>12937</v>
      </c>
      <c r="D602" s="930" t="s">
        <v>12935</v>
      </c>
      <c r="E602" s="253">
        <f>E584-E600</f>
        <v>102</v>
      </c>
      <c r="F602" s="253">
        <f>SUM($E602:E602)</f>
        <v>102</v>
      </c>
      <c r="G602" s="456" t="s">
        <v>5487</v>
      </c>
      <c r="H602" s="252" t="str">
        <f>C571</f>
        <v>COMP 28</v>
      </c>
      <c r="I602" s="449">
        <f>MAX($I$13:I601)+1</f>
        <v>311</v>
      </c>
      <c r="J602" s="65" t="str">
        <f>CONCATENATE("(",I602,")"," = ","(",I584,")-(",I600,")")</f>
        <v>(311) = (295)-(310)</v>
      </c>
    </row>
    <row r="603" spans="1:10" s="242" customFormat="1" x14ac:dyDescent="0.25">
      <c r="A603" s="239">
        <f>A602</f>
        <v>1</v>
      </c>
      <c r="B603" s="252">
        <f>B602+1</f>
        <v>123</v>
      </c>
      <c r="C603" s="1138"/>
      <c r="D603" s="930" t="s">
        <v>12936</v>
      </c>
      <c r="E603" s="253">
        <f>E594-E601</f>
        <v>16</v>
      </c>
      <c r="F603" s="253">
        <f>SUM($E603:E603)</f>
        <v>16</v>
      </c>
      <c r="G603" s="456" t="s">
        <v>5487</v>
      </c>
      <c r="H603" s="252" t="str">
        <f>C572</f>
        <v>COMP 18</v>
      </c>
      <c r="I603" s="449">
        <f>MAX($I$13:I601)+1</f>
        <v>311</v>
      </c>
      <c r="J603" s="65" t="str">
        <f>CONCATENATE("(",I603,")"," = ","(",I594,")-(",I601,")")</f>
        <v>(311) = (305)-(310)</v>
      </c>
    </row>
    <row r="604" spans="1:10" s="242" customFormat="1" x14ac:dyDescent="0.25">
      <c r="A604" s="397">
        <f>A593</f>
        <v>1</v>
      </c>
      <c r="B604" s="252"/>
      <c r="C604" s="465"/>
      <c r="D604" s="465"/>
      <c r="E604" s="448"/>
      <c r="F604" s="448"/>
      <c r="G604" s="466"/>
      <c r="H604" s="252"/>
      <c r="I604" s="449"/>
      <c r="J604" s="65"/>
    </row>
    <row r="605" spans="1:10" s="245" customFormat="1" ht="15.75" hidden="1" thickBot="1" x14ac:dyDescent="0.3">
      <c r="A605" s="846">
        <f>IF(E608=0,0,1)</f>
        <v>0</v>
      </c>
      <c r="B605" s="243"/>
      <c r="C605" s="244">
        <f>oR!G167</f>
        <v>98504</v>
      </c>
      <c r="D605" s="392" t="str">
        <f>oR!H167</f>
        <v>Plantio de grama em leivas para passeios e canteiros</v>
      </c>
      <c r="F605" s="393"/>
      <c r="G605" s="474"/>
      <c r="H605" s="444"/>
      <c r="I605" s="444"/>
      <c r="J605" s="444"/>
    </row>
    <row r="606" spans="1:10" hidden="1" x14ac:dyDescent="0.25">
      <c r="A606" s="397">
        <f>A605</f>
        <v>0</v>
      </c>
      <c r="B606" s="397"/>
      <c r="C606" s="247"/>
      <c r="D606" s="248" t="s">
        <v>5992</v>
      </c>
      <c r="E606" s="397"/>
      <c r="F606" s="396"/>
      <c r="G606" s="475"/>
      <c r="H606" s="445"/>
      <c r="I606" s="445"/>
      <c r="J606" s="445"/>
    </row>
    <row r="607" spans="1:10" hidden="1" x14ac:dyDescent="0.25">
      <c r="A607" s="397">
        <f t="shared" ref="A607:A609" si="56">A606</f>
        <v>0</v>
      </c>
      <c r="B607" s="397"/>
      <c r="C607" s="1142" t="s">
        <v>56</v>
      </c>
      <c r="D607" s="1142"/>
      <c r="E607" s="395" t="str">
        <f>E$12</f>
        <v>RUA DA PAZ</v>
      </c>
      <c r="F607" s="464" t="s">
        <v>101</v>
      </c>
      <c r="G607" s="456"/>
      <c r="H607" s="65"/>
      <c r="I607" s="65"/>
      <c r="J607" s="65"/>
    </row>
    <row r="608" spans="1:10" s="242" customFormat="1" hidden="1" x14ac:dyDescent="0.25">
      <c r="A608" s="397">
        <f t="shared" si="56"/>
        <v>0</v>
      </c>
      <c r="B608" s="252">
        <f>B603+1</f>
        <v>124</v>
      </c>
      <c r="C608" s="1142" t="s">
        <v>5993</v>
      </c>
      <c r="D608" s="1142"/>
      <c r="E608" s="477">
        <v>0</v>
      </c>
      <c r="F608" s="253">
        <f>SUM($E608:E608)</f>
        <v>0</v>
      </c>
      <c r="G608" s="456" t="s">
        <v>5487</v>
      </c>
      <c r="H608" s="252">
        <f>C605</f>
        <v>98504</v>
      </c>
      <c r="I608" s="449">
        <f>MAX($I$13:I607)+1</f>
        <v>312</v>
      </c>
      <c r="J608" s="65" t="s">
        <v>5965</v>
      </c>
    </row>
    <row r="609" spans="1:10" s="242" customFormat="1" hidden="1" x14ac:dyDescent="0.25">
      <c r="A609" s="397">
        <f t="shared" si="56"/>
        <v>0</v>
      </c>
      <c r="B609" s="252"/>
      <c r="C609" s="465"/>
      <c r="D609" s="465"/>
      <c r="E609" s="448"/>
      <c r="F609" s="448"/>
      <c r="G609" s="466"/>
      <c r="H609" s="252"/>
      <c r="I609" s="449"/>
      <c r="J609" s="65"/>
    </row>
    <row r="610" spans="1:10" s="245" customFormat="1" ht="15.75" hidden="1" thickBot="1" x14ac:dyDescent="0.3">
      <c r="A610" s="846">
        <f>IF(E618=0,0,1)</f>
        <v>0</v>
      </c>
      <c r="B610" s="243"/>
      <c r="C610" s="244" t="str">
        <f>oR!G168</f>
        <v>COMP 18</v>
      </c>
      <c r="D610" s="392" t="str">
        <f>oR!H168</f>
        <v>Passeio em lajota (esp= 3cm) conforme projeto NBR 9050 (podotátil) inclusive rampas PNE assentado com argamassa (e= 1cm) sobre lastro de brita (e=4cm) e colchão de assentamento (e= 3cm)</v>
      </c>
      <c r="F610" s="393"/>
      <c r="G610" s="474"/>
      <c r="H610" s="444"/>
      <c r="I610" s="444"/>
      <c r="J610" s="444"/>
    </row>
    <row r="611" spans="1:10" hidden="1" x14ac:dyDescent="0.25">
      <c r="A611" s="397">
        <f>A610</f>
        <v>0</v>
      </c>
      <c r="B611" s="397"/>
      <c r="C611" s="247"/>
      <c r="D611" s="248" t="s">
        <v>5994</v>
      </c>
      <c r="E611" s="397"/>
      <c r="F611" s="396"/>
      <c r="G611" s="475"/>
      <c r="H611" s="445"/>
      <c r="I611" s="445"/>
      <c r="J611" s="445"/>
    </row>
    <row r="612" spans="1:10" hidden="1" x14ac:dyDescent="0.25">
      <c r="A612" s="397">
        <f t="shared" ref="A612:A618" si="57">A611</f>
        <v>0</v>
      </c>
      <c r="B612" s="397"/>
      <c r="C612" s="1142" t="s">
        <v>56</v>
      </c>
      <c r="D612" s="1142"/>
      <c r="E612" s="395" t="str">
        <f>E$12</f>
        <v>RUA DA PAZ</v>
      </c>
      <c r="F612" s="464" t="s">
        <v>101</v>
      </c>
      <c r="G612" s="456"/>
      <c r="H612" s="65"/>
      <c r="I612" s="65"/>
      <c r="J612" s="65"/>
    </row>
    <row r="613" spans="1:10" hidden="1" x14ac:dyDescent="0.25">
      <c r="A613" s="397">
        <f t="shared" si="57"/>
        <v>0</v>
      </c>
      <c r="B613" s="397"/>
      <c r="C613" s="1138" t="s">
        <v>5960</v>
      </c>
      <c r="D613" s="461" t="s">
        <v>12</v>
      </c>
      <c r="E613" s="467">
        <f>E543</f>
        <v>0</v>
      </c>
      <c r="F613" s="399">
        <f>SUM($E613:E613)</f>
        <v>0</v>
      </c>
      <c r="G613" s="455" t="s">
        <v>5491</v>
      </c>
      <c r="H613" s="441"/>
      <c r="I613" s="437">
        <f>MAX($I$13:I612)+1</f>
        <v>313</v>
      </c>
      <c r="J613" s="441" t="str">
        <f>CONCATENATE("(",I613,")"," = ","(",I543,")")</f>
        <v>(313) = (272)</v>
      </c>
    </row>
    <row r="614" spans="1:10" hidden="1" x14ac:dyDescent="0.25">
      <c r="A614" s="397">
        <f t="shared" si="57"/>
        <v>0</v>
      </c>
      <c r="B614" s="397"/>
      <c r="C614" s="1138"/>
      <c r="D614" s="461" t="s">
        <v>58</v>
      </c>
      <c r="E614" s="467">
        <f>E544</f>
        <v>3.5</v>
      </c>
      <c r="F614" s="462"/>
      <c r="G614" s="455" t="s">
        <v>5490</v>
      </c>
      <c r="H614" s="441"/>
      <c r="I614" s="437">
        <f>MAX($I$13:I613)+1</f>
        <v>314</v>
      </c>
      <c r="J614" s="441" t="str">
        <f>CONCATENATE("(",I614,")"," = ","(",I544,")")</f>
        <v>(314) = (273)</v>
      </c>
    </row>
    <row r="615" spans="1:10" hidden="1" x14ac:dyDescent="0.25">
      <c r="A615" s="397">
        <f t="shared" si="57"/>
        <v>0</v>
      </c>
      <c r="B615" s="397"/>
      <c r="C615" s="1138"/>
      <c r="D615" s="461" t="s">
        <v>5995</v>
      </c>
      <c r="E615" s="468">
        <f>E583</f>
        <v>2.5</v>
      </c>
      <c r="F615" s="462"/>
      <c r="G615" s="455" t="s">
        <v>5490</v>
      </c>
      <c r="H615" s="441"/>
      <c r="I615" s="437">
        <f>MAX($I$13:I614)+1</f>
        <v>315</v>
      </c>
      <c r="J615" s="397" t="s">
        <v>5965</v>
      </c>
    </row>
    <row r="616" spans="1:10" hidden="1" x14ac:dyDescent="0.25">
      <c r="A616" s="397">
        <f t="shared" si="57"/>
        <v>0</v>
      </c>
      <c r="B616" s="397"/>
      <c r="C616" s="1138"/>
      <c r="D616" s="635" t="s">
        <v>6665</v>
      </c>
      <c r="E616" s="573">
        <f>E613*E614*E615</f>
        <v>0</v>
      </c>
      <c r="F616" s="462"/>
      <c r="G616" s="455" t="s">
        <v>5490</v>
      </c>
      <c r="H616" s="441"/>
      <c r="I616" s="437">
        <f>MAX($I$13:I615)+1</f>
        <v>316</v>
      </c>
      <c r="J616" s="441" t="str">
        <f>CONCATENATE("(",I616,")"," = ","(",I613,")*(",I614,")*(",I615,")")</f>
        <v>(316) = (313)*(314)*(315)</v>
      </c>
    </row>
    <row r="617" spans="1:10" hidden="1" x14ac:dyDescent="0.25">
      <c r="A617" s="397">
        <f t="shared" si="57"/>
        <v>0</v>
      </c>
      <c r="B617" s="397"/>
      <c r="C617" s="1141"/>
      <c r="D617" s="635" t="str">
        <f>C580</f>
        <v>Adicional acessos de veículos</v>
      </c>
      <c r="E617" s="468">
        <v>0</v>
      </c>
      <c r="F617" s="632"/>
      <c r="G617" s="526"/>
      <c r="H617" s="441"/>
      <c r="I617" s="437">
        <f>MAX($I$13:I616)+1</f>
        <v>317</v>
      </c>
      <c r="J617" s="441" t="s">
        <v>5965</v>
      </c>
    </row>
    <row r="618" spans="1:10" s="242" customFormat="1" hidden="1" x14ac:dyDescent="0.25">
      <c r="A618" s="397">
        <f t="shared" si="57"/>
        <v>0</v>
      </c>
      <c r="B618" s="252">
        <f>B608+1</f>
        <v>125</v>
      </c>
      <c r="C618" s="1138"/>
      <c r="D618" s="463" t="s">
        <v>5996</v>
      </c>
      <c r="E618" s="534">
        <f>E617+E616</f>
        <v>0</v>
      </c>
      <c r="F618" s="253">
        <f>SUM($E618:E618)</f>
        <v>0</v>
      </c>
      <c r="G618" s="456" t="s">
        <v>5487</v>
      </c>
      <c r="H618" s="252" t="str">
        <f>C610</f>
        <v>COMP 18</v>
      </c>
      <c r="I618" s="449">
        <f>MAX($I$13:I617)+1</f>
        <v>318</v>
      </c>
      <c r="J618" s="65" t="str">
        <f>CONCATENATE("(",I618,")"," = ","(",I616,")+(",I617,")")</f>
        <v>(318) = (316)+(317)</v>
      </c>
    </row>
    <row r="619" spans="1:10" s="242" customFormat="1" hidden="1" x14ac:dyDescent="0.25">
      <c r="A619" s="397">
        <f>A608</f>
        <v>0</v>
      </c>
      <c r="B619" s="252"/>
      <c r="C619" s="465"/>
      <c r="D619" s="465"/>
      <c r="E619" s="448"/>
      <c r="F619" s="448"/>
      <c r="G619" s="466"/>
      <c r="H619" s="252"/>
      <c r="I619" s="449"/>
      <c r="J619" s="65"/>
    </row>
    <row r="620" spans="1:10" s="245" customFormat="1" ht="15.75" hidden="1" thickBot="1" x14ac:dyDescent="0.3">
      <c r="A620" s="846">
        <f>IF(E623=0,0,1)</f>
        <v>0</v>
      </c>
      <c r="B620" s="243"/>
      <c r="C620" s="244" t="str">
        <f>oR!G169</f>
        <v>COMP 52</v>
      </c>
      <c r="D620" s="392" t="str">
        <f>oR!H169</f>
        <v>Ciclovia em CAUQ (e=3cm) e brita graduada (e=10cm), inclusive regularização e pinturas asfálticas</v>
      </c>
      <c r="F620" s="393"/>
      <c r="G620" s="474"/>
      <c r="H620" s="444"/>
      <c r="I620" s="444"/>
      <c r="J620" s="444"/>
    </row>
    <row r="621" spans="1:10" hidden="1" x14ac:dyDescent="0.25">
      <c r="A621" s="397">
        <f>A620</f>
        <v>0</v>
      </c>
      <c r="B621" s="397"/>
      <c r="C621" s="247"/>
      <c r="D621" s="248" t="s">
        <v>12979</v>
      </c>
      <c r="E621" s="397"/>
      <c r="F621" s="1024"/>
      <c r="G621" s="475"/>
      <c r="H621" s="445"/>
      <c r="I621" s="445"/>
      <c r="J621" s="445"/>
    </row>
    <row r="622" spans="1:10" hidden="1" x14ac:dyDescent="0.25">
      <c r="A622" s="397">
        <f t="shared" ref="A622:A624" si="58">A621</f>
        <v>0</v>
      </c>
      <c r="B622" s="397"/>
      <c r="C622" s="1142" t="s">
        <v>56</v>
      </c>
      <c r="D622" s="1142"/>
      <c r="E622" s="395" t="str">
        <f>E$12</f>
        <v>RUA DA PAZ</v>
      </c>
      <c r="F622" s="1023" t="s">
        <v>101</v>
      </c>
      <c r="G622" s="456"/>
      <c r="H622" s="65"/>
      <c r="I622" s="65"/>
      <c r="J622" s="65"/>
    </row>
    <row r="623" spans="1:10" s="242" customFormat="1" hidden="1" x14ac:dyDescent="0.25">
      <c r="A623" s="397">
        <f t="shared" si="58"/>
        <v>0</v>
      </c>
      <c r="B623" s="252">
        <f>B618+1</f>
        <v>126</v>
      </c>
      <c r="C623" s="1142" t="s">
        <v>12978</v>
      </c>
      <c r="D623" s="1142"/>
      <c r="E623" s="477">
        <v>0</v>
      </c>
      <c r="F623" s="253">
        <f>SUM($E623:E623)</f>
        <v>0</v>
      </c>
      <c r="G623" s="456" t="s">
        <v>5487</v>
      </c>
      <c r="H623" s="252" t="str">
        <f>C620</f>
        <v>COMP 52</v>
      </c>
      <c r="I623" s="449">
        <f>MAX($I$13:I622)+1</f>
        <v>319</v>
      </c>
      <c r="J623" s="65" t="s">
        <v>5965</v>
      </c>
    </row>
    <row r="624" spans="1:10" s="242" customFormat="1" hidden="1" x14ac:dyDescent="0.25">
      <c r="A624" s="397">
        <f t="shared" si="58"/>
        <v>0</v>
      </c>
      <c r="B624" s="252"/>
      <c r="C624" s="465"/>
      <c r="D624" s="465"/>
      <c r="E624" s="448"/>
      <c r="F624" s="448"/>
      <c r="G624" s="466"/>
      <c r="H624" s="252"/>
      <c r="I624" s="449"/>
      <c r="J624" s="65"/>
    </row>
    <row r="625" spans="1:10" s="242" customFormat="1" ht="13.5" thickBot="1" x14ac:dyDescent="0.3">
      <c r="A625" s="239">
        <f>A533</f>
        <v>1</v>
      </c>
      <c r="B625" s="252"/>
      <c r="C625" s="447"/>
      <c r="D625" s="65"/>
      <c r="E625" s="448"/>
      <c r="F625" s="448"/>
      <c r="G625" s="466"/>
      <c r="H625" s="446"/>
      <c r="I625" s="446"/>
      <c r="J625" s="446"/>
    </row>
    <row r="626" spans="1:10" s="242" customFormat="1" ht="13.5" thickBot="1" x14ac:dyDescent="0.3">
      <c r="A626" s="847">
        <f>IF(SUM(A629:A739)&gt;0,1,0)</f>
        <v>1</v>
      </c>
      <c r="B626" s="239"/>
      <c r="C626" s="851"/>
      <c r="D626" s="852" t="str">
        <f>oR!G171</f>
        <v>SINALIZAÇÃO</v>
      </c>
      <c r="E626" s="852"/>
      <c r="F626" s="852"/>
      <c r="G626" s="853"/>
      <c r="H626" s="854"/>
      <c r="I626" s="854"/>
      <c r="J626" s="855"/>
    </row>
    <row r="627" spans="1:10" x14ac:dyDescent="0.25">
      <c r="A627" s="397">
        <f>A626</f>
        <v>1</v>
      </c>
      <c r="B627" s="397"/>
      <c r="C627" s="247"/>
      <c r="D627" s="248" t="s">
        <v>5998</v>
      </c>
      <c r="E627" s="397"/>
      <c r="F627" s="396"/>
      <c r="G627" s="475"/>
      <c r="H627" s="445"/>
      <c r="I627" s="445"/>
      <c r="J627" s="445"/>
    </row>
    <row r="628" spans="1:10" ht="13.5" thickBot="1" x14ac:dyDescent="0.3">
      <c r="A628" s="397">
        <f>A627</f>
        <v>1</v>
      </c>
      <c r="B628" s="397"/>
      <c r="C628" s="247"/>
      <c r="D628" s="248"/>
      <c r="E628" s="397"/>
      <c r="F628" s="396"/>
      <c r="G628" s="475"/>
      <c r="H628" s="445"/>
      <c r="I628" s="445"/>
      <c r="J628" s="445"/>
    </row>
    <row r="629" spans="1:10" s="245" customFormat="1" ht="15.75" thickBot="1" x14ac:dyDescent="0.3">
      <c r="A629" s="846">
        <f>IF(E641=0,0,1)</f>
        <v>1</v>
      </c>
      <c r="B629" s="243"/>
      <c r="C629" s="244">
        <f>oR!G172</f>
        <v>72947</v>
      </c>
      <c r="D629" s="392" t="str">
        <f>oR!H172</f>
        <v>Pintura de faixas de sinalização, setas e zebrados com tinta acrílica amarela</v>
      </c>
      <c r="F629" s="393"/>
      <c r="G629" s="474"/>
      <c r="H629" s="444"/>
      <c r="I629" s="444"/>
      <c r="J629" s="444"/>
    </row>
    <row r="630" spans="1:10" s="245" customFormat="1" ht="15.75" thickBot="1" x14ac:dyDescent="0.3">
      <c r="A630" s="846">
        <f>IF(E647=0,0,1)</f>
        <v>1</v>
      </c>
      <c r="B630" s="243"/>
      <c r="C630" s="244">
        <f>oR!G173</f>
        <v>72947</v>
      </c>
      <c r="D630" s="392" t="str">
        <f>oR!H173</f>
        <v>Pintura de faixas de sinalização, setas e zebrados com tinta acrílica branca</v>
      </c>
      <c r="F630" s="393"/>
      <c r="G630" s="474"/>
      <c r="H630" s="444"/>
      <c r="I630" s="444"/>
      <c r="J630" s="444"/>
    </row>
    <row r="631" spans="1:10" ht="24" customHeight="1" x14ac:dyDescent="0.25">
      <c r="A631" s="397">
        <f>A629</f>
        <v>1</v>
      </c>
      <c r="B631" s="397"/>
      <c r="C631" s="247"/>
      <c r="D631" s="1139" t="s">
        <v>6101</v>
      </c>
      <c r="E631" s="1140"/>
      <c r="F631" s="1140"/>
      <c r="G631" s="1140"/>
      <c r="H631" s="1140"/>
      <c r="I631" s="1140"/>
      <c r="J631" s="1140"/>
    </row>
    <row r="632" spans="1:10" ht="24" customHeight="1" x14ac:dyDescent="0.25">
      <c r="A632" s="397">
        <f>A630</f>
        <v>1</v>
      </c>
      <c r="B632" s="397"/>
      <c r="C632" s="247"/>
      <c r="D632" s="1139" t="s">
        <v>6002</v>
      </c>
      <c r="E632" s="1140"/>
      <c r="F632" s="1140"/>
      <c r="G632" s="1140"/>
      <c r="H632" s="1140"/>
      <c r="I632" s="1140"/>
      <c r="J632" s="1140"/>
    </row>
    <row r="633" spans="1:10" x14ac:dyDescent="0.25">
      <c r="A633" s="397">
        <f>A629</f>
        <v>1</v>
      </c>
      <c r="B633" s="397"/>
      <c r="C633" s="1142" t="s">
        <v>56</v>
      </c>
      <c r="D633" s="1142"/>
      <c r="E633" s="395" t="str">
        <f>E$12</f>
        <v>RUA DA PAZ</v>
      </c>
      <c r="F633" s="464" t="s">
        <v>101</v>
      </c>
      <c r="G633" s="456"/>
      <c r="H633" s="65"/>
      <c r="I633" s="65"/>
      <c r="J633" s="65"/>
    </row>
    <row r="634" spans="1:10" x14ac:dyDescent="0.25">
      <c r="A634" s="397">
        <f>A629</f>
        <v>1</v>
      </c>
      <c r="B634" s="397"/>
      <c r="C634" s="1138" t="s">
        <v>5999</v>
      </c>
      <c r="D634" s="461" t="s">
        <v>6099</v>
      </c>
      <c r="E634" s="469">
        <v>1</v>
      </c>
      <c r="F634" s="399"/>
      <c r="G634" s="455" t="s">
        <v>5491</v>
      </c>
      <c r="H634" s="441"/>
      <c r="I634" s="437">
        <f>MAX($I$13:I633)+1</f>
        <v>320</v>
      </c>
      <c r="J634" s="397" t="s">
        <v>5965</v>
      </c>
    </row>
    <row r="635" spans="1:10" x14ac:dyDescent="0.25">
      <c r="A635" s="397">
        <f t="shared" ref="A635:A641" si="59">A634</f>
        <v>1</v>
      </c>
      <c r="B635" s="397"/>
      <c r="C635" s="1138"/>
      <c r="D635" s="461" t="s">
        <v>6096</v>
      </c>
      <c r="E635" s="469">
        <f>1419.38/2</f>
        <v>709.69</v>
      </c>
      <c r="F635" s="462">
        <f>SUM($E635:E635)</f>
        <v>709.69</v>
      </c>
      <c r="G635" s="455" t="s">
        <v>5490</v>
      </c>
      <c r="H635" s="441"/>
      <c r="I635" s="437">
        <f>MAX($I$13:I634)+1</f>
        <v>321</v>
      </c>
      <c r="J635" s="397" t="s">
        <v>5965</v>
      </c>
    </row>
    <row r="636" spans="1:10" x14ac:dyDescent="0.25">
      <c r="A636" s="397">
        <f t="shared" si="59"/>
        <v>1</v>
      </c>
      <c r="B636" s="397"/>
      <c r="C636" s="1141"/>
      <c r="D636" s="506" t="s">
        <v>6097</v>
      </c>
      <c r="E636" s="540">
        <v>0</v>
      </c>
      <c r="F636" s="532">
        <f>SUM($E636:E636)</f>
        <v>0</v>
      </c>
      <c r="G636" s="526" t="s">
        <v>5490</v>
      </c>
      <c r="H636" s="441"/>
      <c r="I636" s="437">
        <f>MAX($I$13:I635)+1</f>
        <v>322</v>
      </c>
      <c r="J636" s="397" t="s">
        <v>5965</v>
      </c>
    </row>
    <row r="637" spans="1:10" x14ac:dyDescent="0.25">
      <c r="A637" s="397">
        <f t="shared" si="59"/>
        <v>1</v>
      </c>
      <c r="B637" s="397"/>
      <c r="C637" s="1141"/>
      <c r="D637" s="537" t="s">
        <v>6100</v>
      </c>
      <c r="E637" s="540">
        <v>0</v>
      </c>
      <c r="F637" s="532">
        <f>SUM($E637:E637)</f>
        <v>0</v>
      </c>
      <c r="G637" s="526" t="s">
        <v>5490</v>
      </c>
      <c r="H637" s="441"/>
      <c r="I637" s="437">
        <f>MAX($I$13:I636)+1</f>
        <v>323</v>
      </c>
      <c r="J637" s="397" t="s">
        <v>5965</v>
      </c>
    </row>
    <row r="638" spans="1:10" x14ac:dyDescent="0.25">
      <c r="A638" s="397">
        <f t="shared" si="59"/>
        <v>1</v>
      </c>
      <c r="B638" s="397"/>
      <c r="C638" s="1141"/>
      <c r="D638" s="537" t="s">
        <v>6098</v>
      </c>
      <c r="E638" s="540">
        <v>0</v>
      </c>
      <c r="F638" s="532"/>
      <c r="G638" s="526" t="s">
        <v>5490</v>
      </c>
      <c r="H638" s="441"/>
      <c r="I638" s="437">
        <f>MAX($I$13:I637)+1</f>
        <v>324</v>
      </c>
      <c r="J638" s="397" t="s">
        <v>5965</v>
      </c>
    </row>
    <row r="639" spans="1:10" x14ac:dyDescent="0.25">
      <c r="A639" s="397">
        <f t="shared" si="59"/>
        <v>1</v>
      </c>
      <c r="B639" s="397"/>
      <c r="C639" s="1138"/>
      <c r="D639" s="461" t="s">
        <v>5989</v>
      </c>
      <c r="E639" s="468">
        <v>0.1</v>
      </c>
      <c r="F639" s="462"/>
      <c r="G639" s="455" t="s">
        <v>5490</v>
      </c>
      <c r="H639" s="441"/>
      <c r="I639" s="437">
        <f>MAX($I$13:I638)+1</f>
        <v>325</v>
      </c>
      <c r="J639" s="397" t="s">
        <v>5965</v>
      </c>
    </row>
    <row r="640" spans="1:10" x14ac:dyDescent="0.25">
      <c r="A640" s="397">
        <f t="shared" si="59"/>
        <v>1</v>
      </c>
      <c r="B640" s="397"/>
      <c r="C640" s="1148" t="s">
        <v>6102</v>
      </c>
      <c r="D640" s="1149"/>
      <c r="E640" s="541">
        <v>0</v>
      </c>
      <c r="F640" s="532">
        <f>SUM($E640:E640)</f>
        <v>0</v>
      </c>
      <c r="G640" s="526" t="s">
        <v>5487</v>
      </c>
      <c r="H640" s="441"/>
      <c r="I640" s="437">
        <f>MAX($I$13:I639)+1</f>
        <v>326</v>
      </c>
      <c r="J640" s="397" t="s">
        <v>5965</v>
      </c>
    </row>
    <row r="641" spans="1:11" s="242" customFormat="1" ht="15.75" customHeight="1" x14ac:dyDescent="0.25">
      <c r="A641" s="397">
        <f t="shared" si="59"/>
        <v>1</v>
      </c>
      <c r="B641" s="252">
        <f>oR!D172</f>
        <v>127</v>
      </c>
      <c r="C641" s="1142" t="s">
        <v>6003</v>
      </c>
      <c r="D641" s="1142"/>
      <c r="E641" s="253">
        <f>((E635+E636*0.5)*E634+(E637*E638))*E639+E640</f>
        <v>70.97</v>
      </c>
      <c r="F641" s="253">
        <f>SUM($E641:E641)</f>
        <v>70.97</v>
      </c>
      <c r="G641" s="455" t="s">
        <v>5487</v>
      </c>
      <c r="H641" s="252">
        <f>C629</f>
        <v>72947</v>
      </c>
      <c r="I641" s="437">
        <f>MAX($I$13:I639)+1</f>
        <v>326</v>
      </c>
      <c r="J641" s="65" t="str">
        <f>CONCATENATE("(",I641,")=[(",I635,")+((",I636,")*0,5)*(",I634,")+(",I637,")*(",I638,")]*(",I639,")+(",I640,")")</f>
        <v>(326)=[(321)+((322)*0,5)*(320)+(323)*(324)]*(325)+(326)</v>
      </c>
    </row>
    <row r="642" spans="1:11" x14ac:dyDescent="0.25">
      <c r="A642" s="397">
        <f>A630</f>
        <v>1</v>
      </c>
      <c r="B642" s="397"/>
      <c r="C642" s="1138" t="s">
        <v>6000</v>
      </c>
      <c r="D642" s="461" t="s">
        <v>12</v>
      </c>
      <c r="E642" s="469">
        <v>1</v>
      </c>
      <c r="F642" s="399"/>
      <c r="G642" s="455" t="s">
        <v>5491</v>
      </c>
      <c r="H642" s="441"/>
      <c r="I642" s="437">
        <f>MAX($I$13:I641)+1</f>
        <v>327</v>
      </c>
      <c r="J642" s="397" t="s">
        <v>5965</v>
      </c>
    </row>
    <row r="643" spans="1:11" x14ac:dyDescent="0.25">
      <c r="A643" s="397">
        <f>A642</f>
        <v>1</v>
      </c>
      <c r="B643" s="397"/>
      <c r="C643" s="1138"/>
      <c r="D643" s="506" t="s">
        <v>6096</v>
      </c>
      <c r="E643" s="469">
        <v>0</v>
      </c>
      <c r="F643" s="462">
        <f>SUM($E643:E643)</f>
        <v>0</v>
      </c>
      <c r="G643" s="455" t="s">
        <v>5490</v>
      </c>
      <c r="H643" s="441"/>
      <c r="I643" s="437">
        <f>MAX($I$13:I642)+1</f>
        <v>328</v>
      </c>
      <c r="J643" s="397" t="s">
        <v>5965</v>
      </c>
    </row>
    <row r="644" spans="1:11" x14ac:dyDescent="0.25">
      <c r="A644" s="397">
        <f t="shared" ref="A644:A647" si="60">A643</f>
        <v>1</v>
      </c>
      <c r="B644" s="397"/>
      <c r="C644" s="1141"/>
      <c r="D644" s="506" t="s">
        <v>6097</v>
      </c>
      <c r="E644" s="540">
        <v>356.05</v>
      </c>
      <c r="F644" s="532">
        <f>SUM($E644:E644)</f>
        <v>356.05</v>
      </c>
      <c r="G644" s="526" t="s">
        <v>5490</v>
      </c>
      <c r="H644" s="441"/>
      <c r="I644" s="437">
        <f>MAX($I$13:I643)+1</f>
        <v>329</v>
      </c>
      <c r="J644" s="397" t="s">
        <v>5965</v>
      </c>
    </row>
    <row r="645" spans="1:11" x14ac:dyDescent="0.25">
      <c r="A645" s="397">
        <f t="shared" si="60"/>
        <v>1</v>
      </c>
      <c r="B645" s="397"/>
      <c r="C645" s="1138"/>
      <c r="D645" s="461" t="s">
        <v>5989</v>
      </c>
      <c r="E645" s="468">
        <v>0.1</v>
      </c>
      <c r="F645" s="462"/>
      <c r="G645" s="455" t="s">
        <v>5490</v>
      </c>
      <c r="H645" s="441"/>
      <c r="I645" s="437">
        <f>MAX($I$13:I644)+1</f>
        <v>330</v>
      </c>
      <c r="J645" s="397" t="s">
        <v>5965</v>
      </c>
    </row>
    <row r="646" spans="1:11" ht="12.75" customHeight="1" x14ac:dyDescent="0.25">
      <c r="A646" s="397">
        <f t="shared" si="60"/>
        <v>1</v>
      </c>
      <c r="B646" s="397"/>
      <c r="C646" s="1148" t="s">
        <v>6102</v>
      </c>
      <c r="D646" s="1149"/>
      <c r="E646" s="541">
        <f>C648*E648+C649*E649+C650*E650+E651</f>
        <v>0</v>
      </c>
      <c r="F646" s="532">
        <f>SUM($E646:E646)</f>
        <v>0</v>
      </c>
      <c r="G646" s="526" t="s">
        <v>5487</v>
      </c>
      <c r="H646" s="441"/>
      <c r="I646" s="437">
        <f>MAX($I$13:I645)+1</f>
        <v>331</v>
      </c>
      <c r="J646" s="397" t="s">
        <v>5965</v>
      </c>
    </row>
    <row r="647" spans="1:11" s="242" customFormat="1" x14ac:dyDescent="0.25">
      <c r="A647" s="397">
        <f t="shared" si="60"/>
        <v>1</v>
      </c>
      <c r="B647" s="252">
        <f>B641+1</f>
        <v>128</v>
      </c>
      <c r="C647" s="1142" t="s">
        <v>6001</v>
      </c>
      <c r="D647" s="1142"/>
      <c r="E647" s="253">
        <f>E642*E645*(E643+E644*0.5)+E646</f>
        <v>17.8</v>
      </c>
      <c r="F647" s="253">
        <f>SUM($E647:E647)</f>
        <v>17.8</v>
      </c>
      <c r="G647" s="456" t="s">
        <v>5487</v>
      </c>
      <c r="H647" s="252">
        <f>C630</f>
        <v>72947</v>
      </c>
      <c r="I647" s="449">
        <f>MAX($I$13:I645)+1</f>
        <v>331</v>
      </c>
      <c r="J647" s="65" t="str">
        <f>CONCATENATE("(",I647,")=[(",I643,")+((",I644,")*0,5)*(",I642,")]*(",I645,")+(",I646,")")</f>
        <v>(331)=[(328)+((329)*0,5)*(327)]*(330)+(331)</v>
      </c>
    </row>
    <row r="648" spans="1:11" s="242" customFormat="1" hidden="1" x14ac:dyDescent="0.25">
      <c r="A648" s="397">
        <v>0</v>
      </c>
      <c r="B648" s="252"/>
      <c r="C648" s="40">
        <f>1.69+2.83</f>
        <v>4.5199999999999996</v>
      </c>
      <c r="D648" s="40" t="s">
        <v>6103</v>
      </c>
      <c r="E648" s="40"/>
      <c r="F648" s="448"/>
      <c r="G648" s="466"/>
      <c r="H648" s="252"/>
      <c r="I648" s="437"/>
      <c r="J648" s="65"/>
    </row>
    <row r="649" spans="1:11" s="242" customFormat="1" hidden="1" x14ac:dyDescent="0.25">
      <c r="A649" s="397">
        <f>IF(E649=0,0,1)</f>
        <v>0</v>
      </c>
      <c r="B649" s="252"/>
      <c r="C649" s="40">
        <f>0.37+0.15</f>
        <v>0.52</v>
      </c>
      <c r="D649" s="40" t="s">
        <v>6104</v>
      </c>
      <c r="E649" s="40"/>
      <c r="F649" s="448"/>
      <c r="G649" s="466"/>
      <c r="H649" s="252"/>
      <c r="I649" s="437"/>
      <c r="J649" s="65"/>
    </row>
    <row r="650" spans="1:11" s="242" customFormat="1" hidden="1" x14ac:dyDescent="0.25">
      <c r="A650" s="397">
        <f t="shared" ref="A650:A651" si="61">IF(E650=0,0,1)</f>
        <v>0</v>
      </c>
      <c r="B650" s="252"/>
      <c r="C650" s="40">
        <v>0.23</v>
      </c>
      <c r="D650" s="40" t="s">
        <v>6105</v>
      </c>
      <c r="E650" s="40"/>
      <c r="F650" s="448"/>
      <c r="G650" s="466"/>
      <c r="H650" s="252"/>
      <c r="I650" s="437"/>
      <c r="J650" s="65"/>
    </row>
    <row r="651" spans="1:11" s="242" customFormat="1" hidden="1" x14ac:dyDescent="0.25">
      <c r="A651" s="397">
        <f t="shared" si="61"/>
        <v>0</v>
      </c>
      <c r="B651" s="252"/>
      <c r="C651" s="40"/>
      <c r="D651" s="40" t="s">
        <v>12981</v>
      </c>
      <c r="E651" s="40"/>
      <c r="F651" s="448"/>
      <c r="G651" s="466"/>
      <c r="H651" s="252"/>
      <c r="I651" s="437"/>
      <c r="J651" s="65"/>
    </row>
    <row r="652" spans="1:11" s="242" customFormat="1" ht="12" customHeight="1" thickBot="1" x14ac:dyDescent="0.3">
      <c r="A652" s="239">
        <f>A631</f>
        <v>1</v>
      </c>
      <c r="B652" s="252"/>
      <c r="C652" s="465"/>
      <c r="D652" s="465"/>
      <c r="E652" s="448"/>
      <c r="F652" s="448"/>
      <c r="G652" s="466"/>
      <c r="H652" s="252"/>
      <c r="I652" s="437"/>
      <c r="J652" s="65"/>
    </row>
    <row r="653" spans="1:11" s="245" customFormat="1" ht="15.75" thickBot="1" x14ac:dyDescent="0.3">
      <c r="A653" s="846">
        <f>IF(E684=0,0,1)</f>
        <v>1</v>
      </c>
      <c r="B653" s="243"/>
      <c r="C653" s="244">
        <f>oR!G174</f>
        <v>72947</v>
      </c>
      <c r="D653" s="392" t="str">
        <f>oR!H174</f>
        <v>Pintura de faixas de travessias de pedestres com tinta acrílica branca</v>
      </c>
      <c r="F653" s="393"/>
      <c r="G653" s="474"/>
      <c r="H653" s="444"/>
      <c r="I653" s="444"/>
      <c r="J653" s="444"/>
    </row>
    <row r="654" spans="1:11" x14ac:dyDescent="0.25">
      <c r="A654" s="397">
        <f>A653</f>
        <v>1</v>
      </c>
      <c r="B654" s="397"/>
      <c r="C654" s="247"/>
      <c r="D654" s="248" t="s">
        <v>6114</v>
      </c>
      <c r="E654" s="397"/>
      <c r="F654" s="396"/>
      <c r="G654" s="475"/>
      <c r="H654" s="445"/>
      <c r="I654" s="445"/>
      <c r="J654" s="445"/>
    </row>
    <row r="655" spans="1:11" x14ac:dyDescent="0.25">
      <c r="A655" s="397">
        <f t="shared" ref="A655:A685" si="62">A654</f>
        <v>1</v>
      </c>
      <c r="B655" s="397"/>
      <c r="C655" s="1142" t="s">
        <v>56</v>
      </c>
      <c r="D655" s="1142"/>
      <c r="E655" s="395" t="str">
        <f>E$12</f>
        <v>RUA DA PAZ</v>
      </c>
      <c r="F655" s="464" t="s">
        <v>101</v>
      </c>
      <c r="G655" s="456"/>
      <c r="H655" s="65"/>
      <c r="I655" s="65"/>
      <c r="J655" s="65"/>
    </row>
    <row r="656" spans="1:11" s="242" customFormat="1" ht="12.75" customHeight="1" x14ac:dyDescent="0.25">
      <c r="A656" s="397">
        <f>IF(E656=0,0,1)</f>
        <v>1</v>
      </c>
      <c r="B656" s="439"/>
      <c r="C656" s="1150" t="str">
        <f>CONCATENATE("Largura da faixa: ",E657,"m")</f>
        <v>Largura da faixa: 15m</v>
      </c>
      <c r="D656" s="809" t="s">
        <v>12</v>
      </c>
      <c r="E656" s="453">
        <v>4</v>
      </c>
      <c r="F656" s="40">
        <f>SUM($E656:E656)</f>
        <v>4</v>
      </c>
      <c r="G656" s="455" t="s">
        <v>5491</v>
      </c>
      <c r="H656" s="439"/>
      <c r="I656" s="437">
        <f>MAX($I$13:I655)+1</f>
        <v>332</v>
      </c>
      <c r="J656" s="441" t="s">
        <v>5965</v>
      </c>
      <c r="K656" s="248"/>
    </row>
    <row r="657" spans="1:11" s="242" customFormat="1" x14ac:dyDescent="0.25">
      <c r="A657" s="397">
        <f>A656</f>
        <v>1</v>
      </c>
      <c r="B657" s="439"/>
      <c r="C657" s="1151"/>
      <c r="D657" s="809" t="s">
        <v>12278</v>
      </c>
      <c r="E657" s="453">
        <v>15</v>
      </c>
      <c r="F657" s="40">
        <f>SUM($E657:E657)</f>
        <v>15</v>
      </c>
      <c r="G657" s="455" t="s">
        <v>5490</v>
      </c>
      <c r="H657" s="439"/>
      <c r="I657" s="437">
        <f>MAX($I$13:I656)+1</f>
        <v>333</v>
      </c>
      <c r="J657" s="441" t="s">
        <v>5965</v>
      </c>
      <c r="K657" s="248"/>
    </row>
    <row r="658" spans="1:11" s="242" customFormat="1" x14ac:dyDescent="0.25">
      <c r="A658" s="397">
        <f>A657</f>
        <v>1</v>
      </c>
      <c r="B658" s="439"/>
      <c r="C658" s="1151"/>
      <c r="D658" s="809" t="s">
        <v>12940</v>
      </c>
      <c r="E658" s="453">
        <f>((E657/(0.4+0.6))*(0.4*3)+((E657-0.3)*0.4))</f>
        <v>23.88</v>
      </c>
      <c r="F658" s="40">
        <f>SUM($E658:E658)</f>
        <v>23.88</v>
      </c>
      <c r="G658" s="455" t="s">
        <v>5487</v>
      </c>
      <c r="H658" s="439"/>
      <c r="I658" s="437">
        <f>MAX($I$13:I657)+1</f>
        <v>334</v>
      </c>
      <c r="J658" s="441" t="str">
        <f>CONCATENATE("(",I658,")"," = [(",I657,")/(0,4+0,6)]*(0,4*3)+[(",I657,")-0,3)*0,4)]")</f>
        <v>(334) = [(333)/(0,4+0,6)]*(0,4*3)+[(333)-0,3)*0,4)]</v>
      </c>
      <c r="K658" s="248"/>
    </row>
    <row r="659" spans="1:11" ht="15" customHeight="1" x14ac:dyDescent="0.25">
      <c r="A659" s="397">
        <f>A658</f>
        <v>1</v>
      </c>
      <c r="B659" s="439"/>
      <c r="C659" s="1152"/>
      <c r="D659" s="947" t="s">
        <v>5493</v>
      </c>
      <c r="E659" s="40">
        <f>E656*E658</f>
        <v>95.52</v>
      </c>
      <c r="F659" s="40">
        <f>SUM($E659:E659)</f>
        <v>95.52</v>
      </c>
      <c r="G659" s="455" t="s">
        <v>5487</v>
      </c>
      <c r="H659" s="439"/>
      <c r="I659" s="437">
        <f>MAX($I$13:I658)+1</f>
        <v>335</v>
      </c>
      <c r="J659" s="441" t="str">
        <f>CONCATENATE("(",I659,")"," = ","(",I656,")*(",I658,")")</f>
        <v>(335) = (332)*(334)</v>
      </c>
    </row>
    <row r="660" spans="1:11" s="242" customFormat="1" ht="12.75" hidden="1" customHeight="1" x14ac:dyDescent="0.25">
      <c r="A660" s="397">
        <f t="shared" ref="A660" si="63">IF(E660=0,0,1)</f>
        <v>0</v>
      </c>
      <c r="B660" s="439"/>
      <c r="C660" s="1150" t="str">
        <f>CONCATENATE("Largura da faixa: ",E661,"m")</f>
        <v>Largura da faixa: 16m</v>
      </c>
      <c r="D660" s="931" t="s">
        <v>12</v>
      </c>
      <c r="E660" s="453">
        <v>0</v>
      </c>
      <c r="F660" s="40">
        <f>SUM($E660:E660)</f>
        <v>0</v>
      </c>
      <c r="G660" s="455" t="s">
        <v>5491</v>
      </c>
      <c r="H660" s="439"/>
      <c r="I660" s="437">
        <f>MAX($I$13:I659)+1</f>
        <v>336</v>
      </c>
      <c r="J660" s="441" t="s">
        <v>5965</v>
      </c>
      <c r="K660" s="248"/>
    </row>
    <row r="661" spans="1:11" s="242" customFormat="1" hidden="1" x14ac:dyDescent="0.25">
      <c r="A661" s="397">
        <f t="shared" ref="A661:A663" si="64">A660</f>
        <v>0</v>
      </c>
      <c r="B661" s="439"/>
      <c r="C661" s="1151"/>
      <c r="D661" s="931" t="s">
        <v>12278</v>
      </c>
      <c r="E661" s="453">
        <v>16</v>
      </c>
      <c r="F661" s="40">
        <f>SUM($E661:E661)</f>
        <v>16</v>
      </c>
      <c r="G661" s="455" t="s">
        <v>5490</v>
      </c>
      <c r="H661" s="439"/>
      <c r="I661" s="437">
        <f>MAX($I$13:I660)+1</f>
        <v>337</v>
      </c>
      <c r="J661" s="441" t="s">
        <v>5965</v>
      </c>
      <c r="K661" s="248"/>
    </row>
    <row r="662" spans="1:11" s="242" customFormat="1" hidden="1" x14ac:dyDescent="0.25">
      <c r="A662" s="397">
        <f t="shared" si="64"/>
        <v>0</v>
      </c>
      <c r="B662" s="439"/>
      <c r="C662" s="1151"/>
      <c r="D662" s="931" t="s">
        <v>12940</v>
      </c>
      <c r="E662" s="453">
        <f t="shared" ref="E662" si="65">((E661/(0.4+0.6))*(0.4*3)+((E661-0.3)*0.4))</f>
        <v>25.48</v>
      </c>
      <c r="F662" s="40">
        <f>SUM($E662:E662)</f>
        <v>25.48</v>
      </c>
      <c r="G662" s="455" t="s">
        <v>5487</v>
      </c>
      <c r="H662" s="439"/>
      <c r="I662" s="437">
        <f>MAX($I$13:I661)+1</f>
        <v>338</v>
      </c>
      <c r="J662" s="441" t="str">
        <f t="shared" ref="J662" si="66">CONCATENATE("(",I662,")"," = [(",I661,")/(0,4+0,6)]*(0,4*3)+[(",I661,")-0,3)*0,4)]")</f>
        <v>(338) = [(337)/(0,4+0,6)]*(0,4*3)+[(337)-0,3)*0,4)]</v>
      </c>
      <c r="K662" s="248"/>
    </row>
    <row r="663" spans="1:11" ht="15" hidden="1" customHeight="1" x14ac:dyDescent="0.25">
      <c r="A663" s="397">
        <f t="shared" si="64"/>
        <v>0</v>
      </c>
      <c r="B663" s="439"/>
      <c r="C663" s="1152"/>
      <c r="D663" s="947" t="s">
        <v>5493</v>
      </c>
      <c r="E663" s="40">
        <f t="shared" ref="E663" si="67">E660*E662</f>
        <v>0</v>
      </c>
      <c r="F663" s="40">
        <f>SUM($E663:E663)</f>
        <v>0</v>
      </c>
      <c r="G663" s="455" t="s">
        <v>5487</v>
      </c>
      <c r="H663" s="439"/>
      <c r="I663" s="437">
        <f>MAX($I$13:I662)+1</f>
        <v>339</v>
      </c>
      <c r="J663" s="441" t="str">
        <f t="shared" ref="J663" si="68">CONCATENATE("(",I663,")"," = ","(",I660,")*(",I662,")")</f>
        <v>(339) = (336)*(338)</v>
      </c>
    </row>
    <row r="664" spans="1:11" s="242" customFormat="1" ht="12.75" hidden="1" customHeight="1" x14ac:dyDescent="0.25">
      <c r="A664" s="397">
        <f t="shared" ref="A664" si="69">IF(E664=0,0,1)</f>
        <v>0</v>
      </c>
      <c r="B664" s="439"/>
      <c r="C664" s="1150" t="str">
        <f t="shared" ref="C664" si="70">CONCATENATE("Largura da faixa: ",E665,"m")</f>
        <v>Largura da faixa: 7m</v>
      </c>
      <c r="D664" s="931" t="s">
        <v>12</v>
      </c>
      <c r="E664" s="453">
        <v>0</v>
      </c>
      <c r="F664" s="40">
        <f>SUM($E664:E664)</f>
        <v>0</v>
      </c>
      <c r="G664" s="455" t="s">
        <v>5491</v>
      </c>
      <c r="H664" s="439"/>
      <c r="I664" s="437">
        <f>MAX($I$13:I663)+1</f>
        <v>340</v>
      </c>
      <c r="J664" s="441" t="s">
        <v>5965</v>
      </c>
      <c r="K664" s="248"/>
    </row>
    <row r="665" spans="1:11" s="242" customFormat="1" hidden="1" x14ac:dyDescent="0.25">
      <c r="A665" s="397">
        <f t="shared" ref="A665:A667" si="71">A664</f>
        <v>0</v>
      </c>
      <c r="B665" s="439"/>
      <c r="C665" s="1151"/>
      <c r="D665" s="931" t="s">
        <v>12278</v>
      </c>
      <c r="E665" s="453">
        <v>7</v>
      </c>
      <c r="F665" s="40">
        <f>SUM($E665:E665)</f>
        <v>7</v>
      </c>
      <c r="G665" s="455" t="s">
        <v>5490</v>
      </c>
      <c r="H665" s="439"/>
      <c r="I665" s="437">
        <f>MAX($I$13:I664)+1</f>
        <v>341</v>
      </c>
      <c r="J665" s="441" t="s">
        <v>5965</v>
      </c>
      <c r="K665" s="248"/>
    </row>
    <row r="666" spans="1:11" s="242" customFormat="1" hidden="1" x14ac:dyDescent="0.25">
      <c r="A666" s="397">
        <f t="shared" si="71"/>
        <v>0</v>
      </c>
      <c r="B666" s="439"/>
      <c r="C666" s="1151"/>
      <c r="D666" s="931" t="s">
        <v>12940</v>
      </c>
      <c r="E666" s="453">
        <f t="shared" ref="E666" si="72">((E665/(0.4+0.6))*(0.4*3)+((E665-0.3)*0.4))</f>
        <v>11.08</v>
      </c>
      <c r="F666" s="40">
        <f>SUM($E666:E666)</f>
        <v>11.08</v>
      </c>
      <c r="G666" s="455" t="s">
        <v>5487</v>
      </c>
      <c r="H666" s="439"/>
      <c r="I666" s="437">
        <f>MAX($I$13:I665)+1</f>
        <v>342</v>
      </c>
      <c r="J666" s="441" t="str">
        <f t="shared" ref="J666" si="73">CONCATENATE("(",I666,")"," = [(",I665,")/(0,4+0,6)]*(0,4*3)+[(",I665,")-0,3)*0,4)]")</f>
        <v>(342) = [(341)/(0,4+0,6)]*(0,4*3)+[(341)-0,3)*0,4)]</v>
      </c>
      <c r="K666" s="248"/>
    </row>
    <row r="667" spans="1:11" ht="15" hidden="1" customHeight="1" x14ac:dyDescent="0.25">
      <c r="A667" s="397">
        <f t="shared" si="71"/>
        <v>0</v>
      </c>
      <c r="B667" s="439"/>
      <c r="C667" s="1152"/>
      <c r="D667" s="947" t="s">
        <v>5493</v>
      </c>
      <c r="E667" s="40">
        <f t="shared" ref="E667" si="74">E664*E666</f>
        <v>0</v>
      </c>
      <c r="F667" s="40">
        <f>SUM($E667:E667)</f>
        <v>0</v>
      </c>
      <c r="G667" s="455" t="s">
        <v>5487</v>
      </c>
      <c r="H667" s="439"/>
      <c r="I667" s="437">
        <f>MAX($I$13:I666)+1</f>
        <v>343</v>
      </c>
      <c r="J667" s="441" t="str">
        <f t="shared" ref="J667" si="75">CONCATENATE("(",I667,")"," = ","(",I664,")*(",I666,")")</f>
        <v>(343) = (340)*(342)</v>
      </c>
    </row>
    <row r="668" spans="1:11" s="242" customFormat="1" ht="12.75" hidden="1" customHeight="1" x14ac:dyDescent="0.25">
      <c r="A668" s="397">
        <f t="shared" ref="A668" si="76">IF(E668=0,0,1)</f>
        <v>0</v>
      </c>
      <c r="B668" s="439"/>
      <c r="C668" s="1150" t="str">
        <f>CONCATENATE("Largura da faixa da ciclovia: ",E669,"m")</f>
        <v>Largura da faixa da ciclovia: 25m</v>
      </c>
      <c r="D668" s="1025" t="s">
        <v>12</v>
      </c>
      <c r="E668" s="1027">
        <v>0</v>
      </c>
      <c r="F668" s="535">
        <f>SUM($E668:E668)</f>
        <v>0</v>
      </c>
      <c r="G668" s="526" t="s">
        <v>5491</v>
      </c>
      <c r="H668" s="439"/>
      <c r="I668" s="437">
        <f>MAX($I$13:I667)+1</f>
        <v>344</v>
      </c>
      <c r="J668" s="441" t="s">
        <v>5965</v>
      </c>
      <c r="K668" s="248"/>
    </row>
    <row r="669" spans="1:11" s="242" customFormat="1" hidden="1" x14ac:dyDescent="0.25">
      <c r="A669" s="397">
        <f t="shared" ref="A669:A671" si="77">A668</f>
        <v>0</v>
      </c>
      <c r="B669" s="439"/>
      <c r="C669" s="1151"/>
      <c r="D669" s="1025" t="s">
        <v>12278</v>
      </c>
      <c r="E669" s="1027">
        <v>25</v>
      </c>
      <c r="F669" s="535">
        <f>SUM($E669:E669)</f>
        <v>25</v>
      </c>
      <c r="G669" s="526" t="s">
        <v>5490</v>
      </c>
      <c r="H669" s="439"/>
      <c r="I669" s="437">
        <f>MAX($I$13:I668)+1</f>
        <v>345</v>
      </c>
      <c r="J669" s="441" t="s">
        <v>5965</v>
      </c>
      <c r="K669" s="248"/>
    </row>
    <row r="670" spans="1:11" s="242" customFormat="1" hidden="1" x14ac:dyDescent="0.25">
      <c r="A670" s="397">
        <f t="shared" si="77"/>
        <v>0</v>
      </c>
      <c r="B670" s="439"/>
      <c r="C670" s="1151"/>
      <c r="D670" s="1025" t="s">
        <v>12940</v>
      </c>
      <c r="E670" s="1027">
        <f>((E669/(0.4+0.6))*(0.4*0.6))</f>
        <v>6</v>
      </c>
      <c r="F670" s="535">
        <f>SUM($E670:E670)</f>
        <v>6</v>
      </c>
      <c r="G670" s="526" t="s">
        <v>5487</v>
      </c>
      <c r="H670" s="439"/>
      <c r="I670" s="437">
        <f>MAX($I$13:I669)+1</f>
        <v>346</v>
      </c>
      <c r="J670" s="441" t="str">
        <f t="shared" ref="J670" si="78">CONCATENATE("(",I670,")"," = [(",I669,")/(0,4+0,6)]*(0,4*3)+[(",I669,")-0,3)*0,4)]")</f>
        <v>(346) = [(345)/(0,4+0,6)]*(0,4*3)+[(345)-0,3)*0,4)]</v>
      </c>
      <c r="K670" s="248"/>
    </row>
    <row r="671" spans="1:11" ht="15" hidden="1" customHeight="1" x14ac:dyDescent="0.25">
      <c r="A671" s="397">
        <f t="shared" si="77"/>
        <v>0</v>
      </c>
      <c r="B671" s="439"/>
      <c r="C671" s="1152"/>
      <c r="D671" s="947" t="s">
        <v>5493</v>
      </c>
      <c r="E671" s="535">
        <f>E668*E670</f>
        <v>0</v>
      </c>
      <c r="F671" s="535">
        <f>SUM($E671:E671)</f>
        <v>0</v>
      </c>
      <c r="G671" s="526" t="s">
        <v>5487</v>
      </c>
      <c r="H671" s="439"/>
      <c r="I671" s="437">
        <f>MAX($I$13:I670)+1</f>
        <v>347</v>
      </c>
      <c r="J671" s="441" t="str">
        <f t="shared" ref="J671" si="79">CONCATENATE("(",I671,")"," = ","(",I668,")*(",I670,")")</f>
        <v>(347) = (344)*(346)</v>
      </c>
    </row>
    <row r="672" spans="1:11" s="242" customFormat="1" ht="12.75" hidden="1" customHeight="1" x14ac:dyDescent="0.25">
      <c r="A672" s="397">
        <f t="shared" ref="A672" si="80">IF(E672=0,0,1)</f>
        <v>0</v>
      </c>
      <c r="B672" s="439"/>
      <c r="C672" s="1150" t="str">
        <f t="shared" ref="C672" si="81">CONCATENATE("Largura da faixa: ",E673,"m")</f>
        <v>Largura da faixa: m</v>
      </c>
      <c r="D672" s="931" t="s">
        <v>12</v>
      </c>
      <c r="E672" s="453">
        <v>0</v>
      </c>
      <c r="F672" s="40">
        <f>SUM($E672:E672)</f>
        <v>0</v>
      </c>
      <c r="G672" s="455" t="s">
        <v>5491</v>
      </c>
      <c r="H672" s="439"/>
      <c r="I672" s="437">
        <f>MAX($I$13:I671)+1</f>
        <v>348</v>
      </c>
      <c r="J672" s="441" t="s">
        <v>5965</v>
      </c>
      <c r="K672" s="248"/>
    </row>
    <row r="673" spans="1:11" s="242" customFormat="1" hidden="1" x14ac:dyDescent="0.25">
      <c r="A673" s="397">
        <f t="shared" ref="A673:A675" si="82">A672</f>
        <v>0</v>
      </c>
      <c r="B673" s="439"/>
      <c r="C673" s="1151"/>
      <c r="D673" s="931" t="s">
        <v>12278</v>
      </c>
      <c r="E673" s="453"/>
      <c r="F673" s="40">
        <f>SUM($E673:E673)</f>
        <v>0</v>
      </c>
      <c r="G673" s="455" t="s">
        <v>5490</v>
      </c>
      <c r="H673" s="439"/>
      <c r="I673" s="437">
        <f>MAX($I$13:I672)+1</f>
        <v>349</v>
      </c>
      <c r="J673" s="441" t="s">
        <v>5965</v>
      </c>
      <c r="K673" s="248"/>
    </row>
    <row r="674" spans="1:11" s="242" customFormat="1" hidden="1" x14ac:dyDescent="0.25">
      <c r="A674" s="397">
        <f t="shared" si="82"/>
        <v>0</v>
      </c>
      <c r="B674" s="439"/>
      <c r="C674" s="1151"/>
      <c r="D674" s="931" t="s">
        <v>12940</v>
      </c>
      <c r="E674" s="453">
        <f t="shared" ref="E674" si="83">((E673/(0.4+0.6))*(0.4*3)+((E673-0.3)*0.4))</f>
        <v>-0.12</v>
      </c>
      <c r="F674" s="40">
        <f>SUM($E674:E674)</f>
        <v>-0.12</v>
      </c>
      <c r="G674" s="455" t="s">
        <v>5487</v>
      </c>
      <c r="H674" s="439"/>
      <c r="I674" s="437">
        <f>MAX($I$13:I673)+1</f>
        <v>350</v>
      </c>
      <c r="J674" s="441" t="str">
        <f t="shared" ref="J674" si="84">CONCATENATE("(",I674,")"," = [(",I673,")/(0,4+0,6)]*(0,4*3)+[(",I673,")-0,3)*0,4)]")</f>
        <v>(350) = [(349)/(0,4+0,6)]*(0,4*3)+[(349)-0,3)*0,4)]</v>
      </c>
      <c r="K674" s="248"/>
    </row>
    <row r="675" spans="1:11" ht="15" hidden="1" customHeight="1" x14ac:dyDescent="0.25">
      <c r="A675" s="397">
        <f t="shared" si="82"/>
        <v>0</v>
      </c>
      <c r="B675" s="439"/>
      <c r="C675" s="1152"/>
      <c r="D675" s="947" t="s">
        <v>5493</v>
      </c>
      <c r="E675" s="40">
        <f t="shared" ref="E675" si="85">E672*E674</f>
        <v>0</v>
      </c>
      <c r="F675" s="40">
        <f>SUM($E675:E675)</f>
        <v>0</v>
      </c>
      <c r="G675" s="455" t="s">
        <v>5487</v>
      </c>
      <c r="H675" s="439"/>
      <c r="I675" s="437">
        <f>MAX($I$13:I674)+1</f>
        <v>351</v>
      </c>
      <c r="J675" s="441" t="str">
        <f t="shared" ref="J675" si="86">CONCATENATE("(",I675,")"," = ","(",I672,")*(",I674,")")</f>
        <v>(351) = (348)*(350)</v>
      </c>
    </row>
    <row r="676" spans="1:11" s="242" customFormat="1" ht="12.75" hidden="1" customHeight="1" x14ac:dyDescent="0.25">
      <c r="A676" s="397">
        <f t="shared" ref="A676" si="87">IF(E676=0,0,1)</f>
        <v>0</v>
      </c>
      <c r="B676" s="439"/>
      <c r="C676" s="1150" t="str">
        <f t="shared" ref="C676" si="88">CONCATENATE("Largura da faixa: ",E677,"m")</f>
        <v>Largura da faixa: m</v>
      </c>
      <c r="D676" s="931" t="s">
        <v>12</v>
      </c>
      <c r="E676" s="453">
        <v>0</v>
      </c>
      <c r="F676" s="40">
        <f>SUM($E676:E676)</f>
        <v>0</v>
      </c>
      <c r="G676" s="455" t="s">
        <v>5491</v>
      </c>
      <c r="H676" s="439"/>
      <c r="I676" s="437">
        <f>MAX($I$13:I675)+1</f>
        <v>352</v>
      </c>
      <c r="J676" s="441" t="s">
        <v>5965</v>
      </c>
      <c r="K676" s="248"/>
    </row>
    <row r="677" spans="1:11" s="242" customFormat="1" hidden="1" x14ac:dyDescent="0.25">
      <c r="A677" s="397">
        <f t="shared" ref="A677:A679" si="89">A676</f>
        <v>0</v>
      </c>
      <c r="B677" s="439"/>
      <c r="C677" s="1151"/>
      <c r="D677" s="931" t="s">
        <v>12278</v>
      </c>
      <c r="E677" s="453"/>
      <c r="F677" s="40">
        <f>SUM($E677:E677)</f>
        <v>0</v>
      </c>
      <c r="G677" s="455" t="s">
        <v>5490</v>
      </c>
      <c r="H677" s="439"/>
      <c r="I677" s="437">
        <f>MAX($I$13:I676)+1</f>
        <v>353</v>
      </c>
      <c r="J677" s="441" t="s">
        <v>5965</v>
      </c>
      <c r="K677" s="248"/>
    </row>
    <row r="678" spans="1:11" s="242" customFormat="1" hidden="1" x14ac:dyDescent="0.25">
      <c r="A678" s="397">
        <f t="shared" si="89"/>
        <v>0</v>
      </c>
      <c r="B678" s="439"/>
      <c r="C678" s="1151"/>
      <c r="D678" s="931" t="s">
        <v>12940</v>
      </c>
      <c r="E678" s="453">
        <f t="shared" ref="E678" si="90">((E677/(0.4+0.6))*(0.4*3)+((E677-0.3)*0.4))</f>
        <v>-0.12</v>
      </c>
      <c r="F678" s="40">
        <f>SUM($E678:E678)</f>
        <v>-0.12</v>
      </c>
      <c r="G678" s="455" t="s">
        <v>5487</v>
      </c>
      <c r="H678" s="439"/>
      <c r="I678" s="437">
        <f>MAX($I$13:I677)+1</f>
        <v>354</v>
      </c>
      <c r="J678" s="441" t="str">
        <f t="shared" ref="J678" si="91">CONCATENATE("(",I678,")"," = [(",I677,")/(0,4+0,6)]*(0,4*3)+[(",I677,")-0,3)*0,4)]")</f>
        <v>(354) = [(353)/(0,4+0,6)]*(0,4*3)+[(353)-0,3)*0,4)]</v>
      </c>
      <c r="K678" s="248"/>
    </row>
    <row r="679" spans="1:11" ht="15" hidden="1" customHeight="1" x14ac:dyDescent="0.25">
      <c r="A679" s="397">
        <f t="shared" si="89"/>
        <v>0</v>
      </c>
      <c r="B679" s="439"/>
      <c r="C679" s="1152"/>
      <c r="D679" s="947" t="s">
        <v>5493</v>
      </c>
      <c r="E679" s="40">
        <f t="shared" ref="E679" si="92">E676*E678</f>
        <v>0</v>
      </c>
      <c r="F679" s="40">
        <f>SUM($E679:E679)</f>
        <v>0</v>
      </c>
      <c r="G679" s="455" t="s">
        <v>5487</v>
      </c>
      <c r="H679" s="439"/>
      <c r="I679" s="437">
        <f>MAX($I$13:I678)+1</f>
        <v>355</v>
      </c>
      <c r="J679" s="441" t="str">
        <f t="shared" ref="J679" si="93">CONCATENATE("(",I679,")"," = ","(",I676,")*(",I678,")")</f>
        <v>(355) = (352)*(354)</v>
      </c>
    </row>
    <row r="680" spans="1:11" s="242" customFormat="1" ht="12.75" hidden="1" customHeight="1" x14ac:dyDescent="0.25">
      <c r="A680" s="397">
        <f t="shared" ref="A680" si="94">IF(E680=0,0,1)</f>
        <v>0</v>
      </c>
      <c r="B680" s="439"/>
      <c r="C680" s="1150" t="str">
        <f t="shared" ref="C680" si="95">CONCATENATE("Largura da faixa: ",E681,"m")</f>
        <v>Largura da faixa: m</v>
      </c>
      <c r="D680" s="931" t="s">
        <v>12</v>
      </c>
      <c r="E680" s="453">
        <v>0</v>
      </c>
      <c r="F680" s="40">
        <f>SUM($E680:E680)</f>
        <v>0</v>
      </c>
      <c r="G680" s="455" t="s">
        <v>5491</v>
      </c>
      <c r="H680" s="439"/>
      <c r="I680" s="437">
        <f>MAX($I$13:I679)+1</f>
        <v>356</v>
      </c>
      <c r="J680" s="441" t="s">
        <v>5965</v>
      </c>
      <c r="K680" s="248"/>
    </row>
    <row r="681" spans="1:11" s="242" customFormat="1" hidden="1" x14ac:dyDescent="0.25">
      <c r="A681" s="397">
        <f t="shared" ref="A681:A683" si="96">A680</f>
        <v>0</v>
      </c>
      <c r="B681" s="439"/>
      <c r="C681" s="1151"/>
      <c r="D681" s="931" t="s">
        <v>12278</v>
      </c>
      <c r="E681" s="453"/>
      <c r="F681" s="40">
        <f>SUM($E681:E681)</f>
        <v>0</v>
      </c>
      <c r="G681" s="455" t="s">
        <v>5490</v>
      </c>
      <c r="H681" s="439"/>
      <c r="I681" s="437">
        <f>MAX($I$13:I680)+1</f>
        <v>357</v>
      </c>
      <c r="J681" s="441" t="s">
        <v>5965</v>
      </c>
      <c r="K681" s="248"/>
    </row>
    <row r="682" spans="1:11" s="242" customFormat="1" hidden="1" x14ac:dyDescent="0.25">
      <c r="A682" s="397">
        <f t="shared" si="96"/>
        <v>0</v>
      </c>
      <c r="B682" s="439"/>
      <c r="C682" s="1151"/>
      <c r="D682" s="931" t="s">
        <v>12940</v>
      </c>
      <c r="E682" s="453">
        <f t="shared" ref="E682" si="97">((E681/(0.4+0.6))*(0.4*3)+((E681-0.3)*0.4))</f>
        <v>-0.12</v>
      </c>
      <c r="F682" s="40">
        <f>SUM($E682:E682)</f>
        <v>-0.12</v>
      </c>
      <c r="G682" s="455" t="s">
        <v>5487</v>
      </c>
      <c r="H682" s="439"/>
      <c r="I682" s="437">
        <f>MAX($I$13:I681)+1</f>
        <v>358</v>
      </c>
      <c r="J682" s="441" t="str">
        <f t="shared" ref="J682" si="98">CONCATENATE("(",I682,")"," = [(",I681,")/(0,4+0,6)]*(0,4*3)+[(",I681,")-0,3)*0,4)]")</f>
        <v>(358) = [(357)/(0,4+0,6)]*(0,4*3)+[(357)-0,3)*0,4)]</v>
      </c>
      <c r="K682" s="248"/>
    </row>
    <row r="683" spans="1:11" ht="15" hidden="1" customHeight="1" x14ac:dyDescent="0.25">
      <c r="A683" s="397">
        <f t="shared" si="96"/>
        <v>0</v>
      </c>
      <c r="B683" s="439"/>
      <c r="C683" s="1152"/>
      <c r="D683" s="947" t="s">
        <v>5493</v>
      </c>
      <c r="E683" s="40">
        <f t="shared" ref="E683" si="99">E680*E682</f>
        <v>0</v>
      </c>
      <c r="F683" s="40">
        <f>SUM($E683:E683)</f>
        <v>0</v>
      </c>
      <c r="G683" s="455" t="s">
        <v>5487</v>
      </c>
      <c r="H683" s="439"/>
      <c r="I683" s="437">
        <f>MAX($I$13:I682)+1</f>
        <v>359</v>
      </c>
      <c r="J683" s="441" t="str">
        <f t="shared" ref="J683" si="100">CONCATENATE("(",I683,")"," = ","(",I680,")*(",I682,")")</f>
        <v>(359) = (356)*(358)</v>
      </c>
    </row>
    <row r="684" spans="1:11" s="242" customFormat="1" ht="15" customHeight="1" x14ac:dyDescent="0.25">
      <c r="A684" s="397">
        <f>A655</f>
        <v>1</v>
      </c>
      <c r="B684" s="252">
        <f>B647+1</f>
        <v>129</v>
      </c>
      <c r="C684" s="1155" t="s">
        <v>5493</v>
      </c>
      <c r="D684" s="1156"/>
      <c r="E684" s="477">
        <f>E679+E675+E671+E667+E663+E659+E683</f>
        <v>95.52</v>
      </c>
      <c r="F684" s="253">
        <f>SUM($E684:E684)</f>
        <v>95.52</v>
      </c>
      <c r="G684" s="456" t="s">
        <v>5487</v>
      </c>
      <c r="H684" s="252">
        <f>C653</f>
        <v>72947</v>
      </c>
      <c r="I684" s="449">
        <f>MAX($I$13:I683)+1</f>
        <v>360</v>
      </c>
      <c r="J684" s="65" t="str">
        <f>CONCATENATE("(",I684,")"," = ","(",I659,")+(",I663,")+(",I667,")+(",I671,")+(",I675,")+(",I679,")+(",I683,")")</f>
        <v>(360) = (335)+(339)+(343)+(347)+(351)+(355)+(359)</v>
      </c>
    </row>
    <row r="685" spans="1:11" s="242" customFormat="1" ht="13.5" thickBot="1" x14ac:dyDescent="0.3">
      <c r="A685" s="397">
        <f t="shared" si="62"/>
        <v>1</v>
      </c>
      <c r="B685" s="252"/>
      <c r="C685" s="465"/>
      <c r="D685" s="465"/>
      <c r="E685" s="448"/>
      <c r="F685" s="448"/>
      <c r="G685" s="466"/>
      <c r="H685" s="252"/>
      <c r="I685" s="449"/>
      <c r="J685" s="65"/>
    </row>
    <row r="686" spans="1:11" s="245" customFormat="1" ht="15.75" hidden="1" thickBot="1" x14ac:dyDescent="0.3">
      <c r="A686" s="846">
        <f>IF(E689=0,0,1)</f>
        <v>0</v>
      </c>
      <c r="B686" s="243"/>
      <c r="C686" s="244">
        <f>oR!G175</f>
        <v>72947</v>
      </c>
      <c r="D686" s="392" t="str">
        <f>oR!H175</f>
        <v>Pintura de faixas ciclovias com tinta acrílica vermelha</v>
      </c>
      <c r="F686" s="393"/>
      <c r="G686" s="474"/>
      <c r="H686" s="444"/>
      <c r="I686" s="444"/>
      <c r="J686" s="444"/>
    </row>
    <row r="687" spans="1:11" ht="13.5" hidden="1" thickBot="1" x14ac:dyDescent="0.3">
      <c r="A687" s="397">
        <f>A686</f>
        <v>0</v>
      </c>
      <c r="B687" s="397"/>
      <c r="C687" s="247"/>
      <c r="D687" s="248" t="s">
        <v>12980</v>
      </c>
      <c r="E687" s="397"/>
      <c r="F687" s="396"/>
      <c r="G687" s="475"/>
      <c r="H687" s="445"/>
      <c r="I687" s="445"/>
      <c r="J687" s="445"/>
    </row>
    <row r="688" spans="1:11" ht="13.5" hidden="1" thickBot="1" x14ac:dyDescent="0.3">
      <c r="A688" s="397">
        <f t="shared" ref="A688:A690" si="101">A687</f>
        <v>0</v>
      </c>
      <c r="B688" s="397"/>
      <c r="C688" s="1142" t="s">
        <v>56</v>
      </c>
      <c r="D688" s="1142"/>
      <c r="E688" s="395" t="str">
        <f>E$12</f>
        <v>RUA DA PAZ</v>
      </c>
      <c r="F688" s="508" t="s">
        <v>101</v>
      </c>
      <c r="G688" s="456"/>
      <c r="H688" s="65"/>
      <c r="I688" s="65"/>
      <c r="J688" s="65"/>
    </row>
    <row r="689" spans="1:10" s="242" customFormat="1" ht="13.5" hidden="1" thickBot="1" x14ac:dyDescent="0.3">
      <c r="A689" s="397">
        <f t="shared" si="101"/>
        <v>0</v>
      </c>
      <c r="B689" s="252">
        <f>B684+1</f>
        <v>130</v>
      </c>
      <c r="C689" s="507"/>
      <c r="D689" s="508" t="s">
        <v>5493</v>
      </c>
      <c r="E689" s="477">
        <v>0</v>
      </c>
      <c r="F689" s="253">
        <f>SUM($E689:E689)</f>
        <v>0</v>
      </c>
      <c r="G689" s="456" t="s">
        <v>5487</v>
      </c>
      <c r="H689" s="252">
        <f>C686</f>
        <v>72947</v>
      </c>
      <c r="I689" s="449">
        <f>MAX($I$13:I688)+1</f>
        <v>361</v>
      </c>
      <c r="J689" s="65" t="s">
        <v>5965</v>
      </c>
    </row>
    <row r="690" spans="1:10" s="242" customFormat="1" ht="13.5" hidden="1" thickBot="1" x14ac:dyDescent="0.3">
      <c r="A690" s="397">
        <f t="shared" si="101"/>
        <v>0</v>
      </c>
      <c r="B690" s="252"/>
      <c r="C690" s="465"/>
      <c r="D690" s="465"/>
      <c r="E690" s="448"/>
      <c r="F690" s="448"/>
      <c r="G690" s="466"/>
      <c r="H690" s="252"/>
      <c r="I690" s="449"/>
      <c r="J690" s="65"/>
    </row>
    <row r="691" spans="1:10" s="245" customFormat="1" ht="15.75" thickBot="1" x14ac:dyDescent="0.3">
      <c r="A691" s="846">
        <f>IF(E700=0,0,1)</f>
        <v>1</v>
      </c>
      <c r="B691" s="243"/>
      <c r="C691" s="244" t="str">
        <f>oR!G176</f>
        <v>COMP 19</v>
      </c>
      <c r="D691" s="392" t="str">
        <f>oR!H176</f>
        <v>Fornecimento e implantação de placas  totalmente refletivas de regulamentação tipo octogonal (R1 - Pare) L= 25cm, inclusive suporte metálico e base de concreto conforme detalhe</v>
      </c>
      <c r="F691" s="393"/>
      <c r="G691" s="474"/>
      <c r="H691" s="444"/>
      <c r="I691" s="444"/>
      <c r="J691" s="444"/>
    </row>
    <row r="692" spans="1:10" s="245" customFormat="1" ht="15.75" thickBot="1" x14ac:dyDescent="0.3">
      <c r="A692" s="846">
        <f t="shared" ref="A692:A696" si="102">IF(E701=0,0,1)</f>
        <v>1</v>
      </c>
      <c r="B692" s="243"/>
      <c r="C692" s="244" t="str">
        <f>oR!G177</f>
        <v>COMP 20</v>
      </c>
      <c r="D692" s="392" t="str">
        <f>oR!H177</f>
        <v>Fornecimento e implantação de placas totalmente refletivas de advertência tipo quadrada 50x50cm, inclusive suporte metálico e base de concreto conforme detalhe</v>
      </c>
      <c r="F692" s="393"/>
      <c r="G692" s="474"/>
      <c r="H692" s="444"/>
      <c r="I692" s="444"/>
      <c r="J692" s="444"/>
    </row>
    <row r="693" spans="1:10" s="245" customFormat="1" ht="15.75" thickBot="1" x14ac:dyDescent="0.3">
      <c r="A693" s="846">
        <f t="shared" si="102"/>
        <v>1</v>
      </c>
      <c r="B693" s="243"/>
      <c r="C693" s="244" t="str">
        <f>oR!G178</f>
        <v>COMP 21</v>
      </c>
      <c r="D693" s="392" t="str">
        <f>oR!H178</f>
        <v>Fornecimento e implantação de placas totalmente refletivas de regulamentação tipo circular D= 50cm, inclusive suporte metálico e base de concreto conforme detalhe</v>
      </c>
      <c r="F693" s="393"/>
      <c r="G693" s="474"/>
      <c r="H693" s="444"/>
      <c r="I693" s="444"/>
      <c r="J693" s="444"/>
    </row>
    <row r="694" spans="1:10" s="245" customFormat="1" ht="15.75" thickBot="1" x14ac:dyDescent="0.3">
      <c r="A694" s="846">
        <f t="shared" si="102"/>
        <v>1</v>
      </c>
      <c r="B694" s="243"/>
      <c r="C694" s="244" t="str">
        <f>oR!G179</f>
        <v>COMP 22</v>
      </c>
      <c r="D694" s="392" t="str">
        <f>oR!H179</f>
        <v>Fornecimento e implantação de placas totalmente refletivas de identificação de ruas (duas por suporte) 20x60cm, inclusive suporte metálico e base de concreto conforme detalhe</v>
      </c>
      <c r="F694" s="393"/>
      <c r="G694" s="474"/>
      <c r="H694" s="444"/>
      <c r="I694" s="444"/>
      <c r="J694" s="444"/>
    </row>
    <row r="695" spans="1:10" s="245" customFormat="1" ht="15.75" hidden="1" thickBot="1" x14ac:dyDescent="0.3">
      <c r="A695" s="846">
        <f t="shared" si="102"/>
        <v>0</v>
      </c>
      <c r="B695" s="243"/>
      <c r="C695" s="244" t="str">
        <f>oR!G180</f>
        <v>COMP 31</v>
      </c>
      <c r="D695" s="392" t="str">
        <f>oR!H180</f>
        <v>Fornecimento e implantação de placas totalmente refletivas de regulamentação tipo triangular (R-2 - Preferencial) L= 70cm, inclusive suporte metálico e base de concreto conforme detalhe</v>
      </c>
      <c r="F695" s="393"/>
      <c r="G695" s="474"/>
      <c r="H695" s="444"/>
      <c r="I695" s="444"/>
      <c r="J695" s="444"/>
    </row>
    <row r="696" spans="1:10" s="245" customFormat="1" ht="15.75" hidden="1" thickBot="1" x14ac:dyDescent="0.3">
      <c r="A696" s="846">
        <f t="shared" si="102"/>
        <v>0</v>
      </c>
      <c r="B696" s="243"/>
      <c r="C696" s="244" t="str">
        <f>oR!G181</f>
        <v>COMP 32</v>
      </c>
      <c r="D696" s="392" t="str">
        <f>oR!H181</f>
        <v>Fornecimento e implantação de placas totalmente refletivas retangular 100x200cm, inclusive dois suportes metálicos e base de concreto conforme detalhe</v>
      </c>
      <c r="F696" s="393"/>
      <c r="G696" s="474"/>
      <c r="H696" s="444"/>
      <c r="I696" s="444"/>
      <c r="J696" s="444"/>
    </row>
    <row r="697" spans="1:10" s="245" customFormat="1" ht="15.75" hidden="1" thickBot="1" x14ac:dyDescent="0.3">
      <c r="A697" s="846">
        <f>IF(E706=0,0,1)</f>
        <v>0</v>
      </c>
      <c r="B697" s="243"/>
      <c r="C697" s="244" t="str">
        <f>oR!G182</f>
        <v>COMP 33</v>
      </c>
      <c r="D697" s="392" t="str">
        <f>oR!H182</f>
        <v>Fornecimento e implantação de placas totalmente refletivas de regulamentação tipo retangular (ônibus) 40x60cm, inclusive suporte metálico e base de concreto conforme detalhe</v>
      </c>
      <c r="F697" s="393"/>
      <c r="G697" s="474"/>
      <c r="H697" s="444"/>
      <c r="I697" s="444"/>
      <c r="J697" s="444"/>
    </row>
    <row r="698" spans="1:10" x14ac:dyDescent="0.25">
      <c r="A698" s="397">
        <f>A692</f>
        <v>1</v>
      </c>
      <c r="B698" s="397"/>
      <c r="C698" s="247"/>
      <c r="D698" s="248" t="s">
        <v>6004</v>
      </c>
      <c r="E698" s="397"/>
      <c r="F698" s="396"/>
      <c r="G698" s="475"/>
      <c r="H698" s="445"/>
      <c r="I698" s="445"/>
      <c r="J698" s="445"/>
    </row>
    <row r="699" spans="1:10" x14ac:dyDescent="0.25">
      <c r="A699" s="397">
        <f>A698</f>
        <v>1</v>
      </c>
      <c r="B699" s="397"/>
      <c r="C699" s="1142" t="s">
        <v>56</v>
      </c>
      <c r="D699" s="1142"/>
      <c r="E699" s="395" t="str">
        <f>E$12</f>
        <v>RUA DA PAZ</v>
      </c>
      <c r="F699" s="464" t="s">
        <v>101</v>
      </c>
      <c r="G699" s="456"/>
      <c r="H699" s="65"/>
      <c r="I699" s="65"/>
      <c r="J699" s="65"/>
    </row>
    <row r="700" spans="1:10" s="242" customFormat="1" x14ac:dyDescent="0.25">
      <c r="A700" s="239">
        <f>A691</f>
        <v>1</v>
      </c>
      <c r="B700" s="252">
        <f>B689+1</f>
        <v>131</v>
      </c>
      <c r="C700" s="1142" t="s">
        <v>12941</v>
      </c>
      <c r="D700" s="1142"/>
      <c r="E700" s="477">
        <v>4</v>
      </c>
      <c r="F700" s="253">
        <f>SUM($E700:E700)</f>
        <v>4</v>
      </c>
      <c r="G700" s="456" t="s">
        <v>5491</v>
      </c>
      <c r="H700" s="252" t="str">
        <f>C691</f>
        <v>COMP 19</v>
      </c>
      <c r="I700" s="449">
        <f>MAX($I$13:I699)+1</f>
        <v>362</v>
      </c>
      <c r="J700" s="65" t="s">
        <v>5965</v>
      </c>
    </row>
    <row r="701" spans="1:10" s="242" customFormat="1" x14ac:dyDescent="0.25">
      <c r="A701" s="239">
        <f t="shared" ref="A701:A706" si="103">A692</f>
        <v>1</v>
      </c>
      <c r="B701" s="252">
        <f>B700+1</f>
        <v>132</v>
      </c>
      <c r="C701" s="1142" t="s">
        <v>12982</v>
      </c>
      <c r="D701" s="1142"/>
      <c r="E701" s="477">
        <f>E540</f>
        <v>8</v>
      </c>
      <c r="F701" s="253">
        <f>SUM($E701:E701)</f>
        <v>8</v>
      </c>
      <c r="G701" s="456" t="s">
        <v>5491</v>
      </c>
      <c r="H701" s="252" t="str">
        <f>C692</f>
        <v>COMP 20</v>
      </c>
      <c r="I701" s="449">
        <f>MAX($I$13:I700)+1</f>
        <v>363</v>
      </c>
      <c r="J701" s="65" t="str">
        <f>J700</f>
        <v>desenho</v>
      </c>
    </row>
    <row r="702" spans="1:10" s="242" customFormat="1" x14ac:dyDescent="0.25">
      <c r="A702" s="239">
        <f t="shared" si="103"/>
        <v>1</v>
      </c>
      <c r="B702" s="252">
        <f t="shared" ref="B702:B706" si="104">B701+1</f>
        <v>133</v>
      </c>
      <c r="C702" s="1142" t="s">
        <v>12983</v>
      </c>
      <c r="D702" s="1142"/>
      <c r="E702" s="477">
        <v>4</v>
      </c>
      <c r="F702" s="253">
        <f>SUM($E702:E702)</f>
        <v>4</v>
      </c>
      <c r="G702" s="456" t="s">
        <v>5491</v>
      </c>
      <c r="H702" s="252" t="str">
        <f>C693</f>
        <v>COMP 21</v>
      </c>
      <c r="I702" s="449">
        <f>MAX($I$13:I701)+1</f>
        <v>364</v>
      </c>
      <c r="J702" s="65" t="s">
        <v>5965</v>
      </c>
    </row>
    <row r="703" spans="1:10" s="242" customFormat="1" x14ac:dyDescent="0.25">
      <c r="A703" s="239">
        <f t="shared" si="103"/>
        <v>1</v>
      </c>
      <c r="B703" s="252">
        <f t="shared" si="104"/>
        <v>134</v>
      </c>
      <c r="C703" s="1142" t="s">
        <v>12984</v>
      </c>
      <c r="D703" s="1142"/>
      <c r="E703" s="477">
        <v>4</v>
      </c>
      <c r="F703" s="253">
        <f>SUM($E703:E703)</f>
        <v>4</v>
      </c>
      <c r="G703" s="456" t="s">
        <v>5491</v>
      </c>
      <c r="H703" s="252" t="str">
        <f>C694</f>
        <v>COMP 22</v>
      </c>
      <c r="I703" s="449">
        <f>MAX($I$13:I702)+1</f>
        <v>365</v>
      </c>
      <c r="J703" s="65" t="s">
        <v>5965</v>
      </c>
    </row>
    <row r="704" spans="1:10" s="242" customFormat="1" hidden="1" x14ac:dyDescent="0.25">
      <c r="A704" s="239">
        <f t="shared" si="103"/>
        <v>0</v>
      </c>
      <c r="B704" s="252">
        <f t="shared" si="104"/>
        <v>135</v>
      </c>
      <c r="C704" s="1142" t="s">
        <v>6106</v>
      </c>
      <c r="D704" s="1142"/>
      <c r="E704" s="477">
        <v>0</v>
      </c>
      <c r="F704" s="253">
        <f>SUM($E704:E704)</f>
        <v>0</v>
      </c>
      <c r="G704" s="456" t="s">
        <v>5491</v>
      </c>
      <c r="H704" s="252" t="str">
        <f>C695</f>
        <v>COMP 31</v>
      </c>
      <c r="I704" s="449">
        <f>MAX($I$13:I703)+1</f>
        <v>366</v>
      </c>
      <c r="J704" s="65" t="s">
        <v>5965</v>
      </c>
    </row>
    <row r="705" spans="1:10" s="242" customFormat="1" hidden="1" x14ac:dyDescent="0.25">
      <c r="A705" s="239">
        <f t="shared" si="103"/>
        <v>0</v>
      </c>
      <c r="B705" s="252">
        <f t="shared" si="104"/>
        <v>136</v>
      </c>
      <c r="C705" s="1142" t="s">
        <v>6107</v>
      </c>
      <c r="D705" s="1142"/>
      <c r="E705" s="477">
        <v>0</v>
      </c>
      <c r="F705" s="253">
        <f>SUM($E705:E705)</f>
        <v>0</v>
      </c>
      <c r="G705" s="456" t="s">
        <v>5491</v>
      </c>
      <c r="H705" s="252" t="str">
        <f>C696</f>
        <v>COMP 32</v>
      </c>
      <c r="I705" s="449">
        <f>MAX($I$13:I704)+1</f>
        <v>367</v>
      </c>
      <c r="J705" s="65" t="s">
        <v>5965</v>
      </c>
    </row>
    <row r="706" spans="1:10" s="242" customFormat="1" hidden="1" x14ac:dyDescent="0.25">
      <c r="A706" s="239">
        <f t="shared" si="103"/>
        <v>0</v>
      </c>
      <c r="B706" s="252">
        <f t="shared" si="104"/>
        <v>137</v>
      </c>
      <c r="C706" s="1142" t="s">
        <v>6113</v>
      </c>
      <c r="D706" s="1142"/>
      <c r="E706" s="477">
        <v>0</v>
      </c>
      <c r="F706" s="253">
        <f>SUM($E706:E706)</f>
        <v>0</v>
      </c>
      <c r="G706" s="456" t="s">
        <v>5491</v>
      </c>
      <c r="H706" s="252" t="str">
        <f>C697</f>
        <v>COMP 33</v>
      </c>
      <c r="I706" s="449">
        <f>MAX($I$13:I705)+1</f>
        <v>368</v>
      </c>
      <c r="J706" s="65" t="s">
        <v>5965</v>
      </c>
    </row>
    <row r="707" spans="1:10" s="242" customFormat="1" ht="13.5" thickBot="1" x14ac:dyDescent="0.3">
      <c r="A707" s="239">
        <f>A698</f>
        <v>1</v>
      </c>
      <c r="B707" s="252"/>
      <c r="C707" s="447"/>
      <c r="D707" s="65"/>
      <c r="E707" s="448"/>
      <c r="F707" s="448"/>
      <c r="G707" s="466"/>
      <c r="H707" s="446"/>
      <c r="I707" s="446"/>
      <c r="J707" s="446"/>
    </row>
    <row r="708" spans="1:10" s="245" customFormat="1" ht="15.75" hidden="1" thickBot="1" x14ac:dyDescent="0.3">
      <c r="A708" s="846">
        <f>IF(E713=0,0,1)</f>
        <v>0</v>
      </c>
      <c r="B708" s="243"/>
      <c r="C708" s="244">
        <f>oR!G183</f>
        <v>5213362</v>
      </c>
      <c r="D708" s="392" t="str">
        <f>oR!H183</f>
        <v>Tachão refletivo bidirecional - fornecimento e colocação - amarelo</v>
      </c>
      <c r="F708" s="393"/>
      <c r="G708" s="474"/>
      <c r="H708" s="444"/>
      <c r="I708" s="444"/>
      <c r="J708" s="444"/>
    </row>
    <row r="709" spans="1:10" ht="13.5" hidden="1" thickBot="1" x14ac:dyDescent="0.3">
      <c r="A709" s="397">
        <f>A708</f>
        <v>0</v>
      </c>
      <c r="B709" s="397"/>
      <c r="C709" s="247"/>
      <c r="D709" s="248" t="s">
        <v>6116</v>
      </c>
      <c r="E709" s="397"/>
      <c r="F709" s="396"/>
      <c r="G709" s="475"/>
      <c r="H709" s="445"/>
      <c r="I709" s="445"/>
      <c r="J709" s="445"/>
    </row>
    <row r="710" spans="1:10" ht="13.5" hidden="1" thickBot="1" x14ac:dyDescent="0.3">
      <c r="A710" s="397">
        <f t="shared" ref="A710:A714" si="105">A709</f>
        <v>0</v>
      </c>
      <c r="B710" s="397"/>
      <c r="C710" s="1142" t="s">
        <v>56</v>
      </c>
      <c r="D710" s="1142"/>
      <c r="E710" s="395" t="str">
        <f>E$12</f>
        <v>RUA DA PAZ</v>
      </c>
      <c r="F710" s="508" t="s">
        <v>101</v>
      </c>
      <c r="G710" s="456"/>
      <c r="H710" s="65"/>
      <c r="I710" s="65"/>
      <c r="J710" s="65"/>
    </row>
    <row r="711" spans="1:10" ht="13.5" hidden="1" thickBot="1" x14ac:dyDescent="0.3">
      <c r="A711" s="397">
        <f t="shared" si="105"/>
        <v>0</v>
      </c>
      <c r="B711" s="397"/>
      <c r="C711" s="1144" t="s">
        <v>6119</v>
      </c>
      <c r="D711" s="537" t="s">
        <v>58</v>
      </c>
      <c r="E711" s="541"/>
      <c r="F711" s="535">
        <f>SUM($E711:E711)</f>
        <v>0</v>
      </c>
      <c r="G711" s="526" t="s">
        <v>5490</v>
      </c>
      <c r="H711" s="441"/>
      <c r="I711" s="437">
        <f>MAX($I$13:I708)+1</f>
        <v>369</v>
      </c>
      <c r="J711" s="441" t="s">
        <v>5965</v>
      </c>
    </row>
    <row r="712" spans="1:10" ht="13.5" hidden="1" thickBot="1" x14ac:dyDescent="0.3">
      <c r="A712" s="397">
        <f t="shared" si="105"/>
        <v>0</v>
      </c>
      <c r="B712" s="397"/>
      <c r="C712" s="1145"/>
      <c r="D712" s="537" t="s">
        <v>6120</v>
      </c>
      <c r="E712" s="541">
        <v>4</v>
      </c>
      <c r="F712" s="535"/>
      <c r="G712" s="526" t="s">
        <v>5490</v>
      </c>
      <c r="H712" s="441"/>
      <c r="I712" s="437">
        <f>MAX($I$13:I711)+1</f>
        <v>370</v>
      </c>
      <c r="J712" s="441" t="s">
        <v>5965</v>
      </c>
    </row>
    <row r="713" spans="1:10" s="242" customFormat="1" ht="13.5" hidden="1" thickBot="1" x14ac:dyDescent="0.3">
      <c r="A713" s="397">
        <f t="shared" si="105"/>
        <v>0</v>
      </c>
      <c r="B713" s="252">
        <f>B706+1</f>
        <v>138</v>
      </c>
      <c r="C713" s="1146"/>
      <c r="D713" s="508" t="s">
        <v>12</v>
      </c>
      <c r="E713" s="253">
        <f>E711/E712</f>
        <v>0</v>
      </c>
      <c r="F713" s="253">
        <f>SUM($E713:E713)</f>
        <v>0</v>
      </c>
      <c r="G713" s="456" t="s">
        <v>5491</v>
      </c>
      <c r="H713" s="252">
        <f>C708</f>
        <v>5213362</v>
      </c>
      <c r="I713" s="449">
        <f>MAX($I$13:I712)+1</f>
        <v>371</v>
      </c>
      <c r="J713" s="65" t="str">
        <f>CONCATENATE("(",I713,")"," = ","(",I711,")/(",I712,")")</f>
        <v>(371) = (369)/(370)</v>
      </c>
    </row>
    <row r="714" spans="1:10" s="242" customFormat="1" ht="13.5" hidden="1" thickBot="1" x14ac:dyDescent="0.3">
      <c r="A714" s="397">
        <f t="shared" si="105"/>
        <v>0</v>
      </c>
      <c r="B714" s="252"/>
      <c r="C714" s="447"/>
      <c r="D714" s="65"/>
      <c r="E714" s="448"/>
      <c r="F714" s="448"/>
      <c r="G714" s="466"/>
      <c r="H714" s="446"/>
      <c r="I714" s="446"/>
      <c r="J714" s="446"/>
    </row>
    <row r="715" spans="1:10" s="245" customFormat="1" ht="15.75" hidden="1" thickBot="1" x14ac:dyDescent="0.3">
      <c r="A715" s="846">
        <f>IF(E720=0,0,1)</f>
        <v>0</v>
      </c>
      <c r="B715" s="243"/>
      <c r="C715" s="244">
        <f>oR!G184</f>
        <v>5213362</v>
      </c>
      <c r="D715" s="392" t="str">
        <f>oR!H184</f>
        <v>Tachão refletivo bidirecional - fornecimento e colocação - branco</v>
      </c>
      <c r="F715" s="393"/>
      <c r="G715" s="474"/>
      <c r="H715" s="444"/>
      <c r="I715" s="444"/>
      <c r="J715" s="444"/>
    </row>
    <row r="716" spans="1:10" ht="13.5" hidden="1" thickBot="1" x14ac:dyDescent="0.3">
      <c r="A716" s="397">
        <f>A715</f>
        <v>0</v>
      </c>
      <c r="B716" s="397"/>
      <c r="C716" s="247"/>
      <c r="D716" s="248" t="s">
        <v>6116</v>
      </c>
      <c r="E716" s="397"/>
      <c r="F716" s="396"/>
      <c r="G716" s="475"/>
      <c r="H716" s="445"/>
      <c r="I716" s="445"/>
      <c r="J716" s="445"/>
    </row>
    <row r="717" spans="1:10" ht="13.5" hidden="1" thickBot="1" x14ac:dyDescent="0.3">
      <c r="A717" s="397">
        <f t="shared" ref="A717:A720" si="106">A716</f>
        <v>0</v>
      </c>
      <c r="B717" s="397"/>
      <c r="C717" s="1142" t="s">
        <v>56</v>
      </c>
      <c r="D717" s="1142"/>
      <c r="E717" s="395" t="str">
        <f>E$12</f>
        <v>RUA DA PAZ</v>
      </c>
      <c r="F717" s="508" t="s">
        <v>101</v>
      </c>
      <c r="G717" s="456"/>
      <c r="H717" s="65"/>
      <c r="I717" s="65"/>
      <c r="J717" s="65"/>
    </row>
    <row r="718" spans="1:10" ht="13.5" hidden="1" thickBot="1" x14ac:dyDescent="0.3">
      <c r="A718" s="397">
        <f t="shared" si="106"/>
        <v>0</v>
      </c>
      <c r="B718" s="397"/>
      <c r="C718" s="1144" t="s">
        <v>6119</v>
      </c>
      <c r="D718" s="537" t="s">
        <v>58</v>
      </c>
      <c r="E718" s="541"/>
      <c r="F718" s="535">
        <f>SUM($E718:E718)</f>
        <v>0</v>
      </c>
      <c r="G718" s="526" t="s">
        <v>5490</v>
      </c>
      <c r="H718" s="441"/>
      <c r="I718" s="437">
        <f>MAX($I$13:I717)+1</f>
        <v>372</v>
      </c>
      <c r="J718" s="441" t="s">
        <v>5965</v>
      </c>
    </row>
    <row r="719" spans="1:10" ht="13.5" hidden="1" thickBot="1" x14ac:dyDescent="0.3">
      <c r="A719" s="397">
        <f t="shared" si="106"/>
        <v>0</v>
      </c>
      <c r="B719" s="397"/>
      <c r="C719" s="1145"/>
      <c r="D719" s="537" t="s">
        <v>6120</v>
      </c>
      <c r="E719" s="541">
        <v>4</v>
      </c>
      <c r="F719" s="535"/>
      <c r="G719" s="526" t="s">
        <v>5490</v>
      </c>
      <c r="H719" s="441"/>
      <c r="I719" s="437">
        <f>MAX($I$13:I718)+1</f>
        <v>373</v>
      </c>
      <c r="J719" s="441" t="s">
        <v>5965</v>
      </c>
    </row>
    <row r="720" spans="1:10" s="242" customFormat="1" ht="13.5" hidden="1" thickBot="1" x14ac:dyDescent="0.3">
      <c r="A720" s="397">
        <f t="shared" si="106"/>
        <v>0</v>
      </c>
      <c r="B720" s="252">
        <f>B713+1</f>
        <v>139</v>
      </c>
      <c r="C720" s="1146"/>
      <c r="D720" s="508" t="s">
        <v>12</v>
      </c>
      <c r="E720" s="253">
        <f>E718/E719</f>
        <v>0</v>
      </c>
      <c r="F720" s="253">
        <f>SUM($E720:E720)</f>
        <v>0</v>
      </c>
      <c r="G720" s="456" t="s">
        <v>5491</v>
      </c>
      <c r="H720" s="252">
        <f>C715</f>
        <v>5213362</v>
      </c>
      <c r="I720" s="449">
        <f>MAX($I$13:I719)+1</f>
        <v>374</v>
      </c>
      <c r="J720" s="65" t="str">
        <f>CONCATENATE("(",I720,")"," = ","(",I718,")/(",I719,")")</f>
        <v>(374) = (372)/(373)</v>
      </c>
    </row>
    <row r="721" spans="1:10" s="242" customFormat="1" ht="13.5" thickBot="1" x14ac:dyDescent="0.3">
      <c r="A721" s="847">
        <f>IF(SUM(A724:A742)&gt;0,1,0)</f>
        <v>1</v>
      </c>
      <c r="B721" s="239"/>
      <c r="C721" s="851"/>
      <c r="D721" s="852" t="str">
        <f>oR!G186</f>
        <v>OBRAS COMPLEMENTARES</v>
      </c>
      <c r="E721" s="852"/>
      <c r="F721" s="852"/>
      <c r="G721" s="853"/>
      <c r="H721" s="854"/>
      <c r="I721" s="854"/>
      <c r="J721" s="855"/>
    </row>
    <row r="722" spans="1:10" x14ac:dyDescent="0.25">
      <c r="A722" s="397">
        <f>A721</f>
        <v>1</v>
      </c>
      <c r="B722" s="397"/>
      <c r="C722" s="247"/>
      <c r="D722" s="248" t="s">
        <v>6005</v>
      </c>
      <c r="E722" s="397"/>
      <c r="F722" s="396"/>
      <c r="G722" s="475"/>
      <c r="H722" s="445"/>
      <c r="I722" s="445"/>
      <c r="J722" s="445"/>
    </row>
    <row r="723" spans="1:10" ht="13.5" thickBot="1" x14ac:dyDescent="0.3">
      <c r="A723" s="397">
        <f>A722</f>
        <v>1</v>
      </c>
      <c r="B723" s="397"/>
      <c r="C723" s="247"/>
      <c r="D723" s="248"/>
      <c r="E723" s="397"/>
      <c r="F723" s="396"/>
      <c r="G723" s="475"/>
      <c r="H723" s="445"/>
      <c r="I723" s="445"/>
      <c r="J723" s="445"/>
    </row>
    <row r="724" spans="1:10" s="245" customFormat="1" ht="15.75" hidden="1" thickBot="1" x14ac:dyDescent="0.3">
      <c r="A724" s="846">
        <f>IF(E730=0,0,1)</f>
        <v>0</v>
      </c>
      <c r="B724" s="243"/>
      <c r="C724" s="244" t="str">
        <f>oR!G187</f>
        <v>COMP 23</v>
      </c>
      <c r="D724" s="392" t="str">
        <f>oR!H187</f>
        <v>Remoção e relocação de postes</v>
      </c>
      <c r="F724" s="393"/>
      <c r="G724" s="474"/>
      <c r="H724" s="444"/>
      <c r="I724" s="444"/>
      <c r="J724" s="444"/>
    </row>
    <row r="725" spans="1:10" s="245" customFormat="1" ht="15.75" hidden="1" thickBot="1" x14ac:dyDescent="0.3">
      <c r="A725" s="846">
        <f>IF(E731=0,0,1)</f>
        <v>0</v>
      </c>
      <c r="B725" s="243"/>
      <c r="C725" s="244">
        <f>oR!G188</f>
        <v>1600966</v>
      </c>
      <c r="D725" s="392" t="str">
        <f>oR!H188</f>
        <v>Remoção de cerca de arame</v>
      </c>
      <c r="F725" s="393"/>
      <c r="G725" s="474"/>
      <c r="H725" s="444"/>
      <c r="I725" s="444"/>
      <c r="J725" s="444"/>
    </row>
    <row r="726" spans="1:10" s="245" customFormat="1" ht="15.75" hidden="1" thickBot="1" x14ac:dyDescent="0.3">
      <c r="A726" s="846">
        <f>IF(E732=0,0,1)</f>
        <v>0</v>
      </c>
      <c r="B726" s="243"/>
      <c r="C726" s="244">
        <f>oR!G189</f>
        <v>3713610</v>
      </c>
      <c r="D726" s="392" t="str">
        <f>oR!H189</f>
        <v>Cerca de arame farpado e mourões de concreto</v>
      </c>
      <c r="F726" s="393"/>
      <c r="G726" s="474"/>
      <c r="H726" s="444"/>
      <c r="I726" s="444"/>
      <c r="J726" s="444"/>
    </row>
    <row r="727" spans="1:10" ht="13.5" hidden="1" thickBot="1" x14ac:dyDescent="0.3">
      <c r="A727" s="397">
        <f>IF(SUM(A724:A726)&gt;0,1,0)</f>
        <v>0</v>
      </c>
      <c r="B727" s="397"/>
      <c r="C727" s="247"/>
      <c r="D727" s="248" t="s">
        <v>6006</v>
      </c>
      <c r="E727" s="397"/>
      <c r="F727" s="396"/>
      <c r="G727" s="475"/>
      <c r="H727" s="445"/>
      <c r="I727" s="445"/>
      <c r="J727" s="445"/>
    </row>
    <row r="728" spans="1:10" ht="13.5" hidden="1" thickBot="1" x14ac:dyDescent="0.3">
      <c r="A728" s="397">
        <f>A727</f>
        <v>0</v>
      </c>
      <c r="B728" s="397"/>
      <c r="C728" s="397"/>
      <c r="D728" s="248" t="s">
        <v>6007</v>
      </c>
      <c r="E728" s="397"/>
      <c r="F728" s="397"/>
    </row>
    <row r="729" spans="1:10" ht="13.5" hidden="1" thickBot="1" x14ac:dyDescent="0.3">
      <c r="A729" s="397">
        <f>A728</f>
        <v>0</v>
      </c>
      <c r="B729" s="397"/>
      <c r="C729" s="1142" t="s">
        <v>56</v>
      </c>
      <c r="D729" s="1142"/>
      <c r="E729" s="395" t="str">
        <f>E$12</f>
        <v>RUA DA PAZ</v>
      </c>
      <c r="F729" s="464" t="s">
        <v>101</v>
      </c>
      <c r="G729" s="456"/>
      <c r="H729" s="65"/>
      <c r="I729" s="65"/>
      <c r="J729" s="65"/>
    </row>
    <row r="730" spans="1:10" ht="12.75" hidden="1" customHeight="1" x14ac:dyDescent="0.3">
      <c r="A730" s="397">
        <f>A724</f>
        <v>0</v>
      </c>
      <c r="B730" s="252">
        <f>oR!D187</f>
        <v>140</v>
      </c>
      <c r="C730" s="1142" t="s">
        <v>6008</v>
      </c>
      <c r="D730" s="1142"/>
      <c r="E730" s="477">
        <v>0</v>
      </c>
      <c r="F730" s="253">
        <f>SUM($E730:E730)</f>
        <v>0</v>
      </c>
      <c r="G730" s="456" t="s">
        <v>5491</v>
      </c>
      <c r="H730" s="252" t="str">
        <f>C724</f>
        <v>COMP 23</v>
      </c>
      <c r="I730" s="449">
        <f>MAX($I$13:I729)+1</f>
        <v>375</v>
      </c>
      <c r="J730" s="65" t="s">
        <v>5965</v>
      </c>
    </row>
    <row r="731" spans="1:10" ht="13.5" hidden="1" thickBot="1" x14ac:dyDescent="0.3">
      <c r="A731" s="397">
        <f t="shared" ref="A731:A732" si="107">A725</f>
        <v>0</v>
      </c>
      <c r="B731" s="252">
        <f>B730+1</f>
        <v>141</v>
      </c>
      <c r="C731" s="1142" t="s">
        <v>6009</v>
      </c>
      <c r="D731" s="1142"/>
      <c r="E731" s="477">
        <v>0</v>
      </c>
      <c r="F731" s="253">
        <f>SUM($E731:E731)</f>
        <v>0</v>
      </c>
      <c r="G731" s="456" t="s">
        <v>5490</v>
      </c>
      <c r="H731" s="252">
        <f>C725</f>
        <v>1600966</v>
      </c>
      <c r="I731" s="449">
        <f>MAX($I$13:I730)+1</f>
        <v>376</v>
      </c>
      <c r="J731" s="65" t="s">
        <v>5965</v>
      </c>
    </row>
    <row r="732" spans="1:10" ht="13.5" hidden="1" thickBot="1" x14ac:dyDescent="0.3">
      <c r="A732" s="397">
        <f t="shared" si="107"/>
        <v>0</v>
      </c>
      <c r="B732" s="252">
        <f>B731+1</f>
        <v>142</v>
      </c>
      <c r="C732" s="1142" t="s">
        <v>13029</v>
      </c>
      <c r="D732" s="1142"/>
      <c r="E732" s="477">
        <v>0</v>
      </c>
      <c r="F732" s="253">
        <f>SUM($E732:E732)</f>
        <v>0</v>
      </c>
      <c r="G732" s="456" t="s">
        <v>5490</v>
      </c>
      <c r="H732" s="252">
        <f>C726</f>
        <v>3713610</v>
      </c>
      <c r="I732" s="449">
        <f>MAX($I$13:I731)+1</f>
        <v>377</v>
      </c>
      <c r="J732" s="65" t="s">
        <v>5965</v>
      </c>
    </row>
    <row r="733" spans="1:10" ht="13.5" hidden="1" thickBot="1" x14ac:dyDescent="0.3">
      <c r="A733" s="397">
        <f>A727</f>
        <v>0</v>
      </c>
      <c r="B733" s="397"/>
      <c r="C733" s="247"/>
      <c r="D733" s="248"/>
      <c r="E733" s="397"/>
      <c r="F733" s="567"/>
      <c r="G733" s="475"/>
      <c r="H733" s="445"/>
      <c r="I733" s="445"/>
      <c r="J733" s="445"/>
    </row>
    <row r="734" spans="1:10" s="245" customFormat="1" ht="15.75" hidden="1" thickBot="1" x14ac:dyDescent="0.3">
      <c r="A734" s="846">
        <f>IF(E737=0,0,1)</f>
        <v>0</v>
      </c>
      <c r="B734" s="243"/>
      <c r="C734" s="244" t="str">
        <f>oR!G190</f>
        <v>COMP 35</v>
      </c>
      <c r="D734" s="392" t="str">
        <f>oR!H190</f>
        <v>Guarda corpo metálico conforme detalhamento em tela soldada galvanizada 5x15cm</v>
      </c>
      <c r="F734" s="393"/>
      <c r="G734" s="474"/>
      <c r="H734" s="444"/>
      <c r="I734" s="444"/>
      <c r="J734" s="444"/>
    </row>
    <row r="735" spans="1:10" ht="13.5" hidden="1" thickBot="1" x14ac:dyDescent="0.3">
      <c r="A735" s="397">
        <f t="shared" ref="A735:A738" si="108">A734</f>
        <v>0</v>
      </c>
      <c r="B735" s="397"/>
      <c r="C735" s="247"/>
      <c r="D735" s="248" t="s">
        <v>6664</v>
      </c>
      <c r="E735" s="397"/>
      <c r="F735" s="623"/>
      <c r="G735" s="475"/>
      <c r="H735" s="445"/>
      <c r="I735" s="445"/>
      <c r="J735" s="445"/>
    </row>
    <row r="736" spans="1:10" ht="13.5" hidden="1" thickBot="1" x14ac:dyDescent="0.3">
      <c r="A736" s="397">
        <f t="shared" si="108"/>
        <v>0</v>
      </c>
      <c r="B736" s="397"/>
      <c r="C736" s="1142" t="s">
        <v>56</v>
      </c>
      <c r="D736" s="1142"/>
      <c r="E736" s="395" t="str">
        <f>E$12</f>
        <v>RUA DA PAZ</v>
      </c>
      <c r="F736" s="624" t="s">
        <v>101</v>
      </c>
      <c r="G736" s="456"/>
      <c r="H736" s="65"/>
      <c r="I736" s="65"/>
      <c r="J736" s="65"/>
    </row>
    <row r="737" spans="1:10" ht="13.5" hidden="1" thickBot="1" x14ac:dyDescent="0.3">
      <c r="A737" s="397">
        <f t="shared" si="108"/>
        <v>0</v>
      </c>
      <c r="B737" s="252">
        <f>B732+1</f>
        <v>143</v>
      </c>
      <c r="C737" s="1142" t="s">
        <v>6653</v>
      </c>
      <c r="D737" s="1142"/>
      <c r="E737" s="477">
        <v>0</v>
      </c>
      <c r="F737" s="253">
        <f>SUM($E737:E737)</f>
        <v>0</v>
      </c>
      <c r="G737" s="456" t="s">
        <v>5490</v>
      </c>
      <c r="H737" s="252" t="str">
        <f>C734</f>
        <v>COMP 35</v>
      </c>
      <c r="I737" s="449">
        <f>MAX($I$13:I736)+1</f>
        <v>378</v>
      </c>
      <c r="J737" s="65" t="s">
        <v>5965</v>
      </c>
    </row>
    <row r="738" spans="1:10" ht="13.5" hidden="1" thickBot="1" x14ac:dyDescent="0.3">
      <c r="A738" s="397">
        <f t="shared" si="108"/>
        <v>0</v>
      </c>
      <c r="B738" s="397"/>
      <c r="C738" s="247"/>
      <c r="D738" s="572"/>
      <c r="E738" s="397"/>
      <c r="F738" s="567"/>
      <c r="G738" s="475"/>
      <c r="H738" s="445"/>
      <c r="I738" s="445"/>
      <c r="J738" s="445"/>
    </row>
    <row r="739" spans="1:10" s="242" customFormat="1" ht="13.5" thickBot="1" x14ac:dyDescent="0.3">
      <c r="A739" s="846">
        <f>IF(E742=0,0,1)</f>
        <v>1</v>
      </c>
      <c r="B739" s="252"/>
      <c r="C739" s="447" t="str">
        <f>oR!G191</f>
        <v>COMP 44</v>
      </c>
      <c r="D739" s="392" t="str">
        <f>oR!H191</f>
        <v>Correção de altura de caixas existentes, sem troca de tampa</v>
      </c>
      <c r="E739" s="448"/>
      <c r="F739" s="448"/>
      <c r="G739" s="466"/>
      <c r="H739" s="446"/>
      <c r="I739" s="446"/>
      <c r="J739" s="446"/>
    </row>
    <row r="740" spans="1:10" x14ac:dyDescent="0.25">
      <c r="A740" s="397">
        <f>A739</f>
        <v>1</v>
      </c>
      <c r="B740" s="397"/>
      <c r="C740" s="247"/>
      <c r="D740" s="248" t="s">
        <v>12943</v>
      </c>
      <c r="E740" s="397"/>
      <c r="F740" s="679"/>
      <c r="G740" s="475"/>
      <c r="H740" s="445"/>
      <c r="I740" s="445"/>
      <c r="J740" s="445"/>
    </row>
    <row r="741" spans="1:10" x14ac:dyDescent="0.25">
      <c r="A741" s="397">
        <f t="shared" ref="A741:A742" si="109">A740</f>
        <v>1</v>
      </c>
      <c r="B741" s="397"/>
      <c r="C741" s="1142" t="s">
        <v>56</v>
      </c>
      <c r="D741" s="1142"/>
      <c r="E741" s="395" t="str">
        <f>E$12</f>
        <v>RUA DA PAZ</v>
      </c>
      <c r="F741" s="680" t="s">
        <v>101</v>
      </c>
      <c r="G741" s="456"/>
      <c r="H741" s="65"/>
      <c r="I741" s="65"/>
      <c r="J741" s="65"/>
    </row>
    <row r="742" spans="1:10" x14ac:dyDescent="0.25">
      <c r="A742" s="397">
        <f t="shared" si="109"/>
        <v>1</v>
      </c>
      <c r="B742" s="252">
        <f>B737+1</f>
        <v>144</v>
      </c>
      <c r="C742" s="1142" t="s">
        <v>12942</v>
      </c>
      <c r="D742" s="1142"/>
      <c r="E742" s="477">
        <v>1</v>
      </c>
      <c r="F742" s="253">
        <f>SUM(E742:E742)</f>
        <v>1</v>
      </c>
      <c r="G742" s="531" t="s">
        <v>5491</v>
      </c>
      <c r="H742" s="252" t="str">
        <f>C739</f>
        <v>COMP 44</v>
      </c>
      <c r="I742" s="449">
        <f>MAX($I$13:I741)+1</f>
        <v>379</v>
      </c>
      <c r="J742" s="65" t="s">
        <v>5965</v>
      </c>
    </row>
    <row r="743" spans="1:10" x14ac:dyDescent="0.25">
      <c r="A743" s="397">
        <f>A721</f>
        <v>1</v>
      </c>
      <c r="B743" s="397"/>
      <c r="C743" s="465"/>
      <c r="D743" s="465"/>
      <c r="E743" s="682"/>
      <c r="F743" s="65"/>
      <c r="G743" s="466"/>
      <c r="H743" s="65"/>
      <c r="I743" s="65"/>
      <c r="J743" s="65"/>
    </row>
    <row r="744" spans="1:10" s="242" customFormat="1" ht="13.5" hidden="1" thickBot="1" x14ac:dyDescent="0.3">
      <c r="A744" s="847">
        <f>IF(SUM(A747:A752)&gt;0,1,0)</f>
        <v>0</v>
      </c>
      <c r="B744" s="239"/>
      <c r="C744" s="851"/>
      <c r="D744" s="852" t="str">
        <f>oR!G193</f>
        <v>OBRAS DE CONTENÇÃO</v>
      </c>
      <c r="E744" s="852"/>
      <c r="F744" s="852"/>
      <c r="G744" s="853"/>
      <c r="H744" s="854"/>
      <c r="I744" s="854"/>
      <c r="J744" s="855"/>
    </row>
    <row r="745" spans="1:10" hidden="1" x14ac:dyDescent="0.25">
      <c r="A745" s="397">
        <f>A744</f>
        <v>0</v>
      </c>
      <c r="B745" s="397"/>
      <c r="C745" s="247"/>
      <c r="D745" s="248" t="s">
        <v>6121</v>
      </c>
      <c r="E745" s="397"/>
      <c r="F745" s="396"/>
      <c r="G745" s="475"/>
      <c r="H745" s="445"/>
      <c r="I745" s="445"/>
      <c r="J745" s="445"/>
    </row>
    <row r="746" spans="1:10" hidden="1" x14ac:dyDescent="0.25">
      <c r="A746" s="397">
        <f>A745</f>
        <v>0</v>
      </c>
      <c r="B746" s="397"/>
      <c r="C746" s="247"/>
      <c r="D746" s="248"/>
      <c r="E746" s="397"/>
      <c r="F746" s="396"/>
      <c r="G746" s="475"/>
      <c r="H746" s="445"/>
      <c r="I746" s="445"/>
      <c r="J746" s="445"/>
    </row>
    <row r="747" spans="1:10" s="245" customFormat="1" ht="15.75" hidden="1" thickBot="1" x14ac:dyDescent="0.3">
      <c r="A747" s="846">
        <f>IF(E751=0,0,1)</f>
        <v>0</v>
      </c>
      <c r="B747" s="243"/>
      <c r="C747" s="244" t="str">
        <f>oR!G194</f>
        <v>COMP 50</v>
      </c>
      <c r="D747" s="392" t="str">
        <f>oR!H194</f>
        <v>Muro de alvenaria de blocos com vigas e pilares em concreto (e= 20cm) rebocado em uma face, h &lt; 1,50m conforme detalhamento, inclusive escavação, reaterro e pintura em uma face</v>
      </c>
      <c r="F747" s="393"/>
      <c r="G747" s="474"/>
      <c r="H747" s="444"/>
      <c r="I747" s="444"/>
      <c r="J747" s="444"/>
    </row>
    <row r="748" spans="1:10" s="245" customFormat="1" ht="15.75" hidden="1" thickBot="1" x14ac:dyDescent="0.3">
      <c r="A748" s="846">
        <f>IF(E752=0,0,1)</f>
        <v>0</v>
      </c>
      <c r="B748" s="243"/>
      <c r="C748" s="244" t="str">
        <f>oR!G195</f>
        <v>COMP 51</v>
      </c>
      <c r="D748" s="392" t="str">
        <f>oR!H195</f>
        <v>Muro de alvenaria de blocos com vigas e pilares em concreto (e= 20cm) rebocado em uma face, 1,50 &lt; h &lt; 2,50m conforme detalhamento, inclusive escavação, reaterro e pintura em uma face</v>
      </c>
      <c r="F748" s="393"/>
      <c r="G748" s="474"/>
      <c r="H748" s="444"/>
      <c r="I748" s="444"/>
      <c r="J748" s="444"/>
    </row>
    <row r="749" spans="1:10" hidden="1" x14ac:dyDescent="0.25">
      <c r="A749" s="397">
        <f>IF(SUM(A747:A748)&gt;0,1,0)</f>
        <v>0</v>
      </c>
      <c r="B749" s="397"/>
      <c r="C749" s="247"/>
      <c r="D749" s="248" t="s">
        <v>12962</v>
      </c>
      <c r="E749" s="397"/>
      <c r="F749" s="396"/>
      <c r="G749" s="475"/>
      <c r="H749" s="445"/>
      <c r="I749" s="445"/>
      <c r="J749" s="445"/>
    </row>
    <row r="750" spans="1:10" hidden="1" x14ac:dyDescent="0.25">
      <c r="A750" s="397">
        <f>A749</f>
        <v>0</v>
      </c>
      <c r="B750" s="397"/>
      <c r="C750" s="1142" t="s">
        <v>56</v>
      </c>
      <c r="D750" s="1142"/>
      <c r="E750" s="395" t="str">
        <f>E$12</f>
        <v>RUA DA PAZ</v>
      </c>
      <c r="F750" s="508" t="s">
        <v>101</v>
      </c>
      <c r="G750" s="456"/>
      <c r="H750" s="65"/>
      <c r="I750" s="65"/>
      <c r="J750" s="65"/>
    </row>
    <row r="751" spans="1:10" hidden="1" x14ac:dyDescent="0.25">
      <c r="A751" s="397">
        <f>A747</f>
        <v>0</v>
      </c>
      <c r="B751" s="252">
        <f>oR!D194</f>
        <v>145</v>
      </c>
      <c r="C751" s="1142" t="s">
        <v>12961</v>
      </c>
      <c r="D751" s="1142" t="s">
        <v>6011</v>
      </c>
      <c r="E751" s="477">
        <v>0</v>
      </c>
      <c r="F751" s="253">
        <f>SUM($E751:E751)</f>
        <v>0</v>
      </c>
      <c r="G751" s="456" t="s">
        <v>5488</v>
      </c>
      <c r="H751" s="252" t="str">
        <f>C747</f>
        <v>COMP 50</v>
      </c>
      <c r="I751" s="449">
        <f>MAX($I$13:I750)+1</f>
        <v>380</v>
      </c>
      <c r="J751" s="65" t="s">
        <v>5965</v>
      </c>
    </row>
    <row r="752" spans="1:10" hidden="1" x14ac:dyDescent="0.25">
      <c r="A752" s="397">
        <f>A748</f>
        <v>0</v>
      </c>
      <c r="B752" s="252">
        <f>oR!D195</f>
        <v>146</v>
      </c>
      <c r="C752" s="1142" t="s">
        <v>12960</v>
      </c>
      <c r="D752" s="1142" t="s">
        <v>12959</v>
      </c>
      <c r="E752" s="477">
        <v>0</v>
      </c>
      <c r="F752" s="253">
        <f>SUM($E752:E752)</f>
        <v>0</v>
      </c>
      <c r="G752" s="456" t="s">
        <v>5488</v>
      </c>
      <c r="H752" s="252" t="str">
        <f>C748</f>
        <v>COMP 51</v>
      </c>
      <c r="I752" s="449">
        <f>MAX($I$13:I751)+1</f>
        <v>381</v>
      </c>
      <c r="J752" s="65" t="s">
        <v>5965</v>
      </c>
    </row>
    <row r="753" spans="1:10" hidden="1" x14ac:dyDescent="0.25">
      <c r="A753" s="397">
        <f>A744</f>
        <v>0</v>
      </c>
      <c r="B753" s="397"/>
      <c r="C753" s="397"/>
      <c r="D753" s="397"/>
      <c r="E753" s="397"/>
      <c r="F753" s="397"/>
    </row>
    <row r="754" spans="1:10" s="242" customFormat="1" ht="13.5" hidden="1" thickBot="1" x14ac:dyDescent="0.3">
      <c r="A754" s="847">
        <f>IF(SUM(A757:A769)&gt;0,1,0)</f>
        <v>0</v>
      </c>
      <c r="B754" s="239"/>
      <c r="C754" s="851"/>
      <c r="D754" s="852" t="str">
        <f>oR!G197</f>
        <v>CONTROLE TECNOLÓGICO</v>
      </c>
      <c r="E754" s="852"/>
      <c r="F754" s="852"/>
      <c r="G754" s="853"/>
      <c r="H754" s="854"/>
      <c r="I754" s="854"/>
      <c r="J754" s="855"/>
    </row>
    <row r="755" spans="1:10" hidden="1" x14ac:dyDescent="0.25">
      <c r="A755" s="397">
        <f>A754</f>
        <v>0</v>
      </c>
      <c r="B755" s="397"/>
      <c r="C755" s="247"/>
      <c r="D755" s="248" t="s">
        <v>6010</v>
      </c>
      <c r="E755" s="397"/>
      <c r="F755" s="396"/>
      <c r="G755" s="475"/>
      <c r="H755" s="445"/>
      <c r="I755" s="445"/>
      <c r="J755" s="445"/>
    </row>
    <row r="756" spans="1:10" hidden="1" x14ac:dyDescent="0.25">
      <c r="A756" s="397">
        <f>A755</f>
        <v>0</v>
      </c>
      <c r="B756" s="397"/>
      <c r="C756" s="247"/>
      <c r="D756" s="248"/>
      <c r="E756" s="397"/>
      <c r="F756" s="396"/>
      <c r="G756" s="475"/>
      <c r="H756" s="445"/>
      <c r="I756" s="445"/>
      <c r="J756" s="445"/>
    </row>
    <row r="757" spans="1:10" s="245" customFormat="1" ht="15.75" hidden="1" thickBot="1" x14ac:dyDescent="0.3">
      <c r="A757" s="846">
        <f>IF(E766=0,0,1)</f>
        <v>0</v>
      </c>
      <c r="B757" s="243"/>
      <c r="C757" s="244" t="str">
        <f>oR!G198</f>
        <v>COMP 38</v>
      </c>
      <c r="D757" s="392" t="str">
        <f>oR!H198</f>
        <v>Ensaio de controle tecnológico da mistura asfáltica - Ensaio Marshall</v>
      </c>
      <c r="F757" s="393"/>
      <c r="G757" s="474"/>
      <c r="H757" s="444"/>
      <c r="I757" s="444"/>
      <c r="J757" s="444"/>
    </row>
    <row r="758" spans="1:10" s="245" customFormat="1" ht="15.75" hidden="1" thickBot="1" x14ac:dyDescent="0.3">
      <c r="A758" s="846">
        <f t="shared" ref="A758:A760" si="110">IF(E767=0,0,1)</f>
        <v>0</v>
      </c>
      <c r="B758" s="243"/>
      <c r="C758" s="244" t="str">
        <f>oR!G199</f>
        <v>COMP 39</v>
      </c>
      <c r="D758" s="392" t="str">
        <f>oR!H199</f>
        <v>Ensaio de controle tecnológico da mistura asfáltica - Grau de compactação</v>
      </c>
      <c r="F758" s="393"/>
      <c r="G758" s="474"/>
      <c r="H758" s="444"/>
      <c r="I758" s="444"/>
      <c r="J758" s="444"/>
    </row>
    <row r="759" spans="1:10" s="245" customFormat="1" ht="15.75" hidden="1" thickBot="1" x14ac:dyDescent="0.3">
      <c r="A759" s="846">
        <f t="shared" si="110"/>
        <v>0</v>
      </c>
      <c r="B759" s="243"/>
      <c r="C759" s="244" t="str">
        <f>oR!G200</f>
        <v>COMP 40</v>
      </c>
      <c r="D759" s="392" t="str">
        <f>oR!H200</f>
        <v>Ensaio de controle tecnológico da mistura asfáltica - Teor de betume</v>
      </c>
      <c r="F759" s="393"/>
      <c r="G759" s="474"/>
      <c r="H759" s="444"/>
      <c r="I759" s="444"/>
      <c r="J759" s="444"/>
    </row>
    <row r="760" spans="1:10" s="245" customFormat="1" ht="15.75" hidden="1" thickBot="1" x14ac:dyDescent="0.3">
      <c r="A760" s="846">
        <f t="shared" si="110"/>
        <v>0</v>
      </c>
      <c r="B760" s="243"/>
      <c r="C760" s="244" t="str">
        <f>oR!G201</f>
        <v>7.1</v>
      </c>
      <c r="D760" s="392" t="str">
        <f>oR!H201</f>
        <v>Ensaio de controle tecnológico da mistura asfáltica - Extração do corpo de prova com sonda rotativa com verificação da espessura</v>
      </c>
      <c r="F760" s="393"/>
      <c r="G760" s="474"/>
      <c r="H760" s="444"/>
      <c r="I760" s="444"/>
      <c r="J760" s="444"/>
    </row>
    <row r="761" spans="1:10" ht="24" hidden="1" customHeight="1" x14ac:dyDescent="0.25">
      <c r="A761" s="397">
        <f>IF(SUM(A757:A760)&gt;0,1,0)</f>
        <v>0</v>
      </c>
      <c r="B761" s="397"/>
      <c r="C761" s="247"/>
      <c r="D761" s="1139" t="s">
        <v>6016</v>
      </c>
      <c r="E761" s="1140"/>
      <c r="F761" s="1140"/>
      <c r="G761" s="1140"/>
      <c r="H761" s="1140"/>
      <c r="I761" s="1140"/>
      <c r="J761" s="1140"/>
    </row>
    <row r="762" spans="1:10" hidden="1" x14ac:dyDescent="0.25">
      <c r="A762" s="397">
        <f>A761</f>
        <v>0</v>
      </c>
      <c r="B762" s="397"/>
      <c r="C762" s="1142" t="s">
        <v>56</v>
      </c>
      <c r="D762" s="1142"/>
      <c r="E762" s="395" t="str">
        <f>E$12</f>
        <v>RUA DA PAZ</v>
      </c>
      <c r="F762" s="464" t="s">
        <v>101</v>
      </c>
      <c r="G762" s="456"/>
      <c r="H762" s="65"/>
      <c r="I762" s="65"/>
      <c r="J762" s="65"/>
    </row>
    <row r="763" spans="1:10" hidden="1" x14ac:dyDescent="0.25">
      <c r="A763" s="397">
        <f t="shared" ref="A763:A765" si="111">A762</f>
        <v>0</v>
      </c>
      <c r="C763" s="1147" t="s">
        <v>6027</v>
      </c>
      <c r="D763" s="462" t="s">
        <v>6012</v>
      </c>
      <c r="E763" s="40"/>
      <c r="F763" s="40">
        <f>SUM($E763:E763)</f>
        <v>0</v>
      </c>
      <c r="G763" s="455" t="s">
        <v>5487</v>
      </c>
      <c r="I763" s="437">
        <f>MAX($I$13:I762)+1</f>
        <v>382</v>
      </c>
      <c r="J763" s="441" t="str">
        <f>CONCATENATE("(",I763,")"," = ","(",I264,")")</f>
        <v>(382) = (157)</v>
      </c>
    </row>
    <row r="764" spans="1:10" hidden="1" x14ac:dyDescent="0.25">
      <c r="A764" s="397">
        <f t="shared" si="111"/>
        <v>0</v>
      </c>
      <c r="C764" s="1147"/>
      <c r="D764" s="462" t="s">
        <v>6013</v>
      </c>
      <c r="E764" s="40">
        <v>700</v>
      </c>
      <c r="F764" s="40"/>
      <c r="G764" s="455" t="s">
        <v>5487</v>
      </c>
      <c r="I764" s="437">
        <f>MAX($I$13:I763)+1</f>
        <v>383</v>
      </c>
      <c r="J764" s="397" t="s">
        <v>5966</v>
      </c>
    </row>
    <row r="765" spans="1:10" hidden="1" x14ac:dyDescent="0.25">
      <c r="A765" s="397">
        <f t="shared" si="111"/>
        <v>0</v>
      </c>
      <c r="C765" s="1147"/>
      <c r="D765" s="462" t="s">
        <v>6014</v>
      </c>
      <c r="E765" s="40">
        <f>ROUNDUP(E763/E764,0)</f>
        <v>0</v>
      </c>
      <c r="F765" s="40">
        <f>SUM($E765:E765)</f>
        <v>0</v>
      </c>
      <c r="G765" s="455" t="s">
        <v>5491</v>
      </c>
      <c r="I765" s="437">
        <f>MAX($I$13:I764)+1</f>
        <v>384</v>
      </c>
      <c r="J765" s="441" t="str">
        <f>CONCATENATE("(",I765,")"," = ","(",I763,")/(",I764,")")</f>
        <v>(384) = (382)/(383)</v>
      </c>
    </row>
    <row r="766" spans="1:10" hidden="1" x14ac:dyDescent="0.25">
      <c r="A766" s="397">
        <f>A757</f>
        <v>0</v>
      </c>
      <c r="B766" s="252">
        <f>oR!D198</f>
        <v>147</v>
      </c>
      <c r="C766" s="1142" t="s">
        <v>6015</v>
      </c>
      <c r="D766" s="1142" t="s">
        <v>6011</v>
      </c>
      <c r="E766" s="477">
        <f>E765</f>
        <v>0</v>
      </c>
      <c r="F766" s="253">
        <f>SUM($E766:E766)</f>
        <v>0</v>
      </c>
      <c r="G766" s="456" t="s">
        <v>5491</v>
      </c>
      <c r="H766" s="252" t="str">
        <f>C757</f>
        <v>COMP 38</v>
      </c>
      <c r="I766" s="449">
        <f>MAX($I$13:I765)+1</f>
        <v>385</v>
      </c>
      <c r="J766" s="65" t="str">
        <f>CONCATENATE("(",I766,")"," = ","(",$I$765,")")</f>
        <v>(385) = (384)</v>
      </c>
    </row>
    <row r="767" spans="1:10" hidden="1" x14ac:dyDescent="0.25">
      <c r="A767" s="397">
        <f t="shared" ref="A767:A769" si="112">A758</f>
        <v>0</v>
      </c>
      <c r="B767" s="252">
        <f>B766+1</f>
        <v>148</v>
      </c>
      <c r="C767" s="1142" t="s">
        <v>6018</v>
      </c>
      <c r="D767" s="1142"/>
      <c r="E767" s="477">
        <f>E765</f>
        <v>0</v>
      </c>
      <c r="F767" s="253">
        <f>SUM($E767:E767)</f>
        <v>0</v>
      </c>
      <c r="G767" s="456" t="s">
        <v>5491</v>
      </c>
      <c r="H767" s="252" t="str">
        <f>C758</f>
        <v>COMP 39</v>
      </c>
      <c r="I767" s="449">
        <f>MAX($I$13:I766)+1</f>
        <v>386</v>
      </c>
      <c r="J767" s="65" t="str">
        <f t="shared" ref="J767:J769" si="113">CONCATENATE("(",I767,")"," = ","(",$I$765,")")</f>
        <v>(386) = (384)</v>
      </c>
    </row>
    <row r="768" spans="1:10" hidden="1" x14ac:dyDescent="0.25">
      <c r="A768" s="397">
        <f t="shared" si="112"/>
        <v>0</v>
      </c>
      <c r="B768" s="252">
        <f t="shared" ref="B768:B769" si="114">B767+1</f>
        <v>149</v>
      </c>
      <c r="C768" s="1142" t="s">
        <v>6019</v>
      </c>
      <c r="D768" s="1142"/>
      <c r="E768" s="477">
        <f>E765</f>
        <v>0</v>
      </c>
      <c r="F768" s="253">
        <f>SUM($E768:E768)</f>
        <v>0</v>
      </c>
      <c r="G768" s="456" t="s">
        <v>5491</v>
      </c>
      <c r="H768" s="252" t="str">
        <f>C759</f>
        <v>COMP 40</v>
      </c>
      <c r="I768" s="449">
        <f>MAX($I$13:I767)+1</f>
        <v>387</v>
      </c>
      <c r="J768" s="65" t="str">
        <f t="shared" si="113"/>
        <v>(387) = (384)</v>
      </c>
    </row>
    <row r="769" spans="1:10" hidden="1" x14ac:dyDescent="0.25">
      <c r="A769" s="397">
        <f t="shared" si="112"/>
        <v>0</v>
      </c>
      <c r="B769" s="252">
        <f t="shared" si="114"/>
        <v>150</v>
      </c>
      <c r="C769" s="1142" t="s">
        <v>6028</v>
      </c>
      <c r="D769" s="1142"/>
      <c r="E769" s="477">
        <f>E765</f>
        <v>0</v>
      </c>
      <c r="F769" s="253">
        <f>SUM($E769:E769)</f>
        <v>0</v>
      </c>
      <c r="G769" s="456" t="s">
        <v>5491</v>
      </c>
      <c r="H769" s="252" t="str">
        <f>C760</f>
        <v>7.1</v>
      </c>
      <c r="I769" s="449">
        <f>MAX($I$13:I768)+1</f>
        <v>388</v>
      </c>
      <c r="J769" s="65" t="str">
        <f t="shared" si="113"/>
        <v>(388) = (384)</v>
      </c>
    </row>
  </sheetData>
  <autoFilter ref="A11:N769">
    <filterColumn colId="0">
      <filters>
        <filter val="1"/>
      </filters>
    </filterColumn>
  </autoFilter>
  <mergeCells count="228">
    <mergeCell ref="C622:D622"/>
    <mergeCell ref="C623:D623"/>
    <mergeCell ref="C509:D509"/>
    <mergeCell ref="C519:D519"/>
    <mergeCell ref="C520:C524"/>
    <mergeCell ref="C525:C526"/>
    <mergeCell ref="C527:C528"/>
    <mergeCell ref="C529:C530"/>
    <mergeCell ref="C506:D506"/>
    <mergeCell ref="C507:D507"/>
    <mergeCell ref="C508:D508"/>
    <mergeCell ref="C216:D216"/>
    <mergeCell ref="D159:D160"/>
    <mergeCell ref="C162:C164"/>
    <mergeCell ref="D146:J146"/>
    <mergeCell ref="C155:C157"/>
    <mergeCell ref="C165:C166"/>
    <mergeCell ref="C167:C169"/>
    <mergeCell ref="C170:C172"/>
    <mergeCell ref="C173:C176"/>
    <mergeCell ref="C187:D187"/>
    <mergeCell ref="C151:C152"/>
    <mergeCell ref="C153:C154"/>
    <mergeCell ref="C158:C161"/>
    <mergeCell ref="C197:C199"/>
    <mergeCell ref="D186:J186"/>
    <mergeCell ref="C211:D211"/>
    <mergeCell ref="C212:D212"/>
    <mergeCell ref="C213:C215"/>
    <mergeCell ref="C232:D232"/>
    <mergeCell ref="C233:C235"/>
    <mergeCell ref="C241:D241"/>
    <mergeCell ref="C296:D296"/>
    <mergeCell ref="C245:C250"/>
    <mergeCell ref="D239:J239"/>
    <mergeCell ref="D220:J220"/>
    <mergeCell ref="C641:D641"/>
    <mergeCell ref="C539:D539"/>
    <mergeCell ref="C540:C542"/>
    <mergeCell ref="C543:C545"/>
    <mergeCell ref="C564:C566"/>
    <mergeCell ref="D564:D565"/>
    <mergeCell ref="C290:D290"/>
    <mergeCell ref="C226:C231"/>
    <mergeCell ref="C307:C310"/>
    <mergeCell ref="C311:C312"/>
    <mergeCell ref="C222:D222"/>
    <mergeCell ref="C223:C225"/>
    <mergeCell ref="C313:C314"/>
    <mergeCell ref="C242:C244"/>
    <mergeCell ref="C274:D274"/>
    <mergeCell ref="C275:C278"/>
    <mergeCell ref="C291:D291"/>
    <mergeCell ref="D133:J133"/>
    <mergeCell ref="C134:D134"/>
    <mergeCell ref="C135:D135"/>
    <mergeCell ref="D179:J179"/>
    <mergeCell ref="C180:D180"/>
    <mergeCell ref="C181:D181"/>
    <mergeCell ref="D184:J184"/>
    <mergeCell ref="C203:D203"/>
    <mergeCell ref="D185:J185"/>
    <mergeCell ref="C148:D148"/>
    <mergeCell ref="C149:C150"/>
    <mergeCell ref="D155:D156"/>
    <mergeCell ref="C188:C192"/>
    <mergeCell ref="C193:C196"/>
    <mergeCell ref="D145:J145"/>
    <mergeCell ref="C200:C202"/>
    <mergeCell ref="C718:C720"/>
    <mergeCell ref="C646:D646"/>
    <mergeCell ref="C704:D704"/>
    <mergeCell ref="C705:D705"/>
    <mergeCell ref="C706:D706"/>
    <mergeCell ref="C688:D688"/>
    <mergeCell ref="C642:C645"/>
    <mergeCell ref="C647:D647"/>
    <mergeCell ref="C750:D750"/>
    <mergeCell ref="C684:D684"/>
    <mergeCell ref="C660:C663"/>
    <mergeCell ref="C664:C667"/>
    <mergeCell ref="C668:C671"/>
    <mergeCell ref="C672:C675"/>
    <mergeCell ref="C676:C679"/>
    <mergeCell ref="C680:C683"/>
    <mergeCell ref="C702:D702"/>
    <mergeCell ref="C703:D703"/>
    <mergeCell ref="C699:D699"/>
    <mergeCell ref="C700:D700"/>
    <mergeCell ref="C701:D701"/>
    <mergeCell ref="C655:D655"/>
    <mergeCell ref="C12:D12"/>
    <mergeCell ref="C25:D25"/>
    <mergeCell ref="C49:D49"/>
    <mergeCell ref="C125:D125"/>
    <mergeCell ref="C126:D126"/>
    <mergeCell ref="C127:C129"/>
    <mergeCell ref="C130:D130"/>
    <mergeCell ref="C13:C19"/>
    <mergeCell ref="C20:D20"/>
    <mergeCell ref="C26:C29"/>
    <mergeCell ref="C99:D99"/>
    <mergeCell ref="C101:C104"/>
    <mergeCell ref="C105:C106"/>
    <mergeCell ref="C107:C108"/>
    <mergeCell ref="C112:D112"/>
    <mergeCell ref="C117:D117"/>
    <mergeCell ref="C118:D118"/>
    <mergeCell ref="C21:D21"/>
    <mergeCell ref="D124:J124"/>
    <mergeCell ref="C33:D33"/>
    <mergeCell ref="C34:C37"/>
    <mergeCell ref="C41:D41"/>
    <mergeCell ref="C42:C44"/>
    <mergeCell ref="C295:D295"/>
    <mergeCell ref="C251:D251"/>
    <mergeCell ref="C252:C254"/>
    <mergeCell ref="C258:D258"/>
    <mergeCell ref="C607:D607"/>
    <mergeCell ref="C608:D608"/>
    <mergeCell ref="C612:D612"/>
    <mergeCell ref="C613:C618"/>
    <mergeCell ref="C591:D591"/>
    <mergeCell ref="C580:C581"/>
    <mergeCell ref="C320:D320"/>
    <mergeCell ref="C315:C316"/>
    <mergeCell ref="C592:C593"/>
    <mergeCell ref="C336:C337"/>
    <mergeCell ref="C321:D321"/>
    <mergeCell ref="C346:D346"/>
    <mergeCell ref="C347:D347"/>
    <mergeCell ref="C351:D351"/>
    <mergeCell ref="C352:D352"/>
    <mergeCell ref="C362:D362"/>
    <mergeCell ref="C363:C366"/>
    <mergeCell ref="C331:D331"/>
    <mergeCell ref="C338:C339"/>
    <mergeCell ref="C340:C341"/>
    <mergeCell ref="C430:D430"/>
    <mergeCell ref="C431:D431"/>
    <mergeCell ref="C437:D437"/>
    <mergeCell ref="C438:C440"/>
    <mergeCell ref="C769:D769"/>
    <mergeCell ref="C729:D729"/>
    <mergeCell ref="C730:D730"/>
    <mergeCell ref="C731:D731"/>
    <mergeCell ref="C732:D732"/>
    <mergeCell ref="C762:D762"/>
    <mergeCell ref="D761:J761"/>
    <mergeCell ref="C752:D752"/>
    <mergeCell ref="C751:D751"/>
    <mergeCell ref="C737:D737"/>
    <mergeCell ref="C763:C765"/>
    <mergeCell ref="C766:D766"/>
    <mergeCell ref="C767:D767"/>
    <mergeCell ref="C768:D768"/>
    <mergeCell ref="C634:C639"/>
    <mergeCell ref="C640:D640"/>
    <mergeCell ref="C736:D736"/>
    <mergeCell ref="C656:C659"/>
    <mergeCell ref="C560:C562"/>
    <mergeCell ref="C563:D563"/>
    <mergeCell ref="C281:C282"/>
    <mergeCell ref="C283:C284"/>
    <mergeCell ref="C263:D263"/>
    <mergeCell ref="C306:D306"/>
    <mergeCell ref="C279:C280"/>
    <mergeCell ref="C332:C335"/>
    <mergeCell ref="C741:D741"/>
    <mergeCell ref="C742:D742"/>
    <mergeCell ref="C594:D594"/>
    <mergeCell ref="C579:D579"/>
    <mergeCell ref="C567:C569"/>
    <mergeCell ref="C557:C559"/>
    <mergeCell ref="C546:C548"/>
    <mergeCell ref="C585:C587"/>
    <mergeCell ref="C588:C590"/>
    <mergeCell ref="C582:C584"/>
    <mergeCell ref="C556:D556"/>
    <mergeCell ref="D576:J576"/>
    <mergeCell ref="D631:J631"/>
    <mergeCell ref="D632:J632"/>
    <mergeCell ref="C710:D710"/>
    <mergeCell ref="C711:C713"/>
    <mergeCell ref="C717:D717"/>
    <mergeCell ref="C633:D633"/>
    <mergeCell ref="C367:C368"/>
    <mergeCell ref="C369:C370"/>
    <mergeCell ref="C371:C372"/>
    <mergeCell ref="C388:D388"/>
    <mergeCell ref="C389:D389"/>
    <mergeCell ref="C393:D393"/>
    <mergeCell ref="C394:D394"/>
    <mergeCell ref="C404:D404"/>
    <mergeCell ref="C405:C408"/>
    <mergeCell ref="C409:C410"/>
    <mergeCell ref="C411:C412"/>
    <mergeCell ref="C413:C414"/>
    <mergeCell ref="C379:D379"/>
    <mergeCell ref="C380:C382"/>
    <mergeCell ref="C383:C384"/>
    <mergeCell ref="C421:D421"/>
    <mergeCell ref="C422:C424"/>
    <mergeCell ref="C425:C426"/>
    <mergeCell ref="C491:C493"/>
    <mergeCell ref="C494:C495"/>
    <mergeCell ref="D577:J577"/>
    <mergeCell ref="D578:J578"/>
    <mergeCell ref="C595:C598"/>
    <mergeCell ref="C599:C601"/>
    <mergeCell ref="C602:C603"/>
    <mergeCell ref="C441:C442"/>
    <mergeCell ref="C448:D448"/>
    <mergeCell ref="C449:C451"/>
    <mergeCell ref="C452:C453"/>
    <mergeCell ref="C490:D490"/>
    <mergeCell ref="C457:D457"/>
    <mergeCell ref="C458:D458"/>
    <mergeCell ref="C462:D462"/>
    <mergeCell ref="C463:D463"/>
    <mergeCell ref="C473:D473"/>
    <mergeCell ref="C474:C477"/>
    <mergeCell ref="C478:C479"/>
    <mergeCell ref="C480:C481"/>
    <mergeCell ref="C482:C483"/>
    <mergeCell ref="C500:D500"/>
    <mergeCell ref="C501:D501"/>
    <mergeCell ref="C505:D505"/>
  </mergeCells>
  <printOptions horizontalCentered="1"/>
  <pageMargins left="0.39370078740157483" right="0.35433070866141736" top="0.94488188976377963" bottom="0.74803149606299213" header="0.31496062992125984" footer="0.23622047244094491"/>
  <pageSetup paperSize="9" scale="73" fitToHeight="0" orientation="landscape" r:id="rId1"/>
  <headerFooter>
    <oddHeader>&amp;C&amp;G</oddHeader>
    <oddFooter>&amp;C&amp;G</oddFooter>
  </headerFooter>
  <rowBreaks count="8" manualBreakCount="8">
    <brk id="46" max="16383" man="1"/>
    <brk id="119" max="16383" man="1"/>
    <brk id="204" max="16383" man="1"/>
    <brk id="532" max="16383" man="1"/>
    <brk id="625" max="16383" man="1"/>
    <brk id="720" max="16383" man="1"/>
    <brk id="743" max="16383" man="1"/>
    <brk id="753" max="16383" man="1"/>
  </rowBreaks>
  <colBreaks count="1" manualBreakCount="1">
    <brk id="10" max="1048575" man="1"/>
  </colBreaks>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U59"/>
  <sheetViews>
    <sheetView tabSelected="1" view="pageBreakPreview" zoomScaleNormal="100" zoomScaleSheetLayoutView="100" workbookViewId="0">
      <selection activeCell="F2" sqref="F2"/>
    </sheetView>
  </sheetViews>
  <sheetFormatPr defaultRowHeight="15" x14ac:dyDescent="0.25"/>
  <cols>
    <col min="1" max="1" width="9.140625" style="769"/>
    <col min="2" max="2" width="6" style="769" customWidth="1"/>
    <col min="3" max="3" width="1.5703125" style="769" bestFit="1" customWidth="1"/>
    <col min="4" max="4" width="5.42578125" style="769" bestFit="1" customWidth="1"/>
    <col min="5" max="5" width="25.85546875" style="769" customWidth="1"/>
    <col min="6" max="6" width="7.28515625" style="769" customWidth="1"/>
    <col min="7" max="7" width="5.28515625" style="769" customWidth="1"/>
    <col min="8" max="8" width="6.5703125" style="769" customWidth="1"/>
    <col min="9" max="9" width="4.42578125" style="769" customWidth="1"/>
    <col min="10" max="10" width="9.42578125" style="769" customWidth="1"/>
    <col min="11" max="11" width="5.28515625" style="769" customWidth="1"/>
    <col min="12" max="12" width="5.7109375" style="769" customWidth="1"/>
    <col min="13" max="13" width="8" style="769" customWidth="1"/>
    <col min="14" max="14" width="6.85546875" style="769" customWidth="1"/>
    <col min="15" max="15" width="6.140625" style="769" customWidth="1"/>
    <col min="16" max="17" width="8.28515625" style="769" customWidth="1"/>
    <col min="18" max="19" width="5.85546875" style="769" customWidth="1"/>
    <col min="20" max="20" width="8" style="769" customWidth="1"/>
    <col min="21" max="21" width="5.85546875" style="769" customWidth="1"/>
    <col min="22" max="22" width="6.42578125" style="769" customWidth="1"/>
    <col min="23" max="23" width="1.7109375" style="769" customWidth="1"/>
    <col min="24" max="25" width="6.42578125" style="769" customWidth="1"/>
    <col min="26" max="26" width="1.7109375" style="769" customWidth="1"/>
    <col min="27" max="27" width="6.42578125" style="769" customWidth="1"/>
    <col min="28" max="28" width="6.85546875" style="769" customWidth="1"/>
    <col min="29" max="29" width="1" style="769" customWidth="1"/>
    <col min="30" max="30" width="5.7109375" style="769" customWidth="1"/>
    <col min="31" max="31" width="3.28515625" style="769" customWidth="1"/>
    <col min="32" max="32" width="4" style="769" customWidth="1"/>
    <col min="33" max="33" width="41.28515625" style="769" customWidth="1"/>
    <col min="34" max="34" width="9.140625" style="769" customWidth="1"/>
    <col min="35" max="35" width="5.5703125" style="769" customWidth="1"/>
    <col min="36" max="36" width="1.5703125" style="769" customWidth="1"/>
    <col min="37" max="37" width="5.42578125" style="769" customWidth="1"/>
    <col min="38" max="38" width="20.28515625" style="769" customWidth="1"/>
    <col min="39" max="39" width="7.28515625" style="769" customWidth="1"/>
    <col min="40" max="40" width="5.28515625" style="769" customWidth="1"/>
    <col min="41" max="41" width="4" style="769" customWidth="1"/>
    <col min="42" max="42" width="6" style="769" bestFit="1" customWidth="1"/>
    <col min="43" max="46" width="4.85546875" style="769" customWidth="1"/>
    <col min="47" max="48" width="4.85546875" style="769" hidden="1" customWidth="1"/>
    <col min="49" max="49" width="6.85546875" style="769" customWidth="1"/>
    <col min="50" max="50" width="5.7109375" style="769" customWidth="1"/>
    <col min="51" max="51" width="5.42578125" style="769" customWidth="1"/>
    <col min="52" max="52" width="8.140625" style="769" customWidth="1"/>
    <col min="53" max="53" width="6.85546875" style="769" customWidth="1"/>
    <col min="54" max="54" width="5.140625" style="769" customWidth="1"/>
    <col min="55" max="55" width="8" style="769" customWidth="1"/>
    <col min="56" max="56" width="8.140625" style="769" customWidth="1"/>
    <col min="57" max="57" width="8" style="769" customWidth="1"/>
    <col min="58" max="58" width="6.7109375" style="769" customWidth="1"/>
    <col min="59" max="59" width="8.140625" style="769" customWidth="1"/>
    <col min="60" max="60" width="3.140625" style="769" customWidth="1"/>
    <col min="61" max="61" width="8.140625" style="769" customWidth="1"/>
    <col min="62" max="62" width="6.85546875" style="769" customWidth="1"/>
    <col min="63" max="63" width="6.7109375" style="769" customWidth="1"/>
    <col min="64" max="64" width="7.5703125" style="769" customWidth="1"/>
    <col min="65" max="65" width="8.140625" style="769" customWidth="1"/>
    <col min="66" max="66" width="4.7109375" style="769" customWidth="1"/>
    <col min="67" max="67" width="7.140625" style="769" customWidth="1"/>
    <col min="68" max="68" width="5.5703125" style="769" customWidth="1"/>
    <col min="69" max="69" width="6.42578125" style="769" customWidth="1"/>
    <col min="70" max="70" width="8.28515625" style="769" customWidth="1"/>
    <col min="71" max="71" width="6.85546875" style="769" customWidth="1"/>
    <col min="72" max="73" width="6" style="769" customWidth="1"/>
    <col min="74" max="76" width="9.140625" style="769" customWidth="1"/>
    <col min="77" max="77" width="9.28515625" style="769" bestFit="1" customWidth="1"/>
    <col min="78" max="78" width="23.5703125" style="769" bestFit="1" customWidth="1"/>
    <col min="79" max="79" width="7.42578125" style="769" bestFit="1" customWidth="1"/>
    <col min="80" max="80" width="3.7109375" style="769" bestFit="1" customWidth="1"/>
    <col min="81" max="81" width="7" style="769" bestFit="1" customWidth="1"/>
    <col min="82" max="84" width="5.85546875" style="769" customWidth="1"/>
    <col min="85" max="85" width="6.85546875" style="769" bestFit="1" customWidth="1"/>
    <col min="86" max="87" width="5.85546875" style="769" customWidth="1"/>
    <col min="88" max="88" width="6.7109375" style="769" customWidth="1"/>
    <col min="89" max="90" width="7" style="769" bestFit="1" customWidth="1"/>
    <col min="91" max="91" width="7.140625" style="769" bestFit="1" customWidth="1"/>
    <col min="92" max="92" width="7" style="769" bestFit="1" customWidth="1"/>
    <col min="93" max="93" width="4.5703125" style="769" bestFit="1" customWidth="1"/>
    <col min="94" max="94" width="7" style="769" bestFit="1" customWidth="1"/>
    <col min="95" max="95" width="5.5703125" style="769" bestFit="1" customWidth="1"/>
    <col min="96" max="117" width="3.7109375" style="769" customWidth="1"/>
    <col min="118" max="118" width="5.85546875" style="769" bestFit="1" customWidth="1"/>
    <col min="119" max="119" width="6.28515625" style="769" customWidth="1"/>
    <col min="120" max="121" width="9.28515625" style="769" bestFit="1" customWidth="1"/>
    <col min="122" max="124" width="9.140625" style="769"/>
    <col min="125" max="125" width="6.28515625" style="769" bestFit="1" customWidth="1"/>
    <col min="126" max="134" width="4.85546875" style="769" bestFit="1" customWidth="1"/>
    <col min="135" max="135" width="6.28515625" style="769" bestFit="1" customWidth="1"/>
    <col min="136" max="141" width="4.85546875" style="769" bestFit="1" customWidth="1"/>
    <col min="142" max="143" width="4" style="769" bestFit="1" customWidth="1"/>
    <col min="144" max="144" width="4.7109375" style="769" bestFit="1" customWidth="1"/>
    <col min="145" max="145" width="4.28515625" style="769" bestFit="1" customWidth="1"/>
    <col min="146" max="148" width="4" style="769" bestFit="1" customWidth="1"/>
    <col min="149" max="149" width="5.85546875" style="769" bestFit="1" customWidth="1"/>
    <col min="150" max="150" width="7.42578125" style="769" bestFit="1" customWidth="1"/>
    <col min="151" max="151" width="7" style="769" bestFit="1" customWidth="1"/>
    <col min="152" max="236" width="9.140625" style="769"/>
    <col min="237" max="237" width="6" style="769" customWidth="1"/>
    <col min="238" max="238" width="1.5703125" style="769" bestFit="1" customWidth="1"/>
    <col min="239" max="239" width="5.42578125" style="769" bestFit="1" customWidth="1"/>
    <col min="240" max="240" width="20.28515625" style="769" customWidth="1"/>
    <col min="241" max="241" width="7.28515625" style="769" customWidth="1"/>
    <col min="242" max="242" width="5.28515625" style="769" customWidth="1"/>
    <col min="243" max="243" width="6.5703125" style="769" customWidth="1"/>
    <col min="244" max="244" width="4.42578125" style="769" customWidth="1"/>
    <col min="245" max="245" width="8.28515625" style="769" customWidth="1"/>
    <col min="246" max="246" width="4.7109375" style="769" customWidth="1"/>
    <col min="247" max="247" width="5.7109375" style="769" customWidth="1"/>
    <col min="248" max="248" width="8" style="769" customWidth="1"/>
    <col min="249" max="249" width="6.85546875" style="769" customWidth="1"/>
    <col min="250" max="250" width="6.140625" style="769" customWidth="1"/>
    <col min="251" max="252" width="8.28515625" style="769" customWidth="1"/>
    <col min="253" max="254" width="5.85546875" style="769" customWidth="1"/>
    <col min="255" max="255" width="7" style="769" customWidth="1"/>
    <col min="256" max="256" width="5.85546875" style="769" customWidth="1"/>
    <col min="257" max="257" width="6.42578125" style="769" customWidth="1"/>
    <col min="258" max="258" width="1.7109375" style="769" customWidth="1"/>
    <col min="259" max="260" width="6.42578125" style="769" customWidth="1"/>
    <col min="261" max="261" width="1.7109375" style="769" customWidth="1"/>
    <col min="262" max="262" width="6.42578125" style="769" customWidth="1"/>
    <col min="263" max="263" width="6.85546875" style="769" customWidth="1"/>
    <col min="264" max="264" width="5.7109375" style="769" customWidth="1"/>
    <col min="265" max="265" width="3.28515625" style="769" customWidth="1"/>
    <col min="266" max="266" width="4" style="769" customWidth="1"/>
    <col min="267" max="267" width="14" style="769" customWidth="1"/>
    <col min="268" max="268" width="9.140625" style="769" customWidth="1"/>
    <col min="269" max="269" width="9.5703125" style="769" customWidth="1"/>
    <col min="270" max="270" width="1.5703125" style="769" customWidth="1"/>
    <col min="271" max="271" width="5.42578125" style="769" customWidth="1"/>
    <col min="272" max="272" width="19.140625" style="769" customWidth="1"/>
    <col min="273" max="273" width="7.28515625" style="769" customWidth="1"/>
    <col min="274" max="274" width="5.28515625" style="769" customWidth="1"/>
    <col min="275" max="275" width="4" style="769" customWidth="1"/>
    <col min="276" max="280" width="4.85546875" style="769" customWidth="1"/>
    <col min="281" max="281" width="6.85546875" style="769" customWidth="1"/>
    <col min="282" max="282" width="5.7109375" style="769" customWidth="1"/>
    <col min="283" max="283" width="7.7109375" style="769" customWidth="1"/>
    <col min="284" max="284" width="6.85546875" style="769" customWidth="1"/>
    <col min="285" max="285" width="5.140625" style="769" customWidth="1"/>
    <col min="286" max="286" width="7.85546875" style="769" customWidth="1"/>
    <col min="287" max="287" width="4.42578125" style="769" customWidth="1"/>
    <col min="288" max="288" width="6.85546875" style="769" customWidth="1"/>
    <col min="289" max="290" width="8" style="769" customWidth="1"/>
    <col min="291" max="291" width="6" style="769" customWidth="1"/>
    <col min="292" max="292" width="3.140625" style="769" customWidth="1"/>
    <col min="293" max="293" width="6" style="769" customWidth="1"/>
    <col min="294" max="294" width="5.5703125" style="769" customWidth="1"/>
    <col min="295" max="295" width="6.7109375" style="769" customWidth="1"/>
    <col min="296" max="296" width="6.85546875" style="769" customWidth="1"/>
    <col min="297" max="297" width="8.140625" style="769" customWidth="1"/>
    <col min="298" max="298" width="4.42578125" style="769" customWidth="1"/>
    <col min="299" max="299" width="7.140625" style="769" customWidth="1"/>
    <col min="300" max="300" width="6.5703125" style="769" customWidth="1"/>
    <col min="301" max="301" width="6.42578125" style="769" customWidth="1"/>
    <col min="302" max="302" width="8.28515625" style="769" customWidth="1"/>
    <col min="303" max="303" width="5.42578125" style="769" customWidth="1"/>
    <col min="304" max="304" width="7.5703125" style="769" customWidth="1"/>
    <col min="305" max="305" width="5.140625" style="769" customWidth="1"/>
    <col min="306" max="308" width="9.140625" style="769" customWidth="1"/>
    <col min="309" max="309" width="9.140625" style="769"/>
    <col min="310" max="310" width="19.7109375" style="769" customWidth="1"/>
    <col min="311" max="311" width="6.5703125" style="769" customWidth="1"/>
    <col min="312" max="312" width="3.5703125" style="769" bestFit="1" customWidth="1"/>
    <col min="313" max="313" width="6.85546875" style="769" bestFit="1" customWidth="1"/>
    <col min="314" max="316" width="5.85546875" style="769" customWidth="1"/>
    <col min="317" max="317" width="6" style="769" bestFit="1" customWidth="1"/>
    <col min="318" max="320" width="0" style="769" hidden="1" customWidth="1"/>
    <col min="321" max="321" width="6" style="769" bestFit="1" customWidth="1"/>
    <col min="322" max="322" width="6.85546875" style="769" bestFit="1" customWidth="1"/>
    <col min="323" max="323" width="7" style="769" bestFit="1" customWidth="1"/>
    <col min="324" max="324" width="6" style="769" bestFit="1" customWidth="1"/>
    <col min="325" max="325" width="4.42578125" style="769" bestFit="1" customWidth="1"/>
    <col min="326" max="326" width="6" style="769" bestFit="1" customWidth="1"/>
    <col min="327" max="327" width="6.28515625" style="769" bestFit="1" customWidth="1"/>
    <col min="328" max="334" width="4.85546875" style="769" bestFit="1" customWidth="1"/>
    <col min="335" max="335" width="5" style="769" bestFit="1" customWidth="1"/>
    <col min="336" max="336" width="4.85546875" style="769" bestFit="1" customWidth="1"/>
    <col min="337" max="337" width="4.42578125" style="769" bestFit="1" customWidth="1"/>
    <col min="338" max="338" width="5.140625" style="769" bestFit="1" customWidth="1"/>
    <col min="339" max="339" width="4.85546875" style="769" bestFit="1" customWidth="1"/>
    <col min="340" max="340" width="5" style="769" bestFit="1" customWidth="1"/>
    <col min="341" max="342" width="5.28515625" style="769" bestFit="1" customWidth="1"/>
    <col min="343" max="343" width="5" style="769" bestFit="1" customWidth="1"/>
    <col min="344" max="344" width="4.42578125" style="769" bestFit="1" customWidth="1"/>
    <col min="345" max="345" width="4.5703125" style="769" bestFit="1" customWidth="1"/>
    <col min="346" max="347" width="5.140625" style="769" bestFit="1" customWidth="1"/>
    <col min="348" max="348" width="4.85546875" style="769" bestFit="1" customWidth="1"/>
    <col min="349" max="349" width="5.42578125" style="769" bestFit="1" customWidth="1"/>
    <col min="350" max="350" width="0" style="769" hidden="1" customWidth="1"/>
    <col min="351" max="351" width="6.5703125" style="769" bestFit="1" customWidth="1"/>
    <col min="352" max="492" width="9.140625" style="769"/>
    <col min="493" max="493" width="6" style="769" customWidth="1"/>
    <col min="494" max="494" width="1.5703125" style="769" bestFit="1" customWidth="1"/>
    <col min="495" max="495" width="5.42578125" style="769" bestFit="1" customWidth="1"/>
    <col min="496" max="496" width="20.28515625" style="769" customWidth="1"/>
    <col min="497" max="497" width="7.28515625" style="769" customWidth="1"/>
    <col min="498" max="498" width="5.28515625" style="769" customWidth="1"/>
    <col min="499" max="499" width="6.5703125" style="769" customWidth="1"/>
    <col min="500" max="500" width="4.42578125" style="769" customWidth="1"/>
    <col min="501" max="501" width="8.28515625" style="769" customWidth="1"/>
    <col min="502" max="502" width="4.7109375" style="769" customWidth="1"/>
    <col min="503" max="503" width="5.7109375" style="769" customWidth="1"/>
    <col min="504" max="504" width="8" style="769" customWidth="1"/>
    <col min="505" max="505" width="6.85546875" style="769" customWidth="1"/>
    <col min="506" max="506" width="6.140625" style="769" customWidth="1"/>
    <col min="507" max="508" width="8.28515625" style="769" customWidth="1"/>
    <col min="509" max="510" width="5.85546875" style="769" customWidth="1"/>
    <col min="511" max="511" width="7" style="769" customWidth="1"/>
    <col min="512" max="512" width="5.85546875" style="769" customWidth="1"/>
    <col min="513" max="513" width="6.42578125" style="769" customWidth="1"/>
    <col min="514" max="514" width="1.7109375" style="769" customWidth="1"/>
    <col min="515" max="516" width="6.42578125" style="769" customWidth="1"/>
    <col min="517" max="517" width="1.7109375" style="769" customWidth="1"/>
    <col min="518" max="518" width="6.42578125" style="769" customWidth="1"/>
    <col min="519" max="519" width="6.85546875" style="769" customWidth="1"/>
    <col min="520" max="520" width="5.7109375" style="769" customWidth="1"/>
    <col min="521" max="521" width="3.28515625" style="769" customWidth="1"/>
    <col min="522" max="522" width="4" style="769" customWidth="1"/>
    <col min="523" max="523" width="14" style="769" customWidth="1"/>
    <col min="524" max="524" width="9.140625" style="769" customWidth="1"/>
    <col min="525" max="525" width="9.5703125" style="769" customWidth="1"/>
    <col min="526" max="526" width="1.5703125" style="769" customWidth="1"/>
    <col min="527" max="527" width="5.42578125" style="769" customWidth="1"/>
    <col min="528" max="528" width="19.140625" style="769" customWidth="1"/>
    <col min="529" max="529" width="7.28515625" style="769" customWidth="1"/>
    <col min="530" max="530" width="5.28515625" style="769" customWidth="1"/>
    <col min="531" max="531" width="4" style="769" customWidth="1"/>
    <col min="532" max="536" width="4.85546875" style="769" customWidth="1"/>
    <col min="537" max="537" width="6.85546875" style="769" customWidth="1"/>
    <col min="538" max="538" width="5.7109375" style="769" customWidth="1"/>
    <col min="539" max="539" width="7.7109375" style="769" customWidth="1"/>
    <col min="540" max="540" width="6.85546875" style="769" customWidth="1"/>
    <col min="541" max="541" width="5.140625" style="769" customWidth="1"/>
    <col min="542" max="542" width="7.85546875" style="769" customWidth="1"/>
    <col min="543" max="543" width="4.42578125" style="769" customWidth="1"/>
    <col min="544" max="544" width="6.85546875" style="769" customWidth="1"/>
    <col min="545" max="546" width="8" style="769" customWidth="1"/>
    <col min="547" max="547" width="6" style="769" customWidth="1"/>
    <col min="548" max="548" width="3.140625" style="769" customWidth="1"/>
    <col min="549" max="549" width="6" style="769" customWidth="1"/>
    <col min="550" max="550" width="5.5703125" style="769" customWidth="1"/>
    <col min="551" max="551" width="6.7109375" style="769" customWidth="1"/>
    <col min="552" max="552" width="6.85546875" style="769" customWidth="1"/>
    <col min="553" max="553" width="8.140625" style="769" customWidth="1"/>
    <col min="554" max="554" width="4.42578125" style="769" customWidth="1"/>
    <col min="555" max="555" width="7.140625" style="769" customWidth="1"/>
    <col min="556" max="556" width="6.5703125" style="769" customWidth="1"/>
    <col min="557" max="557" width="6.42578125" style="769" customWidth="1"/>
    <col min="558" max="558" width="8.28515625" style="769" customWidth="1"/>
    <col min="559" max="559" width="5.42578125" style="769" customWidth="1"/>
    <col min="560" max="560" width="7.5703125" style="769" customWidth="1"/>
    <col min="561" max="561" width="5.140625" style="769" customWidth="1"/>
    <col min="562" max="564" width="9.140625" style="769" customWidth="1"/>
    <col min="565" max="565" width="9.140625" style="769"/>
    <col min="566" max="566" width="19.7109375" style="769" customWidth="1"/>
    <col min="567" max="567" width="6.5703125" style="769" customWidth="1"/>
    <col min="568" max="568" width="3.5703125" style="769" bestFit="1" customWidth="1"/>
    <col min="569" max="569" width="6.85546875" style="769" bestFit="1" customWidth="1"/>
    <col min="570" max="572" width="5.85546875" style="769" customWidth="1"/>
    <col min="573" max="573" width="6" style="769" bestFit="1" customWidth="1"/>
    <col min="574" max="576" width="0" style="769" hidden="1" customWidth="1"/>
    <col min="577" max="577" width="6" style="769" bestFit="1" customWidth="1"/>
    <col min="578" max="578" width="6.85546875" style="769" bestFit="1" customWidth="1"/>
    <col min="579" max="579" width="7" style="769" bestFit="1" customWidth="1"/>
    <col min="580" max="580" width="6" style="769" bestFit="1" customWidth="1"/>
    <col min="581" max="581" width="4.42578125" style="769" bestFit="1" customWidth="1"/>
    <col min="582" max="582" width="6" style="769" bestFit="1" customWidth="1"/>
    <col min="583" max="583" width="6.28515625" style="769" bestFit="1" customWidth="1"/>
    <col min="584" max="590" width="4.85546875" style="769" bestFit="1" customWidth="1"/>
    <col min="591" max="591" width="5" style="769" bestFit="1" customWidth="1"/>
    <col min="592" max="592" width="4.85546875" style="769" bestFit="1" customWidth="1"/>
    <col min="593" max="593" width="4.42578125" style="769" bestFit="1" customWidth="1"/>
    <col min="594" max="594" width="5.140625" style="769" bestFit="1" customWidth="1"/>
    <col min="595" max="595" width="4.85546875" style="769" bestFit="1" customWidth="1"/>
    <col min="596" max="596" width="5" style="769" bestFit="1" customWidth="1"/>
    <col min="597" max="598" width="5.28515625" style="769" bestFit="1" customWidth="1"/>
    <col min="599" max="599" width="5" style="769" bestFit="1" customWidth="1"/>
    <col min="600" max="600" width="4.42578125" style="769" bestFit="1" customWidth="1"/>
    <col min="601" max="601" width="4.5703125" style="769" bestFit="1" customWidth="1"/>
    <col min="602" max="603" width="5.140625" style="769" bestFit="1" customWidth="1"/>
    <col min="604" max="604" width="4.85546875" style="769" bestFit="1" customWidth="1"/>
    <col min="605" max="605" width="5.42578125" style="769" bestFit="1" customWidth="1"/>
    <col min="606" max="606" width="0" style="769" hidden="1" customWidth="1"/>
    <col min="607" max="607" width="6.5703125" style="769" bestFit="1" customWidth="1"/>
    <col min="608" max="748" width="9.140625" style="769"/>
    <col min="749" max="749" width="6" style="769" customWidth="1"/>
    <col min="750" max="750" width="1.5703125" style="769" bestFit="1" customWidth="1"/>
    <col min="751" max="751" width="5.42578125" style="769" bestFit="1" customWidth="1"/>
    <col min="752" max="752" width="20.28515625" style="769" customWidth="1"/>
    <col min="753" max="753" width="7.28515625" style="769" customWidth="1"/>
    <col min="754" max="754" width="5.28515625" style="769" customWidth="1"/>
    <col min="755" max="755" width="6.5703125" style="769" customWidth="1"/>
    <col min="756" max="756" width="4.42578125" style="769" customWidth="1"/>
    <col min="757" max="757" width="8.28515625" style="769" customWidth="1"/>
    <col min="758" max="758" width="4.7109375" style="769" customWidth="1"/>
    <col min="759" max="759" width="5.7109375" style="769" customWidth="1"/>
    <col min="760" max="760" width="8" style="769" customWidth="1"/>
    <col min="761" max="761" width="6.85546875" style="769" customWidth="1"/>
    <col min="762" max="762" width="6.140625" style="769" customWidth="1"/>
    <col min="763" max="764" width="8.28515625" style="769" customWidth="1"/>
    <col min="765" max="766" width="5.85546875" style="769" customWidth="1"/>
    <col min="767" max="767" width="7" style="769" customWidth="1"/>
    <col min="768" max="768" width="5.85546875" style="769" customWidth="1"/>
    <col min="769" max="769" width="6.42578125" style="769" customWidth="1"/>
    <col min="770" max="770" width="1.7109375" style="769" customWidth="1"/>
    <col min="771" max="772" width="6.42578125" style="769" customWidth="1"/>
    <col min="773" max="773" width="1.7109375" style="769" customWidth="1"/>
    <col min="774" max="774" width="6.42578125" style="769" customWidth="1"/>
    <col min="775" max="775" width="6.85546875" style="769" customWidth="1"/>
    <col min="776" max="776" width="5.7109375" style="769" customWidth="1"/>
    <col min="777" max="777" width="3.28515625" style="769" customWidth="1"/>
    <col min="778" max="778" width="4" style="769" customWidth="1"/>
    <col min="779" max="779" width="14" style="769" customWidth="1"/>
    <col min="780" max="780" width="9.140625" style="769" customWidth="1"/>
    <col min="781" max="781" width="9.5703125" style="769" customWidth="1"/>
    <col min="782" max="782" width="1.5703125" style="769" customWidth="1"/>
    <col min="783" max="783" width="5.42578125" style="769" customWidth="1"/>
    <col min="784" max="784" width="19.140625" style="769" customWidth="1"/>
    <col min="785" max="785" width="7.28515625" style="769" customWidth="1"/>
    <col min="786" max="786" width="5.28515625" style="769" customWidth="1"/>
    <col min="787" max="787" width="4" style="769" customWidth="1"/>
    <col min="788" max="792" width="4.85546875" style="769" customWidth="1"/>
    <col min="793" max="793" width="6.85546875" style="769" customWidth="1"/>
    <col min="794" max="794" width="5.7109375" style="769" customWidth="1"/>
    <col min="795" max="795" width="7.7109375" style="769" customWidth="1"/>
    <col min="796" max="796" width="6.85546875" style="769" customWidth="1"/>
    <col min="797" max="797" width="5.140625" style="769" customWidth="1"/>
    <col min="798" max="798" width="7.85546875" style="769" customWidth="1"/>
    <col min="799" max="799" width="4.42578125" style="769" customWidth="1"/>
    <col min="800" max="800" width="6.85546875" style="769" customWidth="1"/>
    <col min="801" max="802" width="8" style="769" customWidth="1"/>
    <col min="803" max="803" width="6" style="769" customWidth="1"/>
    <col min="804" max="804" width="3.140625" style="769" customWidth="1"/>
    <col min="805" max="805" width="6" style="769" customWidth="1"/>
    <col min="806" max="806" width="5.5703125" style="769" customWidth="1"/>
    <col min="807" max="807" width="6.7109375" style="769" customWidth="1"/>
    <col min="808" max="808" width="6.85546875" style="769" customWidth="1"/>
    <col min="809" max="809" width="8.140625" style="769" customWidth="1"/>
    <col min="810" max="810" width="4.42578125" style="769" customWidth="1"/>
    <col min="811" max="811" width="7.140625" style="769" customWidth="1"/>
    <col min="812" max="812" width="6.5703125" style="769" customWidth="1"/>
    <col min="813" max="813" width="6.42578125" style="769" customWidth="1"/>
    <col min="814" max="814" width="8.28515625" style="769" customWidth="1"/>
    <col min="815" max="815" width="5.42578125" style="769" customWidth="1"/>
    <col min="816" max="816" width="7.5703125" style="769" customWidth="1"/>
    <col min="817" max="817" width="5.140625" style="769" customWidth="1"/>
    <col min="818" max="820" width="9.140625" style="769" customWidth="1"/>
    <col min="821" max="821" width="9.140625" style="769"/>
    <col min="822" max="822" width="19.7109375" style="769" customWidth="1"/>
    <col min="823" max="823" width="6.5703125" style="769" customWidth="1"/>
    <col min="824" max="824" width="3.5703125" style="769" bestFit="1" customWidth="1"/>
    <col min="825" max="825" width="6.85546875" style="769" bestFit="1" customWidth="1"/>
    <col min="826" max="828" width="5.85546875" style="769" customWidth="1"/>
    <col min="829" max="829" width="6" style="769" bestFit="1" customWidth="1"/>
    <col min="830" max="832" width="0" style="769" hidden="1" customWidth="1"/>
    <col min="833" max="833" width="6" style="769" bestFit="1" customWidth="1"/>
    <col min="834" max="834" width="6.85546875" style="769" bestFit="1" customWidth="1"/>
    <col min="835" max="835" width="7" style="769" bestFit="1" customWidth="1"/>
    <col min="836" max="836" width="6" style="769" bestFit="1" customWidth="1"/>
    <col min="837" max="837" width="4.42578125" style="769" bestFit="1" customWidth="1"/>
    <col min="838" max="838" width="6" style="769" bestFit="1" customWidth="1"/>
    <col min="839" max="839" width="6.28515625" style="769" bestFit="1" customWidth="1"/>
    <col min="840" max="846" width="4.85546875" style="769" bestFit="1" customWidth="1"/>
    <col min="847" max="847" width="5" style="769" bestFit="1" customWidth="1"/>
    <col min="848" max="848" width="4.85546875" style="769" bestFit="1" customWidth="1"/>
    <col min="849" max="849" width="4.42578125" style="769" bestFit="1" customWidth="1"/>
    <col min="850" max="850" width="5.140625" style="769" bestFit="1" customWidth="1"/>
    <col min="851" max="851" width="4.85546875" style="769" bestFit="1" customWidth="1"/>
    <col min="852" max="852" width="5" style="769" bestFit="1" customWidth="1"/>
    <col min="853" max="854" width="5.28515625" style="769" bestFit="1" customWidth="1"/>
    <col min="855" max="855" width="5" style="769" bestFit="1" customWidth="1"/>
    <col min="856" max="856" width="4.42578125" style="769" bestFit="1" customWidth="1"/>
    <col min="857" max="857" width="4.5703125" style="769" bestFit="1" customWidth="1"/>
    <col min="858" max="859" width="5.140625" style="769" bestFit="1" customWidth="1"/>
    <col min="860" max="860" width="4.85546875" style="769" bestFit="1" customWidth="1"/>
    <col min="861" max="861" width="5.42578125" style="769" bestFit="1" customWidth="1"/>
    <col min="862" max="862" width="0" style="769" hidden="1" customWidth="1"/>
    <col min="863" max="863" width="6.5703125" style="769" bestFit="1" customWidth="1"/>
    <col min="864" max="1004" width="9.140625" style="769"/>
    <col min="1005" max="1005" width="6" style="769" customWidth="1"/>
    <col min="1006" max="1006" width="1.5703125" style="769" bestFit="1" customWidth="1"/>
    <col min="1007" max="1007" width="5.42578125" style="769" bestFit="1" customWidth="1"/>
    <col min="1008" max="1008" width="20.28515625" style="769" customWidth="1"/>
    <col min="1009" max="1009" width="7.28515625" style="769" customWidth="1"/>
    <col min="1010" max="1010" width="5.28515625" style="769" customWidth="1"/>
    <col min="1011" max="1011" width="6.5703125" style="769" customWidth="1"/>
    <col min="1012" max="1012" width="4.42578125" style="769" customWidth="1"/>
    <col min="1013" max="1013" width="8.28515625" style="769" customWidth="1"/>
    <col min="1014" max="1014" width="4.7109375" style="769" customWidth="1"/>
    <col min="1015" max="1015" width="5.7109375" style="769" customWidth="1"/>
    <col min="1016" max="1016" width="8" style="769" customWidth="1"/>
    <col min="1017" max="1017" width="6.85546875" style="769" customWidth="1"/>
    <col min="1018" max="1018" width="6.140625" style="769" customWidth="1"/>
    <col min="1019" max="1020" width="8.28515625" style="769" customWidth="1"/>
    <col min="1021" max="1022" width="5.85546875" style="769" customWidth="1"/>
    <col min="1023" max="1023" width="7" style="769" customWidth="1"/>
    <col min="1024" max="1024" width="5.85546875" style="769" customWidth="1"/>
    <col min="1025" max="1025" width="6.42578125" style="769" customWidth="1"/>
    <col min="1026" max="1026" width="1.7109375" style="769" customWidth="1"/>
    <col min="1027" max="1028" width="6.42578125" style="769" customWidth="1"/>
    <col min="1029" max="1029" width="1.7109375" style="769" customWidth="1"/>
    <col min="1030" max="1030" width="6.42578125" style="769" customWidth="1"/>
    <col min="1031" max="1031" width="6.85546875" style="769" customWidth="1"/>
    <col min="1032" max="1032" width="5.7109375" style="769" customWidth="1"/>
    <col min="1033" max="1033" width="3.28515625" style="769" customWidth="1"/>
    <col min="1034" max="1034" width="4" style="769" customWidth="1"/>
    <col min="1035" max="1035" width="14" style="769" customWidth="1"/>
    <col min="1036" max="1036" width="9.140625" style="769" customWidth="1"/>
    <col min="1037" max="1037" width="9.5703125" style="769" customWidth="1"/>
    <col min="1038" max="1038" width="1.5703125" style="769" customWidth="1"/>
    <col min="1039" max="1039" width="5.42578125" style="769" customWidth="1"/>
    <col min="1040" max="1040" width="19.140625" style="769" customWidth="1"/>
    <col min="1041" max="1041" width="7.28515625" style="769" customWidth="1"/>
    <col min="1042" max="1042" width="5.28515625" style="769" customWidth="1"/>
    <col min="1043" max="1043" width="4" style="769" customWidth="1"/>
    <col min="1044" max="1048" width="4.85546875" style="769" customWidth="1"/>
    <col min="1049" max="1049" width="6.85546875" style="769" customWidth="1"/>
    <col min="1050" max="1050" width="5.7109375" style="769" customWidth="1"/>
    <col min="1051" max="1051" width="7.7109375" style="769" customWidth="1"/>
    <col min="1052" max="1052" width="6.85546875" style="769" customWidth="1"/>
    <col min="1053" max="1053" width="5.140625" style="769" customWidth="1"/>
    <col min="1054" max="1054" width="7.85546875" style="769" customWidth="1"/>
    <col min="1055" max="1055" width="4.42578125" style="769" customWidth="1"/>
    <col min="1056" max="1056" width="6.85546875" style="769" customWidth="1"/>
    <col min="1057" max="1058" width="8" style="769" customWidth="1"/>
    <col min="1059" max="1059" width="6" style="769" customWidth="1"/>
    <col min="1060" max="1060" width="3.140625" style="769" customWidth="1"/>
    <col min="1061" max="1061" width="6" style="769" customWidth="1"/>
    <col min="1062" max="1062" width="5.5703125" style="769" customWidth="1"/>
    <col min="1063" max="1063" width="6.7109375" style="769" customWidth="1"/>
    <col min="1064" max="1064" width="6.85546875" style="769" customWidth="1"/>
    <col min="1065" max="1065" width="8.140625" style="769" customWidth="1"/>
    <col min="1066" max="1066" width="4.42578125" style="769" customWidth="1"/>
    <col min="1067" max="1067" width="7.140625" style="769" customWidth="1"/>
    <col min="1068" max="1068" width="6.5703125" style="769" customWidth="1"/>
    <col min="1069" max="1069" width="6.42578125" style="769" customWidth="1"/>
    <col min="1070" max="1070" width="8.28515625" style="769" customWidth="1"/>
    <col min="1071" max="1071" width="5.42578125" style="769" customWidth="1"/>
    <col min="1072" max="1072" width="7.5703125" style="769" customWidth="1"/>
    <col min="1073" max="1073" width="5.140625" style="769" customWidth="1"/>
    <col min="1074" max="1076" width="9.140625" style="769" customWidth="1"/>
    <col min="1077" max="1077" width="9.140625" style="769"/>
    <col min="1078" max="1078" width="19.7109375" style="769" customWidth="1"/>
    <col min="1079" max="1079" width="6.5703125" style="769" customWidth="1"/>
    <col min="1080" max="1080" width="3.5703125" style="769" bestFit="1" customWidth="1"/>
    <col min="1081" max="1081" width="6.85546875" style="769" bestFit="1" customWidth="1"/>
    <col min="1082" max="1084" width="5.85546875" style="769" customWidth="1"/>
    <col min="1085" max="1085" width="6" style="769" bestFit="1" customWidth="1"/>
    <col min="1086" max="1088" width="0" style="769" hidden="1" customWidth="1"/>
    <col min="1089" max="1089" width="6" style="769" bestFit="1" customWidth="1"/>
    <col min="1090" max="1090" width="6.85546875" style="769" bestFit="1" customWidth="1"/>
    <col min="1091" max="1091" width="7" style="769" bestFit="1" customWidth="1"/>
    <col min="1092" max="1092" width="6" style="769" bestFit="1" customWidth="1"/>
    <col min="1093" max="1093" width="4.42578125" style="769" bestFit="1" customWidth="1"/>
    <col min="1094" max="1094" width="6" style="769" bestFit="1" customWidth="1"/>
    <col min="1095" max="1095" width="6.28515625" style="769" bestFit="1" customWidth="1"/>
    <col min="1096" max="1102" width="4.85546875" style="769" bestFit="1" customWidth="1"/>
    <col min="1103" max="1103" width="5" style="769" bestFit="1" customWidth="1"/>
    <col min="1104" max="1104" width="4.85546875" style="769" bestFit="1" customWidth="1"/>
    <col min="1105" max="1105" width="4.42578125" style="769" bestFit="1" customWidth="1"/>
    <col min="1106" max="1106" width="5.140625" style="769" bestFit="1" customWidth="1"/>
    <col min="1107" max="1107" width="4.85546875" style="769" bestFit="1" customWidth="1"/>
    <col min="1108" max="1108" width="5" style="769" bestFit="1" customWidth="1"/>
    <col min="1109" max="1110" width="5.28515625" style="769" bestFit="1" customWidth="1"/>
    <col min="1111" max="1111" width="5" style="769" bestFit="1" customWidth="1"/>
    <col min="1112" max="1112" width="4.42578125" style="769" bestFit="1" customWidth="1"/>
    <col min="1113" max="1113" width="4.5703125" style="769" bestFit="1" customWidth="1"/>
    <col min="1114" max="1115" width="5.140625" style="769" bestFit="1" customWidth="1"/>
    <col min="1116" max="1116" width="4.85546875" style="769" bestFit="1" customWidth="1"/>
    <col min="1117" max="1117" width="5.42578125" style="769" bestFit="1" customWidth="1"/>
    <col min="1118" max="1118" width="0" style="769" hidden="1" customWidth="1"/>
    <col min="1119" max="1119" width="6.5703125" style="769" bestFit="1" customWidth="1"/>
    <col min="1120" max="1260" width="9.140625" style="769"/>
    <col min="1261" max="1261" width="6" style="769" customWidth="1"/>
    <col min="1262" max="1262" width="1.5703125" style="769" bestFit="1" customWidth="1"/>
    <col min="1263" max="1263" width="5.42578125" style="769" bestFit="1" customWidth="1"/>
    <col min="1264" max="1264" width="20.28515625" style="769" customWidth="1"/>
    <col min="1265" max="1265" width="7.28515625" style="769" customWidth="1"/>
    <col min="1266" max="1266" width="5.28515625" style="769" customWidth="1"/>
    <col min="1267" max="1267" width="6.5703125" style="769" customWidth="1"/>
    <col min="1268" max="1268" width="4.42578125" style="769" customWidth="1"/>
    <col min="1269" max="1269" width="8.28515625" style="769" customWidth="1"/>
    <col min="1270" max="1270" width="4.7109375" style="769" customWidth="1"/>
    <col min="1271" max="1271" width="5.7109375" style="769" customWidth="1"/>
    <col min="1272" max="1272" width="8" style="769" customWidth="1"/>
    <col min="1273" max="1273" width="6.85546875" style="769" customWidth="1"/>
    <col min="1274" max="1274" width="6.140625" style="769" customWidth="1"/>
    <col min="1275" max="1276" width="8.28515625" style="769" customWidth="1"/>
    <col min="1277" max="1278" width="5.85546875" style="769" customWidth="1"/>
    <col min="1279" max="1279" width="7" style="769" customWidth="1"/>
    <col min="1280" max="1280" width="5.85546875" style="769" customWidth="1"/>
    <col min="1281" max="1281" width="6.42578125" style="769" customWidth="1"/>
    <col min="1282" max="1282" width="1.7109375" style="769" customWidth="1"/>
    <col min="1283" max="1284" width="6.42578125" style="769" customWidth="1"/>
    <col min="1285" max="1285" width="1.7109375" style="769" customWidth="1"/>
    <col min="1286" max="1286" width="6.42578125" style="769" customWidth="1"/>
    <col min="1287" max="1287" width="6.85546875" style="769" customWidth="1"/>
    <col min="1288" max="1288" width="5.7109375" style="769" customWidth="1"/>
    <col min="1289" max="1289" width="3.28515625" style="769" customWidth="1"/>
    <col min="1290" max="1290" width="4" style="769" customWidth="1"/>
    <col min="1291" max="1291" width="14" style="769" customWidth="1"/>
    <col min="1292" max="1292" width="9.140625" style="769" customWidth="1"/>
    <col min="1293" max="1293" width="9.5703125" style="769" customWidth="1"/>
    <col min="1294" max="1294" width="1.5703125" style="769" customWidth="1"/>
    <col min="1295" max="1295" width="5.42578125" style="769" customWidth="1"/>
    <col min="1296" max="1296" width="19.140625" style="769" customWidth="1"/>
    <col min="1297" max="1297" width="7.28515625" style="769" customWidth="1"/>
    <col min="1298" max="1298" width="5.28515625" style="769" customWidth="1"/>
    <col min="1299" max="1299" width="4" style="769" customWidth="1"/>
    <col min="1300" max="1304" width="4.85546875" style="769" customWidth="1"/>
    <col min="1305" max="1305" width="6.85546875" style="769" customWidth="1"/>
    <col min="1306" max="1306" width="5.7109375" style="769" customWidth="1"/>
    <col min="1307" max="1307" width="7.7109375" style="769" customWidth="1"/>
    <col min="1308" max="1308" width="6.85546875" style="769" customWidth="1"/>
    <col min="1309" max="1309" width="5.140625" style="769" customWidth="1"/>
    <col min="1310" max="1310" width="7.85546875" style="769" customWidth="1"/>
    <col min="1311" max="1311" width="4.42578125" style="769" customWidth="1"/>
    <col min="1312" max="1312" width="6.85546875" style="769" customWidth="1"/>
    <col min="1313" max="1314" width="8" style="769" customWidth="1"/>
    <col min="1315" max="1315" width="6" style="769" customWidth="1"/>
    <col min="1316" max="1316" width="3.140625" style="769" customWidth="1"/>
    <col min="1317" max="1317" width="6" style="769" customWidth="1"/>
    <col min="1318" max="1318" width="5.5703125" style="769" customWidth="1"/>
    <col min="1319" max="1319" width="6.7109375" style="769" customWidth="1"/>
    <col min="1320" max="1320" width="6.85546875" style="769" customWidth="1"/>
    <col min="1321" max="1321" width="8.140625" style="769" customWidth="1"/>
    <col min="1322" max="1322" width="4.42578125" style="769" customWidth="1"/>
    <col min="1323" max="1323" width="7.140625" style="769" customWidth="1"/>
    <col min="1324" max="1324" width="6.5703125" style="769" customWidth="1"/>
    <col min="1325" max="1325" width="6.42578125" style="769" customWidth="1"/>
    <col min="1326" max="1326" width="8.28515625" style="769" customWidth="1"/>
    <col min="1327" max="1327" width="5.42578125" style="769" customWidth="1"/>
    <col min="1328" max="1328" width="7.5703125" style="769" customWidth="1"/>
    <col min="1329" max="1329" width="5.140625" style="769" customWidth="1"/>
    <col min="1330" max="1332" width="9.140625" style="769" customWidth="1"/>
    <col min="1333" max="1333" width="9.140625" style="769"/>
    <col min="1334" max="1334" width="19.7109375" style="769" customWidth="1"/>
    <col min="1335" max="1335" width="6.5703125" style="769" customWidth="1"/>
    <col min="1336" max="1336" width="3.5703125" style="769" bestFit="1" customWidth="1"/>
    <col min="1337" max="1337" width="6.85546875" style="769" bestFit="1" customWidth="1"/>
    <col min="1338" max="1340" width="5.85546875" style="769" customWidth="1"/>
    <col min="1341" max="1341" width="6" style="769" bestFit="1" customWidth="1"/>
    <col min="1342" max="1344" width="0" style="769" hidden="1" customWidth="1"/>
    <col min="1345" max="1345" width="6" style="769" bestFit="1" customWidth="1"/>
    <col min="1346" max="1346" width="6.85546875" style="769" bestFit="1" customWidth="1"/>
    <col min="1347" max="1347" width="7" style="769" bestFit="1" customWidth="1"/>
    <col min="1348" max="1348" width="6" style="769" bestFit="1" customWidth="1"/>
    <col min="1349" max="1349" width="4.42578125" style="769" bestFit="1" customWidth="1"/>
    <col min="1350" max="1350" width="6" style="769" bestFit="1" customWidth="1"/>
    <col min="1351" max="1351" width="6.28515625" style="769" bestFit="1" customWidth="1"/>
    <col min="1352" max="1358" width="4.85546875" style="769" bestFit="1" customWidth="1"/>
    <col min="1359" max="1359" width="5" style="769" bestFit="1" customWidth="1"/>
    <col min="1360" max="1360" width="4.85546875" style="769" bestFit="1" customWidth="1"/>
    <col min="1361" max="1361" width="4.42578125" style="769" bestFit="1" customWidth="1"/>
    <col min="1362" max="1362" width="5.140625" style="769" bestFit="1" customWidth="1"/>
    <col min="1363" max="1363" width="4.85546875" style="769" bestFit="1" customWidth="1"/>
    <col min="1364" max="1364" width="5" style="769" bestFit="1" customWidth="1"/>
    <col min="1365" max="1366" width="5.28515625" style="769" bestFit="1" customWidth="1"/>
    <col min="1367" max="1367" width="5" style="769" bestFit="1" customWidth="1"/>
    <col min="1368" max="1368" width="4.42578125" style="769" bestFit="1" customWidth="1"/>
    <col min="1369" max="1369" width="4.5703125" style="769" bestFit="1" customWidth="1"/>
    <col min="1370" max="1371" width="5.140625" style="769" bestFit="1" customWidth="1"/>
    <col min="1372" max="1372" width="4.85546875" style="769" bestFit="1" customWidth="1"/>
    <col min="1373" max="1373" width="5.42578125" style="769" bestFit="1" customWidth="1"/>
    <col min="1374" max="1374" width="0" style="769" hidden="1" customWidth="1"/>
    <col min="1375" max="1375" width="6.5703125" style="769" bestFit="1" customWidth="1"/>
    <col min="1376" max="1516" width="9.140625" style="769"/>
    <col min="1517" max="1517" width="6" style="769" customWidth="1"/>
    <col min="1518" max="1518" width="1.5703125" style="769" bestFit="1" customWidth="1"/>
    <col min="1519" max="1519" width="5.42578125" style="769" bestFit="1" customWidth="1"/>
    <col min="1520" max="1520" width="20.28515625" style="769" customWidth="1"/>
    <col min="1521" max="1521" width="7.28515625" style="769" customWidth="1"/>
    <col min="1522" max="1522" width="5.28515625" style="769" customWidth="1"/>
    <col min="1523" max="1523" width="6.5703125" style="769" customWidth="1"/>
    <col min="1524" max="1524" width="4.42578125" style="769" customWidth="1"/>
    <col min="1525" max="1525" width="8.28515625" style="769" customWidth="1"/>
    <col min="1526" max="1526" width="4.7109375" style="769" customWidth="1"/>
    <col min="1527" max="1527" width="5.7109375" style="769" customWidth="1"/>
    <col min="1528" max="1528" width="8" style="769" customWidth="1"/>
    <col min="1529" max="1529" width="6.85546875" style="769" customWidth="1"/>
    <col min="1530" max="1530" width="6.140625" style="769" customWidth="1"/>
    <col min="1531" max="1532" width="8.28515625" style="769" customWidth="1"/>
    <col min="1533" max="1534" width="5.85546875" style="769" customWidth="1"/>
    <col min="1535" max="1535" width="7" style="769" customWidth="1"/>
    <col min="1536" max="1536" width="5.85546875" style="769" customWidth="1"/>
    <col min="1537" max="1537" width="6.42578125" style="769" customWidth="1"/>
    <col min="1538" max="1538" width="1.7109375" style="769" customWidth="1"/>
    <col min="1539" max="1540" width="6.42578125" style="769" customWidth="1"/>
    <col min="1541" max="1541" width="1.7109375" style="769" customWidth="1"/>
    <col min="1542" max="1542" width="6.42578125" style="769" customWidth="1"/>
    <col min="1543" max="1543" width="6.85546875" style="769" customWidth="1"/>
    <col min="1544" max="1544" width="5.7109375" style="769" customWidth="1"/>
    <col min="1545" max="1545" width="3.28515625" style="769" customWidth="1"/>
    <col min="1546" max="1546" width="4" style="769" customWidth="1"/>
    <col min="1547" max="1547" width="14" style="769" customWidth="1"/>
    <col min="1548" max="1548" width="9.140625" style="769" customWidth="1"/>
    <col min="1549" max="1549" width="9.5703125" style="769" customWidth="1"/>
    <col min="1550" max="1550" width="1.5703125" style="769" customWidth="1"/>
    <col min="1551" max="1551" width="5.42578125" style="769" customWidth="1"/>
    <col min="1552" max="1552" width="19.140625" style="769" customWidth="1"/>
    <col min="1553" max="1553" width="7.28515625" style="769" customWidth="1"/>
    <col min="1554" max="1554" width="5.28515625" style="769" customWidth="1"/>
    <col min="1555" max="1555" width="4" style="769" customWidth="1"/>
    <col min="1556" max="1560" width="4.85546875" style="769" customWidth="1"/>
    <col min="1561" max="1561" width="6.85546875" style="769" customWidth="1"/>
    <col min="1562" max="1562" width="5.7109375" style="769" customWidth="1"/>
    <col min="1563" max="1563" width="7.7109375" style="769" customWidth="1"/>
    <col min="1564" max="1564" width="6.85546875" style="769" customWidth="1"/>
    <col min="1565" max="1565" width="5.140625" style="769" customWidth="1"/>
    <col min="1566" max="1566" width="7.85546875" style="769" customWidth="1"/>
    <col min="1567" max="1567" width="4.42578125" style="769" customWidth="1"/>
    <col min="1568" max="1568" width="6.85546875" style="769" customWidth="1"/>
    <col min="1569" max="1570" width="8" style="769" customWidth="1"/>
    <col min="1571" max="1571" width="6" style="769" customWidth="1"/>
    <col min="1572" max="1572" width="3.140625" style="769" customWidth="1"/>
    <col min="1573" max="1573" width="6" style="769" customWidth="1"/>
    <col min="1574" max="1574" width="5.5703125" style="769" customWidth="1"/>
    <col min="1575" max="1575" width="6.7109375" style="769" customWidth="1"/>
    <col min="1576" max="1576" width="6.85546875" style="769" customWidth="1"/>
    <col min="1577" max="1577" width="8.140625" style="769" customWidth="1"/>
    <col min="1578" max="1578" width="4.42578125" style="769" customWidth="1"/>
    <col min="1579" max="1579" width="7.140625" style="769" customWidth="1"/>
    <col min="1580" max="1580" width="6.5703125" style="769" customWidth="1"/>
    <col min="1581" max="1581" width="6.42578125" style="769" customWidth="1"/>
    <col min="1582" max="1582" width="8.28515625" style="769" customWidth="1"/>
    <col min="1583" max="1583" width="5.42578125" style="769" customWidth="1"/>
    <col min="1584" max="1584" width="7.5703125" style="769" customWidth="1"/>
    <col min="1585" max="1585" width="5.140625" style="769" customWidth="1"/>
    <col min="1586" max="1588" width="9.140625" style="769" customWidth="1"/>
    <col min="1589" max="1589" width="9.140625" style="769"/>
    <col min="1590" max="1590" width="19.7109375" style="769" customWidth="1"/>
    <col min="1591" max="1591" width="6.5703125" style="769" customWidth="1"/>
    <col min="1592" max="1592" width="3.5703125" style="769" bestFit="1" customWidth="1"/>
    <col min="1593" max="1593" width="6.85546875" style="769" bestFit="1" customWidth="1"/>
    <col min="1594" max="1596" width="5.85546875" style="769" customWidth="1"/>
    <col min="1597" max="1597" width="6" style="769" bestFit="1" customWidth="1"/>
    <col min="1598" max="1600" width="0" style="769" hidden="1" customWidth="1"/>
    <col min="1601" max="1601" width="6" style="769" bestFit="1" customWidth="1"/>
    <col min="1602" max="1602" width="6.85546875" style="769" bestFit="1" customWidth="1"/>
    <col min="1603" max="1603" width="7" style="769" bestFit="1" customWidth="1"/>
    <col min="1604" max="1604" width="6" style="769" bestFit="1" customWidth="1"/>
    <col min="1605" max="1605" width="4.42578125" style="769" bestFit="1" customWidth="1"/>
    <col min="1606" max="1606" width="6" style="769" bestFit="1" customWidth="1"/>
    <col min="1607" max="1607" width="6.28515625" style="769" bestFit="1" customWidth="1"/>
    <col min="1608" max="1614" width="4.85546875" style="769" bestFit="1" customWidth="1"/>
    <col min="1615" max="1615" width="5" style="769" bestFit="1" customWidth="1"/>
    <col min="1616" max="1616" width="4.85546875" style="769" bestFit="1" customWidth="1"/>
    <col min="1617" max="1617" width="4.42578125" style="769" bestFit="1" customWidth="1"/>
    <col min="1618" max="1618" width="5.140625" style="769" bestFit="1" customWidth="1"/>
    <col min="1619" max="1619" width="4.85546875" style="769" bestFit="1" customWidth="1"/>
    <col min="1620" max="1620" width="5" style="769" bestFit="1" customWidth="1"/>
    <col min="1621" max="1622" width="5.28515625" style="769" bestFit="1" customWidth="1"/>
    <col min="1623" max="1623" width="5" style="769" bestFit="1" customWidth="1"/>
    <col min="1624" max="1624" width="4.42578125" style="769" bestFit="1" customWidth="1"/>
    <col min="1625" max="1625" width="4.5703125" style="769" bestFit="1" customWidth="1"/>
    <col min="1626" max="1627" width="5.140625" style="769" bestFit="1" customWidth="1"/>
    <col min="1628" max="1628" width="4.85546875" style="769" bestFit="1" customWidth="1"/>
    <col min="1629" max="1629" width="5.42578125" style="769" bestFit="1" customWidth="1"/>
    <col min="1630" max="1630" width="0" style="769" hidden="1" customWidth="1"/>
    <col min="1631" max="1631" width="6.5703125" style="769" bestFit="1" customWidth="1"/>
    <col min="1632" max="1772" width="9.140625" style="769"/>
    <col min="1773" max="1773" width="6" style="769" customWidth="1"/>
    <col min="1774" max="1774" width="1.5703125" style="769" bestFit="1" customWidth="1"/>
    <col min="1775" max="1775" width="5.42578125" style="769" bestFit="1" customWidth="1"/>
    <col min="1776" max="1776" width="20.28515625" style="769" customWidth="1"/>
    <col min="1777" max="1777" width="7.28515625" style="769" customWidth="1"/>
    <col min="1778" max="1778" width="5.28515625" style="769" customWidth="1"/>
    <col min="1779" max="1779" width="6.5703125" style="769" customWidth="1"/>
    <col min="1780" max="1780" width="4.42578125" style="769" customWidth="1"/>
    <col min="1781" max="1781" width="8.28515625" style="769" customWidth="1"/>
    <col min="1782" max="1782" width="4.7109375" style="769" customWidth="1"/>
    <col min="1783" max="1783" width="5.7109375" style="769" customWidth="1"/>
    <col min="1784" max="1784" width="8" style="769" customWidth="1"/>
    <col min="1785" max="1785" width="6.85546875" style="769" customWidth="1"/>
    <col min="1786" max="1786" width="6.140625" style="769" customWidth="1"/>
    <col min="1787" max="1788" width="8.28515625" style="769" customWidth="1"/>
    <col min="1789" max="1790" width="5.85546875" style="769" customWidth="1"/>
    <col min="1791" max="1791" width="7" style="769" customWidth="1"/>
    <col min="1792" max="1792" width="5.85546875" style="769" customWidth="1"/>
    <col min="1793" max="1793" width="6.42578125" style="769" customWidth="1"/>
    <col min="1794" max="1794" width="1.7109375" style="769" customWidth="1"/>
    <col min="1795" max="1796" width="6.42578125" style="769" customWidth="1"/>
    <col min="1797" max="1797" width="1.7109375" style="769" customWidth="1"/>
    <col min="1798" max="1798" width="6.42578125" style="769" customWidth="1"/>
    <col min="1799" max="1799" width="6.85546875" style="769" customWidth="1"/>
    <col min="1800" max="1800" width="5.7109375" style="769" customWidth="1"/>
    <col min="1801" max="1801" width="3.28515625" style="769" customWidth="1"/>
    <col min="1802" max="1802" width="4" style="769" customWidth="1"/>
    <col min="1803" max="1803" width="14" style="769" customWidth="1"/>
    <col min="1804" max="1804" width="9.140625" style="769" customWidth="1"/>
    <col min="1805" max="1805" width="9.5703125" style="769" customWidth="1"/>
    <col min="1806" max="1806" width="1.5703125" style="769" customWidth="1"/>
    <col min="1807" max="1807" width="5.42578125" style="769" customWidth="1"/>
    <col min="1808" max="1808" width="19.140625" style="769" customWidth="1"/>
    <col min="1809" max="1809" width="7.28515625" style="769" customWidth="1"/>
    <col min="1810" max="1810" width="5.28515625" style="769" customWidth="1"/>
    <col min="1811" max="1811" width="4" style="769" customWidth="1"/>
    <col min="1812" max="1816" width="4.85546875" style="769" customWidth="1"/>
    <col min="1817" max="1817" width="6.85546875" style="769" customWidth="1"/>
    <col min="1818" max="1818" width="5.7109375" style="769" customWidth="1"/>
    <col min="1819" max="1819" width="7.7109375" style="769" customWidth="1"/>
    <col min="1820" max="1820" width="6.85546875" style="769" customWidth="1"/>
    <col min="1821" max="1821" width="5.140625" style="769" customWidth="1"/>
    <col min="1822" max="1822" width="7.85546875" style="769" customWidth="1"/>
    <col min="1823" max="1823" width="4.42578125" style="769" customWidth="1"/>
    <col min="1824" max="1824" width="6.85546875" style="769" customWidth="1"/>
    <col min="1825" max="1826" width="8" style="769" customWidth="1"/>
    <col min="1827" max="1827" width="6" style="769" customWidth="1"/>
    <col min="1828" max="1828" width="3.140625" style="769" customWidth="1"/>
    <col min="1829" max="1829" width="6" style="769" customWidth="1"/>
    <col min="1830" max="1830" width="5.5703125" style="769" customWidth="1"/>
    <col min="1831" max="1831" width="6.7109375" style="769" customWidth="1"/>
    <col min="1832" max="1832" width="6.85546875" style="769" customWidth="1"/>
    <col min="1833" max="1833" width="8.140625" style="769" customWidth="1"/>
    <col min="1834" max="1834" width="4.42578125" style="769" customWidth="1"/>
    <col min="1835" max="1835" width="7.140625" style="769" customWidth="1"/>
    <col min="1836" max="1836" width="6.5703125" style="769" customWidth="1"/>
    <col min="1837" max="1837" width="6.42578125" style="769" customWidth="1"/>
    <col min="1838" max="1838" width="8.28515625" style="769" customWidth="1"/>
    <col min="1839" max="1839" width="5.42578125" style="769" customWidth="1"/>
    <col min="1840" max="1840" width="7.5703125" style="769" customWidth="1"/>
    <col min="1841" max="1841" width="5.140625" style="769" customWidth="1"/>
    <col min="1842" max="1844" width="9.140625" style="769" customWidth="1"/>
    <col min="1845" max="1845" width="9.140625" style="769"/>
    <col min="1846" max="1846" width="19.7109375" style="769" customWidth="1"/>
    <col min="1847" max="1847" width="6.5703125" style="769" customWidth="1"/>
    <col min="1848" max="1848" width="3.5703125" style="769" bestFit="1" customWidth="1"/>
    <col min="1849" max="1849" width="6.85546875" style="769" bestFit="1" customWidth="1"/>
    <col min="1850" max="1852" width="5.85546875" style="769" customWidth="1"/>
    <col min="1853" max="1853" width="6" style="769" bestFit="1" customWidth="1"/>
    <col min="1854" max="1856" width="0" style="769" hidden="1" customWidth="1"/>
    <col min="1857" max="1857" width="6" style="769" bestFit="1" customWidth="1"/>
    <col min="1858" max="1858" width="6.85546875" style="769" bestFit="1" customWidth="1"/>
    <col min="1859" max="1859" width="7" style="769" bestFit="1" customWidth="1"/>
    <col min="1860" max="1860" width="6" style="769" bestFit="1" customWidth="1"/>
    <col min="1861" max="1861" width="4.42578125" style="769" bestFit="1" customWidth="1"/>
    <col min="1862" max="1862" width="6" style="769" bestFit="1" customWidth="1"/>
    <col min="1863" max="1863" width="6.28515625" style="769" bestFit="1" customWidth="1"/>
    <col min="1864" max="1870" width="4.85546875" style="769" bestFit="1" customWidth="1"/>
    <col min="1871" max="1871" width="5" style="769" bestFit="1" customWidth="1"/>
    <col min="1872" max="1872" width="4.85546875" style="769" bestFit="1" customWidth="1"/>
    <col min="1873" max="1873" width="4.42578125" style="769" bestFit="1" customWidth="1"/>
    <col min="1874" max="1874" width="5.140625" style="769" bestFit="1" customWidth="1"/>
    <col min="1875" max="1875" width="4.85546875" style="769" bestFit="1" customWidth="1"/>
    <col min="1876" max="1876" width="5" style="769" bestFit="1" customWidth="1"/>
    <col min="1877" max="1878" width="5.28515625" style="769" bestFit="1" customWidth="1"/>
    <col min="1879" max="1879" width="5" style="769" bestFit="1" customWidth="1"/>
    <col min="1880" max="1880" width="4.42578125" style="769" bestFit="1" customWidth="1"/>
    <col min="1881" max="1881" width="4.5703125" style="769" bestFit="1" customWidth="1"/>
    <col min="1882" max="1883" width="5.140625" style="769" bestFit="1" customWidth="1"/>
    <col min="1884" max="1884" width="4.85546875" style="769" bestFit="1" customWidth="1"/>
    <col min="1885" max="1885" width="5.42578125" style="769" bestFit="1" customWidth="1"/>
    <col min="1886" max="1886" width="0" style="769" hidden="1" customWidth="1"/>
    <col min="1887" max="1887" width="6.5703125" style="769" bestFit="1" customWidth="1"/>
    <col min="1888" max="2028" width="9.140625" style="769"/>
    <col min="2029" max="2029" width="6" style="769" customWidth="1"/>
    <col min="2030" max="2030" width="1.5703125" style="769" bestFit="1" customWidth="1"/>
    <col min="2031" max="2031" width="5.42578125" style="769" bestFit="1" customWidth="1"/>
    <col min="2032" max="2032" width="20.28515625" style="769" customWidth="1"/>
    <col min="2033" max="2033" width="7.28515625" style="769" customWidth="1"/>
    <col min="2034" max="2034" width="5.28515625" style="769" customWidth="1"/>
    <col min="2035" max="2035" width="6.5703125" style="769" customWidth="1"/>
    <col min="2036" max="2036" width="4.42578125" style="769" customWidth="1"/>
    <col min="2037" max="2037" width="8.28515625" style="769" customWidth="1"/>
    <col min="2038" max="2038" width="4.7109375" style="769" customWidth="1"/>
    <col min="2039" max="2039" width="5.7109375" style="769" customWidth="1"/>
    <col min="2040" max="2040" width="8" style="769" customWidth="1"/>
    <col min="2041" max="2041" width="6.85546875" style="769" customWidth="1"/>
    <col min="2042" max="2042" width="6.140625" style="769" customWidth="1"/>
    <col min="2043" max="2044" width="8.28515625" style="769" customWidth="1"/>
    <col min="2045" max="2046" width="5.85546875" style="769" customWidth="1"/>
    <col min="2047" max="2047" width="7" style="769" customWidth="1"/>
    <col min="2048" max="2048" width="5.85546875" style="769" customWidth="1"/>
    <col min="2049" max="2049" width="6.42578125" style="769" customWidth="1"/>
    <col min="2050" max="2050" width="1.7109375" style="769" customWidth="1"/>
    <col min="2051" max="2052" width="6.42578125" style="769" customWidth="1"/>
    <col min="2053" max="2053" width="1.7109375" style="769" customWidth="1"/>
    <col min="2054" max="2054" width="6.42578125" style="769" customWidth="1"/>
    <col min="2055" max="2055" width="6.85546875" style="769" customWidth="1"/>
    <col min="2056" max="2056" width="5.7109375" style="769" customWidth="1"/>
    <col min="2057" max="2057" width="3.28515625" style="769" customWidth="1"/>
    <col min="2058" max="2058" width="4" style="769" customWidth="1"/>
    <col min="2059" max="2059" width="14" style="769" customWidth="1"/>
    <col min="2060" max="2060" width="9.140625" style="769" customWidth="1"/>
    <col min="2061" max="2061" width="9.5703125" style="769" customWidth="1"/>
    <col min="2062" max="2062" width="1.5703125" style="769" customWidth="1"/>
    <col min="2063" max="2063" width="5.42578125" style="769" customWidth="1"/>
    <col min="2064" max="2064" width="19.140625" style="769" customWidth="1"/>
    <col min="2065" max="2065" width="7.28515625" style="769" customWidth="1"/>
    <col min="2066" max="2066" width="5.28515625" style="769" customWidth="1"/>
    <col min="2067" max="2067" width="4" style="769" customWidth="1"/>
    <col min="2068" max="2072" width="4.85546875" style="769" customWidth="1"/>
    <col min="2073" max="2073" width="6.85546875" style="769" customWidth="1"/>
    <col min="2074" max="2074" width="5.7109375" style="769" customWidth="1"/>
    <col min="2075" max="2075" width="7.7109375" style="769" customWidth="1"/>
    <col min="2076" max="2076" width="6.85546875" style="769" customWidth="1"/>
    <col min="2077" max="2077" width="5.140625" style="769" customWidth="1"/>
    <col min="2078" max="2078" width="7.85546875" style="769" customWidth="1"/>
    <col min="2079" max="2079" width="4.42578125" style="769" customWidth="1"/>
    <col min="2080" max="2080" width="6.85546875" style="769" customWidth="1"/>
    <col min="2081" max="2082" width="8" style="769" customWidth="1"/>
    <col min="2083" max="2083" width="6" style="769" customWidth="1"/>
    <col min="2084" max="2084" width="3.140625" style="769" customWidth="1"/>
    <col min="2085" max="2085" width="6" style="769" customWidth="1"/>
    <col min="2086" max="2086" width="5.5703125" style="769" customWidth="1"/>
    <col min="2087" max="2087" width="6.7109375" style="769" customWidth="1"/>
    <col min="2088" max="2088" width="6.85546875" style="769" customWidth="1"/>
    <col min="2089" max="2089" width="8.140625" style="769" customWidth="1"/>
    <col min="2090" max="2090" width="4.42578125" style="769" customWidth="1"/>
    <col min="2091" max="2091" width="7.140625" style="769" customWidth="1"/>
    <col min="2092" max="2092" width="6.5703125" style="769" customWidth="1"/>
    <col min="2093" max="2093" width="6.42578125" style="769" customWidth="1"/>
    <col min="2094" max="2094" width="8.28515625" style="769" customWidth="1"/>
    <col min="2095" max="2095" width="5.42578125" style="769" customWidth="1"/>
    <col min="2096" max="2096" width="7.5703125" style="769" customWidth="1"/>
    <col min="2097" max="2097" width="5.140625" style="769" customWidth="1"/>
    <col min="2098" max="2100" width="9.140625" style="769" customWidth="1"/>
    <col min="2101" max="2101" width="9.140625" style="769"/>
    <col min="2102" max="2102" width="19.7109375" style="769" customWidth="1"/>
    <col min="2103" max="2103" width="6.5703125" style="769" customWidth="1"/>
    <col min="2104" max="2104" width="3.5703125" style="769" bestFit="1" customWidth="1"/>
    <col min="2105" max="2105" width="6.85546875" style="769" bestFit="1" customWidth="1"/>
    <col min="2106" max="2108" width="5.85546875" style="769" customWidth="1"/>
    <col min="2109" max="2109" width="6" style="769" bestFit="1" customWidth="1"/>
    <col min="2110" max="2112" width="0" style="769" hidden="1" customWidth="1"/>
    <col min="2113" max="2113" width="6" style="769" bestFit="1" customWidth="1"/>
    <col min="2114" max="2114" width="6.85546875" style="769" bestFit="1" customWidth="1"/>
    <col min="2115" max="2115" width="7" style="769" bestFit="1" customWidth="1"/>
    <col min="2116" max="2116" width="6" style="769" bestFit="1" customWidth="1"/>
    <col min="2117" max="2117" width="4.42578125" style="769" bestFit="1" customWidth="1"/>
    <col min="2118" max="2118" width="6" style="769" bestFit="1" customWidth="1"/>
    <col min="2119" max="2119" width="6.28515625" style="769" bestFit="1" customWidth="1"/>
    <col min="2120" max="2126" width="4.85546875" style="769" bestFit="1" customWidth="1"/>
    <col min="2127" max="2127" width="5" style="769" bestFit="1" customWidth="1"/>
    <col min="2128" max="2128" width="4.85546875" style="769" bestFit="1" customWidth="1"/>
    <col min="2129" max="2129" width="4.42578125" style="769" bestFit="1" customWidth="1"/>
    <col min="2130" max="2130" width="5.140625" style="769" bestFit="1" customWidth="1"/>
    <col min="2131" max="2131" width="4.85546875" style="769" bestFit="1" customWidth="1"/>
    <col min="2132" max="2132" width="5" style="769" bestFit="1" customWidth="1"/>
    <col min="2133" max="2134" width="5.28515625" style="769" bestFit="1" customWidth="1"/>
    <col min="2135" max="2135" width="5" style="769" bestFit="1" customWidth="1"/>
    <col min="2136" max="2136" width="4.42578125" style="769" bestFit="1" customWidth="1"/>
    <col min="2137" max="2137" width="4.5703125" style="769" bestFit="1" customWidth="1"/>
    <col min="2138" max="2139" width="5.140625" style="769" bestFit="1" customWidth="1"/>
    <col min="2140" max="2140" width="4.85546875" style="769" bestFit="1" customWidth="1"/>
    <col min="2141" max="2141" width="5.42578125" style="769" bestFit="1" customWidth="1"/>
    <col min="2142" max="2142" width="0" style="769" hidden="1" customWidth="1"/>
    <col min="2143" max="2143" width="6.5703125" style="769" bestFit="1" customWidth="1"/>
    <col min="2144" max="2284" width="9.140625" style="769"/>
    <col min="2285" max="2285" width="6" style="769" customWidth="1"/>
    <col min="2286" max="2286" width="1.5703125" style="769" bestFit="1" customWidth="1"/>
    <col min="2287" max="2287" width="5.42578125" style="769" bestFit="1" customWidth="1"/>
    <col min="2288" max="2288" width="20.28515625" style="769" customWidth="1"/>
    <col min="2289" max="2289" width="7.28515625" style="769" customWidth="1"/>
    <col min="2290" max="2290" width="5.28515625" style="769" customWidth="1"/>
    <col min="2291" max="2291" width="6.5703125" style="769" customWidth="1"/>
    <col min="2292" max="2292" width="4.42578125" style="769" customWidth="1"/>
    <col min="2293" max="2293" width="8.28515625" style="769" customWidth="1"/>
    <col min="2294" max="2294" width="4.7109375" style="769" customWidth="1"/>
    <col min="2295" max="2295" width="5.7109375" style="769" customWidth="1"/>
    <col min="2296" max="2296" width="8" style="769" customWidth="1"/>
    <col min="2297" max="2297" width="6.85546875" style="769" customWidth="1"/>
    <col min="2298" max="2298" width="6.140625" style="769" customWidth="1"/>
    <col min="2299" max="2300" width="8.28515625" style="769" customWidth="1"/>
    <col min="2301" max="2302" width="5.85546875" style="769" customWidth="1"/>
    <col min="2303" max="2303" width="7" style="769" customWidth="1"/>
    <col min="2304" max="2304" width="5.85546875" style="769" customWidth="1"/>
    <col min="2305" max="2305" width="6.42578125" style="769" customWidth="1"/>
    <col min="2306" max="2306" width="1.7109375" style="769" customWidth="1"/>
    <col min="2307" max="2308" width="6.42578125" style="769" customWidth="1"/>
    <col min="2309" max="2309" width="1.7109375" style="769" customWidth="1"/>
    <col min="2310" max="2310" width="6.42578125" style="769" customWidth="1"/>
    <col min="2311" max="2311" width="6.85546875" style="769" customWidth="1"/>
    <col min="2312" max="2312" width="5.7109375" style="769" customWidth="1"/>
    <col min="2313" max="2313" width="3.28515625" style="769" customWidth="1"/>
    <col min="2314" max="2314" width="4" style="769" customWidth="1"/>
    <col min="2315" max="2315" width="14" style="769" customWidth="1"/>
    <col min="2316" max="2316" width="9.140625" style="769" customWidth="1"/>
    <col min="2317" max="2317" width="9.5703125" style="769" customWidth="1"/>
    <col min="2318" max="2318" width="1.5703125" style="769" customWidth="1"/>
    <col min="2319" max="2319" width="5.42578125" style="769" customWidth="1"/>
    <col min="2320" max="2320" width="19.140625" style="769" customWidth="1"/>
    <col min="2321" max="2321" width="7.28515625" style="769" customWidth="1"/>
    <col min="2322" max="2322" width="5.28515625" style="769" customWidth="1"/>
    <col min="2323" max="2323" width="4" style="769" customWidth="1"/>
    <col min="2324" max="2328" width="4.85546875" style="769" customWidth="1"/>
    <col min="2329" max="2329" width="6.85546875" style="769" customWidth="1"/>
    <col min="2330" max="2330" width="5.7109375" style="769" customWidth="1"/>
    <col min="2331" max="2331" width="7.7109375" style="769" customWidth="1"/>
    <col min="2332" max="2332" width="6.85546875" style="769" customWidth="1"/>
    <col min="2333" max="2333" width="5.140625" style="769" customWidth="1"/>
    <col min="2334" max="2334" width="7.85546875" style="769" customWidth="1"/>
    <col min="2335" max="2335" width="4.42578125" style="769" customWidth="1"/>
    <col min="2336" max="2336" width="6.85546875" style="769" customWidth="1"/>
    <col min="2337" max="2338" width="8" style="769" customWidth="1"/>
    <col min="2339" max="2339" width="6" style="769" customWidth="1"/>
    <col min="2340" max="2340" width="3.140625" style="769" customWidth="1"/>
    <col min="2341" max="2341" width="6" style="769" customWidth="1"/>
    <col min="2342" max="2342" width="5.5703125" style="769" customWidth="1"/>
    <col min="2343" max="2343" width="6.7109375" style="769" customWidth="1"/>
    <col min="2344" max="2344" width="6.85546875" style="769" customWidth="1"/>
    <col min="2345" max="2345" width="8.140625" style="769" customWidth="1"/>
    <col min="2346" max="2346" width="4.42578125" style="769" customWidth="1"/>
    <col min="2347" max="2347" width="7.140625" style="769" customWidth="1"/>
    <col min="2348" max="2348" width="6.5703125" style="769" customWidth="1"/>
    <col min="2349" max="2349" width="6.42578125" style="769" customWidth="1"/>
    <col min="2350" max="2350" width="8.28515625" style="769" customWidth="1"/>
    <col min="2351" max="2351" width="5.42578125" style="769" customWidth="1"/>
    <col min="2352" max="2352" width="7.5703125" style="769" customWidth="1"/>
    <col min="2353" max="2353" width="5.140625" style="769" customWidth="1"/>
    <col min="2354" max="2356" width="9.140625" style="769" customWidth="1"/>
    <col min="2357" max="2357" width="9.140625" style="769"/>
    <col min="2358" max="2358" width="19.7109375" style="769" customWidth="1"/>
    <col min="2359" max="2359" width="6.5703125" style="769" customWidth="1"/>
    <col min="2360" max="2360" width="3.5703125" style="769" bestFit="1" customWidth="1"/>
    <col min="2361" max="2361" width="6.85546875" style="769" bestFit="1" customWidth="1"/>
    <col min="2362" max="2364" width="5.85546875" style="769" customWidth="1"/>
    <col min="2365" max="2365" width="6" style="769" bestFit="1" customWidth="1"/>
    <col min="2366" max="2368" width="0" style="769" hidden="1" customWidth="1"/>
    <col min="2369" max="2369" width="6" style="769" bestFit="1" customWidth="1"/>
    <col min="2370" max="2370" width="6.85546875" style="769" bestFit="1" customWidth="1"/>
    <col min="2371" max="2371" width="7" style="769" bestFit="1" customWidth="1"/>
    <col min="2372" max="2372" width="6" style="769" bestFit="1" customWidth="1"/>
    <col min="2373" max="2373" width="4.42578125" style="769" bestFit="1" customWidth="1"/>
    <col min="2374" max="2374" width="6" style="769" bestFit="1" customWidth="1"/>
    <col min="2375" max="2375" width="6.28515625" style="769" bestFit="1" customWidth="1"/>
    <col min="2376" max="2382" width="4.85546875" style="769" bestFit="1" customWidth="1"/>
    <col min="2383" max="2383" width="5" style="769" bestFit="1" customWidth="1"/>
    <col min="2384" max="2384" width="4.85546875" style="769" bestFit="1" customWidth="1"/>
    <col min="2385" max="2385" width="4.42578125" style="769" bestFit="1" customWidth="1"/>
    <col min="2386" max="2386" width="5.140625" style="769" bestFit="1" customWidth="1"/>
    <col min="2387" max="2387" width="4.85546875" style="769" bestFit="1" customWidth="1"/>
    <col min="2388" max="2388" width="5" style="769" bestFit="1" customWidth="1"/>
    <col min="2389" max="2390" width="5.28515625" style="769" bestFit="1" customWidth="1"/>
    <col min="2391" max="2391" width="5" style="769" bestFit="1" customWidth="1"/>
    <col min="2392" max="2392" width="4.42578125" style="769" bestFit="1" customWidth="1"/>
    <col min="2393" max="2393" width="4.5703125" style="769" bestFit="1" customWidth="1"/>
    <col min="2394" max="2395" width="5.140625" style="769" bestFit="1" customWidth="1"/>
    <col min="2396" max="2396" width="4.85546875" style="769" bestFit="1" customWidth="1"/>
    <col min="2397" max="2397" width="5.42578125" style="769" bestFit="1" customWidth="1"/>
    <col min="2398" max="2398" width="0" style="769" hidden="1" customWidth="1"/>
    <col min="2399" max="2399" width="6.5703125" style="769" bestFit="1" customWidth="1"/>
    <col min="2400" max="2540" width="9.140625" style="769"/>
    <col min="2541" max="2541" width="6" style="769" customWidth="1"/>
    <col min="2542" max="2542" width="1.5703125" style="769" bestFit="1" customWidth="1"/>
    <col min="2543" max="2543" width="5.42578125" style="769" bestFit="1" customWidth="1"/>
    <col min="2544" max="2544" width="20.28515625" style="769" customWidth="1"/>
    <col min="2545" max="2545" width="7.28515625" style="769" customWidth="1"/>
    <col min="2546" max="2546" width="5.28515625" style="769" customWidth="1"/>
    <col min="2547" max="2547" width="6.5703125" style="769" customWidth="1"/>
    <col min="2548" max="2548" width="4.42578125" style="769" customWidth="1"/>
    <col min="2549" max="2549" width="8.28515625" style="769" customWidth="1"/>
    <col min="2550" max="2550" width="4.7109375" style="769" customWidth="1"/>
    <col min="2551" max="2551" width="5.7109375" style="769" customWidth="1"/>
    <col min="2552" max="2552" width="8" style="769" customWidth="1"/>
    <col min="2553" max="2553" width="6.85546875" style="769" customWidth="1"/>
    <col min="2554" max="2554" width="6.140625" style="769" customWidth="1"/>
    <col min="2555" max="2556" width="8.28515625" style="769" customWidth="1"/>
    <col min="2557" max="2558" width="5.85546875" style="769" customWidth="1"/>
    <col min="2559" max="2559" width="7" style="769" customWidth="1"/>
    <col min="2560" max="2560" width="5.85546875" style="769" customWidth="1"/>
    <col min="2561" max="2561" width="6.42578125" style="769" customWidth="1"/>
    <col min="2562" max="2562" width="1.7109375" style="769" customWidth="1"/>
    <col min="2563" max="2564" width="6.42578125" style="769" customWidth="1"/>
    <col min="2565" max="2565" width="1.7109375" style="769" customWidth="1"/>
    <col min="2566" max="2566" width="6.42578125" style="769" customWidth="1"/>
    <col min="2567" max="2567" width="6.85546875" style="769" customWidth="1"/>
    <col min="2568" max="2568" width="5.7109375" style="769" customWidth="1"/>
    <col min="2569" max="2569" width="3.28515625" style="769" customWidth="1"/>
    <col min="2570" max="2570" width="4" style="769" customWidth="1"/>
    <col min="2571" max="2571" width="14" style="769" customWidth="1"/>
    <col min="2572" max="2572" width="9.140625" style="769" customWidth="1"/>
    <col min="2573" max="2573" width="9.5703125" style="769" customWidth="1"/>
    <col min="2574" max="2574" width="1.5703125" style="769" customWidth="1"/>
    <col min="2575" max="2575" width="5.42578125" style="769" customWidth="1"/>
    <col min="2576" max="2576" width="19.140625" style="769" customWidth="1"/>
    <col min="2577" max="2577" width="7.28515625" style="769" customWidth="1"/>
    <col min="2578" max="2578" width="5.28515625" style="769" customWidth="1"/>
    <col min="2579" max="2579" width="4" style="769" customWidth="1"/>
    <col min="2580" max="2584" width="4.85546875" style="769" customWidth="1"/>
    <col min="2585" max="2585" width="6.85546875" style="769" customWidth="1"/>
    <col min="2586" max="2586" width="5.7109375" style="769" customWidth="1"/>
    <col min="2587" max="2587" width="7.7109375" style="769" customWidth="1"/>
    <col min="2588" max="2588" width="6.85546875" style="769" customWidth="1"/>
    <col min="2589" max="2589" width="5.140625" style="769" customWidth="1"/>
    <col min="2590" max="2590" width="7.85546875" style="769" customWidth="1"/>
    <col min="2591" max="2591" width="4.42578125" style="769" customWidth="1"/>
    <col min="2592" max="2592" width="6.85546875" style="769" customWidth="1"/>
    <col min="2593" max="2594" width="8" style="769" customWidth="1"/>
    <col min="2595" max="2595" width="6" style="769" customWidth="1"/>
    <col min="2596" max="2596" width="3.140625" style="769" customWidth="1"/>
    <col min="2597" max="2597" width="6" style="769" customWidth="1"/>
    <col min="2598" max="2598" width="5.5703125" style="769" customWidth="1"/>
    <col min="2599" max="2599" width="6.7109375" style="769" customWidth="1"/>
    <col min="2600" max="2600" width="6.85546875" style="769" customWidth="1"/>
    <col min="2601" max="2601" width="8.140625" style="769" customWidth="1"/>
    <col min="2602" max="2602" width="4.42578125" style="769" customWidth="1"/>
    <col min="2603" max="2603" width="7.140625" style="769" customWidth="1"/>
    <col min="2604" max="2604" width="6.5703125" style="769" customWidth="1"/>
    <col min="2605" max="2605" width="6.42578125" style="769" customWidth="1"/>
    <col min="2606" max="2606" width="8.28515625" style="769" customWidth="1"/>
    <col min="2607" max="2607" width="5.42578125" style="769" customWidth="1"/>
    <col min="2608" max="2608" width="7.5703125" style="769" customWidth="1"/>
    <col min="2609" max="2609" width="5.140625" style="769" customWidth="1"/>
    <col min="2610" max="2612" width="9.140625" style="769" customWidth="1"/>
    <col min="2613" max="2613" width="9.140625" style="769"/>
    <col min="2614" max="2614" width="19.7109375" style="769" customWidth="1"/>
    <col min="2615" max="2615" width="6.5703125" style="769" customWidth="1"/>
    <col min="2616" max="2616" width="3.5703125" style="769" bestFit="1" customWidth="1"/>
    <col min="2617" max="2617" width="6.85546875" style="769" bestFit="1" customWidth="1"/>
    <col min="2618" max="2620" width="5.85546875" style="769" customWidth="1"/>
    <col min="2621" max="2621" width="6" style="769" bestFit="1" customWidth="1"/>
    <col min="2622" max="2624" width="0" style="769" hidden="1" customWidth="1"/>
    <col min="2625" max="2625" width="6" style="769" bestFit="1" customWidth="1"/>
    <col min="2626" max="2626" width="6.85546875" style="769" bestFit="1" customWidth="1"/>
    <col min="2627" max="2627" width="7" style="769" bestFit="1" customWidth="1"/>
    <col min="2628" max="2628" width="6" style="769" bestFit="1" customWidth="1"/>
    <col min="2629" max="2629" width="4.42578125" style="769" bestFit="1" customWidth="1"/>
    <col min="2630" max="2630" width="6" style="769" bestFit="1" customWidth="1"/>
    <col min="2631" max="2631" width="6.28515625" style="769" bestFit="1" customWidth="1"/>
    <col min="2632" max="2638" width="4.85546875" style="769" bestFit="1" customWidth="1"/>
    <col min="2639" max="2639" width="5" style="769" bestFit="1" customWidth="1"/>
    <col min="2640" max="2640" width="4.85546875" style="769" bestFit="1" customWidth="1"/>
    <col min="2641" max="2641" width="4.42578125" style="769" bestFit="1" customWidth="1"/>
    <col min="2642" max="2642" width="5.140625" style="769" bestFit="1" customWidth="1"/>
    <col min="2643" max="2643" width="4.85546875" style="769" bestFit="1" customWidth="1"/>
    <col min="2644" max="2644" width="5" style="769" bestFit="1" customWidth="1"/>
    <col min="2645" max="2646" width="5.28515625" style="769" bestFit="1" customWidth="1"/>
    <col min="2647" max="2647" width="5" style="769" bestFit="1" customWidth="1"/>
    <col min="2648" max="2648" width="4.42578125" style="769" bestFit="1" customWidth="1"/>
    <col min="2649" max="2649" width="4.5703125" style="769" bestFit="1" customWidth="1"/>
    <col min="2650" max="2651" width="5.140625" style="769" bestFit="1" customWidth="1"/>
    <col min="2652" max="2652" width="4.85546875" style="769" bestFit="1" customWidth="1"/>
    <col min="2653" max="2653" width="5.42578125" style="769" bestFit="1" customWidth="1"/>
    <col min="2654" max="2654" width="0" style="769" hidden="1" customWidth="1"/>
    <col min="2655" max="2655" width="6.5703125" style="769" bestFit="1" customWidth="1"/>
    <col min="2656" max="2796" width="9.140625" style="769"/>
    <col min="2797" max="2797" width="6" style="769" customWidth="1"/>
    <col min="2798" max="2798" width="1.5703125" style="769" bestFit="1" customWidth="1"/>
    <col min="2799" max="2799" width="5.42578125" style="769" bestFit="1" customWidth="1"/>
    <col min="2800" max="2800" width="20.28515625" style="769" customWidth="1"/>
    <col min="2801" max="2801" width="7.28515625" style="769" customWidth="1"/>
    <col min="2802" max="2802" width="5.28515625" style="769" customWidth="1"/>
    <col min="2803" max="2803" width="6.5703125" style="769" customWidth="1"/>
    <col min="2804" max="2804" width="4.42578125" style="769" customWidth="1"/>
    <col min="2805" max="2805" width="8.28515625" style="769" customWidth="1"/>
    <col min="2806" max="2806" width="4.7109375" style="769" customWidth="1"/>
    <col min="2807" max="2807" width="5.7109375" style="769" customWidth="1"/>
    <col min="2808" max="2808" width="8" style="769" customWidth="1"/>
    <col min="2809" max="2809" width="6.85546875" style="769" customWidth="1"/>
    <col min="2810" max="2810" width="6.140625" style="769" customWidth="1"/>
    <col min="2811" max="2812" width="8.28515625" style="769" customWidth="1"/>
    <col min="2813" max="2814" width="5.85546875" style="769" customWidth="1"/>
    <col min="2815" max="2815" width="7" style="769" customWidth="1"/>
    <col min="2816" max="2816" width="5.85546875" style="769" customWidth="1"/>
    <col min="2817" max="2817" width="6.42578125" style="769" customWidth="1"/>
    <col min="2818" max="2818" width="1.7109375" style="769" customWidth="1"/>
    <col min="2819" max="2820" width="6.42578125" style="769" customWidth="1"/>
    <col min="2821" max="2821" width="1.7109375" style="769" customWidth="1"/>
    <col min="2822" max="2822" width="6.42578125" style="769" customWidth="1"/>
    <col min="2823" max="2823" width="6.85546875" style="769" customWidth="1"/>
    <col min="2824" max="2824" width="5.7109375" style="769" customWidth="1"/>
    <col min="2825" max="2825" width="3.28515625" style="769" customWidth="1"/>
    <col min="2826" max="2826" width="4" style="769" customWidth="1"/>
    <col min="2827" max="2827" width="14" style="769" customWidth="1"/>
    <col min="2828" max="2828" width="9.140625" style="769" customWidth="1"/>
    <col min="2829" max="2829" width="9.5703125" style="769" customWidth="1"/>
    <col min="2830" max="2830" width="1.5703125" style="769" customWidth="1"/>
    <col min="2831" max="2831" width="5.42578125" style="769" customWidth="1"/>
    <col min="2832" max="2832" width="19.140625" style="769" customWidth="1"/>
    <col min="2833" max="2833" width="7.28515625" style="769" customWidth="1"/>
    <col min="2834" max="2834" width="5.28515625" style="769" customWidth="1"/>
    <col min="2835" max="2835" width="4" style="769" customWidth="1"/>
    <col min="2836" max="2840" width="4.85546875" style="769" customWidth="1"/>
    <col min="2841" max="2841" width="6.85546875" style="769" customWidth="1"/>
    <col min="2842" max="2842" width="5.7109375" style="769" customWidth="1"/>
    <col min="2843" max="2843" width="7.7109375" style="769" customWidth="1"/>
    <col min="2844" max="2844" width="6.85546875" style="769" customWidth="1"/>
    <col min="2845" max="2845" width="5.140625" style="769" customWidth="1"/>
    <col min="2846" max="2846" width="7.85546875" style="769" customWidth="1"/>
    <col min="2847" max="2847" width="4.42578125" style="769" customWidth="1"/>
    <col min="2848" max="2848" width="6.85546875" style="769" customWidth="1"/>
    <col min="2849" max="2850" width="8" style="769" customWidth="1"/>
    <col min="2851" max="2851" width="6" style="769" customWidth="1"/>
    <col min="2852" max="2852" width="3.140625" style="769" customWidth="1"/>
    <col min="2853" max="2853" width="6" style="769" customWidth="1"/>
    <col min="2854" max="2854" width="5.5703125" style="769" customWidth="1"/>
    <col min="2855" max="2855" width="6.7109375" style="769" customWidth="1"/>
    <col min="2856" max="2856" width="6.85546875" style="769" customWidth="1"/>
    <col min="2857" max="2857" width="8.140625" style="769" customWidth="1"/>
    <col min="2858" max="2858" width="4.42578125" style="769" customWidth="1"/>
    <col min="2859" max="2859" width="7.140625" style="769" customWidth="1"/>
    <col min="2860" max="2860" width="6.5703125" style="769" customWidth="1"/>
    <col min="2861" max="2861" width="6.42578125" style="769" customWidth="1"/>
    <col min="2862" max="2862" width="8.28515625" style="769" customWidth="1"/>
    <col min="2863" max="2863" width="5.42578125" style="769" customWidth="1"/>
    <col min="2864" max="2864" width="7.5703125" style="769" customWidth="1"/>
    <col min="2865" max="2865" width="5.140625" style="769" customWidth="1"/>
    <col min="2866" max="2868" width="9.140625" style="769" customWidth="1"/>
    <col min="2869" max="2869" width="9.140625" style="769"/>
    <col min="2870" max="2870" width="19.7109375" style="769" customWidth="1"/>
    <col min="2871" max="2871" width="6.5703125" style="769" customWidth="1"/>
    <col min="2872" max="2872" width="3.5703125" style="769" bestFit="1" customWidth="1"/>
    <col min="2873" max="2873" width="6.85546875" style="769" bestFit="1" customWidth="1"/>
    <col min="2874" max="2876" width="5.85546875" style="769" customWidth="1"/>
    <col min="2877" max="2877" width="6" style="769" bestFit="1" customWidth="1"/>
    <col min="2878" max="2880" width="0" style="769" hidden="1" customWidth="1"/>
    <col min="2881" max="2881" width="6" style="769" bestFit="1" customWidth="1"/>
    <col min="2882" max="2882" width="6.85546875" style="769" bestFit="1" customWidth="1"/>
    <col min="2883" max="2883" width="7" style="769" bestFit="1" customWidth="1"/>
    <col min="2884" max="2884" width="6" style="769" bestFit="1" customWidth="1"/>
    <col min="2885" max="2885" width="4.42578125" style="769" bestFit="1" customWidth="1"/>
    <col min="2886" max="2886" width="6" style="769" bestFit="1" customWidth="1"/>
    <col min="2887" max="2887" width="6.28515625" style="769" bestFit="1" customWidth="1"/>
    <col min="2888" max="2894" width="4.85546875" style="769" bestFit="1" customWidth="1"/>
    <col min="2895" max="2895" width="5" style="769" bestFit="1" customWidth="1"/>
    <col min="2896" max="2896" width="4.85546875" style="769" bestFit="1" customWidth="1"/>
    <col min="2897" max="2897" width="4.42578125" style="769" bestFit="1" customWidth="1"/>
    <col min="2898" max="2898" width="5.140625" style="769" bestFit="1" customWidth="1"/>
    <col min="2899" max="2899" width="4.85546875" style="769" bestFit="1" customWidth="1"/>
    <col min="2900" max="2900" width="5" style="769" bestFit="1" customWidth="1"/>
    <col min="2901" max="2902" width="5.28515625" style="769" bestFit="1" customWidth="1"/>
    <col min="2903" max="2903" width="5" style="769" bestFit="1" customWidth="1"/>
    <col min="2904" max="2904" width="4.42578125" style="769" bestFit="1" customWidth="1"/>
    <col min="2905" max="2905" width="4.5703125" style="769" bestFit="1" customWidth="1"/>
    <col min="2906" max="2907" width="5.140625" style="769" bestFit="1" customWidth="1"/>
    <col min="2908" max="2908" width="4.85546875" style="769" bestFit="1" customWidth="1"/>
    <col min="2909" max="2909" width="5.42578125" style="769" bestFit="1" customWidth="1"/>
    <col min="2910" max="2910" width="0" style="769" hidden="1" customWidth="1"/>
    <col min="2911" max="2911" width="6.5703125" style="769" bestFit="1" customWidth="1"/>
    <col min="2912" max="3052" width="9.140625" style="769"/>
    <col min="3053" max="3053" width="6" style="769" customWidth="1"/>
    <col min="3054" max="3054" width="1.5703125" style="769" bestFit="1" customWidth="1"/>
    <col min="3055" max="3055" width="5.42578125" style="769" bestFit="1" customWidth="1"/>
    <col min="3056" max="3056" width="20.28515625" style="769" customWidth="1"/>
    <col min="3057" max="3057" width="7.28515625" style="769" customWidth="1"/>
    <col min="3058" max="3058" width="5.28515625" style="769" customWidth="1"/>
    <col min="3059" max="3059" width="6.5703125" style="769" customWidth="1"/>
    <col min="3060" max="3060" width="4.42578125" style="769" customWidth="1"/>
    <col min="3061" max="3061" width="8.28515625" style="769" customWidth="1"/>
    <col min="3062" max="3062" width="4.7109375" style="769" customWidth="1"/>
    <col min="3063" max="3063" width="5.7109375" style="769" customWidth="1"/>
    <col min="3064" max="3064" width="8" style="769" customWidth="1"/>
    <col min="3065" max="3065" width="6.85546875" style="769" customWidth="1"/>
    <col min="3066" max="3066" width="6.140625" style="769" customWidth="1"/>
    <col min="3067" max="3068" width="8.28515625" style="769" customWidth="1"/>
    <col min="3069" max="3070" width="5.85546875" style="769" customWidth="1"/>
    <col min="3071" max="3071" width="7" style="769" customWidth="1"/>
    <col min="3072" max="3072" width="5.85546875" style="769" customWidth="1"/>
    <col min="3073" max="3073" width="6.42578125" style="769" customWidth="1"/>
    <col min="3074" max="3074" width="1.7109375" style="769" customWidth="1"/>
    <col min="3075" max="3076" width="6.42578125" style="769" customWidth="1"/>
    <col min="3077" max="3077" width="1.7109375" style="769" customWidth="1"/>
    <col min="3078" max="3078" width="6.42578125" style="769" customWidth="1"/>
    <col min="3079" max="3079" width="6.85546875" style="769" customWidth="1"/>
    <col min="3080" max="3080" width="5.7109375" style="769" customWidth="1"/>
    <col min="3081" max="3081" width="3.28515625" style="769" customWidth="1"/>
    <col min="3082" max="3082" width="4" style="769" customWidth="1"/>
    <col min="3083" max="3083" width="14" style="769" customWidth="1"/>
    <col min="3084" max="3084" width="9.140625" style="769" customWidth="1"/>
    <col min="3085" max="3085" width="9.5703125" style="769" customWidth="1"/>
    <col min="3086" max="3086" width="1.5703125" style="769" customWidth="1"/>
    <col min="3087" max="3087" width="5.42578125" style="769" customWidth="1"/>
    <col min="3088" max="3088" width="19.140625" style="769" customWidth="1"/>
    <col min="3089" max="3089" width="7.28515625" style="769" customWidth="1"/>
    <col min="3090" max="3090" width="5.28515625" style="769" customWidth="1"/>
    <col min="3091" max="3091" width="4" style="769" customWidth="1"/>
    <col min="3092" max="3096" width="4.85546875" style="769" customWidth="1"/>
    <col min="3097" max="3097" width="6.85546875" style="769" customWidth="1"/>
    <col min="3098" max="3098" width="5.7109375" style="769" customWidth="1"/>
    <col min="3099" max="3099" width="7.7109375" style="769" customWidth="1"/>
    <col min="3100" max="3100" width="6.85546875" style="769" customWidth="1"/>
    <col min="3101" max="3101" width="5.140625" style="769" customWidth="1"/>
    <col min="3102" max="3102" width="7.85546875" style="769" customWidth="1"/>
    <col min="3103" max="3103" width="4.42578125" style="769" customWidth="1"/>
    <col min="3104" max="3104" width="6.85546875" style="769" customWidth="1"/>
    <col min="3105" max="3106" width="8" style="769" customWidth="1"/>
    <col min="3107" max="3107" width="6" style="769" customWidth="1"/>
    <col min="3108" max="3108" width="3.140625" style="769" customWidth="1"/>
    <col min="3109" max="3109" width="6" style="769" customWidth="1"/>
    <col min="3110" max="3110" width="5.5703125" style="769" customWidth="1"/>
    <col min="3111" max="3111" width="6.7109375" style="769" customWidth="1"/>
    <col min="3112" max="3112" width="6.85546875" style="769" customWidth="1"/>
    <col min="3113" max="3113" width="8.140625" style="769" customWidth="1"/>
    <col min="3114" max="3114" width="4.42578125" style="769" customWidth="1"/>
    <col min="3115" max="3115" width="7.140625" style="769" customWidth="1"/>
    <col min="3116" max="3116" width="6.5703125" style="769" customWidth="1"/>
    <col min="3117" max="3117" width="6.42578125" style="769" customWidth="1"/>
    <col min="3118" max="3118" width="8.28515625" style="769" customWidth="1"/>
    <col min="3119" max="3119" width="5.42578125" style="769" customWidth="1"/>
    <col min="3120" max="3120" width="7.5703125" style="769" customWidth="1"/>
    <col min="3121" max="3121" width="5.140625" style="769" customWidth="1"/>
    <col min="3122" max="3124" width="9.140625" style="769" customWidth="1"/>
    <col min="3125" max="3125" width="9.140625" style="769"/>
    <col min="3126" max="3126" width="19.7109375" style="769" customWidth="1"/>
    <col min="3127" max="3127" width="6.5703125" style="769" customWidth="1"/>
    <col min="3128" max="3128" width="3.5703125" style="769" bestFit="1" customWidth="1"/>
    <col min="3129" max="3129" width="6.85546875" style="769" bestFit="1" customWidth="1"/>
    <col min="3130" max="3132" width="5.85546875" style="769" customWidth="1"/>
    <col min="3133" max="3133" width="6" style="769" bestFit="1" customWidth="1"/>
    <col min="3134" max="3136" width="0" style="769" hidden="1" customWidth="1"/>
    <col min="3137" max="3137" width="6" style="769" bestFit="1" customWidth="1"/>
    <col min="3138" max="3138" width="6.85546875" style="769" bestFit="1" customWidth="1"/>
    <col min="3139" max="3139" width="7" style="769" bestFit="1" customWidth="1"/>
    <col min="3140" max="3140" width="6" style="769" bestFit="1" customWidth="1"/>
    <col min="3141" max="3141" width="4.42578125" style="769" bestFit="1" customWidth="1"/>
    <col min="3142" max="3142" width="6" style="769" bestFit="1" customWidth="1"/>
    <col min="3143" max="3143" width="6.28515625" style="769" bestFit="1" customWidth="1"/>
    <col min="3144" max="3150" width="4.85546875" style="769" bestFit="1" customWidth="1"/>
    <col min="3151" max="3151" width="5" style="769" bestFit="1" customWidth="1"/>
    <col min="3152" max="3152" width="4.85546875" style="769" bestFit="1" customWidth="1"/>
    <col min="3153" max="3153" width="4.42578125" style="769" bestFit="1" customWidth="1"/>
    <col min="3154" max="3154" width="5.140625" style="769" bestFit="1" customWidth="1"/>
    <col min="3155" max="3155" width="4.85546875" style="769" bestFit="1" customWidth="1"/>
    <col min="3156" max="3156" width="5" style="769" bestFit="1" customWidth="1"/>
    <col min="3157" max="3158" width="5.28515625" style="769" bestFit="1" customWidth="1"/>
    <col min="3159" max="3159" width="5" style="769" bestFit="1" customWidth="1"/>
    <col min="3160" max="3160" width="4.42578125" style="769" bestFit="1" customWidth="1"/>
    <col min="3161" max="3161" width="4.5703125" style="769" bestFit="1" customWidth="1"/>
    <col min="3162" max="3163" width="5.140625" style="769" bestFit="1" customWidth="1"/>
    <col min="3164" max="3164" width="4.85546875" style="769" bestFit="1" customWidth="1"/>
    <col min="3165" max="3165" width="5.42578125" style="769" bestFit="1" customWidth="1"/>
    <col min="3166" max="3166" width="0" style="769" hidden="1" customWidth="1"/>
    <col min="3167" max="3167" width="6.5703125" style="769" bestFit="1" customWidth="1"/>
    <col min="3168" max="3308" width="9.140625" style="769"/>
    <col min="3309" max="3309" width="6" style="769" customWidth="1"/>
    <col min="3310" max="3310" width="1.5703125" style="769" bestFit="1" customWidth="1"/>
    <col min="3311" max="3311" width="5.42578125" style="769" bestFit="1" customWidth="1"/>
    <col min="3312" max="3312" width="20.28515625" style="769" customWidth="1"/>
    <col min="3313" max="3313" width="7.28515625" style="769" customWidth="1"/>
    <col min="3314" max="3314" width="5.28515625" style="769" customWidth="1"/>
    <col min="3315" max="3315" width="6.5703125" style="769" customWidth="1"/>
    <col min="3316" max="3316" width="4.42578125" style="769" customWidth="1"/>
    <col min="3317" max="3317" width="8.28515625" style="769" customWidth="1"/>
    <col min="3318" max="3318" width="4.7109375" style="769" customWidth="1"/>
    <col min="3319" max="3319" width="5.7109375" style="769" customWidth="1"/>
    <col min="3320" max="3320" width="8" style="769" customWidth="1"/>
    <col min="3321" max="3321" width="6.85546875" style="769" customWidth="1"/>
    <col min="3322" max="3322" width="6.140625" style="769" customWidth="1"/>
    <col min="3323" max="3324" width="8.28515625" style="769" customWidth="1"/>
    <col min="3325" max="3326" width="5.85546875" style="769" customWidth="1"/>
    <col min="3327" max="3327" width="7" style="769" customWidth="1"/>
    <col min="3328" max="3328" width="5.85546875" style="769" customWidth="1"/>
    <col min="3329" max="3329" width="6.42578125" style="769" customWidth="1"/>
    <col min="3330" max="3330" width="1.7109375" style="769" customWidth="1"/>
    <col min="3331" max="3332" width="6.42578125" style="769" customWidth="1"/>
    <col min="3333" max="3333" width="1.7109375" style="769" customWidth="1"/>
    <col min="3334" max="3334" width="6.42578125" style="769" customWidth="1"/>
    <col min="3335" max="3335" width="6.85546875" style="769" customWidth="1"/>
    <col min="3336" max="3336" width="5.7109375" style="769" customWidth="1"/>
    <col min="3337" max="3337" width="3.28515625" style="769" customWidth="1"/>
    <col min="3338" max="3338" width="4" style="769" customWidth="1"/>
    <col min="3339" max="3339" width="14" style="769" customWidth="1"/>
    <col min="3340" max="3340" width="9.140625" style="769" customWidth="1"/>
    <col min="3341" max="3341" width="9.5703125" style="769" customWidth="1"/>
    <col min="3342" max="3342" width="1.5703125" style="769" customWidth="1"/>
    <col min="3343" max="3343" width="5.42578125" style="769" customWidth="1"/>
    <col min="3344" max="3344" width="19.140625" style="769" customWidth="1"/>
    <col min="3345" max="3345" width="7.28515625" style="769" customWidth="1"/>
    <col min="3346" max="3346" width="5.28515625" style="769" customWidth="1"/>
    <col min="3347" max="3347" width="4" style="769" customWidth="1"/>
    <col min="3348" max="3352" width="4.85546875" style="769" customWidth="1"/>
    <col min="3353" max="3353" width="6.85546875" style="769" customWidth="1"/>
    <col min="3354" max="3354" width="5.7109375" style="769" customWidth="1"/>
    <col min="3355" max="3355" width="7.7109375" style="769" customWidth="1"/>
    <col min="3356" max="3356" width="6.85546875" style="769" customWidth="1"/>
    <col min="3357" max="3357" width="5.140625" style="769" customWidth="1"/>
    <col min="3358" max="3358" width="7.85546875" style="769" customWidth="1"/>
    <col min="3359" max="3359" width="4.42578125" style="769" customWidth="1"/>
    <col min="3360" max="3360" width="6.85546875" style="769" customWidth="1"/>
    <col min="3361" max="3362" width="8" style="769" customWidth="1"/>
    <col min="3363" max="3363" width="6" style="769" customWidth="1"/>
    <col min="3364" max="3364" width="3.140625" style="769" customWidth="1"/>
    <col min="3365" max="3365" width="6" style="769" customWidth="1"/>
    <col min="3366" max="3366" width="5.5703125" style="769" customWidth="1"/>
    <col min="3367" max="3367" width="6.7109375" style="769" customWidth="1"/>
    <col min="3368" max="3368" width="6.85546875" style="769" customWidth="1"/>
    <col min="3369" max="3369" width="8.140625" style="769" customWidth="1"/>
    <col min="3370" max="3370" width="4.42578125" style="769" customWidth="1"/>
    <col min="3371" max="3371" width="7.140625" style="769" customWidth="1"/>
    <col min="3372" max="3372" width="6.5703125" style="769" customWidth="1"/>
    <col min="3373" max="3373" width="6.42578125" style="769" customWidth="1"/>
    <col min="3374" max="3374" width="8.28515625" style="769" customWidth="1"/>
    <col min="3375" max="3375" width="5.42578125" style="769" customWidth="1"/>
    <col min="3376" max="3376" width="7.5703125" style="769" customWidth="1"/>
    <col min="3377" max="3377" width="5.140625" style="769" customWidth="1"/>
    <col min="3378" max="3380" width="9.140625" style="769" customWidth="1"/>
    <col min="3381" max="3381" width="9.140625" style="769"/>
    <col min="3382" max="3382" width="19.7109375" style="769" customWidth="1"/>
    <col min="3383" max="3383" width="6.5703125" style="769" customWidth="1"/>
    <col min="3384" max="3384" width="3.5703125" style="769" bestFit="1" customWidth="1"/>
    <col min="3385" max="3385" width="6.85546875" style="769" bestFit="1" customWidth="1"/>
    <col min="3386" max="3388" width="5.85546875" style="769" customWidth="1"/>
    <col min="3389" max="3389" width="6" style="769" bestFit="1" customWidth="1"/>
    <col min="3390" max="3392" width="0" style="769" hidden="1" customWidth="1"/>
    <col min="3393" max="3393" width="6" style="769" bestFit="1" customWidth="1"/>
    <col min="3394" max="3394" width="6.85546875" style="769" bestFit="1" customWidth="1"/>
    <col min="3395" max="3395" width="7" style="769" bestFit="1" customWidth="1"/>
    <col min="3396" max="3396" width="6" style="769" bestFit="1" customWidth="1"/>
    <col min="3397" max="3397" width="4.42578125" style="769" bestFit="1" customWidth="1"/>
    <col min="3398" max="3398" width="6" style="769" bestFit="1" customWidth="1"/>
    <col min="3399" max="3399" width="6.28515625" style="769" bestFit="1" customWidth="1"/>
    <col min="3400" max="3406" width="4.85546875" style="769" bestFit="1" customWidth="1"/>
    <col min="3407" max="3407" width="5" style="769" bestFit="1" customWidth="1"/>
    <col min="3408" max="3408" width="4.85546875" style="769" bestFit="1" customWidth="1"/>
    <col min="3409" max="3409" width="4.42578125" style="769" bestFit="1" customWidth="1"/>
    <col min="3410" max="3410" width="5.140625" style="769" bestFit="1" customWidth="1"/>
    <col min="3411" max="3411" width="4.85546875" style="769" bestFit="1" customWidth="1"/>
    <col min="3412" max="3412" width="5" style="769" bestFit="1" customWidth="1"/>
    <col min="3413" max="3414" width="5.28515625" style="769" bestFit="1" customWidth="1"/>
    <col min="3415" max="3415" width="5" style="769" bestFit="1" customWidth="1"/>
    <col min="3416" max="3416" width="4.42578125" style="769" bestFit="1" customWidth="1"/>
    <col min="3417" max="3417" width="4.5703125" style="769" bestFit="1" customWidth="1"/>
    <col min="3418" max="3419" width="5.140625" style="769" bestFit="1" customWidth="1"/>
    <col min="3420" max="3420" width="4.85546875" style="769" bestFit="1" customWidth="1"/>
    <col min="3421" max="3421" width="5.42578125" style="769" bestFit="1" customWidth="1"/>
    <col min="3422" max="3422" width="0" style="769" hidden="1" customWidth="1"/>
    <col min="3423" max="3423" width="6.5703125" style="769" bestFit="1" customWidth="1"/>
    <col min="3424" max="3564" width="9.140625" style="769"/>
    <col min="3565" max="3565" width="6" style="769" customWidth="1"/>
    <col min="3566" max="3566" width="1.5703125" style="769" bestFit="1" customWidth="1"/>
    <col min="3567" max="3567" width="5.42578125" style="769" bestFit="1" customWidth="1"/>
    <col min="3568" max="3568" width="20.28515625" style="769" customWidth="1"/>
    <col min="3569" max="3569" width="7.28515625" style="769" customWidth="1"/>
    <col min="3570" max="3570" width="5.28515625" style="769" customWidth="1"/>
    <col min="3571" max="3571" width="6.5703125" style="769" customWidth="1"/>
    <col min="3572" max="3572" width="4.42578125" style="769" customWidth="1"/>
    <col min="3573" max="3573" width="8.28515625" style="769" customWidth="1"/>
    <col min="3574" max="3574" width="4.7109375" style="769" customWidth="1"/>
    <col min="3575" max="3575" width="5.7109375" style="769" customWidth="1"/>
    <col min="3576" max="3576" width="8" style="769" customWidth="1"/>
    <col min="3577" max="3577" width="6.85546875" style="769" customWidth="1"/>
    <col min="3578" max="3578" width="6.140625" style="769" customWidth="1"/>
    <col min="3579" max="3580" width="8.28515625" style="769" customWidth="1"/>
    <col min="3581" max="3582" width="5.85546875" style="769" customWidth="1"/>
    <col min="3583" max="3583" width="7" style="769" customWidth="1"/>
    <col min="3584" max="3584" width="5.85546875" style="769" customWidth="1"/>
    <col min="3585" max="3585" width="6.42578125" style="769" customWidth="1"/>
    <col min="3586" max="3586" width="1.7109375" style="769" customWidth="1"/>
    <col min="3587" max="3588" width="6.42578125" style="769" customWidth="1"/>
    <col min="3589" max="3589" width="1.7109375" style="769" customWidth="1"/>
    <col min="3590" max="3590" width="6.42578125" style="769" customWidth="1"/>
    <col min="3591" max="3591" width="6.85546875" style="769" customWidth="1"/>
    <col min="3592" max="3592" width="5.7109375" style="769" customWidth="1"/>
    <col min="3593" max="3593" width="3.28515625" style="769" customWidth="1"/>
    <col min="3594" max="3594" width="4" style="769" customWidth="1"/>
    <col min="3595" max="3595" width="14" style="769" customWidth="1"/>
    <col min="3596" max="3596" width="9.140625" style="769" customWidth="1"/>
    <col min="3597" max="3597" width="9.5703125" style="769" customWidth="1"/>
    <col min="3598" max="3598" width="1.5703125" style="769" customWidth="1"/>
    <col min="3599" max="3599" width="5.42578125" style="769" customWidth="1"/>
    <col min="3600" max="3600" width="19.140625" style="769" customWidth="1"/>
    <col min="3601" max="3601" width="7.28515625" style="769" customWidth="1"/>
    <col min="3602" max="3602" width="5.28515625" style="769" customWidth="1"/>
    <col min="3603" max="3603" width="4" style="769" customWidth="1"/>
    <col min="3604" max="3608" width="4.85546875" style="769" customWidth="1"/>
    <col min="3609" max="3609" width="6.85546875" style="769" customWidth="1"/>
    <col min="3610" max="3610" width="5.7109375" style="769" customWidth="1"/>
    <col min="3611" max="3611" width="7.7109375" style="769" customWidth="1"/>
    <col min="3612" max="3612" width="6.85546875" style="769" customWidth="1"/>
    <col min="3613" max="3613" width="5.140625" style="769" customWidth="1"/>
    <col min="3614" max="3614" width="7.85546875" style="769" customWidth="1"/>
    <col min="3615" max="3615" width="4.42578125" style="769" customWidth="1"/>
    <col min="3616" max="3616" width="6.85546875" style="769" customWidth="1"/>
    <col min="3617" max="3618" width="8" style="769" customWidth="1"/>
    <col min="3619" max="3619" width="6" style="769" customWidth="1"/>
    <col min="3620" max="3620" width="3.140625" style="769" customWidth="1"/>
    <col min="3621" max="3621" width="6" style="769" customWidth="1"/>
    <col min="3622" max="3622" width="5.5703125" style="769" customWidth="1"/>
    <col min="3623" max="3623" width="6.7109375" style="769" customWidth="1"/>
    <col min="3624" max="3624" width="6.85546875" style="769" customWidth="1"/>
    <col min="3625" max="3625" width="8.140625" style="769" customWidth="1"/>
    <col min="3626" max="3626" width="4.42578125" style="769" customWidth="1"/>
    <col min="3627" max="3627" width="7.140625" style="769" customWidth="1"/>
    <col min="3628" max="3628" width="6.5703125" style="769" customWidth="1"/>
    <col min="3629" max="3629" width="6.42578125" style="769" customWidth="1"/>
    <col min="3630" max="3630" width="8.28515625" style="769" customWidth="1"/>
    <col min="3631" max="3631" width="5.42578125" style="769" customWidth="1"/>
    <col min="3632" max="3632" width="7.5703125" style="769" customWidth="1"/>
    <col min="3633" max="3633" width="5.140625" style="769" customWidth="1"/>
    <col min="3634" max="3636" width="9.140625" style="769" customWidth="1"/>
    <col min="3637" max="3637" width="9.140625" style="769"/>
    <col min="3638" max="3638" width="19.7109375" style="769" customWidth="1"/>
    <col min="3639" max="3639" width="6.5703125" style="769" customWidth="1"/>
    <col min="3640" max="3640" width="3.5703125" style="769" bestFit="1" customWidth="1"/>
    <col min="3641" max="3641" width="6.85546875" style="769" bestFit="1" customWidth="1"/>
    <col min="3642" max="3644" width="5.85546875" style="769" customWidth="1"/>
    <col min="3645" max="3645" width="6" style="769" bestFit="1" customWidth="1"/>
    <col min="3646" max="3648" width="0" style="769" hidden="1" customWidth="1"/>
    <col min="3649" max="3649" width="6" style="769" bestFit="1" customWidth="1"/>
    <col min="3650" max="3650" width="6.85546875" style="769" bestFit="1" customWidth="1"/>
    <col min="3651" max="3651" width="7" style="769" bestFit="1" customWidth="1"/>
    <col min="3652" max="3652" width="6" style="769" bestFit="1" customWidth="1"/>
    <col min="3653" max="3653" width="4.42578125" style="769" bestFit="1" customWidth="1"/>
    <col min="3654" max="3654" width="6" style="769" bestFit="1" customWidth="1"/>
    <col min="3655" max="3655" width="6.28515625" style="769" bestFit="1" customWidth="1"/>
    <col min="3656" max="3662" width="4.85546875" style="769" bestFit="1" customWidth="1"/>
    <col min="3663" max="3663" width="5" style="769" bestFit="1" customWidth="1"/>
    <col min="3664" max="3664" width="4.85546875" style="769" bestFit="1" customWidth="1"/>
    <col min="3665" max="3665" width="4.42578125" style="769" bestFit="1" customWidth="1"/>
    <col min="3666" max="3666" width="5.140625" style="769" bestFit="1" customWidth="1"/>
    <col min="3667" max="3667" width="4.85546875" style="769" bestFit="1" customWidth="1"/>
    <col min="3668" max="3668" width="5" style="769" bestFit="1" customWidth="1"/>
    <col min="3669" max="3670" width="5.28515625" style="769" bestFit="1" customWidth="1"/>
    <col min="3671" max="3671" width="5" style="769" bestFit="1" customWidth="1"/>
    <col min="3672" max="3672" width="4.42578125" style="769" bestFit="1" customWidth="1"/>
    <col min="3673" max="3673" width="4.5703125" style="769" bestFit="1" customWidth="1"/>
    <col min="3674" max="3675" width="5.140625" style="769" bestFit="1" customWidth="1"/>
    <col min="3676" max="3676" width="4.85546875" style="769" bestFit="1" customWidth="1"/>
    <col min="3677" max="3677" width="5.42578125" style="769" bestFit="1" customWidth="1"/>
    <col min="3678" max="3678" width="0" style="769" hidden="1" customWidth="1"/>
    <col min="3679" max="3679" width="6.5703125" style="769" bestFit="1" customWidth="1"/>
    <col min="3680" max="3820" width="9.140625" style="769"/>
    <col min="3821" max="3821" width="6" style="769" customWidth="1"/>
    <col min="3822" max="3822" width="1.5703125" style="769" bestFit="1" customWidth="1"/>
    <col min="3823" max="3823" width="5.42578125" style="769" bestFit="1" customWidth="1"/>
    <col min="3824" max="3824" width="20.28515625" style="769" customWidth="1"/>
    <col min="3825" max="3825" width="7.28515625" style="769" customWidth="1"/>
    <col min="3826" max="3826" width="5.28515625" style="769" customWidth="1"/>
    <col min="3827" max="3827" width="6.5703125" style="769" customWidth="1"/>
    <col min="3828" max="3828" width="4.42578125" style="769" customWidth="1"/>
    <col min="3829" max="3829" width="8.28515625" style="769" customWidth="1"/>
    <col min="3830" max="3830" width="4.7109375" style="769" customWidth="1"/>
    <col min="3831" max="3831" width="5.7109375" style="769" customWidth="1"/>
    <col min="3832" max="3832" width="8" style="769" customWidth="1"/>
    <col min="3833" max="3833" width="6.85546875" style="769" customWidth="1"/>
    <col min="3834" max="3834" width="6.140625" style="769" customWidth="1"/>
    <col min="3835" max="3836" width="8.28515625" style="769" customWidth="1"/>
    <col min="3837" max="3838" width="5.85546875" style="769" customWidth="1"/>
    <col min="3839" max="3839" width="7" style="769" customWidth="1"/>
    <col min="3840" max="3840" width="5.85546875" style="769" customWidth="1"/>
    <col min="3841" max="3841" width="6.42578125" style="769" customWidth="1"/>
    <col min="3842" max="3842" width="1.7109375" style="769" customWidth="1"/>
    <col min="3843" max="3844" width="6.42578125" style="769" customWidth="1"/>
    <col min="3845" max="3845" width="1.7109375" style="769" customWidth="1"/>
    <col min="3846" max="3846" width="6.42578125" style="769" customWidth="1"/>
    <col min="3847" max="3847" width="6.85546875" style="769" customWidth="1"/>
    <col min="3848" max="3848" width="5.7109375" style="769" customWidth="1"/>
    <col min="3849" max="3849" width="3.28515625" style="769" customWidth="1"/>
    <col min="3850" max="3850" width="4" style="769" customWidth="1"/>
    <col min="3851" max="3851" width="14" style="769" customWidth="1"/>
    <col min="3852" max="3852" width="9.140625" style="769" customWidth="1"/>
    <col min="3853" max="3853" width="9.5703125" style="769" customWidth="1"/>
    <col min="3854" max="3854" width="1.5703125" style="769" customWidth="1"/>
    <col min="3855" max="3855" width="5.42578125" style="769" customWidth="1"/>
    <col min="3856" max="3856" width="19.140625" style="769" customWidth="1"/>
    <col min="3857" max="3857" width="7.28515625" style="769" customWidth="1"/>
    <col min="3858" max="3858" width="5.28515625" style="769" customWidth="1"/>
    <col min="3859" max="3859" width="4" style="769" customWidth="1"/>
    <col min="3860" max="3864" width="4.85546875" style="769" customWidth="1"/>
    <col min="3865" max="3865" width="6.85546875" style="769" customWidth="1"/>
    <col min="3866" max="3866" width="5.7109375" style="769" customWidth="1"/>
    <col min="3867" max="3867" width="7.7109375" style="769" customWidth="1"/>
    <col min="3868" max="3868" width="6.85546875" style="769" customWidth="1"/>
    <col min="3869" max="3869" width="5.140625" style="769" customWidth="1"/>
    <col min="3870" max="3870" width="7.85546875" style="769" customWidth="1"/>
    <col min="3871" max="3871" width="4.42578125" style="769" customWidth="1"/>
    <col min="3872" max="3872" width="6.85546875" style="769" customWidth="1"/>
    <col min="3873" max="3874" width="8" style="769" customWidth="1"/>
    <col min="3875" max="3875" width="6" style="769" customWidth="1"/>
    <col min="3876" max="3876" width="3.140625" style="769" customWidth="1"/>
    <col min="3877" max="3877" width="6" style="769" customWidth="1"/>
    <col min="3878" max="3878" width="5.5703125" style="769" customWidth="1"/>
    <col min="3879" max="3879" width="6.7109375" style="769" customWidth="1"/>
    <col min="3880" max="3880" width="6.85546875" style="769" customWidth="1"/>
    <col min="3881" max="3881" width="8.140625" style="769" customWidth="1"/>
    <col min="3882" max="3882" width="4.42578125" style="769" customWidth="1"/>
    <col min="3883" max="3883" width="7.140625" style="769" customWidth="1"/>
    <col min="3884" max="3884" width="6.5703125" style="769" customWidth="1"/>
    <col min="3885" max="3885" width="6.42578125" style="769" customWidth="1"/>
    <col min="3886" max="3886" width="8.28515625" style="769" customWidth="1"/>
    <col min="3887" max="3887" width="5.42578125" style="769" customWidth="1"/>
    <col min="3888" max="3888" width="7.5703125" style="769" customWidth="1"/>
    <col min="3889" max="3889" width="5.140625" style="769" customWidth="1"/>
    <col min="3890" max="3892" width="9.140625" style="769" customWidth="1"/>
    <col min="3893" max="3893" width="9.140625" style="769"/>
    <col min="3894" max="3894" width="19.7109375" style="769" customWidth="1"/>
    <col min="3895" max="3895" width="6.5703125" style="769" customWidth="1"/>
    <col min="3896" max="3896" width="3.5703125" style="769" bestFit="1" customWidth="1"/>
    <col min="3897" max="3897" width="6.85546875" style="769" bestFit="1" customWidth="1"/>
    <col min="3898" max="3900" width="5.85546875" style="769" customWidth="1"/>
    <col min="3901" max="3901" width="6" style="769" bestFit="1" customWidth="1"/>
    <col min="3902" max="3904" width="0" style="769" hidden="1" customWidth="1"/>
    <col min="3905" max="3905" width="6" style="769" bestFit="1" customWidth="1"/>
    <col min="3906" max="3906" width="6.85546875" style="769" bestFit="1" customWidth="1"/>
    <col min="3907" max="3907" width="7" style="769" bestFit="1" customWidth="1"/>
    <col min="3908" max="3908" width="6" style="769" bestFit="1" customWidth="1"/>
    <col min="3909" max="3909" width="4.42578125" style="769" bestFit="1" customWidth="1"/>
    <col min="3910" max="3910" width="6" style="769" bestFit="1" customWidth="1"/>
    <col min="3911" max="3911" width="6.28515625" style="769" bestFit="1" customWidth="1"/>
    <col min="3912" max="3918" width="4.85546875" style="769" bestFit="1" customWidth="1"/>
    <col min="3919" max="3919" width="5" style="769" bestFit="1" customWidth="1"/>
    <col min="3920" max="3920" width="4.85546875" style="769" bestFit="1" customWidth="1"/>
    <col min="3921" max="3921" width="4.42578125" style="769" bestFit="1" customWidth="1"/>
    <col min="3922" max="3922" width="5.140625" style="769" bestFit="1" customWidth="1"/>
    <col min="3923" max="3923" width="4.85546875" style="769" bestFit="1" customWidth="1"/>
    <col min="3924" max="3924" width="5" style="769" bestFit="1" customWidth="1"/>
    <col min="3925" max="3926" width="5.28515625" style="769" bestFit="1" customWidth="1"/>
    <col min="3927" max="3927" width="5" style="769" bestFit="1" customWidth="1"/>
    <col min="3928" max="3928" width="4.42578125" style="769" bestFit="1" customWidth="1"/>
    <col min="3929" max="3929" width="4.5703125" style="769" bestFit="1" customWidth="1"/>
    <col min="3930" max="3931" width="5.140625" style="769" bestFit="1" customWidth="1"/>
    <col min="3932" max="3932" width="4.85546875" style="769" bestFit="1" customWidth="1"/>
    <col min="3933" max="3933" width="5.42578125" style="769" bestFit="1" customWidth="1"/>
    <col min="3934" max="3934" width="0" style="769" hidden="1" customWidth="1"/>
    <col min="3935" max="3935" width="6.5703125" style="769" bestFit="1" customWidth="1"/>
    <col min="3936" max="4076" width="9.140625" style="769"/>
    <col min="4077" max="4077" width="6" style="769" customWidth="1"/>
    <col min="4078" max="4078" width="1.5703125" style="769" bestFit="1" customWidth="1"/>
    <col min="4079" max="4079" width="5.42578125" style="769" bestFit="1" customWidth="1"/>
    <col min="4080" max="4080" width="20.28515625" style="769" customWidth="1"/>
    <col min="4081" max="4081" width="7.28515625" style="769" customWidth="1"/>
    <col min="4082" max="4082" width="5.28515625" style="769" customWidth="1"/>
    <col min="4083" max="4083" width="6.5703125" style="769" customWidth="1"/>
    <col min="4084" max="4084" width="4.42578125" style="769" customWidth="1"/>
    <col min="4085" max="4085" width="8.28515625" style="769" customWidth="1"/>
    <col min="4086" max="4086" width="4.7109375" style="769" customWidth="1"/>
    <col min="4087" max="4087" width="5.7109375" style="769" customWidth="1"/>
    <col min="4088" max="4088" width="8" style="769" customWidth="1"/>
    <col min="4089" max="4089" width="6.85546875" style="769" customWidth="1"/>
    <col min="4090" max="4090" width="6.140625" style="769" customWidth="1"/>
    <col min="4091" max="4092" width="8.28515625" style="769" customWidth="1"/>
    <col min="4093" max="4094" width="5.85546875" style="769" customWidth="1"/>
    <col min="4095" max="4095" width="7" style="769" customWidth="1"/>
    <col min="4096" max="4096" width="5.85546875" style="769" customWidth="1"/>
    <col min="4097" max="4097" width="6.42578125" style="769" customWidth="1"/>
    <col min="4098" max="4098" width="1.7109375" style="769" customWidth="1"/>
    <col min="4099" max="4100" width="6.42578125" style="769" customWidth="1"/>
    <col min="4101" max="4101" width="1.7109375" style="769" customWidth="1"/>
    <col min="4102" max="4102" width="6.42578125" style="769" customWidth="1"/>
    <col min="4103" max="4103" width="6.85546875" style="769" customWidth="1"/>
    <col min="4104" max="4104" width="5.7109375" style="769" customWidth="1"/>
    <col min="4105" max="4105" width="3.28515625" style="769" customWidth="1"/>
    <col min="4106" max="4106" width="4" style="769" customWidth="1"/>
    <col min="4107" max="4107" width="14" style="769" customWidth="1"/>
    <col min="4108" max="4108" width="9.140625" style="769" customWidth="1"/>
    <col min="4109" max="4109" width="9.5703125" style="769" customWidth="1"/>
    <col min="4110" max="4110" width="1.5703125" style="769" customWidth="1"/>
    <col min="4111" max="4111" width="5.42578125" style="769" customWidth="1"/>
    <col min="4112" max="4112" width="19.140625" style="769" customWidth="1"/>
    <col min="4113" max="4113" width="7.28515625" style="769" customWidth="1"/>
    <col min="4114" max="4114" width="5.28515625" style="769" customWidth="1"/>
    <col min="4115" max="4115" width="4" style="769" customWidth="1"/>
    <col min="4116" max="4120" width="4.85546875" style="769" customWidth="1"/>
    <col min="4121" max="4121" width="6.85546875" style="769" customWidth="1"/>
    <col min="4122" max="4122" width="5.7109375" style="769" customWidth="1"/>
    <col min="4123" max="4123" width="7.7109375" style="769" customWidth="1"/>
    <col min="4124" max="4124" width="6.85546875" style="769" customWidth="1"/>
    <col min="4125" max="4125" width="5.140625" style="769" customWidth="1"/>
    <col min="4126" max="4126" width="7.85546875" style="769" customWidth="1"/>
    <col min="4127" max="4127" width="4.42578125" style="769" customWidth="1"/>
    <col min="4128" max="4128" width="6.85546875" style="769" customWidth="1"/>
    <col min="4129" max="4130" width="8" style="769" customWidth="1"/>
    <col min="4131" max="4131" width="6" style="769" customWidth="1"/>
    <col min="4132" max="4132" width="3.140625" style="769" customWidth="1"/>
    <col min="4133" max="4133" width="6" style="769" customWidth="1"/>
    <col min="4134" max="4134" width="5.5703125" style="769" customWidth="1"/>
    <col min="4135" max="4135" width="6.7109375" style="769" customWidth="1"/>
    <col min="4136" max="4136" width="6.85546875" style="769" customWidth="1"/>
    <col min="4137" max="4137" width="8.140625" style="769" customWidth="1"/>
    <col min="4138" max="4138" width="4.42578125" style="769" customWidth="1"/>
    <col min="4139" max="4139" width="7.140625" style="769" customWidth="1"/>
    <col min="4140" max="4140" width="6.5703125" style="769" customWidth="1"/>
    <col min="4141" max="4141" width="6.42578125" style="769" customWidth="1"/>
    <col min="4142" max="4142" width="8.28515625" style="769" customWidth="1"/>
    <col min="4143" max="4143" width="5.42578125" style="769" customWidth="1"/>
    <col min="4144" max="4144" width="7.5703125" style="769" customWidth="1"/>
    <col min="4145" max="4145" width="5.140625" style="769" customWidth="1"/>
    <col min="4146" max="4148" width="9.140625" style="769" customWidth="1"/>
    <col min="4149" max="4149" width="9.140625" style="769"/>
    <col min="4150" max="4150" width="19.7109375" style="769" customWidth="1"/>
    <col min="4151" max="4151" width="6.5703125" style="769" customWidth="1"/>
    <col min="4152" max="4152" width="3.5703125" style="769" bestFit="1" customWidth="1"/>
    <col min="4153" max="4153" width="6.85546875" style="769" bestFit="1" customWidth="1"/>
    <col min="4154" max="4156" width="5.85546875" style="769" customWidth="1"/>
    <col min="4157" max="4157" width="6" style="769" bestFit="1" customWidth="1"/>
    <col min="4158" max="4160" width="0" style="769" hidden="1" customWidth="1"/>
    <col min="4161" max="4161" width="6" style="769" bestFit="1" customWidth="1"/>
    <col min="4162" max="4162" width="6.85546875" style="769" bestFit="1" customWidth="1"/>
    <col min="4163" max="4163" width="7" style="769" bestFit="1" customWidth="1"/>
    <col min="4164" max="4164" width="6" style="769" bestFit="1" customWidth="1"/>
    <col min="4165" max="4165" width="4.42578125" style="769" bestFit="1" customWidth="1"/>
    <col min="4166" max="4166" width="6" style="769" bestFit="1" customWidth="1"/>
    <col min="4167" max="4167" width="6.28515625" style="769" bestFit="1" customWidth="1"/>
    <col min="4168" max="4174" width="4.85546875" style="769" bestFit="1" customWidth="1"/>
    <col min="4175" max="4175" width="5" style="769" bestFit="1" customWidth="1"/>
    <col min="4176" max="4176" width="4.85546875" style="769" bestFit="1" customWidth="1"/>
    <col min="4177" max="4177" width="4.42578125" style="769" bestFit="1" customWidth="1"/>
    <col min="4178" max="4178" width="5.140625" style="769" bestFit="1" customWidth="1"/>
    <col min="4179" max="4179" width="4.85546875" style="769" bestFit="1" customWidth="1"/>
    <col min="4180" max="4180" width="5" style="769" bestFit="1" customWidth="1"/>
    <col min="4181" max="4182" width="5.28515625" style="769" bestFit="1" customWidth="1"/>
    <col min="4183" max="4183" width="5" style="769" bestFit="1" customWidth="1"/>
    <col min="4184" max="4184" width="4.42578125" style="769" bestFit="1" customWidth="1"/>
    <col min="4185" max="4185" width="4.5703125" style="769" bestFit="1" customWidth="1"/>
    <col min="4186" max="4187" width="5.140625" style="769" bestFit="1" customWidth="1"/>
    <col min="4188" max="4188" width="4.85546875" style="769" bestFit="1" customWidth="1"/>
    <col min="4189" max="4189" width="5.42578125" style="769" bestFit="1" customWidth="1"/>
    <col min="4190" max="4190" width="0" style="769" hidden="1" customWidth="1"/>
    <col min="4191" max="4191" width="6.5703125" style="769" bestFit="1" customWidth="1"/>
    <col min="4192" max="4332" width="9.140625" style="769"/>
    <col min="4333" max="4333" width="6" style="769" customWidth="1"/>
    <col min="4334" max="4334" width="1.5703125" style="769" bestFit="1" customWidth="1"/>
    <col min="4335" max="4335" width="5.42578125" style="769" bestFit="1" customWidth="1"/>
    <col min="4336" max="4336" width="20.28515625" style="769" customWidth="1"/>
    <col min="4337" max="4337" width="7.28515625" style="769" customWidth="1"/>
    <col min="4338" max="4338" width="5.28515625" style="769" customWidth="1"/>
    <col min="4339" max="4339" width="6.5703125" style="769" customWidth="1"/>
    <col min="4340" max="4340" width="4.42578125" style="769" customWidth="1"/>
    <col min="4341" max="4341" width="8.28515625" style="769" customWidth="1"/>
    <col min="4342" max="4342" width="4.7109375" style="769" customWidth="1"/>
    <col min="4343" max="4343" width="5.7109375" style="769" customWidth="1"/>
    <col min="4344" max="4344" width="8" style="769" customWidth="1"/>
    <col min="4345" max="4345" width="6.85546875" style="769" customWidth="1"/>
    <col min="4346" max="4346" width="6.140625" style="769" customWidth="1"/>
    <col min="4347" max="4348" width="8.28515625" style="769" customWidth="1"/>
    <col min="4349" max="4350" width="5.85546875" style="769" customWidth="1"/>
    <col min="4351" max="4351" width="7" style="769" customWidth="1"/>
    <col min="4352" max="4352" width="5.85546875" style="769" customWidth="1"/>
    <col min="4353" max="4353" width="6.42578125" style="769" customWidth="1"/>
    <col min="4354" max="4354" width="1.7109375" style="769" customWidth="1"/>
    <col min="4355" max="4356" width="6.42578125" style="769" customWidth="1"/>
    <col min="4357" max="4357" width="1.7109375" style="769" customWidth="1"/>
    <col min="4358" max="4358" width="6.42578125" style="769" customWidth="1"/>
    <col min="4359" max="4359" width="6.85546875" style="769" customWidth="1"/>
    <col min="4360" max="4360" width="5.7109375" style="769" customWidth="1"/>
    <col min="4361" max="4361" width="3.28515625" style="769" customWidth="1"/>
    <col min="4362" max="4362" width="4" style="769" customWidth="1"/>
    <col min="4363" max="4363" width="14" style="769" customWidth="1"/>
    <col min="4364" max="4364" width="9.140625" style="769" customWidth="1"/>
    <col min="4365" max="4365" width="9.5703125" style="769" customWidth="1"/>
    <col min="4366" max="4366" width="1.5703125" style="769" customWidth="1"/>
    <col min="4367" max="4367" width="5.42578125" style="769" customWidth="1"/>
    <col min="4368" max="4368" width="19.140625" style="769" customWidth="1"/>
    <col min="4369" max="4369" width="7.28515625" style="769" customWidth="1"/>
    <col min="4370" max="4370" width="5.28515625" style="769" customWidth="1"/>
    <col min="4371" max="4371" width="4" style="769" customWidth="1"/>
    <col min="4372" max="4376" width="4.85546875" style="769" customWidth="1"/>
    <col min="4377" max="4377" width="6.85546875" style="769" customWidth="1"/>
    <col min="4378" max="4378" width="5.7109375" style="769" customWidth="1"/>
    <col min="4379" max="4379" width="7.7109375" style="769" customWidth="1"/>
    <col min="4380" max="4380" width="6.85546875" style="769" customWidth="1"/>
    <col min="4381" max="4381" width="5.140625" style="769" customWidth="1"/>
    <col min="4382" max="4382" width="7.85546875" style="769" customWidth="1"/>
    <col min="4383" max="4383" width="4.42578125" style="769" customWidth="1"/>
    <col min="4384" max="4384" width="6.85546875" style="769" customWidth="1"/>
    <col min="4385" max="4386" width="8" style="769" customWidth="1"/>
    <col min="4387" max="4387" width="6" style="769" customWidth="1"/>
    <col min="4388" max="4388" width="3.140625" style="769" customWidth="1"/>
    <col min="4389" max="4389" width="6" style="769" customWidth="1"/>
    <col min="4390" max="4390" width="5.5703125" style="769" customWidth="1"/>
    <col min="4391" max="4391" width="6.7109375" style="769" customWidth="1"/>
    <col min="4392" max="4392" width="6.85546875" style="769" customWidth="1"/>
    <col min="4393" max="4393" width="8.140625" style="769" customWidth="1"/>
    <col min="4394" max="4394" width="4.42578125" style="769" customWidth="1"/>
    <col min="4395" max="4395" width="7.140625" style="769" customWidth="1"/>
    <col min="4396" max="4396" width="6.5703125" style="769" customWidth="1"/>
    <col min="4397" max="4397" width="6.42578125" style="769" customWidth="1"/>
    <col min="4398" max="4398" width="8.28515625" style="769" customWidth="1"/>
    <col min="4399" max="4399" width="5.42578125" style="769" customWidth="1"/>
    <col min="4400" max="4400" width="7.5703125" style="769" customWidth="1"/>
    <col min="4401" max="4401" width="5.140625" style="769" customWidth="1"/>
    <col min="4402" max="4404" width="9.140625" style="769" customWidth="1"/>
    <col min="4405" max="4405" width="9.140625" style="769"/>
    <col min="4406" max="4406" width="19.7109375" style="769" customWidth="1"/>
    <col min="4407" max="4407" width="6.5703125" style="769" customWidth="1"/>
    <col min="4408" max="4408" width="3.5703125" style="769" bestFit="1" customWidth="1"/>
    <col min="4409" max="4409" width="6.85546875" style="769" bestFit="1" customWidth="1"/>
    <col min="4410" max="4412" width="5.85546875" style="769" customWidth="1"/>
    <col min="4413" max="4413" width="6" style="769" bestFit="1" customWidth="1"/>
    <col min="4414" max="4416" width="0" style="769" hidden="1" customWidth="1"/>
    <col min="4417" max="4417" width="6" style="769" bestFit="1" customWidth="1"/>
    <col min="4418" max="4418" width="6.85546875" style="769" bestFit="1" customWidth="1"/>
    <col min="4419" max="4419" width="7" style="769" bestFit="1" customWidth="1"/>
    <col min="4420" max="4420" width="6" style="769" bestFit="1" customWidth="1"/>
    <col min="4421" max="4421" width="4.42578125" style="769" bestFit="1" customWidth="1"/>
    <col min="4422" max="4422" width="6" style="769" bestFit="1" customWidth="1"/>
    <col min="4423" max="4423" width="6.28515625" style="769" bestFit="1" customWidth="1"/>
    <col min="4424" max="4430" width="4.85546875" style="769" bestFit="1" customWidth="1"/>
    <col min="4431" max="4431" width="5" style="769" bestFit="1" customWidth="1"/>
    <col min="4432" max="4432" width="4.85546875" style="769" bestFit="1" customWidth="1"/>
    <col min="4433" max="4433" width="4.42578125" style="769" bestFit="1" customWidth="1"/>
    <col min="4434" max="4434" width="5.140625" style="769" bestFit="1" customWidth="1"/>
    <col min="4435" max="4435" width="4.85546875" style="769" bestFit="1" customWidth="1"/>
    <col min="4436" max="4436" width="5" style="769" bestFit="1" customWidth="1"/>
    <col min="4437" max="4438" width="5.28515625" style="769" bestFit="1" customWidth="1"/>
    <col min="4439" max="4439" width="5" style="769" bestFit="1" customWidth="1"/>
    <col min="4440" max="4440" width="4.42578125" style="769" bestFit="1" customWidth="1"/>
    <col min="4441" max="4441" width="4.5703125" style="769" bestFit="1" customWidth="1"/>
    <col min="4442" max="4443" width="5.140625" style="769" bestFit="1" customWidth="1"/>
    <col min="4444" max="4444" width="4.85546875" style="769" bestFit="1" customWidth="1"/>
    <col min="4445" max="4445" width="5.42578125" style="769" bestFit="1" customWidth="1"/>
    <col min="4446" max="4446" width="0" style="769" hidden="1" customWidth="1"/>
    <col min="4447" max="4447" width="6.5703125" style="769" bestFit="1" customWidth="1"/>
    <col min="4448" max="4588" width="9.140625" style="769"/>
    <col min="4589" max="4589" width="6" style="769" customWidth="1"/>
    <col min="4590" max="4590" width="1.5703125" style="769" bestFit="1" customWidth="1"/>
    <col min="4591" max="4591" width="5.42578125" style="769" bestFit="1" customWidth="1"/>
    <col min="4592" max="4592" width="20.28515625" style="769" customWidth="1"/>
    <col min="4593" max="4593" width="7.28515625" style="769" customWidth="1"/>
    <col min="4594" max="4594" width="5.28515625" style="769" customWidth="1"/>
    <col min="4595" max="4595" width="6.5703125" style="769" customWidth="1"/>
    <col min="4596" max="4596" width="4.42578125" style="769" customWidth="1"/>
    <col min="4597" max="4597" width="8.28515625" style="769" customWidth="1"/>
    <col min="4598" max="4598" width="4.7109375" style="769" customWidth="1"/>
    <col min="4599" max="4599" width="5.7109375" style="769" customWidth="1"/>
    <col min="4600" max="4600" width="8" style="769" customWidth="1"/>
    <col min="4601" max="4601" width="6.85546875" style="769" customWidth="1"/>
    <col min="4602" max="4602" width="6.140625" style="769" customWidth="1"/>
    <col min="4603" max="4604" width="8.28515625" style="769" customWidth="1"/>
    <col min="4605" max="4606" width="5.85546875" style="769" customWidth="1"/>
    <col min="4607" max="4607" width="7" style="769" customWidth="1"/>
    <col min="4608" max="4608" width="5.85546875" style="769" customWidth="1"/>
    <col min="4609" max="4609" width="6.42578125" style="769" customWidth="1"/>
    <col min="4610" max="4610" width="1.7109375" style="769" customWidth="1"/>
    <col min="4611" max="4612" width="6.42578125" style="769" customWidth="1"/>
    <col min="4613" max="4613" width="1.7109375" style="769" customWidth="1"/>
    <col min="4614" max="4614" width="6.42578125" style="769" customWidth="1"/>
    <col min="4615" max="4615" width="6.85546875" style="769" customWidth="1"/>
    <col min="4616" max="4616" width="5.7109375" style="769" customWidth="1"/>
    <col min="4617" max="4617" width="3.28515625" style="769" customWidth="1"/>
    <col min="4618" max="4618" width="4" style="769" customWidth="1"/>
    <col min="4619" max="4619" width="14" style="769" customWidth="1"/>
    <col min="4620" max="4620" width="9.140625" style="769" customWidth="1"/>
    <col min="4621" max="4621" width="9.5703125" style="769" customWidth="1"/>
    <col min="4622" max="4622" width="1.5703125" style="769" customWidth="1"/>
    <col min="4623" max="4623" width="5.42578125" style="769" customWidth="1"/>
    <col min="4624" max="4624" width="19.140625" style="769" customWidth="1"/>
    <col min="4625" max="4625" width="7.28515625" style="769" customWidth="1"/>
    <col min="4626" max="4626" width="5.28515625" style="769" customWidth="1"/>
    <col min="4627" max="4627" width="4" style="769" customWidth="1"/>
    <col min="4628" max="4632" width="4.85546875" style="769" customWidth="1"/>
    <col min="4633" max="4633" width="6.85546875" style="769" customWidth="1"/>
    <col min="4634" max="4634" width="5.7109375" style="769" customWidth="1"/>
    <col min="4635" max="4635" width="7.7109375" style="769" customWidth="1"/>
    <col min="4636" max="4636" width="6.85546875" style="769" customWidth="1"/>
    <col min="4637" max="4637" width="5.140625" style="769" customWidth="1"/>
    <col min="4638" max="4638" width="7.85546875" style="769" customWidth="1"/>
    <col min="4639" max="4639" width="4.42578125" style="769" customWidth="1"/>
    <col min="4640" max="4640" width="6.85546875" style="769" customWidth="1"/>
    <col min="4641" max="4642" width="8" style="769" customWidth="1"/>
    <col min="4643" max="4643" width="6" style="769" customWidth="1"/>
    <col min="4644" max="4644" width="3.140625" style="769" customWidth="1"/>
    <col min="4645" max="4645" width="6" style="769" customWidth="1"/>
    <col min="4646" max="4646" width="5.5703125" style="769" customWidth="1"/>
    <col min="4647" max="4647" width="6.7109375" style="769" customWidth="1"/>
    <col min="4648" max="4648" width="6.85546875" style="769" customWidth="1"/>
    <col min="4649" max="4649" width="8.140625" style="769" customWidth="1"/>
    <col min="4650" max="4650" width="4.42578125" style="769" customWidth="1"/>
    <col min="4651" max="4651" width="7.140625" style="769" customWidth="1"/>
    <col min="4652" max="4652" width="6.5703125" style="769" customWidth="1"/>
    <col min="4653" max="4653" width="6.42578125" style="769" customWidth="1"/>
    <col min="4654" max="4654" width="8.28515625" style="769" customWidth="1"/>
    <col min="4655" max="4655" width="5.42578125" style="769" customWidth="1"/>
    <col min="4656" max="4656" width="7.5703125" style="769" customWidth="1"/>
    <col min="4657" max="4657" width="5.140625" style="769" customWidth="1"/>
    <col min="4658" max="4660" width="9.140625" style="769" customWidth="1"/>
    <col min="4661" max="4661" width="9.140625" style="769"/>
    <col min="4662" max="4662" width="19.7109375" style="769" customWidth="1"/>
    <col min="4663" max="4663" width="6.5703125" style="769" customWidth="1"/>
    <col min="4664" max="4664" width="3.5703125" style="769" bestFit="1" customWidth="1"/>
    <col min="4665" max="4665" width="6.85546875" style="769" bestFit="1" customWidth="1"/>
    <col min="4666" max="4668" width="5.85546875" style="769" customWidth="1"/>
    <col min="4669" max="4669" width="6" style="769" bestFit="1" customWidth="1"/>
    <col min="4670" max="4672" width="0" style="769" hidden="1" customWidth="1"/>
    <col min="4673" max="4673" width="6" style="769" bestFit="1" customWidth="1"/>
    <col min="4674" max="4674" width="6.85546875" style="769" bestFit="1" customWidth="1"/>
    <col min="4675" max="4675" width="7" style="769" bestFit="1" customWidth="1"/>
    <col min="4676" max="4676" width="6" style="769" bestFit="1" customWidth="1"/>
    <col min="4677" max="4677" width="4.42578125" style="769" bestFit="1" customWidth="1"/>
    <col min="4678" max="4678" width="6" style="769" bestFit="1" customWidth="1"/>
    <col min="4679" max="4679" width="6.28515625" style="769" bestFit="1" customWidth="1"/>
    <col min="4680" max="4686" width="4.85546875" style="769" bestFit="1" customWidth="1"/>
    <col min="4687" max="4687" width="5" style="769" bestFit="1" customWidth="1"/>
    <col min="4688" max="4688" width="4.85546875" style="769" bestFit="1" customWidth="1"/>
    <col min="4689" max="4689" width="4.42578125" style="769" bestFit="1" customWidth="1"/>
    <col min="4690" max="4690" width="5.140625" style="769" bestFit="1" customWidth="1"/>
    <col min="4691" max="4691" width="4.85546875" style="769" bestFit="1" customWidth="1"/>
    <col min="4692" max="4692" width="5" style="769" bestFit="1" customWidth="1"/>
    <col min="4693" max="4694" width="5.28515625" style="769" bestFit="1" customWidth="1"/>
    <col min="4695" max="4695" width="5" style="769" bestFit="1" customWidth="1"/>
    <col min="4696" max="4696" width="4.42578125" style="769" bestFit="1" customWidth="1"/>
    <col min="4697" max="4697" width="4.5703125" style="769" bestFit="1" customWidth="1"/>
    <col min="4698" max="4699" width="5.140625" style="769" bestFit="1" customWidth="1"/>
    <col min="4700" max="4700" width="4.85546875" style="769" bestFit="1" customWidth="1"/>
    <col min="4701" max="4701" width="5.42578125" style="769" bestFit="1" customWidth="1"/>
    <col min="4702" max="4702" width="0" style="769" hidden="1" customWidth="1"/>
    <col min="4703" max="4703" width="6.5703125" style="769" bestFit="1" customWidth="1"/>
    <col min="4704" max="4844" width="9.140625" style="769"/>
    <col min="4845" max="4845" width="6" style="769" customWidth="1"/>
    <col min="4846" max="4846" width="1.5703125" style="769" bestFit="1" customWidth="1"/>
    <col min="4847" max="4847" width="5.42578125" style="769" bestFit="1" customWidth="1"/>
    <col min="4848" max="4848" width="20.28515625" style="769" customWidth="1"/>
    <col min="4849" max="4849" width="7.28515625" style="769" customWidth="1"/>
    <col min="4850" max="4850" width="5.28515625" style="769" customWidth="1"/>
    <col min="4851" max="4851" width="6.5703125" style="769" customWidth="1"/>
    <col min="4852" max="4852" width="4.42578125" style="769" customWidth="1"/>
    <col min="4853" max="4853" width="8.28515625" style="769" customWidth="1"/>
    <col min="4854" max="4854" width="4.7109375" style="769" customWidth="1"/>
    <col min="4855" max="4855" width="5.7109375" style="769" customWidth="1"/>
    <col min="4856" max="4856" width="8" style="769" customWidth="1"/>
    <col min="4857" max="4857" width="6.85546875" style="769" customWidth="1"/>
    <col min="4858" max="4858" width="6.140625" style="769" customWidth="1"/>
    <col min="4859" max="4860" width="8.28515625" style="769" customWidth="1"/>
    <col min="4861" max="4862" width="5.85546875" style="769" customWidth="1"/>
    <col min="4863" max="4863" width="7" style="769" customWidth="1"/>
    <col min="4864" max="4864" width="5.85546875" style="769" customWidth="1"/>
    <col min="4865" max="4865" width="6.42578125" style="769" customWidth="1"/>
    <col min="4866" max="4866" width="1.7109375" style="769" customWidth="1"/>
    <col min="4867" max="4868" width="6.42578125" style="769" customWidth="1"/>
    <col min="4869" max="4869" width="1.7109375" style="769" customWidth="1"/>
    <col min="4870" max="4870" width="6.42578125" style="769" customWidth="1"/>
    <col min="4871" max="4871" width="6.85546875" style="769" customWidth="1"/>
    <col min="4872" max="4872" width="5.7109375" style="769" customWidth="1"/>
    <col min="4873" max="4873" width="3.28515625" style="769" customWidth="1"/>
    <col min="4874" max="4874" width="4" style="769" customWidth="1"/>
    <col min="4875" max="4875" width="14" style="769" customWidth="1"/>
    <col min="4876" max="4876" width="9.140625" style="769" customWidth="1"/>
    <col min="4877" max="4877" width="9.5703125" style="769" customWidth="1"/>
    <col min="4878" max="4878" width="1.5703125" style="769" customWidth="1"/>
    <col min="4879" max="4879" width="5.42578125" style="769" customWidth="1"/>
    <col min="4880" max="4880" width="19.140625" style="769" customWidth="1"/>
    <col min="4881" max="4881" width="7.28515625" style="769" customWidth="1"/>
    <col min="4882" max="4882" width="5.28515625" style="769" customWidth="1"/>
    <col min="4883" max="4883" width="4" style="769" customWidth="1"/>
    <col min="4884" max="4888" width="4.85546875" style="769" customWidth="1"/>
    <col min="4889" max="4889" width="6.85546875" style="769" customWidth="1"/>
    <col min="4890" max="4890" width="5.7109375" style="769" customWidth="1"/>
    <col min="4891" max="4891" width="7.7109375" style="769" customWidth="1"/>
    <col min="4892" max="4892" width="6.85546875" style="769" customWidth="1"/>
    <col min="4893" max="4893" width="5.140625" style="769" customWidth="1"/>
    <col min="4894" max="4894" width="7.85546875" style="769" customWidth="1"/>
    <col min="4895" max="4895" width="4.42578125" style="769" customWidth="1"/>
    <col min="4896" max="4896" width="6.85546875" style="769" customWidth="1"/>
    <col min="4897" max="4898" width="8" style="769" customWidth="1"/>
    <col min="4899" max="4899" width="6" style="769" customWidth="1"/>
    <col min="4900" max="4900" width="3.140625" style="769" customWidth="1"/>
    <col min="4901" max="4901" width="6" style="769" customWidth="1"/>
    <col min="4902" max="4902" width="5.5703125" style="769" customWidth="1"/>
    <col min="4903" max="4903" width="6.7109375" style="769" customWidth="1"/>
    <col min="4904" max="4904" width="6.85546875" style="769" customWidth="1"/>
    <col min="4905" max="4905" width="8.140625" style="769" customWidth="1"/>
    <col min="4906" max="4906" width="4.42578125" style="769" customWidth="1"/>
    <col min="4907" max="4907" width="7.140625" style="769" customWidth="1"/>
    <col min="4908" max="4908" width="6.5703125" style="769" customWidth="1"/>
    <col min="4909" max="4909" width="6.42578125" style="769" customWidth="1"/>
    <col min="4910" max="4910" width="8.28515625" style="769" customWidth="1"/>
    <col min="4911" max="4911" width="5.42578125" style="769" customWidth="1"/>
    <col min="4912" max="4912" width="7.5703125" style="769" customWidth="1"/>
    <col min="4913" max="4913" width="5.140625" style="769" customWidth="1"/>
    <col min="4914" max="4916" width="9.140625" style="769" customWidth="1"/>
    <col min="4917" max="4917" width="9.140625" style="769"/>
    <col min="4918" max="4918" width="19.7109375" style="769" customWidth="1"/>
    <col min="4919" max="4919" width="6.5703125" style="769" customWidth="1"/>
    <col min="4920" max="4920" width="3.5703125" style="769" bestFit="1" customWidth="1"/>
    <col min="4921" max="4921" width="6.85546875" style="769" bestFit="1" customWidth="1"/>
    <col min="4922" max="4924" width="5.85546875" style="769" customWidth="1"/>
    <col min="4925" max="4925" width="6" style="769" bestFit="1" customWidth="1"/>
    <col min="4926" max="4928" width="0" style="769" hidden="1" customWidth="1"/>
    <col min="4929" max="4929" width="6" style="769" bestFit="1" customWidth="1"/>
    <col min="4930" max="4930" width="6.85546875" style="769" bestFit="1" customWidth="1"/>
    <col min="4931" max="4931" width="7" style="769" bestFit="1" customWidth="1"/>
    <col min="4932" max="4932" width="6" style="769" bestFit="1" customWidth="1"/>
    <col min="4933" max="4933" width="4.42578125" style="769" bestFit="1" customWidth="1"/>
    <col min="4934" max="4934" width="6" style="769" bestFit="1" customWidth="1"/>
    <col min="4935" max="4935" width="6.28515625" style="769" bestFit="1" customWidth="1"/>
    <col min="4936" max="4942" width="4.85546875" style="769" bestFit="1" customWidth="1"/>
    <col min="4943" max="4943" width="5" style="769" bestFit="1" customWidth="1"/>
    <col min="4944" max="4944" width="4.85546875" style="769" bestFit="1" customWidth="1"/>
    <col min="4945" max="4945" width="4.42578125" style="769" bestFit="1" customWidth="1"/>
    <col min="4946" max="4946" width="5.140625" style="769" bestFit="1" customWidth="1"/>
    <col min="4947" max="4947" width="4.85546875" style="769" bestFit="1" customWidth="1"/>
    <col min="4948" max="4948" width="5" style="769" bestFit="1" customWidth="1"/>
    <col min="4949" max="4950" width="5.28515625" style="769" bestFit="1" customWidth="1"/>
    <col min="4951" max="4951" width="5" style="769" bestFit="1" customWidth="1"/>
    <col min="4952" max="4952" width="4.42578125" style="769" bestFit="1" customWidth="1"/>
    <col min="4953" max="4953" width="4.5703125" style="769" bestFit="1" customWidth="1"/>
    <col min="4954" max="4955" width="5.140625" style="769" bestFit="1" customWidth="1"/>
    <col min="4956" max="4956" width="4.85546875" style="769" bestFit="1" customWidth="1"/>
    <col min="4957" max="4957" width="5.42578125" style="769" bestFit="1" customWidth="1"/>
    <col min="4958" max="4958" width="0" style="769" hidden="1" customWidth="1"/>
    <col min="4959" max="4959" width="6.5703125" style="769" bestFit="1" customWidth="1"/>
    <col min="4960" max="5100" width="9.140625" style="769"/>
    <col min="5101" max="5101" width="6" style="769" customWidth="1"/>
    <col min="5102" max="5102" width="1.5703125" style="769" bestFit="1" customWidth="1"/>
    <col min="5103" max="5103" width="5.42578125" style="769" bestFit="1" customWidth="1"/>
    <col min="5104" max="5104" width="20.28515625" style="769" customWidth="1"/>
    <col min="5105" max="5105" width="7.28515625" style="769" customWidth="1"/>
    <col min="5106" max="5106" width="5.28515625" style="769" customWidth="1"/>
    <col min="5107" max="5107" width="6.5703125" style="769" customWidth="1"/>
    <col min="5108" max="5108" width="4.42578125" style="769" customWidth="1"/>
    <col min="5109" max="5109" width="8.28515625" style="769" customWidth="1"/>
    <col min="5110" max="5110" width="4.7109375" style="769" customWidth="1"/>
    <col min="5111" max="5111" width="5.7109375" style="769" customWidth="1"/>
    <col min="5112" max="5112" width="8" style="769" customWidth="1"/>
    <col min="5113" max="5113" width="6.85546875" style="769" customWidth="1"/>
    <col min="5114" max="5114" width="6.140625" style="769" customWidth="1"/>
    <col min="5115" max="5116" width="8.28515625" style="769" customWidth="1"/>
    <col min="5117" max="5118" width="5.85546875" style="769" customWidth="1"/>
    <col min="5119" max="5119" width="7" style="769" customWidth="1"/>
    <col min="5120" max="5120" width="5.85546875" style="769" customWidth="1"/>
    <col min="5121" max="5121" width="6.42578125" style="769" customWidth="1"/>
    <col min="5122" max="5122" width="1.7109375" style="769" customWidth="1"/>
    <col min="5123" max="5124" width="6.42578125" style="769" customWidth="1"/>
    <col min="5125" max="5125" width="1.7109375" style="769" customWidth="1"/>
    <col min="5126" max="5126" width="6.42578125" style="769" customWidth="1"/>
    <col min="5127" max="5127" width="6.85546875" style="769" customWidth="1"/>
    <col min="5128" max="5128" width="5.7109375" style="769" customWidth="1"/>
    <col min="5129" max="5129" width="3.28515625" style="769" customWidth="1"/>
    <col min="5130" max="5130" width="4" style="769" customWidth="1"/>
    <col min="5131" max="5131" width="14" style="769" customWidth="1"/>
    <col min="5132" max="5132" width="9.140625" style="769" customWidth="1"/>
    <col min="5133" max="5133" width="9.5703125" style="769" customWidth="1"/>
    <col min="5134" max="5134" width="1.5703125" style="769" customWidth="1"/>
    <col min="5135" max="5135" width="5.42578125" style="769" customWidth="1"/>
    <col min="5136" max="5136" width="19.140625" style="769" customWidth="1"/>
    <col min="5137" max="5137" width="7.28515625" style="769" customWidth="1"/>
    <col min="5138" max="5138" width="5.28515625" style="769" customWidth="1"/>
    <col min="5139" max="5139" width="4" style="769" customWidth="1"/>
    <col min="5140" max="5144" width="4.85546875" style="769" customWidth="1"/>
    <col min="5145" max="5145" width="6.85546875" style="769" customWidth="1"/>
    <col min="5146" max="5146" width="5.7109375" style="769" customWidth="1"/>
    <col min="5147" max="5147" width="7.7109375" style="769" customWidth="1"/>
    <col min="5148" max="5148" width="6.85546875" style="769" customWidth="1"/>
    <col min="5149" max="5149" width="5.140625" style="769" customWidth="1"/>
    <col min="5150" max="5150" width="7.85546875" style="769" customWidth="1"/>
    <col min="5151" max="5151" width="4.42578125" style="769" customWidth="1"/>
    <col min="5152" max="5152" width="6.85546875" style="769" customWidth="1"/>
    <col min="5153" max="5154" width="8" style="769" customWidth="1"/>
    <col min="5155" max="5155" width="6" style="769" customWidth="1"/>
    <col min="5156" max="5156" width="3.140625" style="769" customWidth="1"/>
    <col min="5157" max="5157" width="6" style="769" customWidth="1"/>
    <col min="5158" max="5158" width="5.5703125" style="769" customWidth="1"/>
    <col min="5159" max="5159" width="6.7109375" style="769" customWidth="1"/>
    <col min="5160" max="5160" width="6.85546875" style="769" customWidth="1"/>
    <col min="5161" max="5161" width="8.140625" style="769" customWidth="1"/>
    <col min="5162" max="5162" width="4.42578125" style="769" customWidth="1"/>
    <col min="5163" max="5163" width="7.140625" style="769" customWidth="1"/>
    <col min="5164" max="5164" width="6.5703125" style="769" customWidth="1"/>
    <col min="5165" max="5165" width="6.42578125" style="769" customWidth="1"/>
    <col min="5166" max="5166" width="8.28515625" style="769" customWidth="1"/>
    <col min="5167" max="5167" width="5.42578125" style="769" customWidth="1"/>
    <col min="5168" max="5168" width="7.5703125" style="769" customWidth="1"/>
    <col min="5169" max="5169" width="5.140625" style="769" customWidth="1"/>
    <col min="5170" max="5172" width="9.140625" style="769" customWidth="1"/>
    <col min="5173" max="5173" width="9.140625" style="769"/>
    <col min="5174" max="5174" width="19.7109375" style="769" customWidth="1"/>
    <col min="5175" max="5175" width="6.5703125" style="769" customWidth="1"/>
    <col min="5176" max="5176" width="3.5703125" style="769" bestFit="1" customWidth="1"/>
    <col min="5177" max="5177" width="6.85546875" style="769" bestFit="1" customWidth="1"/>
    <col min="5178" max="5180" width="5.85546875" style="769" customWidth="1"/>
    <col min="5181" max="5181" width="6" style="769" bestFit="1" customWidth="1"/>
    <col min="5182" max="5184" width="0" style="769" hidden="1" customWidth="1"/>
    <col min="5185" max="5185" width="6" style="769" bestFit="1" customWidth="1"/>
    <col min="5186" max="5186" width="6.85546875" style="769" bestFit="1" customWidth="1"/>
    <col min="5187" max="5187" width="7" style="769" bestFit="1" customWidth="1"/>
    <col min="5188" max="5188" width="6" style="769" bestFit="1" customWidth="1"/>
    <col min="5189" max="5189" width="4.42578125" style="769" bestFit="1" customWidth="1"/>
    <col min="5190" max="5190" width="6" style="769" bestFit="1" customWidth="1"/>
    <col min="5191" max="5191" width="6.28515625" style="769" bestFit="1" customWidth="1"/>
    <col min="5192" max="5198" width="4.85546875" style="769" bestFit="1" customWidth="1"/>
    <col min="5199" max="5199" width="5" style="769" bestFit="1" customWidth="1"/>
    <col min="5200" max="5200" width="4.85546875" style="769" bestFit="1" customWidth="1"/>
    <col min="5201" max="5201" width="4.42578125" style="769" bestFit="1" customWidth="1"/>
    <col min="5202" max="5202" width="5.140625" style="769" bestFit="1" customWidth="1"/>
    <col min="5203" max="5203" width="4.85546875" style="769" bestFit="1" customWidth="1"/>
    <col min="5204" max="5204" width="5" style="769" bestFit="1" customWidth="1"/>
    <col min="5205" max="5206" width="5.28515625" style="769" bestFit="1" customWidth="1"/>
    <col min="5207" max="5207" width="5" style="769" bestFit="1" customWidth="1"/>
    <col min="5208" max="5208" width="4.42578125" style="769" bestFit="1" customWidth="1"/>
    <col min="5209" max="5209" width="4.5703125" style="769" bestFit="1" customWidth="1"/>
    <col min="5210" max="5211" width="5.140625" style="769" bestFit="1" customWidth="1"/>
    <col min="5212" max="5212" width="4.85546875" style="769" bestFit="1" customWidth="1"/>
    <col min="5213" max="5213" width="5.42578125" style="769" bestFit="1" customWidth="1"/>
    <col min="5214" max="5214" width="0" style="769" hidden="1" customWidth="1"/>
    <col min="5215" max="5215" width="6.5703125" style="769" bestFit="1" customWidth="1"/>
    <col min="5216" max="5356" width="9.140625" style="769"/>
    <col min="5357" max="5357" width="6" style="769" customWidth="1"/>
    <col min="5358" max="5358" width="1.5703125" style="769" bestFit="1" customWidth="1"/>
    <col min="5359" max="5359" width="5.42578125" style="769" bestFit="1" customWidth="1"/>
    <col min="5360" max="5360" width="20.28515625" style="769" customWidth="1"/>
    <col min="5361" max="5361" width="7.28515625" style="769" customWidth="1"/>
    <col min="5362" max="5362" width="5.28515625" style="769" customWidth="1"/>
    <col min="5363" max="5363" width="6.5703125" style="769" customWidth="1"/>
    <col min="5364" max="5364" width="4.42578125" style="769" customWidth="1"/>
    <col min="5365" max="5365" width="8.28515625" style="769" customWidth="1"/>
    <col min="5366" max="5366" width="4.7109375" style="769" customWidth="1"/>
    <col min="5367" max="5367" width="5.7109375" style="769" customWidth="1"/>
    <col min="5368" max="5368" width="8" style="769" customWidth="1"/>
    <col min="5369" max="5369" width="6.85546875" style="769" customWidth="1"/>
    <col min="5370" max="5370" width="6.140625" style="769" customWidth="1"/>
    <col min="5371" max="5372" width="8.28515625" style="769" customWidth="1"/>
    <col min="5373" max="5374" width="5.85546875" style="769" customWidth="1"/>
    <col min="5375" max="5375" width="7" style="769" customWidth="1"/>
    <col min="5376" max="5376" width="5.85546875" style="769" customWidth="1"/>
    <col min="5377" max="5377" width="6.42578125" style="769" customWidth="1"/>
    <col min="5378" max="5378" width="1.7109375" style="769" customWidth="1"/>
    <col min="5379" max="5380" width="6.42578125" style="769" customWidth="1"/>
    <col min="5381" max="5381" width="1.7109375" style="769" customWidth="1"/>
    <col min="5382" max="5382" width="6.42578125" style="769" customWidth="1"/>
    <col min="5383" max="5383" width="6.85546875" style="769" customWidth="1"/>
    <col min="5384" max="5384" width="5.7109375" style="769" customWidth="1"/>
    <col min="5385" max="5385" width="3.28515625" style="769" customWidth="1"/>
    <col min="5386" max="5386" width="4" style="769" customWidth="1"/>
    <col min="5387" max="5387" width="14" style="769" customWidth="1"/>
    <col min="5388" max="5388" width="9.140625" style="769" customWidth="1"/>
    <col min="5389" max="5389" width="9.5703125" style="769" customWidth="1"/>
    <col min="5390" max="5390" width="1.5703125" style="769" customWidth="1"/>
    <col min="5391" max="5391" width="5.42578125" style="769" customWidth="1"/>
    <col min="5392" max="5392" width="19.140625" style="769" customWidth="1"/>
    <col min="5393" max="5393" width="7.28515625" style="769" customWidth="1"/>
    <col min="5394" max="5394" width="5.28515625" style="769" customWidth="1"/>
    <col min="5395" max="5395" width="4" style="769" customWidth="1"/>
    <col min="5396" max="5400" width="4.85546875" style="769" customWidth="1"/>
    <col min="5401" max="5401" width="6.85546875" style="769" customWidth="1"/>
    <col min="5402" max="5402" width="5.7109375" style="769" customWidth="1"/>
    <col min="5403" max="5403" width="7.7109375" style="769" customWidth="1"/>
    <col min="5404" max="5404" width="6.85546875" style="769" customWidth="1"/>
    <col min="5405" max="5405" width="5.140625" style="769" customWidth="1"/>
    <col min="5406" max="5406" width="7.85546875" style="769" customWidth="1"/>
    <col min="5407" max="5407" width="4.42578125" style="769" customWidth="1"/>
    <col min="5408" max="5408" width="6.85546875" style="769" customWidth="1"/>
    <col min="5409" max="5410" width="8" style="769" customWidth="1"/>
    <col min="5411" max="5411" width="6" style="769" customWidth="1"/>
    <col min="5412" max="5412" width="3.140625" style="769" customWidth="1"/>
    <col min="5413" max="5413" width="6" style="769" customWidth="1"/>
    <col min="5414" max="5414" width="5.5703125" style="769" customWidth="1"/>
    <col min="5415" max="5415" width="6.7109375" style="769" customWidth="1"/>
    <col min="5416" max="5416" width="6.85546875" style="769" customWidth="1"/>
    <col min="5417" max="5417" width="8.140625" style="769" customWidth="1"/>
    <col min="5418" max="5418" width="4.42578125" style="769" customWidth="1"/>
    <col min="5419" max="5419" width="7.140625" style="769" customWidth="1"/>
    <col min="5420" max="5420" width="6.5703125" style="769" customWidth="1"/>
    <col min="5421" max="5421" width="6.42578125" style="769" customWidth="1"/>
    <col min="5422" max="5422" width="8.28515625" style="769" customWidth="1"/>
    <col min="5423" max="5423" width="5.42578125" style="769" customWidth="1"/>
    <col min="5424" max="5424" width="7.5703125" style="769" customWidth="1"/>
    <col min="5425" max="5425" width="5.140625" style="769" customWidth="1"/>
    <col min="5426" max="5428" width="9.140625" style="769" customWidth="1"/>
    <col min="5429" max="5429" width="9.140625" style="769"/>
    <col min="5430" max="5430" width="19.7109375" style="769" customWidth="1"/>
    <col min="5431" max="5431" width="6.5703125" style="769" customWidth="1"/>
    <col min="5432" max="5432" width="3.5703125" style="769" bestFit="1" customWidth="1"/>
    <col min="5433" max="5433" width="6.85546875" style="769" bestFit="1" customWidth="1"/>
    <col min="5434" max="5436" width="5.85546875" style="769" customWidth="1"/>
    <col min="5437" max="5437" width="6" style="769" bestFit="1" customWidth="1"/>
    <col min="5438" max="5440" width="0" style="769" hidden="1" customWidth="1"/>
    <col min="5441" max="5441" width="6" style="769" bestFit="1" customWidth="1"/>
    <col min="5442" max="5442" width="6.85546875" style="769" bestFit="1" customWidth="1"/>
    <col min="5443" max="5443" width="7" style="769" bestFit="1" customWidth="1"/>
    <col min="5444" max="5444" width="6" style="769" bestFit="1" customWidth="1"/>
    <col min="5445" max="5445" width="4.42578125" style="769" bestFit="1" customWidth="1"/>
    <col min="5446" max="5446" width="6" style="769" bestFit="1" customWidth="1"/>
    <col min="5447" max="5447" width="6.28515625" style="769" bestFit="1" customWidth="1"/>
    <col min="5448" max="5454" width="4.85546875" style="769" bestFit="1" customWidth="1"/>
    <col min="5455" max="5455" width="5" style="769" bestFit="1" customWidth="1"/>
    <col min="5456" max="5456" width="4.85546875" style="769" bestFit="1" customWidth="1"/>
    <col min="5457" max="5457" width="4.42578125" style="769" bestFit="1" customWidth="1"/>
    <col min="5458" max="5458" width="5.140625" style="769" bestFit="1" customWidth="1"/>
    <col min="5459" max="5459" width="4.85546875" style="769" bestFit="1" customWidth="1"/>
    <col min="5460" max="5460" width="5" style="769" bestFit="1" customWidth="1"/>
    <col min="5461" max="5462" width="5.28515625" style="769" bestFit="1" customWidth="1"/>
    <col min="5463" max="5463" width="5" style="769" bestFit="1" customWidth="1"/>
    <col min="5464" max="5464" width="4.42578125" style="769" bestFit="1" customWidth="1"/>
    <col min="5465" max="5465" width="4.5703125" style="769" bestFit="1" customWidth="1"/>
    <col min="5466" max="5467" width="5.140625" style="769" bestFit="1" customWidth="1"/>
    <col min="5468" max="5468" width="4.85546875" style="769" bestFit="1" customWidth="1"/>
    <col min="5469" max="5469" width="5.42578125" style="769" bestFit="1" customWidth="1"/>
    <col min="5470" max="5470" width="0" style="769" hidden="1" customWidth="1"/>
    <col min="5471" max="5471" width="6.5703125" style="769" bestFit="1" customWidth="1"/>
    <col min="5472" max="5612" width="9.140625" style="769"/>
    <col min="5613" max="5613" width="6" style="769" customWidth="1"/>
    <col min="5614" max="5614" width="1.5703125" style="769" bestFit="1" customWidth="1"/>
    <col min="5615" max="5615" width="5.42578125" style="769" bestFit="1" customWidth="1"/>
    <col min="5616" max="5616" width="20.28515625" style="769" customWidth="1"/>
    <col min="5617" max="5617" width="7.28515625" style="769" customWidth="1"/>
    <col min="5618" max="5618" width="5.28515625" style="769" customWidth="1"/>
    <col min="5619" max="5619" width="6.5703125" style="769" customWidth="1"/>
    <col min="5620" max="5620" width="4.42578125" style="769" customWidth="1"/>
    <col min="5621" max="5621" width="8.28515625" style="769" customWidth="1"/>
    <col min="5622" max="5622" width="4.7109375" style="769" customWidth="1"/>
    <col min="5623" max="5623" width="5.7109375" style="769" customWidth="1"/>
    <col min="5624" max="5624" width="8" style="769" customWidth="1"/>
    <col min="5625" max="5625" width="6.85546875" style="769" customWidth="1"/>
    <col min="5626" max="5626" width="6.140625" style="769" customWidth="1"/>
    <col min="5627" max="5628" width="8.28515625" style="769" customWidth="1"/>
    <col min="5629" max="5630" width="5.85546875" style="769" customWidth="1"/>
    <col min="5631" max="5631" width="7" style="769" customWidth="1"/>
    <col min="5632" max="5632" width="5.85546875" style="769" customWidth="1"/>
    <col min="5633" max="5633" width="6.42578125" style="769" customWidth="1"/>
    <col min="5634" max="5634" width="1.7109375" style="769" customWidth="1"/>
    <col min="5635" max="5636" width="6.42578125" style="769" customWidth="1"/>
    <col min="5637" max="5637" width="1.7109375" style="769" customWidth="1"/>
    <col min="5638" max="5638" width="6.42578125" style="769" customWidth="1"/>
    <col min="5639" max="5639" width="6.85546875" style="769" customWidth="1"/>
    <col min="5640" max="5640" width="5.7109375" style="769" customWidth="1"/>
    <col min="5641" max="5641" width="3.28515625" style="769" customWidth="1"/>
    <col min="5642" max="5642" width="4" style="769" customWidth="1"/>
    <col min="5643" max="5643" width="14" style="769" customWidth="1"/>
    <col min="5644" max="5644" width="9.140625" style="769" customWidth="1"/>
    <col min="5645" max="5645" width="9.5703125" style="769" customWidth="1"/>
    <col min="5646" max="5646" width="1.5703125" style="769" customWidth="1"/>
    <col min="5647" max="5647" width="5.42578125" style="769" customWidth="1"/>
    <col min="5648" max="5648" width="19.140625" style="769" customWidth="1"/>
    <col min="5649" max="5649" width="7.28515625" style="769" customWidth="1"/>
    <col min="5650" max="5650" width="5.28515625" style="769" customWidth="1"/>
    <col min="5651" max="5651" width="4" style="769" customWidth="1"/>
    <col min="5652" max="5656" width="4.85546875" style="769" customWidth="1"/>
    <col min="5657" max="5657" width="6.85546875" style="769" customWidth="1"/>
    <col min="5658" max="5658" width="5.7109375" style="769" customWidth="1"/>
    <col min="5659" max="5659" width="7.7109375" style="769" customWidth="1"/>
    <col min="5660" max="5660" width="6.85546875" style="769" customWidth="1"/>
    <col min="5661" max="5661" width="5.140625" style="769" customWidth="1"/>
    <col min="5662" max="5662" width="7.85546875" style="769" customWidth="1"/>
    <col min="5663" max="5663" width="4.42578125" style="769" customWidth="1"/>
    <col min="5664" max="5664" width="6.85546875" style="769" customWidth="1"/>
    <col min="5665" max="5666" width="8" style="769" customWidth="1"/>
    <col min="5667" max="5667" width="6" style="769" customWidth="1"/>
    <col min="5668" max="5668" width="3.140625" style="769" customWidth="1"/>
    <col min="5669" max="5669" width="6" style="769" customWidth="1"/>
    <col min="5670" max="5670" width="5.5703125" style="769" customWidth="1"/>
    <col min="5671" max="5671" width="6.7109375" style="769" customWidth="1"/>
    <col min="5672" max="5672" width="6.85546875" style="769" customWidth="1"/>
    <col min="5673" max="5673" width="8.140625" style="769" customWidth="1"/>
    <col min="5674" max="5674" width="4.42578125" style="769" customWidth="1"/>
    <col min="5675" max="5675" width="7.140625" style="769" customWidth="1"/>
    <col min="5676" max="5676" width="6.5703125" style="769" customWidth="1"/>
    <col min="5677" max="5677" width="6.42578125" style="769" customWidth="1"/>
    <col min="5678" max="5678" width="8.28515625" style="769" customWidth="1"/>
    <col min="5679" max="5679" width="5.42578125" style="769" customWidth="1"/>
    <col min="5680" max="5680" width="7.5703125" style="769" customWidth="1"/>
    <col min="5681" max="5681" width="5.140625" style="769" customWidth="1"/>
    <col min="5682" max="5684" width="9.140625" style="769" customWidth="1"/>
    <col min="5685" max="5685" width="9.140625" style="769"/>
    <col min="5686" max="5686" width="19.7109375" style="769" customWidth="1"/>
    <col min="5687" max="5687" width="6.5703125" style="769" customWidth="1"/>
    <col min="5688" max="5688" width="3.5703125" style="769" bestFit="1" customWidth="1"/>
    <col min="5689" max="5689" width="6.85546875" style="769" bestFit="1" customWidth="1"/>
    <col min="5690" max="5692" width="5.85546875" style="769" customWidth="1"/>
    <col min="5693" max="5693" width="6" style="769" bestFit="1" customWidth="1"/>
    <col min="5694" max="5696" width="0" style="769" hidden="1" customWidth="1"/>
    <col min="5697" max="5697" width="6" style="769" bestFit="1" customWidth="1"/>
    <col min="5698" max="5698" width="6.85546875" style="769" bestFit="1" customWidth="1"/>
    <col min="5699" max="5699" width="7" style="769" bestFit="1" customWidth="1"/>
    <col min="5700" max="5700" width="6" style="769" bestFit="1" customWidth="1"/>
    <col min="5701" max="5701" width="4.42578125" style="769" bestFit="1" customWidth="1"/>
    <col min="5702" max="5702" width="6" style="769" bestFit="1" customWidth="1"/>
    <col min="5703" max="5703" width="6.28515625" style="769" bestFit="1" customWidth="1"/>
    <col min="5704" max="5710" width="4.85546875" style="769" bestFit="1" customWidth="1"/>
    <col min="5711" max="5711" width="5" style="769" bestFit="1" customWidth="1"/>
    <col min="5712" max="5712" width="4.85546875" style="769" bestFit="1" customWidth="1"/>
    <col min="5713" max="5713" width="4.42578125" style="769" bestFit="1" customWidth="1"/>
    <col min="5714" max="5714" width="5.140625" style="769" bestFit="1" customWidth="1"/>
    <col min="5715" max="5715" width="4.85546875" style="769" bestFit="1" customWidth="1"/>
    <col min="5716" max="5716" width="5" style="769" bestFit="1" customWidth="1"/>
    <col min="5717" max="5718" width="5.28515625" style="769" bestFit="1" customWidth="1"/>
    <col min="5719" max="5719" width="5" style="769" bestFit="1" customWidth="1"/>
    <col min="5720" max="5720" width="4.42578125" style="769" bestFit="1" customWidth="1"/>
    <col min="5721" max="5721" width="4.5703125" style="769" bestFit="1" customWidth="1"/>
    <col min="5722" max="5723" width="5.140625" style="769" bestFit="1" customWidth="1"/>
    <col min="5724" max="5724" width="4.85546875" style="769" bestFit="1" customWidth="1"/>
    <col min="5725" max="5725" width="5.42578125" style="769" bestFit="1" customWidth="1"/>
    <col min="5726" max="5726" width="0" style="769" hidden="1" customWidth="1"/>
    <col min="5727" max="5727" width="6.5703125" style="769" bestFit="1" customWidth="1"/>
    <col min="5728" max="5868" width="9.140625" style="769"/>
    <col min="5869" max="5869" width="6" style="769" customWidth="1"/>
    <col min="5870" max="5870" width="1.5703125" style="769" bestFit="1" customWidth="1"/>
    <col min="5871" max="5871" width="5.42578125" style="769" bestFit="1" customWidth="1"/>
    <col min="5872" max="5872" width="20.28515625" style="769" customWidth="1"/>
    <col min="5873" max="5873" width="7.28515625" style="769" customWidth="1"/>
    <col min="5874" max="5874" width="5.28515625" style="769" customWidth="1"/>
    <col min="5875" max="5875" width="6.5703125" style="769" customWidth="1"/>
    <col min="5876" max="5876" width="4.42578125" style="769" customWidth="1"/>
    <col min="5877" max="5877" width="8.28515625" style="769" customWidth="1"/>
    <col min="5878" max="5878" width="4.7109375" style="769" customWidth="1"/>
    <col min="5879" max="5879" width="5.7109375" style="769" customWidth="1"/>
    <col min="5880" max="5880" width="8" style="769" customWidth="1"/>
    <col min="5881" max="5881" width="6.85546875" style="769" customWidth="1"/>
    <col min="5882" max="5882" width="6.140625" style="769" customWidth="1"/>
    <col min="5883" max="5884" width="8.28515625" style="769" customWidth="1"/>
    <col min="5885" max="5886" width="5.85546875" style="769" customWidth="1"/>
    <col min="5887" max="5887" width="7" style="769" customWidth="1"/>
    <col min="5888" max="5888" width="5.85546875" style="769" customWidth="1"/>
    <col min="5889" max="5889" width="6.42578125" style="769" customWidth="1"/>
    <col min="5890" max="5890" width="1.7109375" style="769" customWidth="1"/>
    <col min="5891" max="5892" width="6.42578125" style="769" customWidth="1"/>
    <col min="5893" max="5893" width="1.7109375" style="769" customWidth="1"/>
    <col min="5894" max="5894" width="6.42578125" style="769" customWidth="1"/>
    <col min="5895" max="5895" width="6.85546875" style="769" customWidth="1"/>
    <col min="5896" max="5896" width="5.7109375" style="769" customWidth="1"/>
    <col min="5897" max="5897" width="3.28515625" style="769" customWidth="1"/>
    <col min="5898" max="5898" width="4" style="769" customWidth="1"/>
    <col min="5899" max="5899" width="14" style="769" customWidth="1"/>
    <col min="5900" max="5900" width="9.140625" style="769" customWidth="1"/>
    <col min="5901" max="5901" width="9.5703125" style="769" customWidth="1"/>
    <col min="5902" max="5902" width="1.5703125" style="769" customWidth="1"/>
    <col min="5903" max="5903" width="5.42578125" style="769" customWidth="1"/>
    <col min="5904" max="5904" width="19.140625" style="769" customWidth="1"/>
    <col min="5905" max="5905" width="7.28515625" style="769" customWidth="1"/>
    <col min="5906" max="5906" width="5.28515625" style="769" customWidth="1"/>
    <col min="5907" max="5907" width="4" style="769" customWidth="1"/>
    <col min="5908" max="5912" width="4.85546875" style="769" customWidth="1"/>
    <col min="5913" max="5913" width="6.85546875" style="769" customWidth="1"/>
    <col min="5914" max="5914" width="5.7109375" style="769" customWidth="1"/>
    <col min="5915" max="5915" width="7.7109375" style="769" customWidth="1"/>
    <col min="5916" max="5916" width="6.85546875" style="769" customWidth="1"/>
    <col min="5917" max="5917" width="5.140625" style="769" customWidth="1"/>
    <col min="5918" max="5918" width="7.85546875" style="769" customWidth="1"/>
    <col min="5919" max="5919" width="4.42578125" style="769" customWidth="1"/>
    <col min="5920" max="5920" width="6.85546875" style="769" customWidth="1"/>
    <col min="5921" max="5922" width="8" style="769" customWidth="1"/>
    <col min="5923" max="5923" width="6" style="769" customWidth="1"/>
    <col min="5924" max="5924" width="3.140625" style="769" customWidth="1"/>
    <col min="5925" max="5925" width="6" style="769" customWidth="1"/>
    <col min="5926" max="5926" width="5.5703125" style="769" customWidth="1"/>
    <col min="5927" max="5927" width="6.7109375" style="769" customWidth="1"/>
    <col min="5928" max="5928" width="6.85546875" style="769" customWidth="1"/>
    <col min="5929" max="5929" width="8.140625" style="769" customWidth="1"/>
    <col min="5930" max="5930" width="4.42578125" style="769" customWidth="1"/>
    <col min="5931" max="5931" width="7.140625" style="769" customWidth="1"/>
    <col min="5932" max="5932" width="6.5703125" style="769" customWidth="1"/>
    <col min="5933" max="5933" width="6.42578125" style="769" customWidth="1"/>
    <col min="5934" max="5934" width="8.28515625" style="769" customWidth="1"/>
    <col min="5935" max="5935" width="5.42578125" style="769" customWidth="1"/>
    <col min="5936" max="5936" width="7.5703125" style="769" customWidth="1"/>
    <col min="5937" max="5937" width="5.140625" style="769" customWidth="1"/>
    <col min="5938" max="5940" width="9.140625" style="769" customWidth="1"/>
    <col min="5941" max="5941" width="9.140625" style="769"/>
    <col min="5942" max="5942" width="19.7109375" style="769" customWidth="1"/>
    <col min="5943" max="5943" width="6.5703125" style="769" customWidth="1"/>
    <col min="5944" max="5944" width="3.5703125" style="769" bestFit="1" customWidth="1"/>
    <col min="5945" max="5945" width="6.85546875" style="769" bestFit="1" customWidth="1"/>
    <col min="5946" max="5948" width="5.85546875" style="769" customWidth="1"/>
    <col min="5949" max="5949" width="6" style="769" bestFit="1" customWidth="1"/>
    <col min="5950" max="5952" width="0" style="769" hidden="1" customWidth="1"/>
    <col min="5953" max="5953" width="6" style="769" bestFit="1" customWidth="1"/>
    <col min="5954" max="5954" width="6.85546875" style="769" bestFit="1" customWidth="1"/>
    <col min="5955" max="5955" width="7" style="769" bestFit="1" customWidth="1"/>
    <col min="5956" max="5956" width="6" style="769" bestFit="1" customWidth="1"/>
    <col min="5957" max="5957" width="4.42578125" style="769" bestFit="1" customWidth="1"/>
    <col min="5958" max="5958" width="6" style="769" bestFit="1" customWidth="1"/>
    <col min="5959" max="5959" width="6.28515625" style="769" bestFit="1" customWidth="1"/>
    <col min="5960" max="5966" width="4.85546875" style="769" bestFit="1" customWidth="1"/>
    <col min="5967" max="5967" width="5" style="769" bestFit="1" customWidth="1"/>
    <col min="5968" max="5968" width="4.85546875" style="769" bestFit="1" customWidth="1"/>
    <col min="5969" max="5969" width="4.42578125" style="769" bestFit="1" customWidth="1"/>
    <col min="5970" max="5970" width="5.140625" style="769" bestFit="1" customWidth="1"/>
    <col min="5971" max="5971" width="4.85546875" style="769" bestFit="1" customWidth="1"/>
    <col min="5972" max="5972" width="5" style="769" bestFit="1" customWidth="1"/>
    <col min="5973" max="5974" width="5.28515625" style="769" bestFit="1" customWidth="1"/>
    <col min="5975" max="5975" width="5" style="769" bestFit="1" customWidth="1"/>
    <col min="5976" max="5976" width="4.42578125" style="769" bestFit="1" customWidth="1"/>
    <col min="5977" max="5977" width="4.5703125" style="769" bestFit="1" customWidth="1"/>
    <col min="5978" max="5979" width="5.140625" style="769" bestFit="1" customWidth="1"/>
    <col min="5980" max="5980" width="4.85546875" style="769" bestFit="1" customWidth="1"/>
    <col min="5981" max="5981" width="5.42578125" style="769" bestFit="1" customWidth="1"/>
    <col min="5982" max="5982" width="0" style="769" hidden="1" customWidth="1"/>
    <col min="5983" max="5983" width="6.5703125" style="769" bestFit="1" customWidth="1"/>
    <col min="5984" max="6124" width="9.140625" style="769"/>
    <col min="6125" max="6125" width="6" style="769" customWidth="1"/>
    <col min="6126" max="6126" width="1.5703125" style="769" bestFit="1" customWidth="1"/>
    <col min="6127" max="6127" width="5.42578125" style="769" bestFit="1" customWidth="1"/>
    <col min="6128" max="6128" width="20.28515625" style="769" customWidth="1"/>
    <col min="6129" max="6129" width="7.28515625" style="769" customWidth="1"/>
    <col min="6130" max="6130" width="5.28515625" style="769" customWidth="1"/>
    <col min="6131" max="6131" width="6.5703125" style="769" customWidth="1"/>
    <col min="6132" max="6132" width="4.42578125" style="769" customWidth="1"/>
    <col min="6133" max="6133" width="8.28515625" style="769" customWidth="1"/>
    <col min="6134" max="6134" width="4.7109375" style="769" customWidth="1"/>
    <col min="6135" max="6135" width="5.7109375" style="769" customWidth="1"/>
    <col min="6136" max="6136" width="8" style="769" customWidth="1"/>
    <col min="6137" max="6137" width="6.85546875" style="769" customWidth="1"/>
    <col min="6138" max="6138" width="6.140625" style="769" customWidth="1"/>
    <col min="6139" max="6140" width="8.28515625" style="769" customWidth="1"/>
    <col min="6141" max="6142" width="5.85546875" style="769" customWidth="1"/>
    <col min="6143" max="6143" width="7" style="769" customWidth="1"/>
    <col min="6144" max="6144" width="5.85546875" style="769" customWidth="1"/>
    <col min="6145" max="6145" width="6.42578125" style="769" customWidth="1"/>
    <col min="6146" max="6146" width="1.7109375" style="769" customWidth="1"/>
    <col min="6147" max="6148" width="6.42578125" style="769" customWidth="1"/>
    <col min="6149" max="6149" width="1.7109375" style="769" customWidth="1"/>
    <col min="6150" max="6150" width="6.42578125" style="769" customWidth="1"/>
    <col min="6151" max="6151" width="6.85546875" style="769" customWidth="1"/>
    <col min="6152" max="6152" width="5.7109375" style="769" customWidth="1"/>
    <col min="6153" max="6153" width="3.28515625" style="769" customWidth="1"/>
    <col min="6154" max="6154" width="4" style="769" customWidth="1"/>
    <col min="6155" max="6155" width="14" style="769" customWidth="1"/>
    <col min="6156" max="6156" width="9.140625" style="769" customWidth="1"/>
    <col min="6157" max="6157" width="9.5703125" style="769" customWidth="1"/>
    <col min="6158" max="6158" width="1.5703125" style="769" customWidth="1"/>
    <col min="6159" max="6159" width="5.42578125" style="769" customWidth="1"/>
    <col min="6160" max="6160" width="19.140625" style="769" customWidth="1"/>
    <col min="6161" max="6161" width="7.28515625" style="769" customWidth="1"/>
    <col min="6162" max="6162" width="5.28515625" style="769" customWidth="1"/>
    <col min="6163" max="6163" width="4" style="769" customWidth="1"/>
    <col min="6164" max="6168" width="4.85546875" style="769" customWidth="1"/>
    <col min="6169" max="6169" width="6.85546875" style="769" customWidth="1"/>
    <col min="6170" max="6170" width="5.7109375" style="769" customWidth="1"/>
    <col min="6171" max="6171" width="7.7109375" style="769" customWidth="1"/>
    <col min="6172" max="6172" width="6.85546875" style="769" customWidth="1"/>
    <col min="6173" max="6173" width="5.140625" style="769" customWidth="1"/>
    <col min="6174" max="6174" width="7.85546875" style="769" customWidth="1"/>
    <col min="6175" max="6175" width="4.42578125" style="769" customWidth="1"/>
    <col min="6176" max="6176" width="6.85546875" style="769" customWidth="1"/>
    <col min="6177" max="6178" width="8" style="769" customWidth="1"/>
    <col min="6179" max="6179" width="6" style="769" customWidth="1"/>
    <col min="6180" max="6180" width="3.140625" style="769" customWidth="1"/>
    <col min="6181" max="6181" width="6" style="769" customWidth="1"/>
    <col min="6182" max="6182" width="5.5703125" style="769" customWidth="1"/>
    <col min="6183" max="6183" width="6.7109375" style="769" customWidth="1"/>
    <col min="6184" max="6184" width="6.85546875" style="769" customWidth="1"/>
    <col min="6185" max="6185" width="8.140625" style="769" customWidth="1"/>
    <col min="6186" max="6186" width="4.42578125" style="769" customWidth="1"/>
    <col min="6187" max="6187" width="7.140625" style="769" customWidth="1"/>
    <col min="6188" max="6188" width="6.5703125" style="769" customWidth="1"/>
    <col min="6189" max="6189" width="6.42578125" style="769" customWidth="1"/>
    <col min="6190" max="6190" width="8.28515625" style="769" customWidth="1"/>
    <col min="6191" max="6191" width="5.42578125" style="769" customWidth="1"/>
    <col min="6192" max="6192" width="7.5703125" style="769" customWidth="1"/>
    <col min="6193" max="6193" width="5.140625" style="769" customWidth="1"/>
    <col min="6194" max="6196" width="9.140625" style="769" customWidth="1"/>
    <col min="6197" max="6197" width="9.140625" style="769"/>
    <col min="6198" max="6198" width="19.7109375" style="769" customWidth="1"/>
    <col min="6199" max="6199" width="6.5703125" style="769" customWidth="1"/>
    <col min="6200" max="6200" width="3.5703125" style="769" bestFit="1" customWidth="1"/>
    <col min="6201" max="6201" width="6.85546875" style="769" bestFit="1" customWidth="1"/>
    <col min="6202" max="6204" width="5.85546875" style="769" customWidth="1"/>
    <col min="6205" max="6205" width="6" style="769" bestFit="1" customWidth="1"/>
    <col min="6206" max="6208" width="0" style="769" hidden="1" customWidth="1"/>
    <col min="6209" max="6209" width="6" style="769" bestFit="1" customWidth="1"/>
    <col min="6210" max="6210" width="6.85546875" style="769" bestFit="1" customWidth="1"/>
    <col min="6211" max="6211" width="7" style="769" bestFit="1" customWidth="1"/>
    <col min="6212" max="6212" width="6" style="769" bestFit="1" customWidth="1"/>
    <col min="6213" max="6213" width="4.42578125" style="769" bestFit="1" customWidth="1"/>
    <col min="6214" max="6214" width="6" style="769" bestFit="1" customWidth="1"/>
    <col min="6215" max="6215" width="6.28515625" style="769" bestFit="1" customWidth="1"/>
    <col min="6216" max="6222" width="4.85546875" style="769" bestFit="1" customWidth="1"/>
    <col min="6223" max="6223" width="5" style="769" bestFit="1" customWidth="1"/>
    <col min="6224" max="6224" width="4.85546875" style="769" bestFit="1" customWidth="1"/>
    <col min="6225" max="6225" width="4.42578125" style="769" bestFit="1" customWidth="1"/>
    <col min="6226" max="6226" width="5.140625" style="769" bestFit="1" customWidth="1"/>
    <col min="6227" max="6227" width="4.85546875" style="769" bestFit="1" customWidth="1"/>
    <col min="6228" max="6228" width="5" style="769" bestFit="1" customWidth="1"/>
    <col min="6229" max="6230" width="5.28515625" style="769" bestFit="1" customWidth="1"/>
    <col min="6231" max="6231" width="5" style="769" bestFit="1" customWidth="1"/>
    <col min="6232" max="6232" width="4.42578125" style="769" bestFit="1" customWidth="1"/>
    <col min="6233" max="6233" width="4.5703125" style="769" bestFit="1" customWidth="1"/>
    <col min="6234" max="6235" width="5.140625" style="769" bestFit="1" customWidth="1"/>
    <col min="6236" max="6236" width="4.85546875" style="769" bestFit="1" customWidth="1"/>
    <col min="6237" max="6237" width="5.42578125" style="769" bestFit="1" customWidth="1"/>
    <col min="6238" max="6238" width="0" style="769" hidden="1" customWidth="1"/>
    <col min="6239" max="6239" width="6.5703125" style="769" bestFit="1" customWidth="1"/>
    <col min="6240" max="6380" width="9.140625" style="769"/>
    <col min="6381" max="6381" width="6" style="769" customWidth="1"/>
    <col min="6382" max="6382" width="1.5703125" style="769" bestFit="1" customWidth="1"/>
    <col min="6383" max="6383" width="5.42578125" style="769" bestFit="1" customWidth="1"/>
    <col min="6384" max="6384" width="20.28515625" style="769" customWidth="1"/>
    <col min="6385" max="6385" width="7.28515625" style="769" customWidth="1"/>
    <col min="6386" max="6386" width="5.28515625" style="769" customWidth="1"/>
    <col min="6387" max="6387" width="6.5703125" style="769" customWidth="1"/>
    <col min="6388" max="6388" width="4.42578125" style="769" customWidth="1"/>
    <col min="6389" max="6389" width="8.28515625" style="769" customWidth="1"/>
    <col min="6390" max="6390" width="4.7109375" style="769" customWidth="1"/>
    <col min="6391" max="6391" width="5.7109375" style="769" customWidth="1"/>
    <col min="6392" max="6392" width="8" style="769" customWidth="1"/>
    <col min="6393" max="6393" width="6.85546875" style="769" customWidth="1"/>
    <col min="6394" max="6394" width="6.140625" style="769" customWidth="1"/>
    <col min="6395" max="6396" width="8.28515625" style="769" customWidth="1"/>
    <col min="6397" max="6398" width="5.85546875" style="769" customWidth="1"/>
    <col min="6399" max="6399" width="7" style="769" customWidth="1"/>
    <col min="6400" max="6400" width="5.85546875" style="769" customWidth="1"/>
    <col min="6401" max="6401" width="6.42578125" style="769" customWidth="1"/>
    <col min="6402" max="6402" width="1.7109375" style="769" customWidth="1"/>
    <col min="6403" max="6404" width="6.42578125" style="769" customWidth="1"/>
    <col min="6405" max="6405" width="1.7109375" style="769" customWidth="1"/>
    <col min="6406" max="6406" width="6.42578125" style="769" customWidth="1"/>
    <col min="6407" max="6407" width="6.85546875" style="769" customWidth="1"/>
    <col min="6408" max="6408" width="5.7109375" style="769" customWidth="1"/>
    <col min="6409" max="6409" width="3.28515625" style="769" customWidth="1"/>
    <col min="6410" max="6410" width="4" style="769" customWidth="1"/>
    <col min="6411" max="6411" width="14" style="769" customWidth="1"/>
    <col min="6412" max="6412" width="9.140625" style="769" customWidth="1"/>
    <col min="6413" max="6413" width="9.5703125" style="769" customWidth="1"/>
    <col min="6414" max="6414" width="1.5703125" style="769" customWidth="1"/>
    <col min="6415" max="6415" width="5.42578125" style="769" customWidth="1"/>
    <col min="6416" max="6416" width="19.140625" style="769" customWidth="1"/>
    <col min="6417" max="6417" width="7.28515625" style="769" customWidth="1"/>
    <col min="6418" max="6418" width="5.28515625" style="769" customWidth="1"/>
    <col min="6419" max="6419" width="4" style="769" customWidth="1"/>
    <col min="6420" max="6424" width="4.85546875" style="769" customWidth="1"/>
    <col min="6425" max="6425" width="6.85546875" style="769" customWidth="1"/>
    <col min="6426" max="6426" width="5.7109375" style="769" customWidth="1"/>
    <col min="6427" max="6427" width="7.7109375" style="769" customWidth="1"/>
    <col min="6428" max="6428" width="6.85546875" style="769" customWidth="1"/>
    <col min="6429" max="6429" width="5.140625" style="769" customWidth="1"/>
    <col min="6430" max="6430" width="7.85546875" style="769" customWidth="1"/>
    <col min="6431" max="6431" width="4.42578125" style="769" customWidth="1"/>
    <col min="6432" max="6432" width="6.85546875" style="769" customWidth="1"/>
    <col min="6433" max="6434" width="8" style="769" customWidth="1"/>
    <col min="6435" max="6435" width="6" style="769" customWidth="1"/>
    <col min="6436" max="6436" width="3.140625" style="769" customWidth="1"/>
    <col min="6437" max="6437" width="6" style="769" customWidth="1"/>
    <col min="6438" max="6438" width="5.5703125" style="769" customWidth="1"/>
    <col min="6439" max="6439" width="6.7109375" style="769" customWidth="1"/>
    <col min="6440" max="6440" width="6.85546875" style="769" customWidth="1"/>
    <col min="6441" max="6441" width="8.140625" style="769" customWidth="1"/>
    <col min="6442" max="6442" width="4.42578125" style="769" customWidth="1"/>
    <col min="6443" max="6443" width="7.140625" style="769" customWidth="1"/>
    <col min="6444" max="6444" width="6.5703125" style="769" customWidth="1"/>
    <col min="6445" max="6445" width="6.42578125" style="769" customWidth="1"/>
    <col min="6446" max="6446" width="8.28515625" style="769" customWidth="1"/>
    <col min="6447" max="6447" width="5.42578125" style="769" customWidth="1"/>
    <col min="6448" max="6448" width="7.5703125" style="769" customWidth="1"/>
    <col min="6449" max="6449" width="5.140625" style="769" customWidth="1"/>
    <col min="6450" max="6452" width="9.140625" style="769" customWidth="1"/>
    <col min="6453" max="6453" width="9.140625" style="769"/>
    <col min="6454" max="6454" width="19.7109375" style="769" customWidth="1"/>
    <col min="6455" max="6455" width="6.5703125" style="769" customWidth="1"/>
    <col min="6456" max="6456" width="3.5703125" style="769" bestFit="1" customWidth="1"/>
    <col min="6457" max="6457" width="6.85546875" style="769" bestFit="1" customWidth="1"/>
    <col min="6458" max="6460" width="5.85546875" style="769" customWidth="1"/>
    <col min="6461" max="6461" width="6" style="769" bestFit="1" customWidth="1"/>
    <col min="6462" max="6464" width="0" style="769" hidden="1" customWidth="1"/>
    <col min="6465" max="6465" width="6" style="769" bestFit="1" customWidth="1"/>
    <col min="6466" max="6466" width="6.85546875" style="769" bestFit="1" customWidth="1"/>
    <col min="6467" max="6467" width="7" style="769" bestFit="1" customWidth="1"/>
    <col min="6468" max="6468" width="6" style="769" bestFit="1" customWidth="1"/>
    <col min="6469" max="6469" width="4.42578125" style="769" bestFit="1" customWidth="1"/>
    <col min="6470" max="6470" width="6" style="769" bestFit="1" customWidth="1"/>
    <col min="6471" max="6471" width="6.28515625" style="769" bestFit="1" customWidth="1"/>
    <col min="6472" max="6478" width="4.85546875" style="769" bestFit="1" customWidth="1"/>
    <col min="6479" max="6479" width="5" style="769" bestFit="1" customWidth="1"/>
    <col min="6480" max="6480" width="4.85546875" style="769" bestFit="1" customWidth="1"/>
    <col min="6481" max="6481" width="4.42578125" style="769" bestFit="1" customWidth="1"/>
    <col min="6482" max="6482" width="5.140625" style="769" bestFit="1" customWidth="1"/>
    <col min="6483" max="6483" width="4.85546875" style="769" bestFit="1" customWidth="1"/>
    <col min="6484" max="6484" width="5" style="769" bestFit="1" customWidth="1"/>
    <col min="6485" max="6486" width="5.28515625" style="769" bestFit="1" customWidth="1"/>
    <col min="6487" max="6487" width="5" style="769" bestFit="1" customWidth="1"/>
    <col min="6488" max="6488" width="4.42578125" style="769" bestFit="1" customWidth="1"/>
    <col min="6489" max="6489" width="4.5703125" style="769" bestFit="1" customWidth="1"/>
    <col min="6490" max="6491" width="5.140625" style="769" bestFit="1" customWidth="1"/>
    <col min="6492" max="6492" width="4.85546875" style="769" bestFit="1" customWidth="1"/>
    <col min="6493" max="6493" width="5.42578125" style="769" bestFit="1" customWidth="1"/>
    <col min="6494" max="6494" width="0" style="769" hidden="1" customWidth="1"/>
    <col min="6495" max="6495" width="6.5703125" style="769" bestFit="1" customWidth="1"/>
    <col min="6496" max="6636" width="9.140625" style="769"/>
    <col min="6637" max="6637" width="6" style="769" customWidth="1"/>
    <col min="6638" max="6638" width="1.5703125" style="769" bestFit="1" customWidth="1"/>
    <col min="6639" max="6639" width="5.42578125" style="769" bestFit="1" customWidth="1"/>
    <col min="6640" max="6640" width="20.28515625" style="769" customWidth="1"/>
    <col min="6641" max="6641" width="7.28515625" style="769" customWidth="1"/>
    <col min="6642" max="6642" width="5.28515625" style="769" customWidth="1"/>
    <col min="6643" max="6643" width="6.5703125" style="769" customWidth="1"/>
    <col min="6644" max="6644" width="4.42578125" style="769" customWidth="1"/>
    <col min="6645" max="6645" width="8.28515625" style="769" customWidth="1"/>
    <col min="6646" max="6646" width="4.7109375" style="769" customWidth="1"/>
    <col min="6647" max="6647" width="5.7109375" style="769" customWidth="1"/>
    <col min="6648" max="6648" width="8" style="769" customWidth="1"/>
    <col min="6649" max="6649" width="6.85546875" style="769" customWidth="1"/>
    <col min="6650" max="6650" width="6.140625" style="769" customWidth="1"/>
    <col min="6651" max="6652" width="8.28515625" style="769" customWidth="1"/>
    <col min="6653" max="6654" width="5.85546875" style="769" customWidth="1"/>
    <col min="6655" max="6655" width="7" style="769" customWidth="1"/>
    <col min="6656" max="6656" width="5.85546875" style="769" customWidth="1"/>
    <col min="6657" max="6657" width="6.42578125" style="769" customWidth="1"/>
    <col min="6658" max="6658" width="1.7109375" style="769" customWidth="1"/>
    <col min="6659" max="6660" width="6.42578125" style="769" customWidth="1"/>
    <col min="6661" max="6661" width="1.7109375" style="769" customWidth="1"/>
    <col min="6662" max="6662" width="6.42578125" style="769" customWidth="1"/>
    <col min="6663" max="6663" width="6.85546875" style="769" customWidth="1"/>
    <col min="6664" max="6664" width="5.7109375" style="769" customWidth="1"/>
    <col min="6665" max="6665" width="3.28515625" style="769" customWidth="1"/>
    <col min="6666" max="6666" width="4" style="769" customWidth="1"/>
    <col min="6667" max="6667" width="14" style="769" customWidth="1"/>
    <col min="6668" max="6668" width="9.140625" style="769" customWidth="1"/>
    <col min="6669" max="6669" width="9.5703125" style="769" customWidth="1"/>
    <col min="6670" max="6670" width="1.5703125" style="769" customWidth="1"/>
    <col min="6671" max="6671" width="5.42578125" style="769" customWidth="1"/>
    <col min="6672" max="6672" width="19.140625" style="769" customWidth="1"/>
    <col min="6673" max="6673" width="7.28515625" style="769" customWidth="1"/>
    <col min="6674" max="6674" width="5.28515625" style="769" customWidth="1"/>
    <col min="6675" max="6675" width="4" style="769" customWidth="1"/>
    <col min="6676" max="6680" width="4.85546875" style="769" customWidth="1"/>
    <col min="6681" max="6681" width="6.85546875" style="769" customWidth="1"/>
    <col min="6682" max="6682" width="5.7109375" style="769" customWidth="1"/>
    <col min="6683" max="6683" width="7.7109375" style="769" customWidth="1"/>
    <col min="6684" max="6684" width="6.85546875" style="769" customWidth="1"/>
    <col min="6685" max="6685" width="5.140625" style="769" customWidth="1"/>
    <col min="6686" max="6686" width="7.85546875" style="769" customWidth="1"/>
    <col min="6687" max="6687" width="4.42578125" style="769" customWidth="1"/>
    <col min="6688" max="6688" width="6.85546875" style="769" customWidth="1"/>
    <col min="6689" max="6690" width="8" style="769" customWidth="1"/>
    <col min="6691" max="6691" width="6" style="769" customWidth="1"/>
    <col min="6692" max="6692" width="3.140625" style="769" customWidth="1"/>
    <col min="6693" max="6693" width="6" style="769" customWidth="1"/>
    <col min="6694" max="6694" width="5.5703125" style="769" customWidth="1"/>
    <col min="6695" max="6695" width="6.7109375" style="769" customWidth="1"/>
    <col min="6696" max="6696" width="6.85546875" style="769" customWidth="1"/>
    <col min="6697" max="6697" width="8.140625" style="769" customWidth="1"/>
    <col min="6698" max="6698" width="4.42578125" style="769" customWidth="1"/>
    <col min="6699" max="6699" width="7.140625" style="769" customWidth="1"/>
    <col min="6700" max="6700" width="6.5703125" style="769" customWidth="1"/>
    <col min="6701" max="6701" width="6.42578125" style="769" customWidth="1"/>
    <col min="6702" max="6702" width="8.28515625" style="769" customWidth="1"/>
    <col min="6703" max="6703" width="5.42578125" style="769" customWidth="1"/>
    <col min="6704" max="6704" width="7.5703125" style="769" customWidth="1"/>
    <col min="6705" max="6705" width="5.140625" style="769" customWidth="1"/>
    <col min="6706" max="6708" width="9.140625" style="769" customWidth="1"/>
    <col min="6709" max="6709" width="9.140625" style="769"/>
    <col min="6710" max="6710" width="19.7109375" style="769" customWidth="1"/>
    <col min="6711" max="6711" width="6.5703125" style="769" customWidth="1"/>
    <col min="6712" max="6712" width="3.5703125" style="769" bestFit="1" customWidth="1"/>
    <col min="6713" max="6713" width="6.85546875" style="769" bestFit="1" customWidth="1"/>
    <col min="6714" max="6716" width="5.85546875" style="769" customWidth="1"/>
    <col min="6717" max="6717" width="6" style="769" bestFit="1" customWidth="1"/>
    <col min="6718" max="6720" width="0" style="769" hidden="1" customWidth="1"/>
    <col min="6721" max="6721" width="6" style="769" bestFit="1" customWidth="1"/>
    <col min="6722" max="6722" width="6.85546875" style="769" bestFit="1" customWidth="1"/>
    <col min="6723" max="6723" width="7" style="769" bestFit="1" customWidth="1"/>
    <col min="6724" max="6724" width="6" style="769" bestFit="1" customWidth="1"/>
    <col min="6725" max="6725" width="4.42578125" style="769" bestFit="1" customWidth="1"/>
    <col min="6726" max="6726" width="6" style="769" bestFit="1" customWidth="1"/>
    <col min="6727" max="6727" width="6.28515625" style="769" bestFit="1" customWidth="1"/>
    <col min="6728" max="6734" width="4.85546875" style="769" bestFit="1" customWidth="1"/>
    <col min="6735" max="6735" width="5" style="769" bestFit="1" customWidth="1"/>
    <col min="6736" max="6736" width="4.85546875" style="769" bestFit="1" customWidth="1"/>
    <col min="6737" max="6737" width="4.42578125" style="769" bestFit="1" customWidth="1"/>
    <col min="6738" max="6738" width="5.140625" style="769" bestFit="1" customWidth="1"/>
    <col min="6739" max="6739" width="4.85546875" style="769" bestFit="1" customWidth="1"/>
    <col min="6740" max="6740" width="5" style="769" bestFit="1" customWidth="1"/>
    <col min="6741" max="6742" width="5.28515625" style="769" bestFit="1" customWidth="1"/>
    <col min="6743" max="6743" width="5" style="769" bestFit="1" customWidth="1"/>
    <col min="6744" max="6744" width="4.42578125" style="769" bestFit="1" customWidth="1"/>
    <col min="6745" max="6745" width="4.5703125" style="769" bestFit="1" customWidth="1"/>
    <col min="6746" max="6747" width="5.140625" style="769" bestFit="1" customWidth="1"/>
    <col min="6748" max="6748" width="4.85546875" style="769" bestFit="1" customWidth="1"/>
    <col min="6749" max="6749" width="5.42578125" style="769" bestFit="1" customWidth="1"/>
    <col min="6750" max="6750" width="0" style="769" hidden="1" customWidth="1"/>
    <col min="6751" max="6751" width="6.5703125" style="769" bestFit="1" customWidth="1"/>
    <col min="6752" max="6892" width="9.140625" style="769"/>
    <col min="6893" max="6893" width="6" style="769" customWidth="1"/>
    <col min="6894" max="6894" width="1.5703125" style="769" bestFit="1" customWidth="1"/>
    <col min="6895" max="6895" width="5.42578125" style="769" bestFit="1" customWidth="1"/>
    <col min="6896" max="6896" width="20.28515625" style="769" customWidth="1"/>
    <col min="6897" max="6897" width="7.28515625" style="769" customWidth="1"/>
    <col min="6898" max="6898" width="5.28515625" style="769" customWidth="1"/>
    <col min="6899" max="6899" width="6.5703125" style="769" customWidth="1"/>
    <col min="6900" max="6900" width="4.42578125" style="769" customWidth="1"/>
    <col min="6901" max="6901" width="8.28515625" style="769" customWidth="1"/>
    <col min="6902" max="6902" width="4.7109375" style="769" customWidth="1"/>
    <col min="6903" max="6903" width="5.7109375" style="769" customWidth="1"/>
    <col min="6904" max="6904" width="8" style="769" customWidth="1"/>
    <col min="6905" max="6905" width="6.85546875" style="769" customWidth="1"/>
    <col min="6906" max="6906" width="6.140625" style="769" customWidth="1"/>
    <col min="6907" max="6908" width="8.28515625" style="769" customWidth="1"/>
    <col min="6909" max="6910" width="5.85546875" style="769" customWidth="1"/>
    <col min="6911" max="6911" width="7" style="769" customWidth="1"/>
    <col min="6912" max="6912" width="5.85546875" style="769" customWidth="1"/>
    <col min="6913" max="6913" width="6.42578125" style="769" customWidth="1"/>
    <col min="6914" max="6914" width="1.7109375" style="769" customWidth="1"/>
    <col min="6915" max="6916" width="6.42578125" style="769" customWidth="1"/>
    <col min="6917" max="6917" width="1.7109375" style="769" customWidth="1"/>
    <col min="6918" max="6918" width="6.42578125" style="769" customWidth="1"/>
    <col min="6919" max="6919" width="6.85546875" style="769" customWidth="1"/>
    <col min="6920" max="6920" width="5.7109375" style="769" customWidth="1"/>
    <col min="6921" max="6921" width="3.28515625" style="769" customWidth="1"/>
    <col min="6922" max="6922" width="4" style="769" customWidth="1"/>
    <col min="6923" max="6923" width="14" style="769" customWidth="1"/>
    <col min="6924" max="6924" width="9.140625" style="769" customWidth="1"/>
    <col min="6925" max="6925" width="9.5703125" style="769" customWidth="1"/>
    <col min="6926" max="6926" width="1.5703125" style="769" customWidth="1"/>
    <col min="6927" max="6927" width="5.42578125" style="769" customWidth="1"/>
    <col min="6928" max="6928" width="19.140625" style="769" customWidth="1"/>
    <col min="6929" max="6929" width="7.28515625" style="769" customWidth="1"/>
    <col min="6930" max="6930" width="5.28515625" style="769" customWidth="1"/>
    <col min="6931" max="6931" width="4" style="769" customWidth="1"/>
    <col min="6932" max="6936" width="4.85546875" style="769" customWidth="1"/>
    <col min="6937" max="6937" width="6.85546875" style="769" customWidth="1"/>
    <col min="6938" max="6938" width="5.7109375" style="769" customWidth="1"/>
    <col min="6939" max="6939" width="7.7109375" style="769" customWidth="1"/>
    <col min="6940" max="6940" width="6.85546875" style="769" customWidth="1"/>
    <col min="6941" max="6941" width="5.140625" style="769" customWidth="1"/>
    <col min="6942" max="6942" width="7.85546875" style="769" customWidth="1"/>
    <col min="6943" max="6943" width="4.42578125" style="769" customWidth="1"/>
    <col min="6944" max="6944" width="6.85546875" style="769" customWidth="1"/>
    <col min="6945" max="6946" width="8" style="769" customWidth="1"/>
    <col min="6947" max="6947" width="6" style="769" customWidth="1"/>
    <col min="6948" max="6948" width="3.140625" style="769" customWidth="1"/>
    <col min="6949" max="6949" width="6" style="769" customWidth="1"/>
    <col min="6950" max="6950" width="5.5703125" style="769" customWidth="1"/>
    <col min="6951" max="6951" width="6.7109375" style="769" customWidth="1"/>
    <col min="6952" max="6952" width="6.85546875" style="769" customWidth="1"/>
    <col min="6953" max="6953" width="8.140625" style="769" customWidth="1"/>
    <col min="6954" max="6954" width="4.42578125" style="769" customWidth="1"/>
    <col min="6955" max="6955" width="7.140625" style="769" customWidth="1"/>
    <col min="6956" max="6956" width="6.5703125" style="769" customWidth="1"/>
    <col min="6957" max="6957" width="6.42578125" style="769" customWidth="1"/>
    <col min="6958" max="6958" width="8.28515625" style="769" customWidth="1"/>
    <col min="6959" max="6959" width="5.42578125" style="769" customWidth="1"/>
    <col min="6960" max="6960" width="7.5703125" style="769" customWidth="1"/>
    <col min="6961" max="6961" width="5.140625" style="769" customWidth="1"/>
    <col min="6962" max="6964" width="9.140625" style="769" customWidth="1"/>
    <col min="6965" max="6965" width="9.140625" style="769"/>
    <col min="6966" max="6966" width="19.7109375" style="769" customWidth="1"/>
    <col min="6967" max="6967" width="6.5703125" style="769" customWidth="1"/>
    <col min="6968" max="6968" width="3.5703125" style="769" bestFit="1" customWidth="1"/>
    <col min="6969" max="6969" width="6.85546875" style="769" bestFit="1" customWidth="1"/>
    <col min="6970" max="6972" width="5.85546875" style="769" customWidth="1"/>
    <col min="6973" max="6973" width="6" style="769" bestFit="1" customWidth="1"/>
    <col min="6974" max="6976" width="0" style="769" hidden="1" customWidth="1"/>
    <col min="6977" max="6977" width="6" style="769" bestFit="1" customWidth="1"/>
    <col min="6978" max="6978" width="6.85546875" style="769" bestFit="1" customWidth="1"/>
    <col min="6979" max="6979" width="7" style="769" bestFit="1" customWidth="1"/>
    <col min="6980" max="6980" width="6" style="769" bestFit="1" customWidth="1"/>
    <col min="6981" max="6981" width="4.42578125" style="769" bestFit="1" customWidth="1"/>
    <col min="6982" max="6982" width="6" style="769" bestFit="1" customWidth="1"/>
    <col min="6983" max="6983" width="6.28515625" style="769" bestFit="1" customWidth="1"/>
    <col min="6984" max="6990" width="4.85546875" style="769" bestFit="1" customWidth="1"/>
    <col min="6991" max="6991" width="5" style="769" bestFit="1" customWidth="1"/>
    <col min="6992" max="6992" width="4.85546875" style="769" bestFit="1" customWidth="1"/>
    <col min="6993" max="6993" width="4.42578125" style="769" bestFit="1" customWidth="1"/>
    <col min="6994" max="6994" width="5.140625" style="769" bestFit="1" customWidth="1"/>
    <col min="6995" max="6995" width="4.85546875" style="769" bestFit="1" customWidth="1"/>
    <col min="6996" max="6996" width="5" style="769" bestFit="1" customWidth="1"/>
    <col min="6997" max="6998" width="5.28515625" style="769" bestFit="1" customWidth="1"/>
    <col min="6999" max="6999" width="5" style="769" bestFit="1" customWidth="1"/>
    <col min="7000" max="7000" width="4.42578125" style="769" bestFit="1" customWidth="1"/>
    <col min="7001" max="7001" width="4.5703125" style="769" bestFit="1" customWidth="1"/>
    <col min="7002" max="7003" width="5.140625" style="769" bestFit="1" customWidth="1"/>
    <col min="7004" max="7004" width="4.85546875" style="769" bestFit="1" customWidth="1"/>
    <col min="7005" max="7005" width="5.42578125" style="769" bestFit="1" customWidth="1"/>
    <col min="7006" max="7006" width="0" style="769" hidden="1" customWidth="1"/>
    <col min="7007" max="7007" width="6.5703125" style="769" bestFit="1" customWidth="1"/>
    <col min="7008" max="7148" width="9.140625" style="769"/>
    <col min="7149" max="7149" width="6" style="769" customWidth="1"/>
    <col min="7150" max="7150" width="1.5703125" style="769" bestFit="1" customWidth="1"/>
    <col min="7151" max="7151" width="5.42578125" style="769" bestFit="1" customWidth="1"/>
    <col min="7152" max="7152" width="20.28515625" style="769" customWidth="1"/>
    <col min="7153" max="7153" width="7.28515625" style="769" customWidth="1"/>
    <col min="7154" max="7154" width="5.28515625" style="769" customWidth="1"/>
    <col min="7155" max="7155" width="6.5703125" style="769" customWidth="1"/>
    <col min="7156" max="7156" width="4.42578125" style="769" customWidth="1"/>
    <col min="7157" max="7157" width="8.28515625" style="769" customWidth="1"/>
    <col min="7158" max="7158" width="4.7109375" style="769" customWidth="1"/>
    <col min="7159" max="7159" width="5.7109375" style="769" customWidth="1"/>
    <col min="7160" max="7160" width="8" style="769" customWidth="1"/>
    <col min="7161" max="7161" width="6.85546875" style="769" customWidth="1"/>
    <col min="7162" max="7162" width="6.140625" style="769" customWidth="1"/>
    <col min="7163" max="7164" width="8.28515625" style="769" customWidth="1"/>
    <col min="7165" max="7166" width="5.85546875" style="769" customWidth="1"/>
    <col min="7167" max="7167" width="7" style="769" customWidth="1"/>
    <col min="7168" max="7168" width="5.85546875" style="769" customWidth="1"/>
    <col min="7169" max="7169" width="6.42578125" style="769" customWidth="1"/>
    <col min="7170" max="7170" width="1.7109375" style="769" customWidth="1"/>
    <col min="7171" max="7172" width="6.42578125" style="769" customWidth="1"/>
    <col min="7173" max="7173" width="1.7109375" style="769" customWidth="1"/>
    <col min="7174" max="7174" width="6.42578125" style="769" customWidth="1"/>
    <col min="7175" max="7175" width="6.85546875" style="769" customWidth="1"/>
    <col min="7176" max="7176" width="5.7109375" style="769" customWidth="1"/>
    <col min="7177" max="7177" width="3.28515625" style="769" customWidth="1"/>
    <col min="7178" max="7178" width="4" style="769" customWidth="1"/>
    <col min="7179" max="7179" width="14" style="769" customWidth="1"/>
    <col min="7180" max="7180" width="9.140625" style="769" customWidth="1"/>
    <col min="7181" max="7181" width="9.5703125" style="769" customWidth="1"/>
    <col min="7182" max="7182" width="1.5703125" style="769" customWidth="1"/>
    <col min="7183" max="7183" width="5.42578125" style="769" customWidth="1"/>
    <col min="7184" max="7184" width="19.140625" style="769" customWidth="1"/>
    <col min="7185" max="7185" width="7.28515625" style="769" customWidth="1"/>
    <col min="7186" max="7186" width="5.28515625" style="769" customWidth="1"/>
    <col min="7187" max="7187" width="4" style="769" customWidth="1"/>
    <col min="7188" max="7192" width="4.85546875" style="769" customWidth="1"/>
    <col min="7193" max="7193" width="6.85546875" style="769" customWidth="1"/>
    <col min="7194" max="7194" width="5.7109375" style="769" customWidth="1"/>
    <col min="7195" max="7195" width="7.7109375" style="769" customWidth="1"/>
    <col min="7196" max="7196" width="6.85546875" style="769" customWidth="1"/>
    <col min="7197" max="7197" width="5.140625" style="769" customWidth="1"/>
    <col min="7198" max="7198" width="7.85546875" style="769" customWidth="1"/>
    <col min="7199" max="7199" width="4.42578125" style="769" customWidth="1"/>
    <col min="7200" max="7200" width="6.85546875" style="769" customWidth="1"/>
    <col min="7201" max="7202" width="8" style="769" customWidth="1"/>
    <col min="7203" max="7203" width="6" style="769" customWidth="1"/>
    <col min="7204" max="7204" width="3.140625" style="769" customWidth="1"/>
    <col min="7205" max="7205" width="6" style="769" customWidth="1"/>
    <col min="7206" max="7206" width="5.5703125" style="769" customWidth="1"/>
    <col min="7207" max="7207" width="6.7109375" style="769" customWidth="1"/>
    <col min="7208" max="7208" width="6.85546875" style="769" customWidth="1"/>
    <col min="7209" max="7209" width="8.140625" style="769" customWidth="1"/>
    <col min="7210" max="7210" width="4.42578125" style="769" customWidth="1"/>
    <col min="7211" max="7211" width="7.140625" style="769" customWidth="1"/>
    <col min="7212" max="7212" width="6.5703125" style="769" customWidth="1"/>
    <col min="7213" max="7213" width="6.42578125" style="769" customWidth="1"/>
    <col min="7214" max="7214" width="8.28515625" style="769" customWidth="1"/>
    <col min="7215" max="7215" width="5.42578125" style="769" customWidth="1"/>
    <col min="7216" max="7216" width="7.5703125" style="769" customWidth="1"/>
    <col min="7217" max="7217" width="5.140625" style="769" customWidth="1"/>
    <col min="7218" max="7220" width="9.140625" style="769" customWidth="1"/>
    <col min="7221" max="7221" width="9.140625" style="769"/>
    <col min="7222" max="7222" width="19.7109375" style="769" customWidth="1"/>
    <col min="7223" max="7223" width="6.5703125" style="769" customWidth="1"/>
    <col min="7224" max="7224" width="3.5703125" style="769" bestFit="1" customWidth="1"/>
    <col min="7225" max="7225" width="6.85546875" style="769" bestFit="1" customWidth="1"/>
    <col min="7226" max="7228" width="5.85546875" style="769" customWidth="1"/>
    <col min="7229" max="7229" width="6" style="769" bestFit="1" customWidth="1"/>
    <col min="7230" max="7232" width="0" style="769" hidden="1" customWidth="1"/>
    <col min="7233" max="7233" width="6" style="769" bestFit="1" customWidth="1"/>
    <col min="7234" max="7234" width="6.85546875" style="769" bestFit="1" customWidth="1"/>
    <col min="7235" max="7235" width="7" style="769" bestFit="1" customWidth="1"/>
    <col min="7236" max="7236" width="6" style="769" bestFit="1" customWidth="1"/>
    <col min="7237" max="7237" width="4.42578125" style="769" bestFit="1" customWidth="1"/>
    <col min="7238" max="7238" width="6" style="769" bestFit="1" customWidth="1"/>
    <col min="7239" max="7239" width="6.28515625" style="769" bestFit="1" customWidth="1"/>
    <col min="7240" max="7246" width="4.85546875" style="769" bestFit="1" customWidth="1"/>
    <col min="7247" max="7247" width="5" style="769" bestFit="1" customWidth="1"/>
    <col min="7248" max="7248" width="4.85546875" style="769" bestFit="1" customWidth="1"/>
    <col min="7249" max="7249" width="4.42578125" style="769" bestFit="1" customWidth="1"/>
    <col min="7250" max="7250" width="5.140625" style="769" bestFit="1" customWidth="1"/>
    <col min="7251" max="7251" width="4.85546875" style="769" bestFit="1" customWidth="1"/>
    <col min="7252" max="7252" width="5" style="769" bestFit="1" customWidth="1"/>
    <col min="7253" max="7254" width="5.28515625" style="769" bestFit="1" customWidth="1"/>
    <col min="7255" max="7255" width="5" style="769" bestFit="1" customWidth="1"/>
    <col min="7256" max="7256" width="4.42578125" style="769" bestFit="1" customWidth="1"/>
    <col min="7257" max="7257" width="4.5703125" style="769" bestFit="1" customWidth="1"/>
    <col min="7258" max="7259" width="5.140625" style="769" bestFit="1" customWidth="1"/>
    <col min="7260" max="7260" width="4.85546875" style="769" bestFit="1" customWidth="1"/>
    <col min="7261" max="7261" width="5.42578125" style="769" bestFit="1" customWidth="1"/>
    <col min="7262" max="7262" width="0" style="769" hidden="1" customWidth="1"/>
    <col min="7263" max="7263" width="6.5703125" style="769" bestFit="1" customWidth="1"/>
    <col min="7264" max="7404" width="9.140625" style="769"/>
    <col min="7405" max="7405" width="6" style="769" customWidth="1"/>
    <col min="7406" max="7406" width="1.5703125" style="769" bestFit="1" customWidth="1"/>
    <col min="7407" max="7407" width="5.42578125" style="769" bestFit="1" customWidth="1"/>
    <col min="7408" max="7408" width="20.28515625" style="769" customWidth="1"/>
    <col min="7409" max="7409" width="7.28515625" style="769" customWidth="1"/>
    <col min="7410" max="7410" width="5.28515625" style="769" customWidth="1"/>
    <col min="7411" max="7411" width="6.5703125" style="769" customWidth="1"/>
    <col min="7412" max="7412" width="4.42578125" style="769" customWidth="1"/>
    <col min="7413" max="7413" width="8.28515625" style="769" customWidth="1"/>
    <col min="7414" max="7414" width="4.7109375" style="769" customWidth="1"/>
    <col min="7415" max="7415" width="5.7109375" style="769" customWidth="1"/>
    <col min="7416" max="7416" width="8" style="769" customWidth="1"/>
    <col min="7417" max="7417" width="6.85546875" style="769" customWidth="1"/>
    <col min="7418" max="7418" width="6.140625" style="769" customWidth="1"/>
    <col min="7419" max="7420" width="8.28515625" style="769" customWidth="1"/>
    <col min="7421" max="7422" width="5.85546875" style="769" customWidth="1"/>
    <col min="7423" max="7423" width="7" style="769" customWidth="1"/>
    <col min="7424" max="7424" width="5.85546875" style="769" customWidth="1"/>
    <col min="7425" max="7425" width="6.42578125" style="769" customWidth="1"/>
    <col min="7426" max="7426" width="1.7109375" style="769" customWidth="1"/>
    <col min="7427" max="7428" width="6.42578125" style="769" customWidth="1"/>
    <col min="7429" max="7429" width="1.7109375" style="769" customWidth="1"/>
    <col min="7430" max="7430" width="6.42578125" style="769" customWidth="1"/>
    <col min="7431" max="7431" width="6.85546875" style="769" customWidth="1"/>
    <col min="7432" max="7432" width="5.7109375" style="769" customWidth="1"/>
    <col min="7433" max="7433" width="3.28515625" style="769" customWidth="1"/>
    <col min="7434" max="7434" width="4" style="769" customWidth="1"/>
    <col min="7435" max="7435" width="14" style="769" customWidth="1"/>
    <col min="7436" max="7436" width="9.140625" style="769" customWidth="1"/>
    <col min="7437" max="7437" width="9.5703125" style="769" customWidth="1"/>
    <col min="7438" max="7438" width="1.5703125" style="769" customWidth="1"/>
    <col min="7439" max="7439" width="5.42578125" style="769" customWidth="1"/>
    <col min="7440" max="7440" width="19.140625" style="769" customWidth="1"/>
    <col min="7441" max="7441" width="7.28515625" style="769" customWidth="1"/>
    <col min="7442" max="7442" width="5.28515625" style="769" customWidth="1"/>
    <col min="7443" max="7443" width="4" style="769" customWidth="1"/>
    <col min="7444" max="7448" width="4.85546875" style="769" customWidth="1"/>
    <col min="7449" max="7449" width="6.85546875" style="769" customWidth="1"/>
    <col min="7450" max="7450" width="5.7109375" style="769" customWidth="1"/>
    <col min="7451" max="7451" width="7.7109375" style="769" customWidth="1"/>
    <col min="7452" max="7452" width="6.85546875" style="769" customWidth="1"/>
    <col min="7453" max="7453" width="5.140625" style="769" customWidth="1"/>
    <col min="7454" max="7454" width="7.85546875" style="769" customWidth="1"/>
    <col min="7455" max="7455" width="4.42578125" style="769" customWidth="1"/>
    <col min="7456" max="7456" width="6.85546875" style="769" customWidth="1"/>
    <col min="7457" max="7458" width="8" style="769" customWidth="1"/>
    <col min="7459" max="7459" width="6" style="769" customWidth="1"/>
    <col min="7460" max="7460" width="3.140625" style="769" customWidth="1"/>
    <col min="7461" max="7461" width="6" style="769" customWidth="1"/>
    <col min="7462" max="7462" width="5.5703125" style="769" customWidth="1"/>
    <col min="7463" max="7463" width="6.7109375" style="769" customWidth="1"/>
    <col min="7464" max="7464" width="6.85546875" style="769" customWidth="1"/>
    <col min="7465" max="7465" width="8.140625" style="769" customWidth="1"/>
    <col min="7466" max="7466" width="4.42578125" style="769" customWidth="1"/>
    <col min="7467" max="7467" width="7.140625" style="769" customWidth="1"/>
    <col min="7468" max="7468" width="6.5703125" style="769" customWidth="1"/>
    <col min="7469" max="7469" width="6.42578125" style="769" customWidth="1"/>
    <col min="7470" max="7470" width="8.28515625" style="769" customWidth="1"/>
    <col min="7471" max="7471" width="5.42578125" style="769" customWidth="1"/>
    <col min="7472" max="7472" width="7.5703125" style="769" customWidth="1"/>
    <col min="7473" max="7473" width="5.140625" style="769" customWidth="1"/>
    <col min="7474" max="7476" width="9.140625" style="769" customWidth="1"/>
    <col min="7477" max="7477" width="9.140625" style="769"/>
    <col min="7478" max="7478" width="19.7109375" style="769" customWidth="1"/>
    <col min="7479" max="7479" width="6.5703125" style="769" customWidth="1"/>
    <col min="7480" max="7480" width="3.5703125" style="769" bestFit="1" customWidth="1"/>
    <col min="7481" max="7481" width="6.85546875" style="769" bestFit="1" customWidth="1"/>
    <col min="7482" max="7484" width="5.85546875" style="769" customWidth="1"/>
    <col min="7485" max="7485" width="6" style="769" bestFit="1" customWidth="1"/>
    <col min="7486" max="7488" width="0" style="769" hidden="1" customWidth="1"/>
    <col min="7489" max="7489" width="6" style="769" bestFit="1" customWidth="1"/>
    <col min="7490" max="7490" width="6.85546875" style="769" bestFit="1" customWidth="1"/>
    <col min="7491" max="7491" width="7" style="769" bestFit="1" customWidth="1"/>
    <col min="7492" max="7492" width="6" style="769" bestFit="1" customWidth="1"/>
    <col min="7493" max="7493" width="4.42578125" style="769" bestFit="1" customWidth="1"/>
    <col min="7494" max="7494" width="6" style="769" bestFit="1" customWidth="1"/>
    <col min="7495" max="7495" width="6.28515625" style="769" bestFit="1" customWidth="1"/>
    <col min="7496" max="7502" width="4.85546875" style="769" bestFit="1" customWidth="1"/>
    <col min="7503" max="7503" width="5" style="769" bestFit="1" customWidth="1"/>
    <col min="7504" max="7504" width="4.85546875" style="769" bestFit="1" customWidth="1"/>
    <col min="7505" max="7505" width="4.42578125" style="769" bestFit="1" customWidth="1"/>
    <col min="7506" max="7506" width="5.140625" style="769" bestFit="1" customWidth="1"/>
    <col min="7507" max="7507" width="4.85546875" style="769" bestFit="1" customWidth="1"/>
    <col min="7508" max="7508" width="5" style="769" bestFit="1" customWidth="1"/>
    <col min="7509" max="7510" width="5.28515625" style="769" bestFit="1" customWidth="1"/>
    <col min="7511" max="7511" width="5" style="769" bestFit="1" customWidth="1"/>
    <col min="7512" max="7512" width="4.42578125" style="769" bestFit="1" customWidth="1"/>
    <col min="7513" max="7513" width="4.5703125" style="769" bestFit="1" customWidth="1"/>
    <col min="7514" max="7515" width="5.140625" style="769" bestFit="1" customWidth="1"/>
    <col min="7516" max="7516" width="4.85546875" style="769" bestFit="1" customWidth="1"/>
    <col min="7517" max="7517" width="5.42578125" style="769" bestFit="1" customWidth="1"/>
    <col min="7518" max="7518" width="0" style="769" hidden="1" customWidth="1"/>
    <col min="7519" max="7519" width="6.5703125" style="769" bestFit="1" customWidth="1"/>
    <col min="7520" max="7660" width="9.140625" style="769"/>
    <col min="7661" max="7661" width="6" style="769" customWidth="1"/>
    <col min="7662" max="7662" width="1.5703125" style="769" bestFit="1" customWidth="1"/>
    <col min="7663" max="7663" width="5.42578125" style="769" bestFit="1" customWidth="1"/>
    <col min="7664" max="7664" width="20.28515625" style="769" customWidth="1"/>
    <col min="7665" max="7665" width="7.28515625" style="769" customWidth="1"/>
    <col min="7666" max="7666" width="5.28515625" style="769" customWidth="1"/>
    <col min="7667" max="7667" width="6.5703125" style="769" customWidth="1"/>
    <col min="7668" max="7668" width="4.42578125" style="769" customWidth="1"/>
    <col min="7669" max="7669" width="8.28515625" style="769" customWidth="1"/>
    <col min="7670" max="7670" width="4.7109375" style="769" customWidth="1"/>
    <col min="7671" max="7671" width="5.7109375" style="769" customWidth="1"/>
    <col min="7672" max="7672" width="8" style="769" customWidth="1"/>
    <col min="7673" max="7673" width="6.85546875" style="769" customWidth="1"/>
    <col min="7674" max="7674" width="6.140625" style="769" customWidth="1"/>
    <col min="7675" max="7676" width="8.28515625" style="769" customWidth="1"/>
    <col min="7677" max="7678" width="5.85546875" style="769" customWidth="1"/>
    <col min="7679" max="7679" width="7" style="769" customWidth="1"/>
    <col min="7680" max="7680" width="5.85546875" style="769" customWidth="1"/>
    <col min="7681" max="7681" width="6.42578125" style="769" customWidth="1"/>
    <col min="7682" max="7682" width="1.7109375" style="769" customWidth="1"/>
    <col min="7683" max="7684" width="6.42578125" style="769" customWidth="1"/>
    <col min="7685" max="7685" width="1.7109375" style="769" customWidth="1"/>
    <col min="7686" max="7686" width="6.42578125" style="769" customWidth="1"/>
    <col min="7687" max="7687" width="6.85546875" style="769" customWidth="1"/>
    <col min="7688" max="7688" width="5.7109375" style="769" customWidth="1"/>
    <col min="7689" max="7689" width="3.28515625" style="769" customWidth="1"/>
    <col min="7690" max="7690" width="4" style="769" customWidth="1"/>
    <col min="7691" max="7691" width="14" style="769" customWidth="1"/>
    <col min="7692" max="7692" width="9.140625" style="769" customWidth="1"/>
    <col min="7693" max="7693" width="9.5703125" style="769" customWidth="1"/>
    <col min="7694" max="7694" width="1.5703125" style="769" customWidth="1"/>
    <col min="7695" max="7695" width="5.42578125" style="769" customWidth="1"/>
    <col min="7696" max="7696" width="19.140625" style="769" customWidth="1"/>
    <col min="7697" max="7697" width="7.28515625" style="769" customWidth="1"/>
    <col min="7698" max="7698" width="5.28515625" style="769" customWidth="1"/>
    <col min="7699" max="7699" width="4" style="769" customWidth="1"/>
    <col min="7700" max="7704" width="4.85546875" style="769" customWidth="1"/>
    <col min="7705" max="7705" width="6.85546875" style="769" customWidth="1"/>
    <col min="7706" max="7706" width="5.7109375" style="769" customWidth="1"/>
    <col min="7707" max="7707" width="7.7109375" style="769" customWidth="1"/>
    <col min="7708" max="7708" width="6.85546875" style="769" customWidth="1"/>
    <col min="7709" max="7709" width="5.140625" style="769" customWidth="1"/>
    <col min="7710" max="7710" width="7.85546875" style="769" customWidth="1"/>
    <col min="7711" max="7711" width="4.42578125" style="769" customWidth="1"/>
    <col min="7712" max="7712" width="6.85546875" style="769" customWidth="1"/>
    <col min="7713" max="7714" width="8" style="769" customWidth="1"/>
    <col min="7715" max="7715" width="6" style="769" customWidth="1"/>
    <col min="7716" max="7716" width="3.140625" style="769" customWidth="1"/>
    <col min="7717" max="7717" width="6" style="769" customWidth="1"/>
    <col min="7718" max="7718" width="5.5703125" style="769" customWidth="1"/>
    <col min="7719" max="7719" width="6.7109375" style="769" customWidth="1"/>
    <col min="7720" max="7720" width="6.85546875" style="769" customWidth="1"/>
    <col min="7721" max="7721" width="8.140625" style="769" customWidth="1"/>
    <col min="7722" max="7722" width="4.42578125" style="769" customWidth="1"/>
    <col min="7723" max="7723" width="7.140625" style="769" customWidth="1"/>
    <col min="7724" max="7724" width="6.5703125" style="769" customWidth="1"/>
    <col min="7725" max="7725" width="6.42578125" style="769" customWidth="1"/>
    <col min="7726" max="7726" width="8.28515625" style="769" customWidth="1"/>
    <col min="7727" max="7727" width="5.42578125" style="769" customWidth="1"/>
    <col min="7728" max="7728" width="7.5703125" style="769" customWidth="1"/>
    <col min="7729" max="7729" width="5.140625" style="769" customWidth="1"/>
    <col min="7730" max="7732" width="9.140625" style="769" customWidth="1"/>
    <col min="7733" max="7733" width="9.140625" style="769"/>
    <col min="7734" max="7734" width="19.7109375" style="769" customWidth="1"/>
    <col min="7735" max="7735" width="6.5703125" style="769" customWidth="1"/>
    <col min="7736" max="7736" width="3.5703125" style="769" bestFit="1" customWidth="1"/>
    <col min="7737" max="7737" width="6.85546875" style="769" bestFit="1" customWidth="1"/>
    <col min="7738" max="7740" width="5.85546875" style="769" customWidth="1"/>
    <col min="7741" max="7741" width="6" style="769" bestFit="1" customWidth="1"/>
    <col min="7742" max="7744" width="0" style="769" hidden="1" customWidth="1"/>
    <col min="7745" max="7745" width="6" style="769" bestFit="1" customWidth="1"/>
    <col min="7746" max="7746" width="6.85546875" style="769" bestFit="1" customWidth="1"/>
    <col min="7747" max="7747" width="7" style="769" bestFit="1" customWidth="1"/>
    <col min="7748" max="7748" width="6" style="769" bestFit="1" customWidth="1"/>
    <col min="7749" max="7749" width="4.42578125" style="769" bestFit="1" customWidth="1"/>
    <col min="7750" max="7750" width="6" style="769" bestFit="1" customWidth="1"/>
    <col min="7751" max="7751" width="6.28515625" style="769" bestFit="1" customWidth="1"/>
    <col min="7752" max="7758" width="4.85546875" style="769" bestFit="1" customWidth="1"/>
    <col min="7759" max="7759" width="5" style="769" bestFit="1" customWidth="1"/>
    <col min="7760" max="7760" width="4.85546875" style="769" bestFit="1" customWidth="1"/>
    <col min="7761" max="7761" width="4.42578125" style="769" bestFit="1" customWidth="1"/>
    <col min="7762" max="7762" width="5.140625" style="769" bestFit="1" customWidth="1"/>
    <col min="7763" max="7763" width="4.85546875" style="769" bestFit="1" customWidth="1"/>
    <col min="7764" max="7764" width="5" style="769" bestFit="1" customWidth="1"/>
    <col min="7765" max="7766" width="5.28515625" style="769" bestFit="1" customWidth="1"/>
    <col min="7767" max="7767" width="5" style="769" bestFit="1" customWidth="1"/>
    <col min="7768" max="7768" width="4.42578125" style="769" bestFit="1" customWidth="1"/>
    <col min="7769" max="7769" width="4.5703125" style="769" bestFit="1" customWidth="1"/>
    <col min="7770" max="7771" width="5.140625" style="769" bestFit="1" customWidth="1"/>
    <col min="7772" max="7772" width="4.85546875" style="769" bestFit="1" customWidth="1"/>
    <col min="7773" max="7773" width="5.42578125" style="769" bestFit="1" customWidth="1"/>
    <col min="7774" max="7774" width="0" style="769" hidden="1" customWidth="1"/>
    <col min="7775" max="7775" width="6.5703125" style="769" bestFit="1" customWidth="1"/>
    <col min="7776" max="7916" width="9.140625" style="769"/>
    <col min="7917" max="7917" width="6" style="769" customWidth="1"/>
    <col min="7918" max="7918" width="1.5703125" style="769" bestFit="1" customWidth="1"/>
    <col min="7919" max="7919" width="5.42578125" style="769" bestFit="1" customWidth="1"/>
    <col min="7920" max="7920" width="20.28515625" style="769" customWidth="1"/>
    <col min="7921" max="7921" width="7.28515625" style="769" customWidth="1"/>
    <col min="7922" max="7922" width="5.28515625" style="769" customWidth="1"/>
    <col min="7923" max="7923" width="6.5703125" style="769" customWidth="1"/>
    <col min="7924" max="7924" width="4.42578125" style="769" customWidth="1"/>
    <col min="7925" max="7925" width="8.28515625" style="769" customWidth="1"/>
    <col min="7926" max="7926" width="4.7109375" style="769" customWidth="1"/>
    <col min="7927" max="7927" width="5.7109375" style="769" customWidth="1"/>
    <col min="7928" max="7928" width="8" style="769" customWidth="1"/>
    <col min="7929" max="7929" width="6.85546875" style="769" customWidth="1"/>
    <col min="7930" max="7930" width="6.140625" style="769" customWidth="1"/>
    <col min="7931" max="7932" width="8.28515625" style="769" customWidth="1"/>
    <col min="7933" max="7934" width="5.85546875" style="769" customWidth="1"/>
    <col min="7935" max="7935" width="7" style="769" customWidth="1"/>
    <col min="7936" max="7936" width="5.85546875" style="769" customWidth="1"/>
    <col min="7937" max="7937" width="6.42578125" style="769" customWidth="1"/>
    <col min="7938" max="7938" width="1.7109375" style="769" customWidth="1"/>
    <col min="7939" max="7940" width="6.42578125" style="769" customWidth="1"/>
    <col min="7941" max="7941" width="1.7109375" style="769" customWidth="1"/>
    <col min="7942" max="7942" width="6.42578125" style="769" customWidth="1"/>
    <col min="7943" max="7943" width="6.85546875" style="769" customWidth="1"/>
    <col min="7944" max="7944" width="5.7109375" style="769" customWidth="1"/>
    <col min="7945" max="7945" width="3.28515625" style="769" customWidth="1"/>
    <col min="7946" max="7946" width="4" style="769" customWidth="1"/>
    <col min="7947" max="7947" width="14" style="769" customWidth="1"/>
    <col min="7948" max="7948" width="9.140625" style="769" customWidth="1"/>
    <col min="7949" max="7949" width="9.5703125" style="769" customWidth="1"/>
    <col min="7950" max="7950" width="1.5703125" style="769" customWidth="1"/>
    <col min="7951" max="7951" width="5.42578125" style="769" customWidth="1"/>
    <col min="7952" max="7952" width="19.140625" style="769" customWidth="1"/>
    <col min="7953" max="7953" width="7.28515625" style="769" customWidth="1"/>
    <col min="7954" max="7954" width="5.28515625" style="769" customWidth="1"/>
    <col min="7955" max="7955" width="4" style="769" customWidth="1"/>
    <col min="7956" max="7960" width="4.85546875" style="769" customWidth="1"/>
    <col min="7961" max="7961" width="6.85546875" style="769" customWidth="1"/>
    <col min="7962" max="7962" width="5.7109375" style="769" customWidth="1"/>
    <col min="7963" max="7963" width="7.7109375" style="769" customWidth="1"/>
    <col min="7964" max="7964" width="6.85546875" style="769" customWidth="1"/>
    <col min="7965" max="7965" width="5.140625" style="769" customWidth="1"/>
    <col min="7966" max="7966" width="7.85546875" style="769" customWidth="1"/>
    <col min="7967" max="7967" width="4.42578125" style="769" customWidth="1"/>
    <col min="7968" max="7968" width="6.85546875" style="769" customWidth="1"/>
    <col min="7969" max="7970" width="8" style="769" customWidth="1"/>
    <col min="7971" max="7971" width="6" style="769" customWidth="1"/>
    <col min="7972" max="7972" width="3.140625" style="769" customWidth="1"/>
    <col min="7973" max="7973" width="6" style="769" customWidth="1"/>
    <col min="7974" max="7974" width="5.5703125" style="769" customWidth="1"/>
    <col min="7975" max="7975" width="6.7109375" style="769" customWidth="1"/>
    <col min="7976" max="7976" width="6.85546875" style="769" customWidth="1"/>
    <col min="7977" max="7977" width="8.140625" style="769" customWidth="1"/>
    <col min="7978" max="7978" width="4.42578125" style="769" customWidth="1"/>
    <col min="7979" max="7979" width="7.140625" style="769" customWidth="1"/>
    <col min="7980" max="7980" width="6.5703125" style="769" customWidth="1"/>
    <col min="7981" max="7981" width="6.42578125" style="769" customWidth="1"/>
    <col min="7982" max="7982" width="8.28515625" style="769" customWidth="1"/>
    <col min="7983" max="7983" width="5.42578125" style="769" customWidth="1"/>
    <col min="7984" max="7984" width="7.5703125" style="769" customWidth="1"/>
    <col min="7985" max="7985" width="5.140625" style="769" customWidth="1"/>
    <col min="7986" max="7988" width="9.140625" style="769" customWidth="1"/>
    <col min="7989" max="7989" width="9.140625" style="769"/>
    <col min="7990" max="7990" width="19.7109375" style="769" customWidth="1"/>
    <col min="7991" max="7991" width="6.5703125" style="769" customWidth="1"/>
    <col min="7992" max="7992" width="3.5703125" style="769" bestFit="1" customWidth="1"/>
    <col min="7993" max="7993" width="6.85546875" style="769" bestFit="1" customWidth="1"/>
    <col min="7994" max="7996" width="5.85546875" style="769" customWidth="1"/>
    <col min="7997" max="7997" width="6" style="769" bestFit="1" customWidth="1"/>
    <col min="7998" max="8000" width="0" style="769" hidden="1" customWidth="1"/>
    <col min="8001" max="8001" width="6" style="769" bestFit="1" customWidth="1"/>
    <col min="8002" max="8002" width="6.85546875" style="769" bestFit="1" customWidth="1"/>
    <col min="8003" max="8003" width="7" style="769" bestFit="1" customWidth="1"/>
    <col min="8004" max="8004" width="6" style="769" bestFit="1" customWidth="1"/>
    <col min="8005" max="8005" width="4.42578125" style="769" bestFit="1" customWidth="1"/>
    <col min="8006" max="8006" width="6" style="769" bestFit="1" customWidth="1"/>
    <col min="8007" max="8007" width="6.28515625" style="769" bestFit="1" customWidth="1"/>
    <col min="8008" max="8014" width="4.85546875" style="769" bestFit="1" customWidth="1"/>
    <col min="8015" max="8015" width="5" style="769" bestFit="1" customWidth="1"/>
    <col min="8016" max="8016" width="4.85546875" style="769" bestFit="1" customWidth="1"/>
    <col min="8017" max="8017" width="4.42578125" style="769" bestFit="1" customWidth="1"/>
    <col min="8018" max="8018" width="5.140625" style="769" bestFit="1" customWidth="1"/>
    <col min="8019" max="8019" width="4.85546875" style="769" bestFit="1" customWidth="1"/>
    <col min="8020" max="8020" width="5" style="769" bestFit="1" customWidth="1"/>
    <col min="8021" max="8022" width="5.28515625" style="769" bestFit="1" customWidth="1"/>
    <col min="8023" max="8023" width="5" style="769" bestFit="1" customWidth="1"/>
    <col min="8024" max="8024" width="4.42578125" style="769" bestFit="1" customWidth="1"/>
    <col min="8025" max="8025" width="4.5703125" style="769" bestFit="1" customWidth="1"/>
    <col min="8026" max="8027" width="5.140625" style="769" bestFit="1" customWidth="1"/>
    <col min="8028" max="8028" width="4.85546875" style="769" bestFit="1" customWidth="1"/>
    <col min="8029" max="8029" width="5.42578125" style="769" bestFit="1" customWidth="1"/>
    <col min="8030" max="8030" width="0" style="769" hidden="1" customWidth="1"/>
    <col min="8031" max="8031" width="6.5703125" style="769" bestFit="1" customWidth="1"/>
    <col min="8032" max="8172" width="9.140625" style="769"/>
    <col min="8173" max="8173" width="6" style="769" customWidth="1"/>
    <col min="8174" max="8174" width="1.5703125" style="769" bestFit="1" customWidth="1"/>
    <col min="8175" max="8175" width="5.42578125" style="769" bestFit="1" customWidth="1"/>
    <col min="8176" max="8176" width="20.28515625" style="769" customWidth="1"/>
    <col min="8177" max="8177" width="7.28515625" style="769" customWidth="1"/>
    <col min="8178" max="8178" width="5.28515625" style="769" customWidth="1"/>
    <col min="8179" max="8179" width="6.5703125" style="769" customWidth="1"/>
    <col min="8180" max="8180" width="4.42578125" style="769" customWidth="1"/>
    <col min="8181" max="8181" width="8.28515625" style="769" customWidth="1"/>
    <col min="8182" max="8182" width="4.7109375" style="769" customWidth="1"/>
    <col min="8183" max="8183" width="5.7109375" style="769" customWidth="1"/>
    <col min="8184" max="8184" width="8" style="769" customWidth="1"/>
    <col min="8185" max="8185" width="6.85546875" style="769" customWidth="1"/>
    <col min="8186" max="8186" width="6.140625" style="769" customWidth="1"/>
    <col min="8187" max="8188" width="8.28515625" style="769" customWidth="1"/>
    <col min="8189" max="8190" width="5.85546875" style="769" customWidth="1"/>
    <col min="8191" max="8191" width="7" style="769" customWidth="1"/>
    <col min="8192" max="8192" width="5.85546875" style="769" customWidth="1"/>
    <col min="8193" max="8193" width="6.42578125" style="769" customWidth="1"/>
    <col min="8194" max="8194" width="1.7109375" style="769" customWidth="1"/>
    <col min="8195" max="8196" width="6.42578125" style="769" customWidth="1"/>
    <col min="8197" max="8197" width="1.7109375" style="769" customWidth="1"/>
    <col min="8198" max="8198" width="6.42578125" style="769" customWidth="1"/>
    <col min="8199" max="8199" width="6.85546875" style="769" customWidth="1"/>
    <col min="8200" max="8200" width="5.7109375" style="769" customWidth="1"/>
    <col min="8201" max="8201" width="3.28515625" style="769" customWidth="1"/>
    <col min="8202" max="8202" width="4" style="769" customWidth="1"/>
    <col min="8203" max="8203" width="14" style="769" customWidth="1"/>
    <col min="8204" max="8204" width="9.140625" style="769" customWidth="1"/>
    <col min="8205" max="8205" width="9.5703125" style="769" customWidth="1"/>
    <col min="8206" max="8206" width="1.5703125" style="769" customWidth="1"/>
    <col min="8207" max="8207" width="5.42578125" style="769" customWidth="1"/>
    <col min="8208" max="8208" width="19.140625" style="769" customWidth="1"/>
    <col min="8209" max="8209" width="7.28515625" style="769" customWidth="1"/>
    <col min="8210" max="8210" width="5.28515625" style="769" customWidth="1"/>
    <col min="8211" max="8211" width="4" style="769" customWidth="1"/>
    <col min="8212" max="8216" width="4.85546875" style="769" customWidth="1"/>
    <col min="8217" max="8217" width="6.85546875" style="769" customWidth="1"/>
    <col min="8218" max="8218" width="5.7109375" style="769" customWidth="1"/>
    <col min="8219" max="8219" width="7.7109375" style="769" customWidth="1"/>
    <col min="8220" max="8220" width="6.85546875" style="769" customWidth="1"/>
    <col min="8221" max="8221" width="5.140625" style="769" customWidth="1"/>
    <col min="8222" max="8222" width="7.85546875" style="769" customWidth="1"/>
    <col min="8223" max="8223" width="4.42578125" style="769" customWidth="1"/>
    <col min="8224" max="8224" width="6.85546875" style="769" customWidth="1"/>
    <col min="8225" max="8226" width="8" style="769" customWidth="1"/>
    <col min="8227" max="8227" width="6" style="769" customWidth="1"/>
    <col min="8228" max="8228" width="3.140625" style="769" customWidth="1"/>
    <col min="8229" max="8229" width="6" style="769" customWidth="1"/>
    <col min="8230" max="8230" width="5.5703125" style="769" customWidth="1"/>
    <col min="8231" max="8231" width="6.7109375" style="769" customWidth="1"/>
    <col min="8232" max="8232" width="6.85546875" style="769" customWidth="1"/>
    <col min="8233" max="8233" width="8.140625" style="769" customWidth="1"/>
    <col min="8234" max="8234" width="4.42578125" style="769" customWidth="1"/>
    <col min="8235" max="8235" width="7.140625" style="769" customWidth="1"/>
    <col min="8236" max="8236" width="6.5703125" style="769" customWidth="1"/>
    <col min="8237" max="8237" width="6.42578125" style="769" customWidth="1"/>
    <col min="8238" max="8238" width="8.28515625" style="769" customWidth="1"/>
    <col min="8239" max="8239" width="5.42578125" style="769" customWidth="1"/>
    <col min="8240" max="8240" width="7.5703125" style="769" customWidth="1"/>
    <col min="8241" max="8241" width="5.140625" style="769" customWidth="1"/>
    <col min="8242" max="8244" width="9.140625" style="769" customWidth="1"/>
    <col min="8245" max="8245" width="9.140625" style="769"/>
    <col min="8246" max="8246" width="19.7109375" style="769" customWidth="1"/>
    <col min="8247" max="8247" width="6.5703125" style="769" customWidth="1"/>
    <col min="8248" max="8248" width="3.5703125" style="769" bestFit="1" customWidth="1"/>
    <col min="8249" max="8249" width="6.85546875" style="769" bestFit="1" customWidth="1"/>
    <col min="8250" max="8252" width="5.85546875" style="769" customWidth="1"/>
    <col min="8253" max="8253" width="6" style="769" bestFit="1" customWidth="1"/>
    <col min="8254" max="8256" width="0" style="769" hidden="1" customWidth="1"/>
    <col min="8257" max="8257" width="6" style="769" bestFit="1" customWidth="1"/>
    <col min="8258" max="8258" width="6.85546875" style="769" bestFit="1" customWidth="1"/>
    <col min="8259" max="8259" width="7" style="769" bestFit="1" customWidth="1"/>
    <col min="8260" max="8260" width="6" style="769" bestFit="1" customWidth="1"/>
    <col min="8261" max="8261" width="4.42578125" style="769" bestFit="1" customWidth="1"/>
    <col min="8262" max="8262" width="6" style="769" bestFit="1" customWidth="1"/>
    <col min="8263" max="8263" width="6.28515625" style="769" bestFit="1" customWidth="1"/>
    <col min="8264" max="8270" width="4.85546875" style="769" bestFit="1" customWidth="1"/>
    <col min="8271" max="8271" width="5" style="769" bestFit="1" customWidth="1"/>
    <col min="8272" max="8272" width="4.85546875" style="769" bestFit="1" customWidth="1"/>
    <col min="8273" max="8273" width="4.42578125" style="769" bestFit="1" customWidth="1"/>
    <col min="8274" max="8274" width="5.140625" style="769" bestFit="1" customWidth="1"/>
    <col min="8275" max="8275" width="4.85546875" style="769" bestFit="1" customWidth="1"/>
    <col min="8276" max="8276" width="5" style="769" bestFit="1" customWidth="1"/>
    <col min="8277" max="8278" width="5.28515625" style="769" bestFit="1" customWidth="1"/>
    <col min="8279" max="8279" width="5" style="769" bestFit="1" customWidth="1"/>
    <col min="8280" max="8280" width="4.42578125" style="769" bestFit="1" customWidth="1"/>
    <col min="8281" max="8281" width="4.5703125" style="769" bestFit="1" customWidth="1"/>
    <col min="8282" max="8283" width="5.140625" style="769" bestFit="1" customWidth="1"/>
    <col min="8284" max="8284" width="4.85546875" style="769" bestFit="1" customWidth="1"/>
    <col min="8285" max="8285" width="5.42578125" style="769" bestFit="1" customWidth="1"/>
    <col min="8286" max="8286" width="0" style="769" hidden="1" customWidth="1"/>
    <col min="8287" max="8287" width="6.5703125" style="769" bestFit="1" customWidth="1"/>
    <col min="8288" max="8428" width="9.140625" style="769"/>
    <col min="8429" max="8429" width="6" style="769" customWidth="1"/>
    <col min="8430" max="8430" width="1.5703125" style="769" bestFit="1" customWidth="1"/>
    <col min="8431" max="8431" width="5.42578125" style="769" bestFit="1" customWidth="1"/>
    <col min="8432" max="8432" width="20.28515625" style="769" customWidth="1"/>
    <col min="8433" max="8433" width="7.28515625" style="769" customWidth="1"/>
    <col min="8434" max="8434" width="5.28515625" style="769" customWidth="1"/>
    <col min="8435" max="8435" width="6.5703125" style="769" customWidth="1"/>
    <col min="8436" max="8436" width="4.42578125" style="769" customWidth="1"/>
    <col min="8437" max="8437" width="8.28515625" style="769" customWidth="1"/>
    <col min="8438" max="8438" width="4.7109375" style="769" customWidth="1"/>
    <col min="8439" max="8439" width="5.7109375" style="769" customWidth="1"/>
    <col min="8440" max="8440" width="8" style="769" customWidth="1"/>
    <col min="8441" max="8441" width="6.85546875" style="769" customWidth="1"/>
    <col min="8442" max="8442" width="6.140625" style="769" customWidth="1"/>
    <col min="8443" max="8444" width="8.28515625" style="769" customWidth="1"/>
    <col min="8445" max="8446" width="5.85546875" style="769" customWidth="1"/>
    <col min="8447" max="8447" width="7" style="769" customWidth="1"/>
    <col min="8448" max="8448" width="5.85546875" style="769" customWidth="1"/>
    <col min="8449" max="8449" width="6.42578125" style="769" customWidth="1"/>
    <col min="8450" max="8450" width="1.7109375" style="769" customWidth="1"/>
    <col min="8451" max="8452" width="6.42578125" style="769" customWidth="1"/>
    <col min="8453" max="8453" width="1.7109375" style="769" customWidth="1"/>
    <col min="8454" max="8454" width="6.42578125" style="769" customWidth="1"/>
    <col min="8455" max="8455" width="6.85546875" style="769" customWidth="1"/>
    <col min="8456" max="8456" width="5.7109375" style="769" customWidth="1"/>
    <col min="8457" max="8457" width="3.28515625" style="769" customWidth="1"/>
    <col min="8458" max="8458" width="4" style="769" customWidth="1"/>
    <col min="8459" max="8459" width="14" style="769" customWidth="1"/>
    <col min="8460" max="8460" width="9.140625" style="769" customWidth="1"/>
    <col min="8461" max="8461" width="9.5703125" style="769" customWidth="1"/>
    <col min="8462" max="8462" width="1.5703125" style="769" customWidth="1"/>
    <col min="8463" max="8463" width="5.42578125" style="769" customWidth="1"/>
    <col min="8464" max="8464" width="19.140625" style="769" customWidth="1"/>
    <col min="8465" max="8465" width="7.28515625" style="769" customWidth="1"/>
    <col min="8466" max="8466" width="5.28515625" style="769" customWidth="1"/>
    <col min="8467" max="8467" width="4" style="769" customWidth="1"/>
    <col min="8468" max="8472" width="4.85546875" style="769" customWidth="1"/>
    <col min="8473" max="8473" width="6.85546875" style="769" customWidth="1"/>
    <col min="8474" max="8474" width="5.7109375" style="769" customWidth="1"/>
    <col min="8475" max="8475" width="7.7109375" style="769" customWidth="1"/>
    <col min="8476" max="8476" width="6.85546875" style="769" customWidth="1"/>
    <col min="8477" max="8477" width="5.140625" style="769" customWidth="1"/>
    <col min="8478" max="8478" width="7.85546875" style="769" customWidth="1"/>
    <col min="8479" max="8479" width="4.42578125" style="769" customWidth="1"/>
    <col min="8480" max="8480" width="6.85546875" style="769" customWidth="1"/>
    <col min="8481" max="8482" width="8" style="769" customWidth="1"/>
    <col min="8483" max="8483" width="6" style="769" customWidth="1"/>
    <col min="8484" max="8484" width="3.140625" style="769" customWidth="1"/>
    <col min="8485" max="8485" width="6" style="769" customWidth="1"/>
    <col min="8486" max="8486" width="5.5703125" style="769" customWidth="1"/>
    <col min="8487" max="8487" width="6.7109375" style="769" customWidth="1"/>
    <col min="8488" max="8488" width="6.85546875" style="769" customWidth="1"/>
    <col min="8489" max="8489" width="8.140625" style="769" customWidth="1"/>
    <col min="8490" max="8490" width="4.42578125" style="769" customWidth="1"/>
    <col min="8491" max="8491" width="7.140625" style="769" customWidth="1"/>
    <col min="8492" max="8492" width="6.5703125" style="769" customWidth="1"/>
    <col min="8493" max="8493" width="6.42578125" style="769" customWidth="1"/>
    <col min="8494" max="8494" width="8.28515625" style="769" customWidth="1"/>
    <col min="8495" max="8495" width="5.42578125" style="769" customWidth="1"/>
    <col min="8496" max="8496" width="7.5703125" style="769" customWidth="1"/>
    <col min="8497" max="8497" width="5.140625" style="769" customWidth="1"/>
    <col min="8498" max="8500" width="9.140625" style="769" customWidth="1"/>
    <col min="8501" max="8501" width="9.140625" style="769"/>
    <col min="8502" max="8502" width="19.7109375" style="769" customWidth="1"/>
    <col min="8503" max="8503" width="6.5703125" style="769" customWidth="1"/>
    <col min="8504" max="8504" width="3.5703125" style="769" bestFit="1" customWidth="1"/>
    <col min="8505" max="8505" width="6.85546875" style="769" bestFit="1" customWidth="1"/>
    <col min="8506" max="8508" width="5.85546875" style="769" customWidth="1"/>
    <col min="8509" max="8509" width="6" style="769" bestFit="1" customWidth="1"/>
    <col min="8510" max="8512" width="0" style="769" hidden="1" customWidth="1"/>
    <col min="8513" max="8513" width="6" style="769" bestFit="1" customWidth="1"/>
    <col min="8514" max="8514" width="6.85546875" style="769" bestFit="1" customWidth="1"/>
    <col min="8515" max="8515" width="7" style="769" bestFit="1" customWidth="1"/>
    <col min="8516" max="8516" width="6" style="769" bestFit="1" customWidth="1"/>
    <col min="8517" max="8517" width="4.42578125" style="769" bestFit="1" customWidth="1"/>
    <col min="8518" max="8518" width="6" style="769" bestFit="1" customWidth="1"/>
    <col min="8519" max="8519" width="6.28515625" style="769" bestFit="1" customWidth="1"/>
    <col min="8520" max="8526" width="4.85546875" style="769" bestFit="1" customWidth="1"/>
    <col min="8527" max="8527" width="5" style="769" bestFit="1" customWidth="1"/>
    <col min="8528" max="8528" width="4.85546875" style="769" bestFit="1" customWidth="1"/>
    <col min="8529" max="8529" width="4.42578125" style="769" bestFit="1" customWidth="1"/>
    <col min="8530" max="8530" width="5.140625" style="769" bestFit="1" customWidth="1"/>
    <col min="8531" max="8531" width="4.85546875" style="769" bestFit="1" customWidth="1"/>
    <col min="8532" max="8532" width="5" style="769" bestFit="1" customWidth="1"/>
    <col min="8533" max="8534" width="5.28515625" style="769" bestFit="1" customWidth="1"/>
    <col min="8535" max="8535" width="5" style="769" bestFit="1" customWidth="1"/>
    <col min="8536" max="8536" width="4.42578125" style="769" bestFit="1" customWidth="1"/>
    <col min="8537" max="8537" width="4.5703125" style="769" bestFit="1" customWidth="1"/>
    <col min="8538" max="8539" width="5.140625" style="769" bestFit="1" customWidth="1"/>
    <col min="8540" max="8540" width="4.85546875" style="769" bestFit="1" customWidth="1"/>
    <col min="8541" max="8541" width="5.42578125" style="769" bestFit="1" customWidth="1"/>
    <col min="8542" max="8542" width="0" style="769" hidden="1" customWidth="1"/>
    <col min="8543" max="8543" width="6.5703125" style="769" bestFit="1" customWidth="1"/>
    <col min="8544" max="8684" width="9.140625" style="769"/>
    <col min="8685" max="8685" width="6" style="769" customWidth="1"/>
    <col min="8686" max="8686" width="1.5703125" style="769" bestFit="1" customWidth="1"/>
    <col min="8687" max="8687" width="5.42578125" style="769" bestFit="1" customWidth="1"/>
    <col min="8688" max="8688" width="20.28515625" style="769" customWidth="1"/>
    <col min="8689" max="8689" width="7.28515625" style="769" customWidth="1"/>
    <col min="8690" max="8690" width="5.28515625" style="769" customWidth="1"/>
    <col min="8691" max="8691" width="6.5703125" style="769" customWidth="1"/>
    <col min="8692" max="8692" width="4.42578125" style="769" customWidth="1"/>
    <col min="8693" max="8693" width="8.28515625" style="769" customWidth="1"/>
    <col min="8694" max="8694" width="4.7109375" style="769" customWidth="1"/>
    <col min="8695" max="8695" width="5.7109375" style="769" customWidth="1"/>
    <col min="8696" max="8696" width="8" style="769" customWidth="1"/>
    <col min="8697" max="8697" width="6.85546875" style="769" customWidth="1"/>
    <col min="8698" max="8698" width="6.140625" style="769" customWidth="1"/>
    <col min="8699" max="8700" width="8.28515625" style="769" customWidth="1"/>
    <col min="8701" max="8702" width="5.85546875" style="769" customWidth="1"/>
    <col min="8703" max="8703" width="7" style="769" customWidth="1"/>
    <col min="8704" max="8704" width="5.85546875" style="769" customWidth="1"/>
    <col min="8705" max="8705" width="6.42578125" style="769" customWidth="1"/>
    <col min="8706" max="8706" width="1.7109375" style="769" customWidth="1"/>
    <col min="8707" max="8708" width="6.42578125" style="769" customWidth="1"/>
    <col min="8709" max="8709" width="1.7109375" style="769" customWidth="1"/>
    <col min="8710" max="8710" width="6.42578125" style="769" customWidth="1"/>
    <col min="8711" max="8711" width="6.85546875" style="769" customWidth="1"/>
    <col min="8712" max="8712" width="5.7109375" style="769" customWidth="1"/>
    <col min="8713" max="8713" width="3.28515625" style="769" customWidth="1"/>
    <col min="8714" max="8714" width="4" style="769" customWidth="1"/>
    <col min="8715" max="8715" width="14" style="769" customWidth="1"/>
    <col min="8716" max="8716" width="9.140625" style="769" customWidth="1"/>
    <col min="8717" max="8717" width="9.5703125" style="769" customWidth="1"/>
    <col min="8718" max="8718" width="1.5703125" style="769" customWidth="1"/>
    <col min="8719" max="8719" width="5.42578125" style="769" customWidth="1"/>
    <col min="8720" max="8720" width="19.140625" style="769" customWidth="1"/>
    <col min="8721" max="8721" width="7.28515625" style="769" customWidth="1"/>
    <col min="8722" max="8722" width="5.28515625" style="769" customWidth="1"/>
    <col min="8723" max="8723" width="4" style="769" customWidth="1"/>
    <col min="8724" max="8728" width="4.85546875" style="769" customWidth="1"/>
    <col min="8729" max="8729" width="6.85546875" style="769" customWidth="1"/>
    <col min="8730" max="8730" width="5.7109375" style="769" customWidth="1"/>
    <col min="8731" max="8731" width="7.7109375" style="769" customWidth="1"/>
    <col min="8732" max="8732" width="6.85546875" style="769" customWidth="1"/>
    <col min="8733" max="8733" width="5.140625" style="769" customWidth="1"/>
    <col min="8734" max="8734" width="7.85546875" style="769" customWidth="1"/>
    <col min="8735" max="8735" width="4.42578125" style="769" customWidth="1"/>
    <col min="8736" max="8736" width="6.85546875" style="769" customWidth="1"/>
    <col min="8737" max="8738" width="8" style="769" customWidth="1"/>
    <col min="8739" max="8739" width="6" style="769" customWidth="1"/>
    <col min="8740" max="8740" width="3.140625" style="769" customWidth="1"/>
    <col min="8741" max="8741" width="6" style="769" customWidth="1"/>
    <col min="8742" max="8742" width="5.5703125" style="769" customWidth="1"/>
    <col min="8743" max="8743" width="6.7109375" style="769" customWidth="1"/>
    <col min="8744" max="8744" width="6.85546875" style="769" customWidth="1"/>
    <col min="8745" max="8745" width="8.140625" style="769" customWidth="1"/>
    <col min="8746" max="8746" width="4.42578125" style="769" customWidth="1"/>
    <col min="8747" max="8747" width="7.140625" style="769" customWidth="1"/>
    <col min="8748" max="8748" width="6.5703125" style="769" customWidth="1"/>
    <col min="8749" max="8749" width="6.42578125" style="769" customWidth="1"/>
    <col min="8750" max="8750" width="8.28515625" style="769" customWidth="1"/>
    <col min="8751" max="8751" width="5.42578125" style="769" customWidth="1"/>
    <col min="8752" max="8752" width="7.5703125" style="769" customWidth="1"/>
    <col min="8753" max="8753" width="5.140625" style="769" customWidth="1"/>
    <col min="8754" max="8756" width="9.140625" style="769" customWidth="1"/>
    <col min="8757" max="8757" width="9.140625" style="769"/>
    <col min="8758" max="8758" width="19.7109375" style="769" customWidth="1"/>
    <col min="8759" max="8759" width="6.5703125" style="769" customWidth="1"/>
    <col min="8760" max="8760" width="3.5703125" style="769" bestFit="1" customWidth="1"/>
    <col min="8761" max="8761" width="6.85546875" style="769" bestFit="1" customWidth="1"/>
    <col min="8762" max="8764" width="5.85546875" style="769" customWidth="1"/>
    <col min="8765" max="8765" width="6" style="769" bestFit="1" customWidth="1"/>
    <col min="8766" max="8768" width="0" style="769" hidden="1" customWidth="1"/>
    <col min="8769" max="8769" width="6" style="769" bestFit="1" customWidth="1"/>
    <col min="8770" max="8770" width="6.85546875" style="769" bestFit="1" customWidth="1"/>
    <col min="8771" max="8771" width="7" style="769" bestFit="1" customWidth="1"/>
    <col min="8772" max="8772" width="6" style="769" bestFit="1" customWidth="1"/>
    <col min="8773" max="8773" width="4.42578125" style="769" bestFit="1" customWidth="1"/>
    <col min="8774" max="8774" width="6" style="769" bestFit="1" customWidth="1"/>
    <col min="8775" max="8775" width="6.28515625" style="769" bestFit="1" customWidth="1"/>
    <col min="8776" max="8782" width="4.85546875" style="769" bestFit="1" customWidth="1"/>
    <col min="8783" max="8783" width="5" style="769" bestFit="1" customWidth="1"/>
    <col min="8784" max="8784" width="4.85546875" style="769" bestFit="1" customWidth="1"/>
    <col min="8785" max="8785" width="4.42578125" style="769" bestFit="1" customWidth="1"/>
    <col min="8786" max="8786" width="5.140625" style="769" bestFit="1" customWidth="1"/>
    <col min="8787" max="8787" width="4.85546875" style="769" bestFit="1" customWidth="1"/>
    <col min="8788" max="8788" width="5" style="769" bestFit="1" customWidth="1"/>
    <col min="8789" max="8790" width="5.28515625" style="769" bestFit="1" customWidth="1"/>
    <col min="8791" max="8791" width="5" style="769" bestFit="1" customWidth="1"/>
    <col min="8792" max="8792" width="4.42578125" style="769" bestFit="1" customWidth="1"/>
    <col min="8793" max="8793" width="4.5703125" style="769" bestFit="1" customWidth="1"/>
    <col min="8794" max="8795" width="5.140625" style="769" bestFit="1" customWidth="1"/>
    <col min="8796" max="8796" width="4.85546875" style="769" bestFit="1" customWidth="1"/>
    <col min="8797" max="8797" width="5.42578125" style="769" bestFit="1" customWidth="1"/>
    <col min="8798" max="8798" width="0" style="769" hidden="1" customWidth="1"/>
    <col min="8799" max="8799" width="6.5703125" style="769" bestFit="1" customWidth="1"/>
    <col min="8800" max="8940" width="9.140625" style="769"/>
    <col min="8941" max="8941" width="6" style="769" customWidth="1"/>
    <col min="8942" max="8942" width="1.5703125" style="769" bestFit="1" customWidth="1"/>
    <col min="8943" max="8943" width="5.42578125" style="769" bestFit="1" customWidth="1"/>
    <col min="8944" max="8944" width="20.28515625" style="769" customWidth="1"/>
    <col min="8945" max="8945" width="7.28515625" style="769" customWidth="1"/>
    <col min="8946" max="8946" width="5.28515625" style="769" customWidth="1"/>
    <col min="8947" max="8947" width="6.5703125" style="769" customWidth="1"/>
    <col min="8948" max="8948" width="4.42578125" style="769" customWidth="1"/>
    <col min="8949" max="8949" width="8.28515625" style="769" customWidth="1"/>
    <col min="8950" max="8950" width="4.7109375" style="769" customWidth="1"/>
    <col min="8951" max="8951" width="5.7109375" style="769" customWidth="1"/>
    <col min="8952" max="8952" width="8" style="769" customWidth="1"/>
    <col min="8953" max="8953" width="6.85546875" style="769" customWidth="1"/>
    <col min="8954" max="8954" width="6.140625" style="769" customWidth="1"/>
    <col min="8955" max="8956" width="8.28515625" style="769" customWidth="1"/>
    <col min="8957" max="8958" width="5.85546875" style="769" customWidth="1"/>
    <col min="8959" max="8959" width="7" style="769" customWidth="1"/>
    <col min="8960" max="8960" width="5.85546875" style="769" customWidth="1"/>
    <col min="8961" max="8961" width="6.42578125" style="769" customWidth="1"/>
    <col min="8962" max="8962" width="1.7109375" style="769" customWidth="1"/>
    <col min="8963" max="8964" width="6.42578125" style="769" customWidth="1"/>
    <col min="8965" max="8965" width="1.7109375" style="769" customWidth="1"/>
    <col min="8966" max="8966" width="6.42578125" style="769" customWidth="1"/>
    <col min="8967" max="8967" width="6.85546875" style="769" customWidth="1"/>
    <col min="8968" max="8968" width="5.7109375" style="769" customWidth="1"/>
    <col min="8969" max="8969" width="3.28515625" style="769" customWidth="1"/>
    <col min="8970" max="8970" width="4" style="769" customWidth="1"/>
    <col min="8971" max="8971" width="14" style="769" customWidth="1"/>
    <col min="8972" max="8972" width="9.140625" style="769" customWidth="1"/>
    <col min="8973" max="8973" width="9.5703125" style="769" customWidth="1"/>
    <col min="8974" max="8974" width="1.5703125" style="769" customWidth="1"/>
    <col min="8975" max="8975" width="5.42578125" style="769" customWidth="1"/>
    <col min="8976" max="8976" width="19.140625" style="769" customWidth="1"/>
    <col min="8977" max="8977" width="7.28515625" style="769" customWidth="1"/>
    <col min="8978" max="8978" width="5.28515625" style="769" customWidth="1"/>
    <col min="8979" max="8979" width="4" style="769" customWidth="1"/>
    <col min="8980" max="8984" width="4.85546875" style="769" customWidth="1"/>
    <col min="8985" max="8985" width="6.85546875" style="769" customWidth="1"/>
    <col min="8986" max="8986" width="5.7109375" style="769" customWidth="1"/>
    <col min="8987" max="8987" width="7.7109375" style="769" customWidth="1"/>
    <col min="8988" max="8988" width="6.85546875" style="769" customWidth="1"/>
    <col min="8989" max="8989" width="5.140625" style="769" customWidth="1"/>
    <col min="8990" max="8990" width="7.85546875" style="769" customWidth="1"/>
    <col min="8991" max="8991" width="4.42578125" style="769" customWidth="1"/>
    <col min="8992" max="8992" width="6.85546875" style="769" customWidth="1"/>
    <col min="8993" max="8994" width="8" style="769" customWidth="1"/>
    <col min="8995" max="8995" width="6" style="769" customWidth="1"/>
    <col min="8996" max="8996" width="3.140625" style="769" customWidth="1"/>
    <col min="8997" max="8997" width="6" style="769" customWidth="1"/>
    <col min="8998" max="8998" width="5.5703125" style="769" customWidth="1"/>
    <col min="8999" max="8999" width="6.7109375" style="769" customWidth="1"/>
    <col min="9000" max="9000" width="6.85546875" style="769" customWidth="1"/>
    <col min="9001" max="9001" width="8.140625" style="769" customWidth="1"/>
    <col min="9002" max="9002" width="4.42578125" style="769" customWidth="1"/>
    <col min="9003" max="9003" width="7.140625" style="769" customWidth="1"/>
    <col min="9004" max="9004" width="6.5703125" style="769" customWidth="1"/>
    <col min="9005" max="9005" width="6.42578125" style="769" customWidth="1"/>
    <col min="9006" max="9006" width="8.28515625" style="769" customWidth="1"/>
    <col min="9007" max="9007" width="5.42578125" style="769" customWidth="1"/>
    <col min="9008" max="9008" width="7.5703125" style="769" customWidth="1"/>
    <col min="9009" max="9009" width="5.140625" style="769" customWidth="1"/>
    <col min="9010" max="9012" width="9.140625" style="769" customWidth="1"/>
    <col min="9013" max="9013" width="9.140625" style="769"/>
    <col min="9014" max="9014" width="19.7109375" style="769" customWidth="1"/>
    <col min="9015" max="9015" width="6.5703125" style="769" customWidth="1"/>
    <col min="9016" max="9016" width="3.5703125" style="769" bestFit="1" customWidth="1"/>
    <col min="9017" max="9017" width="6.85546875" style="769" bestFit="1" customWidth="1"/>
    <col min="9018" max="9020" width="5.85546875" style="769" customWidth="1"/>
    <col min="9021" max="9021" width="6" style="769" bestFit="1" customWidth="1"/>
    <col min="9022" max="9024" width="0" style="769" hidden="1" customWidth="1"/>
    <col min="9025" max="9025" width="6" style="769" bestFit="1" customWidth="1"/>
    <col min="9026" max="9026" width="6.85546875" style="769" bestFit="1" customWidth="1"/>
    <col min="9027" max="9027" width="7" style="769" bestFit="1" customWidth="1"/>
    <col min="9028" max="9028" width="6" style="769" bestFit="1" customWidth="1"/>
    <col min="9029" max="9029" width="4.42578125" style="769" bestFit="1" customWidth="1"/>
    <col min="9030" max="9030" width="6" style="769" bestFit="1" customWidth="1"/>
    <col min="9031" max="9031" width="6.28515625" style="769" bestFit="1" customWidth="1"/>
    <col min="9032" max="9038" width="4.85546875" style="769" bestFit="1" customWidth="1"/>
    <col min="9039" max="9039" width="5" style="769" bestFit="1" customWidth="1"/>
    <col min="9040" max="9040" width="4.85546875" style="769" bestFit="1" customWidth="1"/>
    <col min="9041" max="9041" width="4.42578125" style="769" bestFit="1" customWidth="1"/>
    <col min="9042" max="9042" width="5.140625" style="769" bestFit="1" customWidth="1"/>
    <col min="9043" max="9043" width="4.85546875" style="769" bestFit="1" customWidth="1"/>
    <col min="9044" max="9044" width="5" style="769" bestFit="1" customWidth="1"/>
    <col min="9045" max="9046" width="5.28515625" style="769" bestFit="1" customWidth="1"/>
    <col min="9047" max="9047" width="5" style="769" bestFit="1" customWidth="1"/>
    <col min="9048" max="9048" width="4.42578125" style="769" bestFit="1" customWidth="1"/>
    <col min="9049" max="9049" width="4.5703125" style="769" bestFit="1" customWidth="1"/>
    <col min="9050" max="9051" width="5.140625" style="769" bestFit="1" customWidth="1"/>
    <col min="9052" max="9052" width="4.85546875" style="769" bestFit="1" customWidth="1"/>
    <col min="9053" max="9053" width="5.42578125" style="769" bestFit="1" customWidth="1"/>
    <col min="9054" max="9054" width="0" style="769" hidden="1" customWidth="1"/>
    <col min="9055" max="9055" width="6.5703125" style="769" bestFit="1" customWidth="1"/>
    <col min="9056" max="9196" width="9.140625" style="769"/>
    <col min="9197" max="9197" width="6" style="769" customWidth="1"/>
    <col min="9198" max="9198" width="1.5703125" style="769" bestFit="1" customWidth="1"/>
    <col min="9199" max="9199" width="5.42578125" style="769" bestFit="1" customWidth="1"/>
    <col min="9200" max="9200" width="20.28515625" style="769" customWidth="1"/>
    <col min="9201" max="9201" width="7.28515625" style="769" customWidth="1"/>
    <col min="9202" max="9202" width="5.28515625" style="769" customWidth="1"/>
    <col min="9203" max="9203" width="6.5703125" style="769" customWidth="1"/>
    <col min="9204" max="9204" width="4.42578125" style="769" customWidth="1"/>
    <col min="9205" max="9205" width="8.28515625" style="769" customWidth="1"/>
    <col min="9206" max="9206" width="4.7109375" style="769" customWidth="1"/>
    <col min="9207" max="9207" width="5.7109375" style="769" customWidth="1"/>
    <col min="9208" max="9208" width="8" style="769" customWidth="1"/>
    <col min="9209" max="9209" width="6.85546875" style="769" customWidth="1"/>
    <col min="9210" max="9210" width="6.140625" style="769" customWidth="1"/>
    <col min="9211" max="9212" width="8.28515625" style="769" customWidth="1"/>
    <col min="9213" max="9214" width="5.85546875" style="769" customWidth="1"/>
    <col min="9215" max="9215" width="7" style="769" customWidth="1"/>
    <col min="9216" max="9216" width="5.85546875" style="769" customWidth="1"/>
    <col min="9217" max="9217" width="6.42578125" style="769" customWidth="1"/>
    <col min="9218" max="9218" width="1.7109375" style="769" customWidth="1"/>
    <col min="9219" max="9220" width="6.42578125" style="769" customWidth="1"/>
    <col min="9221" max="9221" width="1.7109375" style="769" customWidth="1"/>
    <col min="9222" max="9222" width="6.42578125" style="769" customWidth="1"/>
    <col min="9223" max="9223" width="6.85546875" style="769" customWidth="1"/>
    <col min="9224" max="9224" width="5.7109375" style="769" customWidth="1"/>
    <col min="9225" max="9225" width="3.28515625" style="769" customWidth="1"/>
    <col min="9226" max="9226" width="4" style="769" customWidth="1"/>
    <col min="9227" max="9227" width="14" style="769" customWidth="1"/>
    <col min="9228" max="9228" width="9.140625" style="769" customWidth="1"/>
    <col min="9229" max="9229" width="9.5703125" style="769" customWidth="1"/>
    <col min="9230" max="9230" width="1.5703125" style="769" customWidth="1"/>
    <col min="9231" max="9231" width="5.42578125" style="769" customWidth="1"/>
    <col min="9232" max="9232" width="19.140625" style="769" customWidth="1"/>
    <col min="9233" max="9233" width="7.28515625" style="769" customWidth="1"/>
    <col min="9234" max="9234" width="5.28515625" style="769" customWidth="1"/>
    <col min="9235" max="9235" width="4" style="769" customWidth="1"/>
    <col min="9236" max="9240" width="4.85546875" style="769" customWidth="1"/>
    <col min="9241" max="9241" width="6.85546875" style="769" customWidth="1"/>
    <col min="9242" max="9242" width="5.7109375" style="769" customWidth="1"/>
    <col min="9243" max="9243" width="7.7109375" style="769" customWidth="1"/>
    <col min="9244" max="9244" width="6.85546875" style="769" customWidth="1"/>
    <col min="9245" max="9245" width="5.140625" style="769" customWidth="1"/>
    <col min="9246" max="9246" width="7.85546875" style="769" customWidth="1"/>
    <col min="9247" max="9247" width="4.42578125" style="769" customWidth="1"/>
    <col min="9248" max="9248" width="6.85546875" style="769" customWidth="1"/>
    <col min="9249" max="9250" width="8" style="769" customWidth="1"/>
    <col min="9251" max="9251" width="6" style="769" customWidth="1"/>
    <col min="9252" max="9252" width="3.140625" style="769" customWidth="1"/>
    <col min="9253" max="9253" width="6" style="769" customWidth="1"/>
    <col min="9254" max="9254" width="5.5703125" style="769" customWidth="1"/>
    <col min="9255" max="9255" width="6.7109375" style="769" customWidth="1"/>
    <col min="9256" max="9256" width="6.85546875" style="769" customWidth="1"/>
    <col min="9257" max="9257" width="8.140625" style="769" customWidth="1"/>
    <col min="9258" max="9258" width="4.42578125" style="769" customWidth="1"/>
    <col min="9259" max="9259" width="7.140625" style="769" customWidth="1"/>
    <col min="9260" max="9260" width="6.5703125" style="769" customWidth="1"/>
    <col min="9261" max="9261" width="6.42578125" style="769" customWidth="1"/>
    <col min="9262" max="9262" width="8.28515625" style="769" customWidth="1"/>
    <col min="9263" max="9263" width="5.42578125" style="769" customWidth="1"/>
    <col min="9264" max="9264" width="7.5703125" style="769" customWidth="1"/>
    <col min="9265" max="9265" width="5.140625" style="769" customWidth="1"/>
    <col min="9266" max="9268" width="9.140625" style="769" customWidth="1"/>
    <col min="9269" max="9269" width="9.140625" style="769"/>
    <col min="9270" max="9270" width="19.7109375" style="769" customWidth="1"/>
    <col min="9271" max="9271" width="6.5703125" style="769" customWidth="1"/>
    <col min="9272" max="9272" width="3.5703125" style="769" bestFit="1" customWidth="1"/>
    <col min="9273" max="9273" width="6.85546875" style="769" bestFit="1" customWidth="1"/>
    <col min="9274" max="9276" width="5.85546875" style="769" customWidth="1"/>
    <col min="9277" max="9277" width="6" style="769" bestFit="1" customWidth="1"/>
    <col min="9278" max="9280" width="0" style="769" hidden="1" customWidth="1"/>
    <col min="9281" max="9281" width="6" style="769" bestFit="1" customWidth="1"/>
    <col min="9282" max="9282" width="6.85546875" style="769" bestFit="1" customWidth="1"/>
    <col min="9283" max="9283" width="7" style="769" bestFit="1" customWidth="1"/>
    <col min="9284" max="9284" width="6" style="769" bestFit="1" customWidth="1"/>
    <col min="9285" max="9285" width="4.42578125" style="769" bestFit="1" customWidth="1"/>
    <col min="9286" max="9286" width="6" style="769" bestFit="1" customWidth="1"/>
    <col min="9287" max="9287" width="6.28515625" style="769" bestFit="1" customWidth="1"/>
    <col min="9288" max="9294" width="4.85546875" style="769" bestFit="1" customWidth="1"/>
    <col min="9295" max="9295" width="5" style="769" bestFit="1" customWidth="1"/>
    <col min="9296" max="9296" width="4.85546875" style="769" bestFit="1" customWidth="1"/>
    <col min="9297" max="9297" width="4.42578125" style="769" bestFit="1" customWidth="1"/>
    <col min="9298" max="9298" width="5.140625" style="769" bestFit="1" customWidth="1"/>
    <col min="9299" max="9299" width="4.85546875" style="769" bestFit="1" customWidth="1"/>
    <col min="9300" max="9300" width="5" style="769" bestFit="1" customWidth="1"/>
    <col min="9301" max="9302" width="5.28515625" style="769" bestFit="1" customWidth="1"/>
    <col min="9303" max="9303" width="5" style="769" bestFit="1" customWidth="1"/>
    <col min="9304" max="9304" width="4.42578125" style="769" bestFit="1" customWidth="1"/>
    <col min="9305" max="9305" width="4.5703125" style="769" bestFit="1" customWidth="1"/>
    <col min="9306" max="9307" width="5.140625" style="769" bestFit="1" customWidth="1"/>
    <col min="9308" max="9308" width="4.85546875" style="769" bestFit="1" customWidth="1"/>
    <col min="9309" max="9309" width="5.42578125" style="769" bestFit="1" customWidth="1"/>
    <col min="9310" max="9310" width="0" style="769" hidden="1" customWidth="1"/>
    <col min="9311" max="9311" width="6.5703125" style="769" bestFit="1" customWidth="1"/>
    <col min="9312" max="9452" width="9.140625" style="769"/>
    <col min="9453" max="9453" width="6" style="769" customWidth="1"/>
    <col min="9454" max="9454" width="1.5703125" style="769" bestFit="1" customWidth="1"/>
    <col min="9455" max="9455" width="5.42578125" style="769" bestFit="1" customWidth="1"/>
    <col min="9456" max="9456" width="20.28515625" style="769" customWidth="1"/>
    <col min="9457" max="9457" width="7.28515625" style="769" customWidth="1"/>
    <col min="9458" max="9458" width="5.28515625" style="769" customWidth="1"/>
    <col min="9459" max="9459" width="6.5703125" style="769" customWidth="1"/>
    <col min="9460" max="9460" width="4.42578125" style="769" customWidth="1"/>
    <col min="9461" max="9461" width="8.28515625" style="769" customWidth="1"/>
    <col min="9462" max="9462" width="4.7109375" style="769" customWidth="1"/>
    <col min="9463" max="9463" width="5.7109375" style="769" customWidth="1"/>
    <col min="9464" max="9464" width="8" style="769" customWidth="1"/>
    <col min="9465" max="9465" width="6.85546875" style="769" customWidth="1"/>
    <col min="9466" max="9466" width="6.140625" style="769" customWidth="1"/>
    <col min="9467" max="9468" width="8.28515625" style="769" customWidth="1"/>
    <col min="9469" max="9470" width="5.85546875" style="769" customWidth="1"/>
    <col min="9471" max="9471" width="7" style="769" customWidth="1"/>
    <col min="9472" max="9472" width="5.85546875" style="769" customWidth="1"/>
    <col min="9473" max="9473" width="6.42578125" style="769" customWidth="1"/>
    <col min="9474" max="9474" width="1.7109375" style="769" customWidth="1"/>
    <col min="9475" max="9476" width="6.42578125" style="769" customWidth="1"/>
    <col min="9477" max="9477" width="1.7109375" style="769" customWidth="1"/>
    <col min="9478" max="9478" width="6.42578125" style="769" customWidth="1"/>
    <col min="9479" max="9479" width="6.85546875" style="769" customWidth="1"/>
    <col min="9480" max="9480" width="5.7109375" style="769" customWidth="1"/>
    <col min="9481" max="9481" width="3.28515625" style="769" customWidth="1"/>
    <col min="9482" max="9482" width="4" style="769" customWidth="1"/>
    <col min="9483" max="9483" width="14" style="769" customWidth="1"/>
    <col min="9484" max="9484" width="9.140625" style="769" customWidth="1"/>
    <col min="9485" max="9485" width="9.5703125" style="769" customWidth="1"/>
    <col min="9486" max="9486" width="1.5703125" style="769" customWidth="1"/>
    <col min="9487" max="9487" width="5.42578125" style="769" customWidth="1"/>
    <col min="9488" max="9488" width="19.140625" style="769" customWidth="1"/>
    <col min="9489" max="9489" width="7.28515625" style="769" customWidth="1"/>
    <col min="9490" max="9490" width="5.28515625" style="769" customWidth="1"/>
    <col min="9491" max="9491" width="4" style="769" customWidth="1"/>
    <col min="9492" max="9496" width="4.85546875" style="769" customWidth="1"/>
    <col min="9497" max="9497" width="6.85546875" style="769" customWidth="1"/>
    <col min="9498" max="9498" width="5.7109375" style="769" customWidth="1"/>
    <col min="9499" max="9499" width="7.7109375" style="769" customWidth="1"/>
    <col min="9500" max="9500" width="6.85546875" style="769" customWidth="1"/>
    <col min="9501" max="9501" width="5.140625" style="769" customWidth="1"/>
    <col min="9502" max="9502" width="7.85546875" style="769" customWidth="1"/>
    <col min="9503" max="9503" width="4.42578125" style="769" customWidth="1"/>
    <col min="9504" max="9504" width="6.85546875" style="769" customWidth="1"/>
    <col min="9505" max="9506" width="8" style="769" customWidth="1"/>
    <col min="9507" max="9507" width="6" style="769" customWidth="1"/>
    <col min="9508" max="9508" width="3.140625" style="769" customWidth="1"/>
    <col min="9509" max="9509" width="6" style="769" customWidth="1"/>
    <col min="9510" max="9510" width="5.5703125" style="769" customWidth="1"/>
    <col min="9511" max="9511" width="6.7109375" style="769" customWidth="1"/>
    <col min="9512" max="9512" width="6.85546875" style="769" customWidth="1"/>
    <col min="9513" max="9513" width="8.140625" style="769" customWidth="1"/>
    <col min="9514" max="9514" width="4.42578125" style="769" customWidth="1"/>
    <col min="9515" max="9515" width="7.140625" style="769" customWidth="1"/>
    <col min="9516" max="9516" width="6.5703125" style="769" customWidth="1"/>
    <col min="9517" max="9517" width="6.42578125" style="769" customWidth="1"/>
    <col min="9518" max="9518" width="8.28515625" style="769" customWidth="1"/>
    <col min="9519" max="9519" width="5.42578125" style="769" customWidth="1"/>
    <col min="9520" max="9520" width="7.5703125" style="769" customWidth="1"/>
    <col min="9521" max="9521" width="5.140625" style="769" customWidth="1"/>
    <col min="9522" max="9524" width="9.140625" style="769" customWidth="1"/>
    <col min="9525" max="9525" width="9.140625" style="769"/>
    <col min="9526" max="9526" width="19.7109375" style="769" customWidth="1"/>
    <col min="9527" max="9527" width="6.5703125" style="769" customWidth="1"/>
    <col min="9528" max="9528" width="3.5703125" style="769" bestFit="1" customWidth="1"/>
    <col min="9529" max="9529" width="6.85546875" style="769" bestFit="1" customWidth="1"/>
    <col min="9530" max="9532" width="5.85546875" style="769" customWidth="1"/>
    <col min="9533" max="9533" width="6" style="769" bestFit="1" customWidth="1"/>
    <col min="9534" max="9536" width="0" style="769" hidden="1" customWidth="1"/>
    <col min="9537" max="9537" width="6" style="769" bestFit="1" customWidth="1"/>
    <col min="9538" max="9538" width="6.85546875" style="769" bestFit="1" customWidth="1"/>
    <col min="9539" max="9539" width="7" style="769" bestFit="1" customWidth="1"/>
    <col min="9540" max="9540" width="6" style="769" bestFit="1" customWidth="1"/>
    <col min="9541" max="9541" width="4.42578125" style="769" bestFit="1" customWidth="1"/>
    <col min="9542" max="9542" width="6" style="769" bestFit="1" customWidth="1"/>
    <col min="9543" max="9543" width="6.28515625" style="769" bestFit="1" customWidth="1"/>
    <col min="9544" max="9550" width="4.85546875" style="769" bestFit="1" customWidth="1"/>
    <col min="9551" max="9551" width="5" style="769" bestFit="1" customWidth="1"/>
    <col min="9552" max="9552" width="4.85546875" style="769" bestFit="1" customWidth="1"/>
    <col min="9553" max="9553" width="4.42578125" style="769" bestFit="1" customWidth="1"/>
    <col min="9554" max="9554" width="5.140625" style="769" bestFit="1" customWidth="1"/>
    <col min="9555" max="9555" width="4.85546875" style="769" bestFit="1" customWidth="1"/>
    <col min="9556" max="9556" width="5" style="769" bestFit="1" customWidth="1"/>
    <col min="9557" max="9558" width="5.28515625" style="769" bestFit="1" customWidth="1"/>
    <col min="9559" max="9559" width="5" style="769" bestFit="1" customWidth="1"/>
    <col min="9560" max="9560" width="4.42578125" style="769" bestFit="1" customWidth="1"/>
    <col min="9561" max="9561" width="4.5703125" style="769" bestFit="1" customWidth="1"/>
    <col min="9562" max="9563" width="5.140625" style="769" bestFit="1" customWidth="1"/>
    <col min="9564" max="9564" width="4.85546875" style="769" bestFit="1" customWidth="1"/>
    <col min="9565" max="9565" width="5.42578125" style="769" bestFit="1" customWidth="1"/>
    <col min="9566" max="9566" width="0" style="769" hidden="1" customWidth="1"/>
    <col min="9567" max="9567" width="6.5703125" style="769" bestFit="1" customWidth="1"/>
    <col min="9568" max="9708" width="9.140625" style="769"/>
    <col min="9709" max="9709" width="6" style="769" customWidth="1"/>
    <col min="9710" max="9710" width="1.5703125" style="769" bestFit="1" customWidth="1"/>
    <col min="9711" max="9711" width="5.42578125" style="769" bestFit="1" customWidth="1"/>
    <col min="9712" max="9712" width="20.28515625" style="769" customWidth="1"/>
    <col min="9713" max="9713" width="7.28515625" style="769" customWidth="1"/>
    <col min="9714" max="9714" width="5.28515625" style="769" customWidth="1"/>
    <col min="9715" max="9715" width="6.5703125" style="769" customWidth="1"/>
    <col min="9716" max="9716" width="4.42578125" style="769" customWidth="1"/>
    <col min="9717" max="9717" width="8.28515625" style="769" customWidth="1"/>
    <col min="9718" max="9718" width="4.7109375" style="769" customWidth="1"/>
    <col min="9719" max="9719" width="5.7109375" style="769" customWidth="1"/>
    <col min="9720" max="9720" width="8" style="769" customWidth="1"/>
    <col min="9721" max="9721" width="6.85546875" style="769" customWidth="1"/>
    <col min="9722" max="9722" width="6.140625" style="769" customWidth="1"/>
    <col min="9723" max="9724" width="8.28515625" style="769" customWidth="1"/>
    <col min="9725" max="9726" width="5.85546875" style="769" customWidth="1"/>
    <col min="9727" max="9727" width="7" style="769" customWidth="1"/>
    <col min="9728" max="9728" width="5.85546875" style="769" customWidth="1"/>
    <col min="9729" max="9729" width="6.42578125" style="769" customWidth="1"/>
    <col min="9730" max="9730" width="1.7109375" style="769" customWidth="1"/>
    <col min="9731" max="9732" width="6.42578125" style="769" customWidth="1"/>
    <col min="9733" max="9733" width="1.7109375" style="769" customWidth="1"/>
    <col min="9734" max="9734" width="6.42578125" style="769" customWidth="1"/>
    <col min="9735" max="9735" width="6.85546875" style="769" customWidth="1"/>
    <col min="9736" max="9736" width="5.7109375" style="769" customWidth="1"/>
    <col min="9737" max="9737" width="3.28515625" style="769" customWidth="1"/>
    <col min="9738" max="9738" width="4" style="769" customWidth="1"/>
    <col min="9739" max="9739" width="14" style="769" customWidth="1"/>
    <col min="9740" max="9740" width="9.140625" style="769" customWidth="1"/>
    <col min="9741" max="9741" width="9.5703125" style="769" customWidth="1"/>
    <col min="9742" max="9742" width="1.5703125" style="769" customWidth="1"/>
    <col min="9743" max="9743" width="5.42578125" style="769" customWidth="1"/>
    <col min="9744" max="9744" width="19.140625" style="769" customWidth="1"/>
    <col min="9745" max="9745" width="7.28515625" style="769" customWidth="1"/>
    <col min="9746" max="9746" width="5.28515625" style="769" customWidth="1"/>
    <col min="9747" max="9747" width="4" style="769" customWidth="1"/>
    <col min="9748" max="9752" width="4.85546875" style="769" customWidth="1"/>
    <col min="9753" max="9753" width="6.85546875" style="769" customWidth="1"/>
    <col min="9754" max="9754" width="5.7109375" style="769" customWidth="1"/>
    <col min="9755" max="9755" width="7.7109375" style="769" customWidth="1"/>
    <col min="9756" max="9756" width="6.85546875" style="769" customWidth="1"/>
    <col min="9757" max="9757" width="5.140625" style="769" customWidth="1"/>
    <col min="9758" max="9758" width="7.85546875" style="769" customWidth="1"/>
    <col min="9759" max="9759" width="4.42578125" style="769" customWidth="1"/>
    <col min="9760" max="9760" width="6.85546875" style="769" customWidth="1"/>
    <col min="9761" max="9762" width="8" style="769" customWidth="1"/>
    <col min="9763" max="9763" width="6" style="769" customWidth="1"/>
    <col min="9764" max="9764" width="3.140625" style="769" customWidth="1"/>
    <col min="9765" max="9765" width="6" style="769" customWidth="1"/>
    <col min="9766" max="9766" width="5.5703125" style="769" customWidth="1"/>
    <col min="9767" max="9767" width="6.7109375" style="769" customWidth="1"/>
    <col min="9768" max="9768" width="6.85546875" style="769" customWidth="1"/>
    <col min="9769" max="9769" width="8.140625" style="769" customWidth="1"/>
    <col min="9770" max="9770" width="4.42578125" style="769" customWidth="1"/>
    <col min="9771" max="9771" width="7.140625" style="769" customWidth="1"/>
    <col min="9772" max="9772" width="6.5703125" style="769" customWidth="1"/>
    <col min="9773" max="9773" width="6.42578125" style="769" customWidth="1"/>
    <col min="9774" max="9774" width="8.28515625" style="769" customWidth="1"/>
    <col min="9775" max="9775" width="5.42578125" style="769" customWidth="1"/>
    <col min="9776" max="9776" width="7.5703125" style="769" customWidth="1"/>
    <col min="9777" max="9777" width="5.140625" style="769" customWidth="1"/>
    <col min="9778" max="9780" width="9.140625" style="769" customWidth="1"/>
    <col min="9781" max="9781" width="9.140625" style="769"/>
    <col min="9782" max="9782" width="19.7109375" style="769" customWidth="1"/>
    <col min="9783" max="9783" width="6.5703125" style="769" customWidth="1"/>
    <col min="9784" max="9784" width="3.5703125" style="769" bestFit="1" customWidth="1"/>
    <col min="9785" max="9785" width="6.85546875" style="769" bestFit="1" customWidth="1"/>
    <col min="9786" max="9788" width="5.85546875" style="769" customWidth="1"/>
    <col min="9789" max="9789" width="6" style="769" bestFit="1" customWidth="1"/>
    <col min="9790" max="9792" width="0" style="769" hidden="1" customWidth="1"/>
    <col min="9793" max="9793" width="6" style="769" bestFit="1" customWidth="1"/>
    <col min="9794" max="9794" width="6.85546875" style="769" bestFit="1" customWidth="1"/>
    <col min="9795" max="9795" width="7" style="769" bestFit="1" customWidth="1"/>
    <col min="9796" max="9796" width="6" style="769" bestFit="1" customWidth="1"/>
    <col min="9797" max="9797" width="4.42578125" style="769" bestFit="1" customWidth="1"/>
    <col min="9798" max="9798" width="6" style="769" bestFit="1" customWidth="1"/>
    <col min="9799" max="9799" width="6.28515625" style="769" bestFit="1" customWidth="1"/>
    <col min="9800" max="9806" width="4.85546875" style="769" bestFit="1" customWidth="1"/>
    <col min="9807" max="9807" width="5" style="769" bestFit="1" customWidth="1"/>
    <col min="9808" max="9808" width="4.85546875" style="769" bestFit="1" customWidth="1"/>
    <col min="9809" max="9809" width="4.42578125" style="769" bestFit="1" customWidth="1"/>
    <col min="9810" max="9810" width="5.140625" style="769" bestFit="1" customWidth="1"/>
    <col min="9811" max="9811" width="4.85546875" style="769" bestFit="1" customWidth="1"/>
    <col min="9812" max="9812" width="5" style="769" bestFit="1" customWidth="1"/>
    <col min="9813" max="9814" width="5.28515625" style="769" bestFit="1" customWidth="1"/>
    <col min="9815" max="9815" width="5" style="769" bestFit="1" customWidth="1"/>
    <col min="9816" max="9816" width="4.42578125" style="769" bestFit="1" customWidth="1"/>
    <col min="9817" max="9817" width="4.5703125" style="769" bestFit="1" customWidth="1"/>
    <col min="9818" max="9819" width="5.140625" style="769" bestFit="1" customWidth="1"/>
    <col min="9820" max="9820" width="4.85546875" style="769" bestFit="1" customWidth="1"/>
    <col min="9821" max="9821" width="5.42578125" style="769" bestFit="1" customWidth="1"/>
    <col min="9822" max="9822" width="0" style="769" hidden="1" customWidth="1"/>
    <col min="9823" max="9823" width="6.5703125" style="769" bestFit="1" customWidth="1"/>
    <col min="9824" max="9964" width="9.140625" style="769"/>
    <col min="9965" max="9965" width="6" style="769" customWidth="1"/>
    <col min="9966" max="9966" width="1.5703125" style="769" bestFit="1" customWidth="1"/>
    <col min="9967" max="9967" width="5.42578125" style="769" bestFit="1" customWidth="1"/>
    <col min="9968" max="9968" width="20.28515625" style="769" customWidth="1"/>
    <col min="9969" max="9969" width="7.28515625" style="769" customWidth="1"/>
    <col min="9970" max="9970" width="5.28515625" style="769" customWidth="1"/>
    <col min="9971" max="9971" width="6.5703125" style="769" customWidth="1"/>
    <col min="9972" max="9972" width="4.42578125" style="769" customWidth="1"/>
    <col min="9973" max="9973" width="8.28515625" style="769" customWidth="1"/>
    <col min="9974" max="9974" width="4.7109375" style="769" customWidth="1"/>
    <col min="9975" max="9975" width="5.7109375" style="769" customWidth="1"/>
    <col min="9976" max="9976" width="8" style="769" customWidth="1"/>
    <col min="9977" max="9977" width="6.85546875" style="769" customWidth="1"/>
    <col min="9978" max="9978" width="6.140625" style="769" customWidth="1"/>
    <col min="9979" max="9980" width="8.28515625" style="769" customWidth="1"/>
    <col min="9981" max="9982" width="5.85546875" style="769" customWidth="1"/>
    <col min="9983" max="9983" width="7" style="769" customWidth="1"/>
    <col min="9984" max="9984" width="5.85546875" style="769" customWidth="1"/>
    <col min="9985" max="9985" width="6.42578125" style="769" customWidth="1"/>
    <col min="9986" max="9986" width="1.7109375" style="769" customWidth="1"/>
    <col min="9987" max="9988" width="6.42578125" style="769" customWidth="1"/>
    <col min="9989" max="9989" width="1.7109375" style="769" customWidth="1"/>
    <col min="9990" max="9990" width="6.42578125" style="769" customWidth="1"/>
    <col min="9991" max="9991" width="6.85546875" style="769" customWidth="1"/>
    <col min="9992" max="9992" width="5.7109375" style="769" customWidth="1"/>
    <col min="9993" max="9993" width="3.28515625" style="769" customWidth="1"/>
    <col min="9994" max="9994" width="4" style="769" customWidth="1"/>
    <col min="9995" max="9995" width="14" style="769" customWidth="1"/>
    <col min="9996" max="9996" width="9.140625" style="769" customWidth="1"/>
    <col min="9997" max="9997" width="9.5703125" style="769" customWidth="1"/>
    <col min="9998" max="9998" width="1.5703125" style="769" customWidth="1"/>
    <col min="9999" max="9999" width="5.42578125" style="769" customWidth="1"/>
    <col min="10000" max="10000" width="19.140625" style="769" customWidth="1"/>
    <col min="10001" max="10001" width="7.28515625" style="769" customWidth="1"/>
    <col min="10002" max="10002" width="5.28515625" style="769" customWidth="1"/>
    <col min="10003" max="10003" width="4" style="769" customWidth="1"/>
    <col min="10004" max="10008" width="4.85546875" style="769" customWidth="1"/>
    <col min="10009" max="10009" width="6.85546875" style="769" customWidth="1"/>
    <col min="10010" max="10010" width="5.7109375" style="769" customWidth="1"/>
    <col min="10011" max="10011" width="7.7109375" style="769" customWidth="1"/>
    <col min="10012" max="10012" width="6.85546875" style="769" customWidth="1"/>
    <col min="10013" max="10013" width="5.140625" style="769" customWidth="1"/>
    <col min="10014" max="10014" width="7.85546875" style="769" customWidth="1"/>
    <col min="10015" max="10015" width="4.42578125" style="769" customWidth="1"/>
    <col min="10016" max="10016" width="6.85546875" style="769" customWidth="1"/>
    <col min="10017" max="10018" width="8" style="769" customWidth="1"/>
    <col min="10019" max="10019" width="6" style="769" customWidth="1"/>
    <col min="10020" max="10020" width="3.140625" style="769" customWidth="1"/>
    <col min="10021" max="10021" width="6" style="769" customWidth="1"/>
    <col min="10022" max="10022" width="5.5703125" style="769" customWidth="1"/>
    <col min="10023" max="10023" width="6.7109375" style="769" customWidth="1"/>
    <col min="10024" max="10024" width="6.85546875" style="769" customWidth="1"/>
    <col min="10025" max="10025" width="8.140625" style="769" customWidth="1"/>
    <col min="10026" max="10026" width="4.42578125" style="769" customWidth="1"/>
    <col min="10027" max="10027" width="7.140625" style="769" customWidth="1"/>
    <col min="10028" max="10028" width="6.5703125" style="769" customWidth="1"/>
    <col min="10029" max="10029" width="6.42578125" style="769" customWidth="1"/>
    <col min="10030" max="10030" width="8.28515625" style="769" customWidth="1"/>
    <col min="10031" max="10031" width="5.42578125" style="769" customWidth="1"/>
    <col min="10032" max="10032" width="7.5703125" style="769" customWidth="1"/>
    <col min="10033" max="10033" width="5.140625" style="769" customWidth="1"/>
    <col min="10034" max="10036" width="9.140625" style="769" customWidth="1"/>
    <col min="10037" max="10037" width="9.140625" style="769"/>
    <col min="10038" max="10038" width="19.7109375" style="769" customWidth="1"/>
    <col min="10039" max="10039" width="6.5703125" style="769" customWidth="1"/>
    <col min="10040" max="10040" width="3.5703125" style="769" bestFit="1" customWidth="1"/>
    <col min="10041" max="10041" width="6.85546875" style="769" bestFit="1" customWidth="1"/>
    <col min="10042" max="10044" width="5.85546875" style="769" customWidth="1"/>
    <col min="10045" max="10045" width="6" style="769" bestFit="1" customWidth="1"/>
    <col min="10046" max="10048" width="0" style="769" hidden="1" customWidth="1"/>
    <col min="10049" max="10049" width="6" style="769" bestFit="1" customWidth="1"/>
    <col min="10050" max="10050" width="6.85546875" style="769" bestFit="1" customWidth="1"/>
    <col min="10051" max="10051" width="7" style="769" bestFit="1" customWidth="1"/>
    <col min="10052" max="10052" width="6" style="769" bestFit="1" customWidth="1"/>
    <col min="10053" max="10053" width="4.42578125" style="769" bestFit="1" customWidth="1"/>
    <col min="10054" max="10054" width="6" style="769" bestFit="1" customWidth="1"/>
    <col min="10055" max="10055" width="6.28515625" style="769" bestFit="1" customWidth="1"/>
    <col min="10056" max="10062" width="4.85546875" style="769" bestFit="1" customWidth="1"/>
    <col min="10063" max="10063" width="5" style="769" bestFit="1" customWidth="1"/>
    <col min="10064" max="10064" width="4.85546875" style="769" bestFit="1" customWidth="1"/>
    <col min="10065" max="10065" width="4.42578125" style="769" bestFit="1" customWidth="1"/>
    <col min="10066" max="10066" width="5.140625" style="769" bestFit="1" customWidth="1"/>
    <col min="10067" max="10067" width="4.85546875" style="769" bestFit="1" customWidth="1"/>
    <col min="10068" max="10068" width="5" style="769" bestFit="1" customWidth="1"/>
    <col min="10069" max="10070" width="5.28515625" style="769" bestFit="1" customWidth="1"/>
    <col min="10071" max="10071" width="5" style="769" bestFit="1" customWidth="1"/>
    <col min="10072" max="10072" width="4.42578125" style="769" bestFit="1" customWidth="1"/>
    <col min="10073" max="10073" width="4.5703125" style="769" bestFit="1" customWidth="1"/>
    <col min="10074" max="10075" width="5.140625" style="769" bestFit="1" customWidth="1"/>
    <col min="10076" max="10076" width="4.85546875" style="769" bestFit="1" customWidth="1"/>
    <col min="10077" max="10077" width="5.42578125" style="769" bestFit="1" customWidth="1"/>
    <col min="10078" max="10078" width="0" style="769" hidden="1" customWidth="1"/>
    <col min="10079" max="10079" width="6.5703125" style="769" bestFit="1" customWidth="1"/>
    <col min="10080" max="10220" width="9.140625" style="769"/>
    <col min="10221" max="10221" width="6" style="769" customWidth="1"/>
    <col min="10222" max="10222" width="1.5703125" style="769" bestFit="1" customWidth="1"/>
    <col min="10223" max="10223" width="5.42578125" style="769" bestFit="1" customWidth="1"/>
    <col min="10224" max="10224" width="20.28515625" style="769" customWidth="1"/>
    <col min="10225" max="10225" width="7.28515625" style="769" customWidth="1"/>
    <col min="10226" max="10226" width="5.28515625" style="769" customWidth="1"/>
    <col min="10227" max="10227" width="6.5703125" style="769" customWidth="1"/>
    <col min="10228" max="10228" width="4.42578125" style="769" customWidth="1"/>
    <col min="10229" max="10229" width="8.28515625" style="769" customWidth="1"/>
    <col min="10230" max="10230" width="4.7109375" style="769" customWidth="1"/>
    <col min="10231" max="10231" width="5.7109375" style="769" customWidth="1"/>
    <col min="10232" max="10232" width="8" style="769" customWidth="1"/>
    <col min="10233" max="10233" width="6.85546875" style="769" customWidth="1"/>
    <col min="10234" max="10234" width="6.140625" style="769" customWidth="1"/>
    <col min="10235" max="10236" width="8.28515625" style="769" customWidth="1"/>
    <col min="10237" max="10238" width="5.85546875" style="769" customWidth="1"/>
    <col min="10239" max="10239" width="7" style="769" customWidth="1"/>
    <col min="10240" max="10240" width="5.85546875" style="769" customWidth="1"/>
    <col min="10241" max="10241" width="6.42578125" style="769" customWidth="1"/>
    <col min="10242" max="10242" width="1.7109375" style="769" customWidth="1"/>
    <col min="10243" max="10244" width="6.42578125" style="769" customWidth="1"/>
    <col min="10245" max="10245" width="1.7109375" style="769" customWidth="1"/>
    <col min="10246" max="10246" width="6.42578125" style="769" customWidth="1"/>
    <col min="10247" max="10247" width="6.85546875" style="769" customWidth="1"/>
    <col min="10248" max="10248" width="5.7109375" style="769" customWidth="1"/>
    <col min="10249" max="10249" width="3.28515625" style="769" customWidth="1"/>
    <col min="10250" max="10250" width="4" style="769" customWidth="1"/>
    <col min="10251" max="10251" width="14" style="769" customWidth="1"/>
    <col min="10252" max="10252" width="9.140625" style="769" customWidth="1"/>
    <col min="10253" max="10253" width="9.5703125" style="769" customWidth="1"/>
    <col min="10254" max="10254" width="1.5703125" style="769" customWidth="1"/>
    <col min="10255" max="10255" width="5.42578125" style="769" customWidth="1"/>
    <col min="10256" max="10256" width="19.140625" style="769" customWidth="1"/>
    <col min="10257" max="10257" width="7.28515625" style="769" customWidth="1"/>
    <col min="10258" max="10258" width="5.28515625" style="769" customWidth="1"/>
    <col min="10259" max="10259" width="4" style="769" customWidth="1"/>
    <col min="10260" max="10264" width="4.85546875" style="769" customWidth="1"/>
    <col min="10265" max="10265" width="6.85546875" style="769" customWidth="1"/>
    <col min="10266" max="10266" width="5.7109375" style="769" customWidth="1"/>
    <col min="10267" max="10267" width="7.7109375" style="769" customWidth="1"/>
    <col min="10268" max="10268" width="6.85546875" style="769" customWidth="1"/>
    <col min="10269" max="10269" width="5.140625" style="769" customWidth="1"/>
    <col min="10270" max="10270" width="7.85546875" style="769" customWidth="1"/>
    <col min="10271" max="10271" width="4.42578125" style="769" customWidth="1"/>
    <col min="10272" max="10272" width="6.85546875" style="769" customWidth="1"/>
    <col min="10273" max="10274" width="8" style="769" customWidth="1"/>
    <col min="10275" max="10275" width="6" style="769" customWidth="1"/>
    <col min="10276" max="10276" width="3.140625" style="769" customWidth="1"/>
    <col min="10277" max="10277" width="6" style="769" customWidth="1"/>
    <col min="10278" max="10278" width="5.5703125" style="769" customWidth="1"/>
    <col min="10279" max="10279" width="6.7109375" style="769" customWidth="1"/>
    <col min="10280" max="10280" width="6.85546875" style="769" customWidth="1"/>
    <col min="10281" max="10281" width="8.140625" style="769" customWidth="1"/>
    <col min="10282" max="10282" width="4.42578125" style="769" customWidth="1"/>
    <col min="10283" max="10283" width="7.140625" style="769" customWidth="1"/>
    <col min="10284" max="10284" width="6.5703125" style="769" customWidth="1"/>
    <col min="10285" max="10285" width="6.42578125" style="769" customWidth="1"/>
    <col min="10286" max="10286" width="8.28515625" style="769" customWidth="1"/>
    <col min="10287" max="10287" width="5.42578125" style="769" customWidth="1"/>
    <col min="10288" max="10288" width="7.5703125" style="769" customWidth="1"/>
    <col min="10289" max="10289" width="5.140625" style="769" customWidth="1"/>
    <col min="10290" max="10292" width="9.140625" style="769" customWidth="1"/>
    <col min="10293" max="10293" width="9.140625" style="769"/>
    <col min="10294" max="10294" width="19.7109375" style="769" customWidth="1"/>
    <col min="10295" max="10295" width="6.5703125" style="769" customWidth="1"/>
    <col min="10296" max="10296" width="3.5703125" style="769" bestFit="1" customWidth="1"/>
    <col min="10297" max="10297" width="6.85546875" style="769" bestFit="1" customWidth="1"/>
    <col min="10298" max="10300" width="5.85546875" style="769" customWidth="1"/>
    <col min="10301" max="10301" width="6" style="769" bestFit="1" customWidth="1"/>
    <col min="10302" max="10304" width="0" style="769" hidden="1" customWidth="1"/>
    <col min="10305" max="10305" width="6" style="769" bestFit="1" customWidth="1"/>
    <col min="10306" max="10306" width="6.85546875" style="769" bestFit="1" customWidth="1"/>
    <col min="10307" max="10307" width="7" style="769" bestFit="1" customWidth="1"/>
    <col min="10308" max="10308" width="6" style="769" bestFit="1" customWidth="1"/>
    <col min="10309" max="10309" width="4.42578125" style="769" bestFit="1" customWidth="1"/>
    <col min="10310" max="10310" width="6" style="769" bestFit="1" customWidth="1"/>
    <col min="10311" max="10311" width="6.28515625" style="769" bestFit="1" customWidth="1"/>
    <col min="10312" max="10318" width="4.85546875" style="769" bestFit="1" customWidth="1"/>
    <col min="10319" max="10319" width="5" style="769" bestFit="1" customWidth="1"/>
    <col min="10320" max="10320" width="4.85546875" style="769" bestFit="1" customWidth="1"/>
    <col min="10321" max="10321" width="4.42578125" style="769" bestFit="1" customWidth="1"/>
    <col min="10322" max="10322" width="5.140625" style="769" bestFit="1" customWidth="1"/>
    <col min="10323" max="10323" width="4.85546875" style="769" bestFit="1" customWidth="1"/>
    <col min="10324" max="10324" width="5" style="769" bestFit="1" customWidth="1"/>
    <col min="10325" max="10326" width="5.28515625" style="769" bestFit="1" customWidth="1"/>
    <col min="10327" max="10327" width="5" style="769" bestFit="1" customWidth="1"/>
    <col min="10328" max="10328" width="4.42578125" style="769" bestFit="1" customWidth="1"/>
    <col min="10329" max="10329" width="4.5703125" style="769" bestFit="1" customWidth="1"/>
    <col min="10330" max="10331" width="5.140625" style="769" bestFit="1" customWidth="1"/>
    <col min="10332" max="10332" width="4.85546875" style="769" bestFit="1" customWidth="1"/>
    <col min="10333" max="10333" width="5.42578125" style="769" bestFit="1" customWidth="1"/>
    <col min="10334" max="10334" width="0" style="769" hidden="1" customWidth="1"/>
    <col min="10335" max="10335" width="6.5703125" style="769" bestFit="1" customWidth="1"/>
    <col min="10336" max="10476" width="9.140625" style="769"/>
    <col min="10477" max="10477" width="6" style="769" customWidth="1"/>
    <col min="10478" max="10478" width="1.5703125" style="769" bestFit="1" customWidth="1"/>
    <col min="10479" max="10479" width="5.42578125" style="769" bestFit="1" customWidth="1"/>
    <col min="10480" max="10480" width="20.28515625" style="769" customWidth="1"/>
    <col min="10481" max="10481" width="7.28515625" style="769" customWidth="1"/>
    <col min="10482" max="10482" width="5.28515625" style="769" customWidth="1"/>
    <col min="10483" max="10483" width="6.5703125" style="769" customWidth="1"/>
    <col min="10484" max="10484" width="4.42578125" style="769" customWidth="1"/>
    <col min="10485" max="10485" width="8.28515625" style="769" customWidth="1"/>
    <col min="10486" max="10486" width="4.7109375" style="769" customWidth="1"/>
    <col min="10487" max="10487" width="5.7109375" style="769" customWidth="1"/>
    <col min="10488" max="10488" width="8" style="769" customWidth="1"/>
    <col min="10489" max="10489" width="6.85546875" style="769" customWidth="1"/>
    <col min="10490" max="10490" width="6.140625" style="769" customWidth="1"/>
    <col min="10491" max="10492" width="8.28515625" style="769" customWidth="1"/>
    <col min="10493" max="10494" width="5.85546875" style="769" customWidth="1"/>
    <col min="10495" max="10495" width="7" style="769" customWidth="1"/>
    <col min="10496" max="10496" width="5.85546875" style="769" customWidth="1"/>
    <col min="10497" max="10497" width="6.42578125" style="769" customWidth="1"/>
    <col min="10498" max="10498" width="1.7109375" style="769" customWidth="1"/>
    <col min="10499" max="10500" width="6.42578125" style="769" customWidth="1"/>
    <col min="10501" max="10501" width="1.7109375" style="769" customWidth="1"/>
    <col min="10502" max="10502" width="6.42578125" style="769" customWidth="1"/>
    <col min="10503" max="10503" width="6.85546875" style="769" customWidth="1"/>
    <col min="10504" max="10504" width="5.7109375" style="769" customWidth="1"/>
    <col min="10505" max="10505" width="3.28515625" style="769" customWidth="1"/>
    <col min="10506" max="10506" width="4" style="769" customWidth="1"/>
    <col min="10507" max="10507" width="14" style="769" customWidth="1"/>
    <col min="10508" max="10508" width="9.140625" style="769" customWidth="1"/>
    <col min="10509" max="10509" width="9.5703125" style="769" customWidth="1"/>
    <col min="10510" max="10510" width="1.5703125" style="769" customWidth="1"/>
    <col min="10511" max="10511" width="5.42578125" style="769" customWidth="1"/>
    <col min="10512" max="10512" width="19.140625" style="769" customWidth="1"/>
    <col min="10513" max="10513" width="7.28515625" style="769" customWidth="1"/>
    <col min="10514" max="10514" width="5.28515625" style="769" customWidth="1"/>
    <col min="10515" max="10515" width="4" style="769" customWidth="1"/>
    <col min="10516" max="10520" width="4.85546875" style="769" customWidth="1"/>
    <col min="10521" max="10521" width="6.85546875" style="769" customWidth="1"/>
    <col min="10522" max="10522" width="5.7109375" style="769" customWidth="1"/>
    <col min="10523" max="10523" width="7.7109375" style="769" customWidth="1"/>
    <col min="10524" max="10524" width="6.85546875" style="769" customWidth="1"/>
    <col min="10525" max="10525" width="5.140625" style="769" customWidth="1"/>
    <col min="10526" max="10526" width="7.85546875" style="769" customWidth="1"/>
    <col min="10527" max="10527" width="4.42578125" style="769" customWidth="1"/>
    <col min="10528" max="10528" width="6.85546875" style="769" customWidth="1"/>
    <col min="10529" max="10530" width="8" style="769" customWidth="1"/>
    <col min="10531" max="10531" width="6" style="769" customWidth="1"/>
    <col min="10532" max="10532" width="3.140625" style="769" customWidth="1"/>
    <col min="10533" max="10533" width="6" style="769" customWidth="1"/>
    <col min="10534" max="10534" width="5.5703125" style="769" customWidth="1"/>
    <col min="10535" max="10535" width="6.7109375" style="769" customWidth="1"/>
    <col min="10536" max="10536" width="6.85546875" style="769" customWidth="1"/>
    <col min="10537" max="10537" width="8.140625" style="769" customWidth="1"/>
    <col min="10538" max="10538" width="4.42578125" style="769" customWidth="1"/>
    <col min="10539" max="10539" width="7.140625" style="769" customWidth="1"/>
    <col min="10540" max="10540" width="6.5703125" style="769" customWidth="1"/>
    <col min="10541" max="10541" width="6.42578125" style="769" customWidth="1"/>
    <col min="10542" max="10542" width="8.28515625" style="769" customWidth="1"/>
    <col min="10543" max="10543" width="5.42578125" style="769" customWidth="1"/>
    <col min="10544" max="10544" width="7.5703125" style="769" customWidth="1"/>
    <col min="10545" max="10545" width="5.140625" style="769" customWidth="1"/>
    <col min="10546" max="10548" width="9.140625" style="769" customWidth="1"/>
    <col min="10549" max="10549" width="9.140625" style="769"/>
    <col min="10550" max="10550" width="19.7109375" style="769" customWidth="1"/>
    <col min="10551" max="10551" width="6.5703125" style="769" customWidth="1"/>
    <col min="10552" max="10552" width="3.5703125" style="769" bestFit="1" customWidth="1"/>
    <col min="10553" max="10553" width="6.85546875" style="769" bestFit="1" customWidth="1"/>
    <col min="10554" max="10556" width="5.85546875" style="769" customWidth="1"/>
    <col min="10557" max="10557" width="6" style="769" bestFit="1" customWidth="1"/>
    <col min="10558" max="10560" width="0" style="769" hidden="1" customWidth="1"/>
    <col min="10561" max="10561" width="6" style="769" bestFit="1" customWidth="1"/>
    <col min="10562" max="10562" width="6.85546875" style="769" bestFit="1" customWidth="1"/>
    <col min="10563" max="10563" width="7" style="769" bestFit="1" customWidth="1"/>
    <col min="10564" max="10564" width="6" style="769" bestFit="1" customWidth="1"/>
    <col min="10565" max="10565" width="4.42578125" style="769" bestFit="1" customWidth="1"/>
    <col min="10566" max="10566" width="6" style="769" bestFit="1" customWidth="1"/>
    <col min="10567" max="10567" width="6.28515625" style="769" bestFit="1" customWidth="1"/>
    <col min="10568" max="10574" width="4.85546875" style="769" bestFit="1" customWidth="1"/>
    <col min="10575" max="10575" width="5" style="769" bestFit="1" customWidth="1"/>
    <col min="10576" max="10576" width="4.85546875" style="769" bestFit="1" customWidth="1"/>
    <col min="10577" max="10577" width="4.42578125" style="769" bestFit="1" customWidth="1"/>
    <col min="10578" max="10578" width="5.140625" style="769" bestFit="1" customWidth="1"/>
    <col min="10579" max="10579" width="4.85546875" style="769" bestFit="1" customWidth="1"/>
    <col min="10580" max="10580" width="5" style="769" bestFit="1" customWidth="1"/>
    <col min="10581" max="10582" width="5.28515625" style="769" bestFit="1" customWidth="1"/>
    <col min="10583" max="10583" width="5" style="769" bestFit="1" customWidth="1"/>
    <col min="10584" max="10584" width="4.42578125" style="769" bestFit="1" customWidth="1"/>
    <col min="10585" max="10585" width="4.5703125" style="769" bestFit="1" customWidth="1"/>
    <col min="10586" max="10587" width="5.140625" style="769" bestFit="1" customWidth="1"/>
    <col min="10588" max="10588" width="4.85546875" style="769" bestFit="1" customWidth="1"/>
    <col min="10589" max="10589" width="5.42578125" style="769" bestFit="1" customWidth="1"/>
    <col min="10590" max="10590" width="0" style="769" hidden="1" customWidth="1"/>
    <col min="10591" max="10591" width="6.5703125" style="769" bestFit="1" customWidth="1"/>
    <col min="10592" max="10732" width="9.140625" style="769"/>
    <col min="10733" max="10733" width="6" style="769" customWidth="1"/>
    <col min="10734" max="10734" width="1.5703125" style="769" bestFit="1" customWidth="1"/>
    <col min="10735" max="10735" width="5.42578125" style="769" bestFit="1" customWidth="1"/>
    <col min="10736" max="10736" width="20.28515625" style="769" customWidth="1"/>
    <col min="10737" max="10737" width="7.28515625" style="769" customWidth="1"/>
    <col min="10738" max="10738" width="5.28515625" style="769" customWidth="1"/>
    <col min="10739" max="10739" width="6.5703125" style="769" customWidth="1"/>
    <col min="10740" max="10740" width="4.42578125" style="769" customWidth="1"/>
    <col min="10741" max="10741" width="8.28515625" style="769" customWidth="1"/>
    <col min="10742" max="10742" width="4.7109375" style="769" customWidth="1"/>
    <col min="10743" max="10743" width="5.7109375" style="769" customWidth="1"/>
    <col min="10744" max="10744" width="8" style="769" customWidth="1"/>
    <col min="10745" max="10745" width="6.85546875" style="769" customWidth="1"/>
    <col min="10746" max="10746" width="6.140625" style="769" customWidth="1"/>
    <col min="10747" max="10748" width="8.28515625" style="769" customWidth="1"/>
    <col min="10749" max="10750" width="5.85546875" style="769" customWidth="1"/>
    <col min="10751" max="10751" width="7" style="769" customWidth="1"/>
    <col min="10752" max="10752" width="5.85546875" style="769" customWidth="1"/>
    <col min="10753" max="10753" width="6.42578125" style="769" customWidth="1"/>
    <col min="10754" max="10754" width="1.7109375" style="769" customWidth="1"/>
    <col min="10755" max="10756" width="6.42578125" style="769" customWidth="1"/>
    <col min="10757" max="10757" width="1.7109375" style="769" customWidth="1"/>
    <col min="10758" max="10758" width="6.42578125" style="769" customWidth="1"/>
    <col min="10759" max="10759" width="6.85546875" style="769" customWidth="1"/>
    <col min="10760" max="10760" width="5.7109375" style="769" customWidth="1"/>
    <col min="10761" max="10761" width="3.28515625" style="769" customWidth="1"/>
    <col min="10762" max="10762" width="4" style="769" customWidth="1"/>
    <col min="10763" max="10763" width="14" style="769" customWidth="1"/>
    <col min="10764" max="10764" width="9.140625" style="769" customWidth="1"/>
    <col min="10765" max="10765" width="9.5703125" style="769" customWidth="1"/>
    <col min="10766" max="10766" width="1.5703125" style="769" customWidth="1"/>
    <col min="10767" max="10767" width="5.42578125" style="769" customWidth="1"/>
    <col min="10768" max="10768" width="19.140625" style="769" customWidth="1"/>
    <col min="10769" max="10769" width="7.28515625" style="769" customWidth="1"/>
    <col min="10770" max="10770" width="5.28515625" style="769" customWidth="1"/>
    <col min="10771" max="10771" width="4" style="769" customWidth="1"/>
    <col min="10772" max="10776" width="4.85546875" style="769" customWidth="1"/>
    <col min="10777" max="10777" width="6.85546875" style="769" customWidth="1"/>
    <col min="10778" max="10778" width="5.7109375" style="769" customWidth="1"/>
    <col min="10779" max="10779" width="7.7109375" style="769" customWidth="1"/>
    <col min="10780" max="10780" width="6.85546875" style="769" customWidth="1"/>
    <col min="10781" max="10781" width="5.140625" style="769" customWidth="1"/>
    <col min="10782" max="10782" width="7.85546875" style="769" customWidth="1"/>
    <col min="10783" max="10783" width="4.42578125" style="769" customWidth="1"/>
    <col min="10784" max="10784" width="6.85546875" style="769" customWidth="1"/>
    <col min="10785" max="10786" width="8" style="769" customWidth="1"/>
    <col min="10787" max="10787" width="6" style="769" customWidth="1"/>
    <col min="10788" max="10788" width="3.140625" style="769" customWidth="1"/>
    <col min="10789" max="10789" width="6" style="769" customWidth="1"/>
    <col min="10790" max="10790" width="5.5703125" style="769" customWidth="1"/>
    <col min="10791" max="10791" width="6.7109375" style="769" customWidth="1"/>
    <col min="10792" max="10792" width="6.85546875" style="769" customWidth="1"/>
    <col min="10793" max="10793" width="8.140625" style="769" customWidth="1"/>
    <col min="10794" max="10794" width="4.42578125" style="769" customWidth="1"/>
    <col min="10795" max="10795" width="7.140625" style="769" customWidth="1"/>
    <col min="10796" max="10796" width="6.5703125" style="769" customWidth="1"/>
    <col min="10797" max="10797" width="6.42578125" style="769" customWidth="1"/>
    <col min="10798" max="10798" width="8.28515625" style="769" customWidth="1"/>
    <col min="10799" max="10799" width="5.42578125" style="769" customWidth="1"/>
    <col min="10800" max="10800" width="7.5703125" style="769" customWidth="1"/>
    <col min="10801" max="10801" width="5.140625" style="769" customWidth="1"/>
    <col min="10802" max="10804" width="9.140625" style="769" customWidth="1"/>
    <col min="10805" max="10805" width="9.140625" style="769"/>
    <col min="10806" max="10806" width="19.7109375" style="769" customWidth="1"/>
    <col min="10807" max="10807" width="6.5703125" style="769" customWidth="1"/>
    <col min="10808" max="10808" width="3.5703125" style="769" bestFit="1" customWidth="1"/>
    <col min="10809" max="10809" width="6.85546875" style="769" bestFit="1" customWidth="1"/>
    <col min="10810" max="10812" width="5.85546875" style="769" customWidth="1"/>
    <col min="10813" max="10813" width="6" style="769" bestFit="1" customWidth="1"/>
    <col min="10814" max="10816" width="0" style="769" hidden="1" customWidth="1"/>
    <col min="10817" max="10817" width="6" style="769" bestFit="1" customWidth="1"/>
    <col min="10818" max="10818" width="6.85546875" style="769" bestFit="1" customWidth="1"/>
    <col min="10819" max="10819" width="7" style="769" bestFit="1" customWidth="1"/>
    <col min="10820" max="10820" width="6" style="769" bestFit="1" customWidth="1"/>
    <col min="10821" max="10821" width="4.42578125" style="769" bestFit="1" customWidth="1"/>
    <col min="10822" max="10822" width="6" style="769" bestFit="1" customWidth="1"/>
    <col min="10823" max="10823" width="6.28515625" style="769" bestFit="1" customWidth="1"/>
    <col min="10824" max="10830" width="4.85546875" style="769" bestFit="1" customWidth="1"/>
    <col min="10831" max="10831" width="5" style="769" bestFit="1" customWidth="1"/>
    <col min="10832" max="10832" width="4.85546875" style="769" bestFit="1" customWidth="1"/>
    <col min="10833" max="10833" width="4.42578125" style="769" bestFit="1" customWidth="1"/>
    <col min="10834" max="10834" width="5.140625" style="769" bestFit="1" customWidth="1"/>
    <col min="10835" max="10835" width="4.85546875" style="769" bestFit="1" customWidth="1"/>
    <col min="10836" max="10836" width="5" style="769" bestFit="1" customWidth="1"/>
    <col min="10837" max="10838" width="5.28515625" style="769" bestFit="1" customWidth="1"/>
    <col min="10839" max="10839" width="5" style="769" bestFit="1" customWidth="1"/>
    <col min="10840" max="10840" width="4.42578125" style="769" bestFit="1" customWidth="1"/>
    <col min="10841" max="10841" width="4.5703125" style="769" bestFit="1" customWidth="1"/>
    <col min="10842" max="10843" width="5.140625" style="769" bestFit="1" customWidth="1"/>
    <col min="10844" max="10844" width="4.85546875" style="769" bestFit="1" customWidth="1"/>
    <col min="10845" max="10845" width="5.42578125" style="769" bestFit="1" customWidth="1"/>
    <col min="10846" max="10846" width="0" style="769" hidden="1" customWidth="1"/>
    <col min="10847" max="10847" width="6.5703125" style="769" bestFit="1" customWidth="1"/>
    <col min="10848" max="10988" width="9.140625" style="769"/>
    <col min="10989" max="10989" width="6" style="769" customWidth="1"/>
    <col min="10990" max="10990" width="1.5703125" style="769" bestFit="1" customWidth="1"/>
    <col min="10991" max="10991" width="5.42578125" style="769" bestFit="1" customWidth="1"/>
    <col min="10992" max="10992" width="20.28515625" style="769" customWidth="1"/>
    <col min="10993" max="10993" width="7.28515625" style="769" customWidth="1"/>
    <col min="10994" max="10994" width="5.28515625" style="769" customWidth="1"/>
    <col min="10995" max="10995" width="6.5703125" style="769" customWidth="1"/>
    <col min="10996" max="10996" width="4.42578125" style="769" customWidth="1"/>
    <col min="10997" max="10997" width="8.28515625" style="769" customWidth="1"/>
    <col min="10998" max="10998" width="4.7109375" style="769" customWidth="1"/>
    <col min="10999" max="10999" width="5.7109375" style="769" customWidth="1"/>
    <col min="11000" max="11000" width="8" style="769" customWidth="1"/>
    <col min="11001" max="11001" width="6.85546875" style="769" customWidth="1"/>
    <col min="11002" max="11002" width="6.140625" style="769" customWidth="1"/>
    <col min="11003" max="11004" width="8.28515625" style="769" customWidth="1"/>
    <col min="11005" max="11006" width="5.85546875" style="769" customWidth="1"/>
    <col min="11007" max="11007" width="7" style="769" customWidth="1"/>
    <col min="11008" max="11008" width="5.85546875" style="769" customWidth="1"/>
    <col min="11009" max="11009" width="6.42578125" style="769" customWidth="1"/>
    <col min="11010" max="11010" width="1.7109375" style="769" customWidth="1"/>
    <col min="11011" max="11012" width="6.42578125" style="769" customWidth="1"/>
    <col min="11013" max="11013" width="1.7109375" style="769" customWidth="1"/>
    <col min="11014" max="11014" width="6.42578125" style="769" customWidth="1"/>
    <col min="11015" max="11015" width="6.85546875" style="769" customWidth="1"/>
    <col min="11016" max="11016" width="5.7109375" style="769" customWidth="1"/>
    <col min="11017" max="11017" width="3.28515625" style="769" customWidth="1"/>
    <col min="11018" max="11018" width="4" style="769" customWidth="1"/>
    <col min="11019" max="11019" width="14" style="769" customWidth="1"/>
    <col min="11020" max="11020" width="9.140625" style="769" customWidth="1"/>
    <col min="11021" max="11021" width="9.5703125" style="769" customWidth="1"/>
    <col min="11022" max="11022" width="1.5703125" style="769" customWidth="1"/>
    <col min="11023" max="11023" width="5.42578125" style="769" customWidth="1"/>
    <col min="11024" max="11024" width="19.140625" style="769" customWidth="1"/>
    <col min="11025" max="11025" width="7.28515625" style="769" customWidth="1"/>
    <col min="11026" max="11026" width="5.28515625" style="769" customWidth="1"/>
    <col min="11027" max="11027" width="4" style="769" customWidth="1"/>
    <col min="11028" max="11032" width="4.85546875" style="769" customWidth="1"/>
    <col min="11033" max="11033" width="6.85546875" style="769" customWidth="1"/>
    <col min="11034" max="11034" width="5.7109375" style="769" customWidth="1"/>
    <col min="11035" max="11035" width="7.7109375" style="769" customWidth="1"/>
    <col min="11036" max="11036" width="6.85546875" style="769" customWidth="1"/>
    <col min="11037" max="11037" width="5.140625" style="769" customWidth="1"/>
    <col min="11038" max="11038" width="7.85546875" style="769" customWidth="1"/>
    <col min="11039" max="11039" width="4.42578125" style="769" customWidth="1"/>
    <col min="11040" max="11040" width="6.85546875" style="769" customWidth="1"/>
    <col min="11041" max="11042" width="8" style="769" customWidth="1"/>
    <col min="11043" max="11043" width="6" style="769" customWidth="1"/>
    <col min="11044" max="11044" width="3.140625" style="769" customWidth="1"/>
    <col min="11045" max="11045" width="6" style="769" customWidth="1"/>
    <col min="11046" max="11046" width="5.5703125" style="769" customWidth="1"/>
    <col min="11047" max="11047" width="6.7109375" style="769" customWidth="1"/>
    <col min="11048" max="11048" width="6.85546875" style="769" customWidth="1"/>
    <col min="11049" max="11049" width="8.140625" style="769" customWidth="1"/>
    <col min="11050" max="11050" width="4.42578125" style="769" customWidth="1"/>
    <col min="11051" max="11051" width="7.140625" style="769" customWidth="1"/>
    <col min="11052" max="11052" width="6.5703125" style="769" customWidth="1"/>
    <col min="11053" max="11053" width="6.42578125" style="769" customWidth="1"/>
    <col min="11054" max="11054" width="8.28515625" style="769" customWidth="1"/>
    <col min="11055" max="11055" width="5.42578125" style="769" customWidth="1"/>
    <col min="11056" max="11056" width="7.5703125" style="769" customWidth="1"/>
    <col min="11057" max="11057" width="5.140625" style="769" customWidth="1"/>
    <col min="11058" max="11060" width="9.140625" style="769" customWidth="1"/>
    <col min="11061" max="11061" width="9.140625" style="769"/>
    <col min="11062" max="11062" width="19.7109375" style="769" customWidth="1"/>
    <col min="11063" max="11063" width="6.5703125" style="769" customWidth="1"/>
    <col min="11064" max="11064" width="3.5703125" style="769" bestFit="1" customWidth="1"/>
    <col min="11065" max="11065" width="6.85546875" style="769" bestFit="1" customWidth="1"/>
    <col min="11066" max="11068" width="5.85546875" style="769" customWidth="1"/>
    <col min="11069" max="11069" width="6" style="769" bestFit="1" customWidth="1"/>
    <col min="11070" max="11072" width="0" style="769" hidden="1" customWidth="1"/>
    <col min="11073" max="11073" width="6" style="769" bestFit="1" customWidth="1"/>
    <col min="11074" max="11074" width="6.85546875" style="769" bestFit="1" customWidth="1"/>
    <col min="11075" max="11075" width="7" style="769" bestFit="1" customWidth="1"/>
    <col min="11076" max="11076" width="6" style="769" bestFit="1" customWidth="1"/>
    <col min="11077" max="11077" width="4.42578125" style="769" bestFit="1" customWidth="1"/>
    <col min="11078" max="11078" width="6" style="769" bestFit="1" customWidth="1"/>
    <col min="11079" max="11079" width="6.28515625" style="769" bestFit="1" customWidth="1"/>
    <col min="11080" max="11086" width="4.85546875" style="769" bestFit="1" customWidth="1"/>
    <col min="11087" max="11087" width="5" style="769" bestFit="1" customWidth="1"/>
    <col min="11088" max="11088" width="4.85546875" style="769" bestFit="1" customWidth="1"/>
    <col min="11089" max="11089" width="4.42578125" style="769" bestFit="1" customWidth="1"/>
    <col min="11090" max="11090" width="5.140625" style="769" bestFit="1" customWidth="1"/>
    <col min="11091" max="11091" width="4.85546875" style="769" bestFit="1" customWidth="1"/>
    <col min="11092" max="11092" width="5" style="769" bestFit="1" customWidth="1"/>
    <col min="11093" max="11094" width="5.28515625" style="769" bestFit="1" customWidth="1"/>
    <col min="11095" max="11095" width="5" style="769" bestFit="1" customWidth="1"/>
    <col min="11096" max="11096" width="4.42578125" style="769" bestFit="1" customWidth="1"/>
    <col min="11097" max="11097" width="4.5703125" style="769" bestFit="1" customWidth="1"/>
    <col min="11098" max="11099" width="5.140625" style="769" bestFit="1" customWidth="1"/>
    <col min="11100" max="11100" width="4.85546875" style="769" bestFit="1" customWidth="1"/>
    <col min="11101" max="11101" width="5.42578125" style="769" bestFit="1" customWidth="1"/>
    <col min="11102" max="11102" width="0" style="769" hidden="1" customWidth="1"/>
    <col min="11103" max="11103" width="6.5703125" style="769" bestFit="1" customWidth="1"/>
    <col min="11104" max="11244" width="9.140625" style="769"/>
    <col min="11245" max="11245" width="6" style="769" customWidth="1"/>
    <col min="11246" max="11246" width="1.5703125" style="769" bestFit="1" customWidth="1"/>
    <col min="11247" max="11247" width="5.42578125" style="769" bestFit="1" customWidth="1"/>
    <col min="11248" max="11248" width="20.28515625" style="769" customWidth="1"/>
    <col min="11249" max="11249" width="7.28515625" style="769" customWidth="1"/>
    <col min="11250" max="11250" width="5.28515625" style="769" customWidth="1"/>
    <col min="11251" max="11251" width="6.5703125" style="769" customWidth="1"/>
    <col min="11252" max="11252" width="4.42578125" style="769" customWidth="1"/>
    <col min="11253" max="11253" width="8.28515625" style="769" customWidth="1"/>
    <col min="11254" max="11254" width="4.7109375" style="769" customWidth="1"/>
    <col min="11255" max="11255" width="5.7109375" style="769" customWidth="1"/>
    <col min="11256" max="11256" width="8" style="769" customWidth="1"/>
    <col min="11257" max="11257" width="6.85546875" style="769" customWidth="1"/>
    <col min="11258" max="11258" width="6.140625" style="769" customWidth="1"/>
    <col min="11259" max="11260" width="8.28515625" style="769" customWidth="1"/>
    <col min="11261" max="11262" width="5.85546875" style="769" customWidth="1"/>
    <col min="11263" max="11263" width="7" style="769" customWidth="1"/>
    <col min="11264" max="11264" width="5.85546875" style="769" customWidth="1"/>
    <col min="11265" max="11265" width="6.42578125" style="769" customWidth="1"/>
    <col min="11266" max="11266" width="1.7109375" style="769" customWidth="1"/>
    <col min="11267" max="11268" width="6.42578125" style="769" customWidth="1"/>
    <col min="11269" max="11269" width="1.7109375" style="769" customWidth="1"/>
    <col min="11270" max="11270" width="6.42578125" style="769" customWidth="1"/>
    <col min="11271" max="11271" width="6.85546875" style="769" customWidth="1"/>
    <col min="11272" max="11272" width="5.7109375" style="769" customWidth="1"/>
    <col min="11273" max="11273" width="3.28515625" style="769" customWidth="1"/>
    <col min="11274" max="11274" width="4" style="769" customWidth="1"/>
    <col min="11275" max="11275" width="14" style="769" customWidth="1"/>
    <col min="11276" max="11276" width="9.140625" style="769" customWidth="1"/>
    <col min="11277" max="11277" width="9.5703125" style="769" customWidth="1"/>
    <col min="11278" max="11278" width="1.5703125" style="769" customWidth="1"/>
    <col min="11279" max="11279" width="5.42578125" style="769" customWidth="1"/>
    <col min="11280" max="11280" width="19.140625" style="769" customWidth="1"/>
    <col min="11281" max="11281" width="7.28515625" style="769" customWidth="1"/>
    <col min="11282" max="11282" width="5.28515625" style="769" customWidth="1"/>
    <col min="11283" max="11283" width="4" style="769" customWidth="1"/>
    <col min="11284" max="11288" width="4.85546875" style="769" customWidth="1"/>
    <col min="11289" max="11289" width="6.85546875" style="769" customWidth="1"/>
    <col min="11290" max="11290" width="5.7109375" style="769" customWidth="1"/>
    <col min="11291" max="11291" width="7.7109375" style="769" customWidth="1"/>
    <col min="11292" max="11292" width="6.85546875" style="769" customWidth="1"/>
    <col min="11293" max="11293" width="5.140625" style="769" customWidth="1"/>
    <col min="11294" max="11294" width="7.85546875" style="769" customWidth="1"/>
    <col min="11295" max="11295" width="4.42578125" style="769" customWidth="1"/>
    <col min="11296" max="11296" width="6.85546875" style="769" customWidth="1"/>
    <col min="11297" max="11298" width="8" style="769" customWidth="1"/>
    <col min="11299" max="11299" width="6" style="769" customWidth="1"/>
    <col min="11300" max="11300" width="3.140625" style="769" customWidth="1"/>
    <col min="11301" max="11301" width="6" style="769" customWidth="1"/>
    <col min="11302" max="11302" width="5.5703125" style="769" customWidth="1"/>
    <col min="11303" max="11303" width="6.7109375" style="769" customWidth="1"/>
    <col min="11304" max="11304" width="6.85546875" style="769" customWidth="1"/>
    <col min="11305" max="11305" width="8.140625" style="769" customWidth="1"/>
    <col min="11306" max="11306" width="4.42578125" style="769" customWidth="1"/>
    <col min="11307" max="11307" width="7.140625" style="769" customWidth="1"/>
    <col min="11308" max="11308" width="6.5703125" style="769" customWidth="1"/>
    <col min="11309" max="11309" width="6.42578125" style="769" customWidth="1"/>
    <col min="11310" max="11310" width="8.28515625" style="769" customWidth="1"/>
    <col min="11311" max="11311" width="5.42578125" style="769" customWidth="1"/>
    <col min="11312" max="11312" width="7.5703125" style="769" customWidth="1"/>
    <col min="11313" max="11313" width="5.140625" style="769" customWidth="1"/>
    <col min="11314" max="11316" width="9.140625" style="769" customWidth="1"/>
    <col min="11317" max="11317" width="9.140625" style="769"/>
    <col min="11318" max="11318" width="19.7109375" style="769" customWidth="1"/>
    <col min="11319" max="11319" width="6.5703125" style="769" customWidth="1"/>
    <col min="11320" max="11320" width="3.5703125" style="769" bestFit="1" customWidth="1"/>
    <col min="11321" max="11321" width="6.85546875" style="769" bestFit="1" customWidth="1"/>
    <col min="11322" max="11324" width="5.85546875" style="769" customWidth="1"/>
    <col min="11325" max="11325" width="6" style="769" bestFit="1" customWidth="1"/>
    <col min="11326" max="11328" width="0" style="769" hidden="1" customWidth="1"/>
    <col min="11329" max="11329" width="6" style="769" bestFit="1" customWidth="1"/>
    <col min="11330" max="11330" width="6.85546875" style="769" bestFit="1" customWidth="1"/>
    <col min="11331" max="11331" width="7" style="769" bestFit="1" customWidth="1"/>
    <col min="11332" max="11332" width="6" style="769" bestFit="1" customWidth="1"/>
    <col min="11333" max="11333" width="4.42578125" style="769" bestFit="1" customWidth="1"/>
    <col min="11334" max="11334" width="6" style="769" bestFit="1" customWidth="1"/>
    <col min="11335" max="11335" width="6.28515625" style="769" bestFit="1" customWidth="1"/>
    <col min="11336" max="11342" width="4.85546875" style="769" bestFit="1" customWidth="1"/>
    <col min="11343" max="11343" width="5" style="769" bestFit="1" customWidth="1"/>
    <col min="11344" max="11344" width="4.85546875" style="769" bestFit="1" customWidth="1"/>
    <col min="11345" max="11345" width="4.42578125" style="769" bestFit="1" customWidth="1"/>
    <col min="11346" max="11346" width="5.140625" style="769" bestFit="1" customWidth="1"/>
    <col min="11347" max="11347" width="4.85546875" style="769" bestFit="1" customWidth="1"/>
    <col min="11348" max="11348" width="5" style="769" bestFit="1" customWidth="1"/>
    <col min="11349" max="11350" width="5.28515625" style="769" bestFit="1" customWidth="1"/>
    <col min="11351" max="11351" width="5" style="769" bestFit="1" customWidth="1"/>
    <col min="11352" max="11352" width="4.42578125" style="769" bestFit="1" customWidth="1"/>
    <col min="11353" max="11353" width="4.5703125" style="769" bestFit="1" customWidth="1"/>
    <col min="11354" max="11355" width="5.140625" style="769" bestFit="1" customWidth="1"/>
    <col min="11356" max="11356" width="4.85546875" style="769" bestFit="1" customWidth="1"/>
    <col min="11357" max="11357" width="5.42578125" style="769" bestFit="1" customWidth="1"/>
    <col min="11358" max="11358" width="0" style="769" hidden="1" customWidth="1"/>
    <col min="11359" max="11359" width="6.5703125" style="769" bestFit="1" customWidth="1"/>
    <col min="11360" max="11500" width="9.140625" style="769"/>
    <col min="11501" max="11501" width="6" style="769" customWidth="1"/>
    <col min="11502" max="11502" width="1.5703125" style="769" bestFit="1" customWidth="1"/>
    <col min="11503" max="11503" width="5.42578125" style="769" bestFit="1" customWidth="1"/>
    <col min="11504" max="11504" width="20.28515625" style="769" customWidth="1"/>
    <col min="11505" max="11505" width="7.28515625" style="769" customWidth="1"/>
    <col min="11506" max="11506" width="5.28515625" style="769" customWidth="1"/>
    <col min="11507" max="11507" width="6.5703125" style="769" customWidth="1"/>
    <col min="11508" max="11508" width="4.42578125" style="769" customWidth="1"/>
    <col min="11509" max="11509" width="8.28515625" style="769" customWidth="1"/>
    <col min="11510" max="11510" width="4.7109375" style="769" customWidth="1"/>
    <col min="11511" max="11511" width="5.7109375" style="769" customWidth="1"/>
    <col min="11512" max="11512" width="8" style="769" customWidth="1"/>
    <col min="11513" max="11513" width="6.85546875" style="769" customWidth="1"/>
    <col min="11514" max="11514" width="6.140625" style="769" customWidth="1"/>
    <col min="11515" max="11516" width="8.28515625" style="769" customWidth="1"/>
    <col min="11517" max="11518" width="5.85546875" style="769" customWidth="1"/>
    <col min="11519" max="11519" width="7" style="769" customWidth="1"/>
    <col min="11520" max="11520" width="5.85546875" style="769" customWidth="1"/>
    <col min="11521" max="11521" width="6.42578125" style="769" customWidth="1"/>
    <col min="11522" max="11522" width="1.7109375" style="769" customWidth="1"/>
    <col min="11523" max="11524" width="6.42578125" style="769" customWidth="1"/>
    <col min="11525" max="11525" width="1.7109375" style="769" customWidth="1"/>
    <col min="11526" max="11526" width="6.42578125" style="769" customWidth="1"/>
    <col min="11527" max="11527" width="6.85546875" style="769" customWidth="1"/>
    <col min="11528" max="11528" width="5.7109375" style="769" customWidth="1"/>
    <col min="11529" max="11529" width="3.28515625" style="769" customWidth="1"/>
    <col min="11530" max="11530" width="4" style="769" customWidth="1"/>
    <col min="11531" max="11531" width="14" style="769" customWidth="1"/>
    <col min="11532" max="11532" width="9.140625" style="769" customWidth="1"/>
    <col min="11533" max="11533" width="9.5703125" style="769" customWidth="1"/>
    <col min="11534" max="11534" width="1.5703125" style="769" customWidth="1"/>
    <col min="11535" max="11535" width="5.42578125" style="769" customWidth="1"/>
    <col min="11536" max="11536" width="19.140625" style="769" customWidth="1"/>
    <col min="11537" max="11537" width="7.28515625" style="769" customWidth="1"/>
    <col min="11538" max="11538" width="5.28515625" style="769" customWidth="1"/>
    <col min="11539" max="11539" width="4" style="769" customWidth="1"/>
    <col min="11540" max="11544" width="4.85546875" style="769" customWidth="1"/>
    <col min="11545" max="11545" width="6.85546875" style="769" customWidth="1"/>
    <col min="11546" max="11546" width="5.7109375" style="769" customWidth="1"/>
    <col min="11547" max="11547" width="7.7109375" style="769" customWidth="1"/>
    <col min="11548" max="11548" width="6.85546875" style="769" customWidth="1"/>
    <col min="11549" max="11549" width="5.140625" style="769" customWidth="1"/>
    <col min="11550" max="11550" width="7.85546875" style="769" customWidth="1"/>
    <col min="11551" max="11551" width="4.42578125" style="769" customWidth="1"/>
    <col min="11552" max="11552" width="6.85546875" style="769" customWidth="1"/>
    <col min="11553" max="11554" width="8" style="769" customWidth="1"/>
    <col min="11555" max="11555" width="6" style="769" customWidth="1"/>
    <col min="11556" max="11556" width="3.140625" style="769" customWidth="1"/>
    <col min="11557" max="11557" width="6" style="769" customWidth="1"/>
    <col min="11558" max="11558" width="5.5703125" style="769" customWidth="1"/>
    <col min="11559" max="11559" width="6.7109375" style="769" customWidth="1"/>
    <col min="11560" max="11560" width="6.85546875" style="769" customWidth="1"/>
    <col min="11561" max="11561" width="8.140625" style="769" customWidth="1"/>
    <col min="11562" max="11562" width="4.42578125" style="769" customWidth="1"/>
    <col min="11563" max="11563" width="7.140625" style="769" customWidth="1"/>
    <col min="11564" max="11564" width="6.5703125" style="769" customWidth="1"/>
    <col min="11565" max="11565" width="6.42578125" style="769" customWidth="1"/>
    <col min="11566" max="11566" width="8.28515625" style="769" customWidth="1"/>
    <col min="11567" max="11567" width="5.42578125" style="769" customWidth="1"/>
    <col min="11568" max="11568" width="7.5703125" style="769" customWidth="1"/>
    <col min="11569" max="11569" width="5.140625" style="769" customWidth="1"/>
    <col min="11570" max="11572" width="9.140625" style="769" customWidth="1"/>
    <col min="11573" max="11573" width="9.140625" style="769"/>
    <col min="11574" max="11574" width="19.7109375" style="769" customWidth="1"/>
    <col min="11575" max="11575" width="6.5703125" style="769" customWidth="1"/>
    <col min="11576" max="11576" width="3.5703125" style="769" bestFit="1" customWidth="1"/>
    <col min="11577" max="11577" width="6.85546875" style="769" bestFit="1" customWidth="1"/>
    <col min="11578" max="11580" width="5.85546875" style="769" customWidth="1"/>
    <col min="11581" max="11581" width="6" style="769" bestFit="1" customWidth="1"/>
    <col min="11582" max="11584" width="0" style="769" hidden="1" customWidth="1"/>
    <col min="11585" max="11585" width="6" style="769" bestFit="1" customWidth="1"/>
    <col min="11586" max="11586" width="6.85546875" style="769" bestFit="1" customWidth="1"/>
    <col min="11587" max="11587" width="7" style="769" bestFit="1" customWidth="1"/>
    <col min="11588" max="11588" width="6" style="769" bestFit="1" customWidth="1"/>
    <col min="11589" max="11589" width="4.42578125" style="769" bestFit="1" customWidth="1"/>
    <col min="11590" max="11590" width="6" style="769" bestFit="1" customWidth="1"/>
    <col min="11591" max="11591" width="6.28515625" style="769" bestFit="1" customWidth="1"/>
    <col min="11592" max="11598" width="4.85546875" style="769" bestFit="1" customWidth="1"/>
    <col min="11599" max="11599" width="5" style="769" bestFit="1" customWidth="1"/>
    <col min="11600" max="11600" width="4.85546875" style="769" bestFit="1" customWidth="1"/>
    <col min="11601" max="11601" width="4.42578125" style="769" bestFit="1" customWidth="1"/>
    <col min="11602" max="11602" width="5.140625" style="769" bestFit="1" customWidth="1"/>
    <col min="11603" max="11603" width="4.85546875" style="769" bestFit="1" customWidth="1"/>
    <col min="11604" max="11604" width="5" style="769" bestFit="1" customWidth="1"/>
    <col min="11605" max="11606" width="5.28515625" style="769" bestFit="1" customWidth="1"/>
    <col min="11607" max="11607" width="5" style="769" bestFit="1" customWidth="1"/>
    <col min="11608" max="11608" width="4.42578125" style="769" bestFit="1" customWidth="1"/>
    <col min="11609" max="11609" width="4.5703125" style="769" bestFit="1" customWidth="1"/>
    <col min="11610" max="11611" width="5.140625" style="769" bestFit="1" customWidth="1"/>
    <col min="11612" max="11612" width="4.85546875" style="769" bestFit="1" customWidth="1"/>
    <col min="11613" max="11613" width="5.42578125" style="769" bestFit="1" customWidth="1"/>
    <col min="11614" max="11614" width="0" style="769" hidden="1" customWidth="1"/>
    <col min="11615" max="11615" width="6.5703125" style="769" bestFit="1" customWidth="1"/>
    <col min="11616" max="11756" width="9.140625" style="769"/>
    <col min="11757" max="11757" width="6" style="769" customWidth="1"/>
    <col min="11758" max="11758" width="1.5703125" style="769" bestFit="1" customWidth="1"/>
    <col min="11759" max="11759" width="5.42578125" style="769" bestFit="1" customWidth="1"/>
    <col min="11760" max="11760" width="20.28515625" style="769" customWidth="1"/>
    <col min="11761" max="11761" width="7.28515625" style="769" customWidth="1"/>
    <col min="11762" max="11762" width="5.28515625" style="769" customWidth="1"/>
    <col min="11763" max="11763" width="6.5703125" style="769" customWidth="1"/>
    <col min="11764" max="11764" width="4.42578125" style="769" customWidth="1"/>
    <col min="11765" max="11765" width="8.28515625" style="769" customWidth="1"/>
    <col min="11766" max="11766" width="4.7109375" style="769" customWidth="1"/>
    <col min="11767" max="11767" width="5.7109375" style="769" customWidth="1"/>
    <col min="11768" max="11768" width="8" style="769" customWidth="1"/>
    <col min="11769" max="11769" width="6.85546875" style="769" customWidth="1"/>
    <col min="11770" max="11770" width="6.140625" style="769" customWidth="1"/>
    <col min="11771" max="11772" width="8.28515625" style="769" customWidth="1"/>
    <col min="11773" max="11774" width="5.85546875" style="769" customWidth="1"/>
    <col min="11775" max="11775" width="7" style="769" customWidth="1"/>
    <col min="11776" max="11776" width="5.85546875" style="769" customWidth="1"/>
    <col min="11777" max="11777" width="6.42578125" style="769" customWidth="1"/>
    <col min="11778" max="11778" width="1.7109375" style="769" customWidth="1"/>
    <col min="11779" max="11780" width="6.42578125" style="769" customWidth="1"/>
    <col min="11781" max="11781" width="1.7109375" style="769" customWidth="1"/>
    <col min="11782" max="11782" width="6.42578125" style="769" customWidth="1"/>
    <col min="11783" max="11783" width="6.85546875" style="769" customWidth="1"/>
    <col min="11784" max="11784" width="5.7109375" style="769" customWidth="1"/>
    <col min="11785" max="11785" width="3.28515625" style="769" customWidth="1"/>
    <col min="11786" max="11786" width="4" style="769" customWidth="1"/>
    <col min="11787" max="11787" width="14" style="769" customWidth="1"/>
    <col min="11788" max="11788" width="9.140625" style="769" customWidth="1"/>
    <col min="11789" max="11789" width="9.5703125" style="769" customWidth="1"/>
    <col min="11790" max="11790" width="1.5703125" style="769" customWidth="1"/>
    <col min="11791" max="11791" width="5.42578125" style="769" customWidth="1"/>
    <col min="11792" max="11792" width="19.140625" style="769" customWidth="1"/>
    <col min="11793" max="11793" width="7.28515625" style="769" customWidth="1"/>
    <col min="11794" max="11794" width="5.28515625" style="769" customWidth="1"/>
    <col min="11795" max="11795" width="4" style="769" customWidth="1"/>
    <col min="11796" max="11800" width="4.85546875" style="769" customWidth="1"/>
    <col min="11801" max="11801" width="6.85546875" style="769" customWidth="1"/>
    <col min="11802" max="11802" width="5.7109375" style="769" customWidth="1"/>
    <col min="11803" max="11803" width="7.7109375" style="769" customWidth="1"/>
    <col min="11804" max="11804" width="6.85546875" style="769" customWidth="1"/>
    <col min="11805" max="11805" width="5.140625" style="769" customWidth="1"/>
    <col min="11806" max="11806" width="7.85546875" style="769" customWidth="1"/>
    <col min="11807" max="11807" width="4.42578125" style="769" customWidth="1"/>
    <col min="11808" max="11808" width="6.85546875" style="769" customWidth="1"/>
    <col min="11809" max="11810" width="8" style="769" customWidth="1"/>
    <col min="11811" max="11811" width="6" style="769" customWidth="1"/>
    <col min="11812" max="11812" width="3.140625" style="769" customWidth="1"/>
    <col min="11813" max="11813" width="6" style="769" customWidth="1"/>
    <col min="11814" max="11814" width="5.5703125" style="769" customWidth="1"/>
    <col min="11815" max="11815" width="6.7109375" style="769" customWidth="1"/>
    <col min="11816" max="11816" width="6.85546875" style="769" customWidth="1"/>
    <col min="11817" max="11817" width="8.140625" style="769" customWidth="1"/>
    <col min="11818" max="11818" width="4.42578125" style="769" customWidth="1"/>
    <col min="11819" max="11819" width="7.140625" style="769" customWidth="1"/>
    <col min="11820" max="11820" width="6.5703125" style="769" customWidth="1"/>
    <col min="11821" max="11821" width="6.42578125" style="769" customWidth="1"/>
    <col min="11822" max="11822" width="8.28515625" style="769" customWidth="1"/>
    <col min="11823" max="11823" width="5.42578125" style="769" customWidth="1"/>
    <col min="11824" max="11824" width="7.5703125" style="769" customWidth="1"/>
    <col min="11825" max="11825" width="5.140625" style="769" customWidth="1"/>
    <col min="11826" max="11828" width="9.140625" style="769" customWidth="1"/>
    <col min="11829" max="11829" width="9.140625" style="769"/>
    <col min="11830" max="11830" width="19.7109375" style="769" customWidth="1"/>
    <col min="11831" max="11831" width="6.5703125" style="769" customWidth="1"/>
    <col min="11832" max="11832" width="3.5703125" style="769" bestFit="1" customWidth="1"/>
    <col min="11833" max="11833" width="6.85546875" style="769" bestFit="1" customWidth="1"/>
    <col min="11834" max="11836" width="5.85546875" style="769" customWidth="1"/>
    <col min="11837" max="11837" width="6" style="769" bestFit="1" customWidth="1"/>
    <col min="11838" max="11840" width="0" style="769" hidden="1" customWidth="1"/>
    <col min="11841" max="11841" width="6" style="769" bestFit="1" customWidth="1"/>
    <col min="11842" max="11842" width="6.85546875" style="769" bestFit="1" customWidth="1"/>
    <col min="11843" max="11843" width="7" style="769" bestFit="1" customWidth="1"/>
    <col min="11844" max="11844" width="6" style="769" bestFit="1" customWidth="1"/>
    <col min="11845" max="11845" width="4.42578125" style="769" bestFit="1" customWidth="1"/>
    <col min="11846" max="11846" width="6" style="769" bestFit="1" customWidth="1"/>
    <col min="11847" max="11847" width="6.28515625" style="769" bestFit="1" customWidth="1"/>
    <col min="11848" max="11854" width="4.85546875" style="769" bestFit="1" customWidth="1"/>
    <col min="11855" max="11855" width="5" style="769" bestFit="1" customWidth="1"/>
    <col min="11856" max="11856" width="4.85546875" style="769" bestFit="1" customWidth="1"/>
    <col min="11857" max="11857" width="4.42578125" style="769" bestFit="1" customWidth="1"/>
    <col min="11858" max="11858" width="5.140625" style="769" bestFit="1" customWidth="1"/>
    <col min="11859" max="11859" width="4.85546875" style="769" bestFit="1" customWidth="1"/>
    <col min="11860" max="11860" width="5" style="769" bestFit="1" customWidth="1"/>
    <col min="11861" max="11862" width="5.28515625" style="769" bestFit="1" customWidth="1"/>
    <col min="11863" max="11863" width="5" style="769" bestFit="1" customWidth="1"/>
    <col min="11864" max="11864" width="4.42578125" style="769" bestFit="1" customWidth="1"/>
    <col min="11865" max="11865" width="4.5703125" style="769" bestFit="1" customWidth="1"/>
    <col min="11866" max="11867" width="5.140625" style="769" bestFit="1" customWidth="1"/>
    <col min="11868" max="11868" width="4.85546875" style="769" bestFit="1" customWidth="1"/>
    <col min="11869" max="11869" width="5.42578125" style="769" bestFit="1" customWidth="1"/>
    <col min="11870" max="11870" width="0" style="769" hidden="1" customWidth="1"/>
    <col min="11871" max="11871" width="6.5703125" style="769" bestFit="1" customWidth="1"/>
    <col min="11872" max="12012" width="9.140625" style="769"/>
    <col min="12013" max="12013" width="6" style="769" customWidth="1"/>
    <col min="12014" max="12014" width="1.5703125" style="769" bestFit="1" customWidth="1"/>
    <col min="12015" max="12015" width="5.42578125" style="769" bestFit="1" customWidth="1"/>
    <col min="12016" max="12016" width="20.28515625" style="769" customWidth="1"/>
    <col min="12017" max="12017" width="7.28515625" style="769" customWidth="1"/>
    <col min="12018" max="12018" width="5.28515625" style="769" customWidth="1"/>
    <col min="12019" max="12019" width="6.5703125" style="769" customWidth="1"/>
    <col min="12020" max="12020" width="4.42578125" style="769" customWidth="1"/>
    <col min="12021" max="12021" width="8.28515625" style="769" customWidth="1"/>
    <col min="12022" max="12022" width="4.7109375" style="769" customWidth="1"/>
    <col min="12023" max="12023" width="5.7109375" style="769" customWidth="1"/>
    <col min="12024" max="12024" width="8" style="769" customWidth="1"/>
    <col min="12025" max="12025" width="6.85546875" style="769" customWidth="1"/>
    <col min="12026" max="12026" width="6.140625" style="769" customWidth="1"/>
    <col min="12027" max="12028" width="8.28515625" style="769" customWidth="1"/>
    <col min="12029" max="12030" width="5.85546875" style="769" customWidth="1"/>
    <col min="12031" max="12031" width="7" style="769" customWidth="1"/>
    <col min="12032" max="12032" width="5.85546875" style="769" customWidth="1"/>
    <col min="12033" max="12033" width="6.42578125" style="769" customWidth="1"/>
    <col min="12034" max="12034" width="1.7109375" style="769" customWidth="1"/>
    <col min="12035" max="12036" width="6.42578125" style="769" customWidth="1"/>
    <col min="12037" max="12037" width="1.7109375" style="769" customWidth="1"/>
    <col min="12038" max="12038" width="6.42578125" style="769" customWidth="1"/>
    <col min="12039" max="12039" width="6.85546875" style="769" customWidth="1"/>
    <col min="12040" max="12040" width="5.7109375" style="769" customWidth="1"/>
    <col min="12041" max="12041" width="3.28515625" style="769" customWidth="1"/>
    <col min="12042" max="12042" width="4" style="769" customWidth="1"/>
    <col min="12043" max="12043" width="14" style="769" customWidth="1"/>
    <col min="12044" max="12044" width="9.140625" style="769" customWidth="1"/>
    <col min="12045" max="12045" width="9.5703125" style="769" customWidth="1"/>
    <col min="12046" max="12046" width="1.5703125" style="769" customWidth="1"/>
    <col min="12047" max="12047" width="5.42578125" style="769" customWidth="1"/>
    <col min="12048" max="12048" width="19.140625" style="769" customWidth="1"/>
    <col min="12049" max="12049" width="7.28515625" style="769" customWidth="1"/>
    <col min="12050" max="12050" width="5.28515625" style="769" customWidth="1"/>
    <col min="12051" max="12051" width="4" style="769" customWidth="1"/>
    <col min="12052" max="12056" width="4.85546875" style="769" customWidth="1"/>
    <col min="12057" max="12057" width="6.85546875" style="769" customWidth="1"/>
    <col min="12058" max="12058" width="5.7109375" style="769" customWidth="1"/>
    <col min="12059" max="12059" width="7.7109375" style="769" customWidth="1"/>
    <col min="12060" max="12060" width="6.85546875" style="769" customWidth="1"/>
    <col min="12061" max="12061" width="5.140625" style="769" customWidth="1"/>
    <col min="12062" max="12062" width="7.85546875" style="769" customWidth="1"/>
    <col min="12063" max="12063" width="4.42578125" style="769" customWidth="1"/>
    <col min="12064" max="12064" width="6.85546875" style="769" customWidth="1"/>
    <col min="12065" max="12066" width="8" style="769" customWidth="1"/>
    <col min="12067" max="12067" width="6" style="769" customWidth="1"/>
    <col min="12068" max="12068" width="3.140625" style="769" customWidth="1"/>
    <col min="12069" max="12069" width="6" style="769" customWidth="1"/>
    <col min="12070" max="12070" width="5.5703125" style="769" customWidth="1"/>
    <col min="12071" max="12071" width="6.7109375" style="769" customWidth="1"/>
    <col min="12072" max="12072" width="6.85546875" style="769" customWidth="1"/>
    <col min="12073" max="12073" width="8.140625" style="769" customWidth="1"/>
    <col min="12074" max="12074" width="4.42578125" style="769" customWidth="1"/>
    <col min="12075" max="12075" width="7.140625" style="769" customWidth="1"/>
    <col min="12076" max="12076" width="6.5703125" style="769" customWidth="1"/>
    <col min="12077" max="12077" width="6.42578125" style="769" customWidth="1"/>
    <col min="12078" max="12078" width="8.28515625" style="769" customWidth="1"/>
    <col min="12079" max="12079" width="5.42578125" style="769" customWidth="1"/>
    <col min="12080" max="12080" width="7.5703125" style="769" customWidth="1"/>
    <col min="12081" max="12081" width="5.140625" style="769" customWidth="1"/>
    <col min="12082" max="12084" width="9.140625" style="769" customWidth="1"/>
    <col min="12085" max="12085" width="9.140625" style="769"/>
    <col min="12086" max="12086" width="19.7109375" style="769" customWidth="1"/>
    <col min="12087" max="12087" width="6.5703125" style="769" customWidth="1"/>
    <col min="12088" max="12088" width="3.5703125" style="769" bestFit="1" customWidth="1"/>
    <col min="12089" max="12089" width="6.85546875" style="769" bestFit="1" customWidth="1"/>
    <col min="12090" max="12092" width="5.85546875" style="769" customWidth="1"/>
    <col min="12093" max="12093" width="6" style="769" bestFit="1" customWidth="1"/>
    <col min="12094" max="12096" width="0" style="769" hidden="1" customWidth="1"/>
    <col min="12097" max="12097" width="6" style="769" bestFit="1" customWidth="1"/>
    <col min="12098" max="12098" width="6.85546875" style="769" bestFit="1" customWidth="1"/>
    <col min="12099" max="12099" width="7" style="769" bestFit="1" customWidth="1"/>
    <col min="12100" max="12100" width="6" style="769" bestFit="1" customWidth="1"/>
    <col min="12101" max="12101" width="4.42578125" style="769" bestFit="1" customWidth="1"/>
    <col min="12102" max="12102" width="6" style="769" bestFit="1" customWidth="1"/>
    <col min="12103" max="12103" width="6.28515625" style="769" bestFit="1" customWidth="1"/>
    <col min="12104" max="12110" width="4.85546875" style="769" bestFit="1" customWidth="1"/>
    <col min="12111" max="12111" width="5" style="769" bestFit="1" customWidth="1"/>
    <col min="12112" max="12112" width="4.85546875" style="769" bestFit="1" customWidth="1"/>
    <col min="12113" max="12113" width="4.42578125" style="769" bestFit="1" customWidth="1"/>
    <col min="12114" max="12114" width="5.140625" style="769" bestFit="1" customWidth="1"/>
    <col min="12115" max="12115" width="4.85546875" style="769" bestFit="1" customWidth="1"/>
    <col min="12116" max="12116" width="5" style="769" bestFit="1" customWidth="1"/>
    <col min="12117" max="12118" width="5.28515625" style="769" bestFit="1" customWidth="1"/>
    <col min="12119" max="12119" width="5" style="769" bestFit="1" customWidth="1"/>
    <col min="12120" max="12120" width="4.42578125" style="769" bestFit="1" customWidth="1"/>
    <col min="12121" max="12121" width="4.5703125" style="769" bestFit="1" customWidth="1"/>
    <col min="12122" max="12123" width="5.140625" style="769" bestFit="1" customWidth="1"/>
    <col min="12124" max="12124" width="4.85546875" style="769" bestFit="1" customWidth="1"/>
    <col min="12125" max="12125" width="5.42578125" style="769" bestFit="1" customWidth="1"/>
    <col min="12126" max="12126" width="0" style="769" hidden="1" customWidth="1"/>
    <col min="12127" max="12127" width="6.5703125" style="769" bestFit="1" customWidth="1"/>
    <col min="12128" max="12268" width="9.140625" style="769"/>
    <col min="12269" max="12269" width="6" style="769" customWidth="1"/>
    <col min="12270" max="12270" width="1.5703125" style="769" bestFit="1" customWidth="1"/>
    <col min="12271" max="12271" width="5.42578125" style="769" bestFit="1" customWidth="1"/>
    <col min="12272" max="12272" width="20.28515625" style="769" customWidth="1"/>
    <col min="12273" max="12273" width="7.28515625" style="769" customWidth="1"/>
    <col min="12274" max="12274" width="5.28515625" style="769" customWidth="1"/>
    <col min="12275" max="12275" width="6.5703125" style="769" customWidth="1"/>
    <col min="12276" max="12276" width="4.42578125" style="769" customWidth="1"/>
    <col min="12277" max="12277" width="8.28515625" style="769" customWidth="1"/>
    <col min="12278" max="12278" width="4.7109375" style="769" customWidth="1"/>
    <col min="12279" max="12279" width="5.7109375" style="769" customWidth="1"/>
    <col min="12280" max="12280" width="8" style="769" customWidth="1"/>
    <col min="12281" max="12281" width="6.85546875" style="769" customWidth="1"/>
    <col min="12282" max="12282" width="6.140625" style="769" customWidth="1"/>
    <col min="12283" max="12284" width="8.28515625" style="769" customWidth="1"/>
    <col min="12285" max="12286" width="5.85546875" style="769" customWidth="1"/>
    <col min="12287" max="12287" width="7" style="769" customWidth="1"/>
    <col min="12288" max="12288" width="5.85546875" style="769" customWidth="1"/>
    <col min="12289" max="12289" width="6.42578125" style="769" customWidth="1"/>
    <col min="12290" max="12290" width="1.7109375" style="769" customWidth="1"/>
    <col min="12291" max="12292" width="6.42578125" style="769" customWidth="1"/>
    <col min="12293" max="12293" width="1.7109375" style="769" customWidth="1"/>
    <col min="12294" max="12294" width="6.42578125" style="769" customWidth="1"/>
    <col min="12295" max="12295" width="6.85546875" style="769" customWidth="1"/>
    <col min="12296" max="12296" width="5.7109375" style="769" customWidth="1"/>
    <col min="12297" max="12297" width="3.28515625" style="769" customWidth="1"/>
    <col min="12298" max="12298" width="4" style="769" customWidth="1"/>
    <col min="12299" max="12299" width="14" style="769" customWidth="1"/>
    <col min="12300" max="12300" width="9.140625" style="769" customWidth="1"/>
    <col min="12301" max="12301" width="9.5703125" style="769" customWidth="1"/>
    <col min="12302" max="12302" width="1.5703125" style="769" customWidth="1"/>
    <col min="12303" max="12303" width="5.42578125" style="769" customWidth="1"/>
    <col min="12304" max="12304" width="19.140625" style="769" customWidth="1"/>
    <col min="12305" max="12305" width="7.28515625" style="769" customWidth="1"/>
    <col min="12306" max="12306" width="5.28515625" style="769" customWidth="1"/>
    <col min="12307" max="12307" width="4" style="769" customWidth="1"/>
    <col min="12308" max="12312" width="4.85546875" style="769" customWidth="1"/>
    <col min="12313" max="12313" width="6.85546875" style="769" customWidth="1"/>
    <col min="12314" max="12314" width="5.7109375" style="769" customWidth="1"/>
    <col min="12315" max="12315" width="7.7109375" style="769" customWidth="1"/>
    <col min="12316" max="12316" width="6.85546875" style="769" customWidth="1"/>
    <col min="12317" max="12317" width="5.140625" style="769" customWidth="1"/>
    <col min="12318" max="12318" width="7.85546875" style="769" customWidth="1"/>
    <col min="12319" max="12319" width="4.42578125" style="769" customWidth="1"/>
    <col min="12320" max="12320" width="6.85546875" style="769" customWidth="1"/>
    <col min="12321" max="12322" width="8" style="769" customWidth="1"/>
    <col min="12323" max="12323" width="6" style="769" customWidth="1"/>
    <col min="12324" max="12324" width="3.140625" style="769" customWidth="1"/>
    <col min="12325" max="12325" width="6" style="769" customWidth="1"/>
    <col min="12326" max="12326" width="5.5703125" style="769" customWidth="1"/>
    <col min="12327" max="12327" width="6.7109375" style="769" customWidth="1"/>
    <col min="12328" max="12328" width="6.85546875" style="769" customWidth="1"/>
    <col min="12329" max="12329" width="8.140625" style="769" customWidth="1"/>
    <col min="12330" max="12330" width="4.42578125" style="769" customWidth="1"/>
    <col min="12331" max="12331" width="7.140625" style="769" customWidth="1"/>
    <col min="12332" max="12332" width="6.5703125" style="769" customWidth="1"/>
    <col min="12333" max="12333" width="6.42578125" style="769" customWidth="1"/>
    <col min="12334" max="12334" width="8.28515625" style="769" customWidth="1"/>
    <col min="12335" max="12335" width="5.42578125" style="769" customWidth="1"/>
    <col min="12336" max="12336" width="7.5703125" style="769" customWidth="1"/>
    <col min="12337" max="12337" width="5.140625" style="769" customWidth="1"/>
    <col min="12338" max="12340" width="9.140625" style="769" customWidth="1"/>
    <col min="12341" max="12341" width="9.140625" style="769"/>
    <col min="12342" max="12342" width="19.7109375" style="769" customWidth="1"/>
    <col min="12343" max="12343" width="6.5703125" style="769" customWidth="1"/>
    <col min="12344" max="12344" width="3.5703125" style="769" bestFit="1" customWidth="1"/>
    <col min="12345" max="12345" width="6.85546875" style="769" bestFit="1" customWidth="1"/>
    <col min="12346" max="12348" width="5.85546875" style="769" customWidth="1"/>
    <col min="12349" max="12349" width="6" style="769" bestFit="1" customWidth="1"/>
    <col min="12350" max="12352" width="0" style="769" hidden="1" customWidth="1"/>
    <col min="12353" max="12353" width="6" style="769" bestFit="1" customWidth="1"/>
    <col min="12354" max="12354" width="6.85546875" style="769" bestFit="1" customWidth="1"/>
    <col min="12355" max="12355" width="7" style="769" bestFit="1" customWidth="1"/>
    <col min="12356" max="12356" width="6" style="769" bestFit="1" customWidth="1"/>
    <col min="12357" max="12357" width="4.42578125" style="769" bestFit="1" customWidth="1"/>
    <col min="12358" max="12358" width="6" style="769" bestFit="1" customWidth="1"/>
    <col min="12359" max="12359" width="6.28515625" style="769" bestFit="1" customWidth="1"/>
    <col min="12360" max="12366" width="4.85546875" style="769" bestFit="1" customWidth="1"/>
    <col min="12367" max="12367" width="5" style="769" bestFit="1" customWidth="1"/>
    <col min="12368" max="12368" width="4.85546875" style="769" bestFit="1" customWidth="1"/>
    <col min="12369" max="12369" width="4.42578125" style="769" bestFit="1" customWidth="1"/>
    <col min="12370" max="12370" width="5.140625" style="769" bestFit="1" customWidth="1"/>
    <col min="12371" max="12371" width="4.85546875" style="769" bestFit="1" customWidth="1"/>
    <col min="12372" max="12372" width="5" style="769" bestFit="1" customWidth="1"/>
    <col min="12373" max="12374" width="5.28515625" style="769" bestFit="1" customWidth="1"/>
    <col min="12375" max="12375" width="5" style="769" bestFit="1" customWidth="1"/>
    <col min="12376" max="12376" width="4.42578125" style="769" bestFit="1" customWidth="1"/>
    <col min="12377" max="12377" width="4.5703125" style="769" bestFit="1" customWidth="1"/>
    <col min="12378" max="12379" width="5.140625" style="769" bestFit="1" customWidth="1"/>
    <col min="12380" max="12380" width="4.85546875" style="769" bestFit="1" customWidth="1"/>
    <col min="12381" max="12381" width="5.42578125" style="769" bestFit="1" customWidth="1"/>
    <col min="12382" max="12382" width="0" style="769" hidden="1" customWidth="1"/>
    <col min="12383" max="12383" width="6.5703125" style="769" bestFit="1" customWidth="1"/>
    <col min="12384" max="12524" width="9.140625" style="769"/>
    <col min="12525" max="12525" width="6" style="769" customWidth="1"/>
    <col min="12526" max="12526" width="1.5703125" style="769" bestFit="1" customWidth="1"/>
    <col min="12527" max="12527" width="5.42578125" style="769" bestFit="1" customWidth="1"/>
    <col min="12528" max="12528" width="20.28515625" style="769" customWidth="1"/>
    <col min="12529" max="12529" width="7.28515625" style="769" customWidth="1"/>
    <col min="12530" max="12530" width="5.28515625" style="769" customWidth="1"/>
    <col min="12531" max="12531" width="6.5703125" style="769" customWidth="1"/>
    <col min="12532" max="12532" width="4.42578125" style="769" customWidth="1"/>
    <col min="12533" max="12533" width="8.28515625" style="769" customWidth="1"/>
    <col min="12534" max="12534" width="4.7109375" style="769" customWidth="1"/>
    <col min="12535" max="12535" width="5.7109375" style="769" customWidth="1"/>
    <col min="12536" max="12536" width="8" style="769" customWidth="1"/>
    <col min="12537" max="12537" width="6.85546875" style="769" customWidth="1"/>
    <col min="12538" max="12538" width="6.140625" style="769" customWidth="1"/>
    <col min="12539" max="12540" width="8.28515625" style="769" customWidth="1"/>
    <col min="12541" max="12542" width="5.85546875" style="769" customWidth="1"/>
    <col min="12543" max="12543" width="7" style="769" customWidth="1"/>
    <col min="12544" max="12544" width="5.85546875" style="769" customWidth="1"/>
    <col min="12545" max="12545" width="6.42578125" style="769" customWidth="1"/>
    <col min="12546" max="12546" width="1.7109375" style="769" customWidth="1"/>
    <col min="12547" max="12548" width="6.42578125" style="769" customWidth="1"/>
    <col min="12549" max="12549" width="1.7109375" style="769" customWidth="1"/>
    <col min="12550" max="12550" width="6.42578125" style="769" customWidth="1"/>
    <col min="12551" max="12551" width="6.85546875" style="769" customWidth="1"/>
    <col min="12552" max="12552" width="5.7109375" style="769" customWidth="1"/>
    <col min="12553" max="12553" width="3.28515625" style="769" customWidth="1"/>
    <col min="12554" max="12554" width="4" style="769" customWidth="1"/>
    <col min="12555" max="12555" width="14" style="769" customWidth="1"/>
    <col min="12556" max="12556" width="9.140625" style="769" customWidth="1"/>
    <col min="12557" max="12557" width="9.5703125" style="769" customWidth="1"/>
    <col min="12558" max="12558" width="1.5703125" style="769" customWidth="1"/>
    <col min="12559" max="12559" width="5.42578125" style="769" customWidth="1"/>
    <col min="12560" max="12560" width="19.140625" style="769" customWidth="1"/>
    <col min="12561" max="12561" width="7.28515625" style="769" customWidth="1"/>
    <col min="12562" max="12562" width="5.28515625" style="769" customWidth="1"/>
    <col min="12563" max="12563" width="4" style="769" customWidth="1"/>
    <col min="12564" max="12568" width="4.85546875" style="769" customWidth="1"/>
    <col min="12569" max="12569" width="6.85546875" style="769" customWidth="1"/>
    <col min="12570" max="12570" width="5.7109375" style="769" customWidth="1"/>
    <col min="12571" max="12571" width="7.7109375" style="769" customWidth="1"/>
    <col min="12572" max="12572" width="6.85546875" style="769" customWidth="1"/>
    <col min="12573" max="12573" width="5.140625" style="769" customWidth="1"/>
    <col min="12574" max="12574" width="7.85546875" style="769" customWidth="1"/>
    <col min="12575" max="12575" width="4.42578125" style="769" customWidth="1"/>
    <col min="12576" max="12576" width="6.85546875" style="769" customWidth="1"/>
    <col min="12577" max="12578" width="8" style="769" customWidth="1"/>
    <col min="12579" max="12579" width="6" style="769" customWidth="1"/>
    <col min="12580" max="12580" width="3.140625" style="769" customWidth="1"/>
    <col min="12581" max="12581" width="6" style="769" customWidth="1"/>
    <col min="12582" max="12582" width="5.5703125" style="769" customWidth="1"/>
    <col min="12583" max="12583" width="6.7109375" style="769" customWidth="1"/>
    <col min="12584" max="12584" width="6.85546875" style="769" customWidth="1"/>
    <col min="12585" max="12585" width="8.140625" style="769" customWidth="1"/>
    <col min="12586" max="12586" width="4.42578125" style="769" customWidth="1"/>
    <col min="12587" max="12587" width="7.140625" style="769" customWidth="1"/>
    <col min="12588" max="12588" width="6.5703125" style="769" customWidth="1"/>
    <col min="12589" max="12589" width="6.42578125" style="769" customWidth="1"/>
    <col min="12590" max="12590" width="8.28515625" style="769" customWidth="1"/>
    <col min="12591" max="12591" width="5.42578125" style="769" customWidth="1"/>
    <col min="12592" max="12592" width="7.5703125" style="769" customWidth="1"/>
    <col min="12593" max="12593" width="5.140625" style="769" customWidth="1"/>
    <col min="12594" max="12596" width="9.140625" style="769" customWidth="1"/>
    <col min="12597" max="12597" width="9.140625" style="769"/>
    <col min="12598" max="12598" width="19.7109375" style="769" customWidth="1"/>
    <col min="12599" max="12599" width="6.5703125" style="769" customWidth="1"/>
    <col min="12600" max="12600" width="3.5703125" style="769" bestFit="1" customWidth="1"/>
    <col min="12601" max="12601" width="6.85546875" style="769" bestFit="1" customWidth="1"/>
    <col min="12602" max="12604" width="5.85546875" style="769" customWidth="1"/>
    <col min="12605" max="12605" width="6" style="769" bestFit="1" customWidth="1"/>
    <col min="12606" max="12608" width="0" style="769" hidden="1" customWidth="1"/>
    <col min="12609" max="12609" width="6" style="769" bestFit="1" customWidth="1"/>
    <col min="12610" max="12610" width="6.85546875" style="769" bestFit="1" customWidth="1"/>
    <col min="12611" max="12611" width="7" style="769" bestFit="1" customWidth="1"/>
    <col min="12612" max="12612" width="6" style="769" bestFit="1" customWidth="1"/>
    <col min="12613" max="12613" width="4.42578125" style="769" bestFit="1" customWidth="1"/>
    <col min="12614" max="12614" width="6" style="769" bestFit="1" customWidth="1"/>
    <col min="12615" max="12615" width="6.28515625" style="769" bestFit="1" customWidth="1"/>
    <col min="12616" max="12622" width="4.85546875" style="769" bestFit="1" customWidth="1"/>
    <col min="12623" max="12623" width="5" style="769" bestFit="1" customWidth="1"/>
    <col min="12624" max="12624" width="4.85546875" style="769" bestFit="1" customWidth="1"/>
    <col min="12625" max="12625" width="4.42578125" style="769" bestFit="1" customWidth="1"/>
    <col min="12626" max="12626" width="5.140625" style="769" bestFit="1" customWidth="1"/>
    <col min="12627" max="12627" width="4.85546875" style="769" bestFit="1" customWidth="1"/>
    <col min="12628" max="12628" width="5" style="769" bestFit="1" customWidth="1"/>
    <col min="12629" max="12630" width="5.28515625" style="769" bestFit="1" customWidth="1"/>
    <col min="12631" max="12631" width="5" style="769" bestFit="1" customWidth="1"/>
    <col min="12632" max="12632" width="4.42578125" style="769" bestFit="1" customWidth="1"/>
    <col min="12633" max="12633" width="4.5703125" style="769" bestFit="1" customWidth="1"/>
    <col min="12634" max="12635" width="5.140625" style="769" bestFit="1" customWidth="1"/>
    <col min="12636" max="12636" width="4.85546875" style="769" bestFit="1" customWidth="1"/>
    <col min="12637" max="12637" width="5.42578125" style="769" bestFit="1" customWidth="1"/>
    <col min="12638" max="12638" width="0" style="769" hidden="1" customWidth="1"/>
    <col min="12639" max="12639" width="6.5703125" style="769" bestFit="1" customWidth="1"/>
    <col min="12640" max="12780" width="9.140625" style="769"/>
    <col min="12781" max="12781" width="6" style="769" customWidth="1"/>
    <col min="12782" max="12782" width="1.5703125" style="769" bestFit="1" customWidth="1"/>
    <col min="12783" max="12783" width="5.42578125" style="769" bestFit="1" customWidth="1"/>
    <col min="12784" max="12784" width="20.28515625" style="769" customWidth="1"/>
    <col min="12785" max="12785" width="7.28515625" style="769" customWidth="1"/>
    <col min="12786" max="12786" width="5.28515625" style="769" customWidth="1"/>
    <col min="12787" max="12787" width="6.5703125" style="769" customWidth="1"/>
    <col min="12788" max="12788" width="4.42578125" style="769" customWidth="1"/>
    <col min="12789" max="12789" width="8.28515625" style="769" customWidth="1"/>
    <col min="12790" max="12790" width="4.7109375" style="769" customWidth="1"/>
    <col min="12791" max="12791" width="5.7109375" style="769" customWidth="1"/>
    <col min="12792" max="12792" width="8" style="769" customWidth="1"/>
    <col min="12793" max="12793" width="6.85546875" style="769" customWidth="1"/>
    <col min="12794" max="12794" width="6.140625" style="769" customWidth="1"/>
    <col min="12795" max="12796" width="8.28515625" style="769" customWidth="1"/>
    <col min="12797" max="12798" width="5.85546875" style="769" customWidth="1"/>
    <col min="12799" max="12799" width="7" style="769" customWidth="1"/>
    <col min="12800" max="12800" width="5.85546875" style="769" customWidth="1"/>
    <col min="12801" max="12801" width="6.42578125" style="769" customWidth="1"/>
    <col min="12802" max="12802" width="1.7109375" style="769" customWidth="1"/>
    <col min="12803" max="12804" width="6.42578125" style="769" customWidth="1"/>
    <col min="12805" max="12805" width="1.7109375" style="769" customWidth="1"/>
    <col min="12806" max="12806" width="6.42578125" style="769" customWidth="1"/>
    <col min="12807" max="12807" width="6.85546875" style="769" customWidth="1"/>
    <col min="12808" max="12808" width="5.7109375" style="769" customWidth="1"/>
    <col min="12809" max="12809" width="3.28515625" style="769" customWidth="1"/>
    <col min="12810" max="12810" width="4" style="769" customWidth="1"/>
    <col min="12811" max="12811" width="14" style="769" customWidth="1"/>
    <col min="12812" max="12812" width="9.140625" style="769" customWidth="1"/>
    <col min="12813" max="12813" width="9.5703125" style="769" customWidth="1"/>
    <col min="12814" max="12814" width="1.5703125" style="769" customWidth="1"/>
    <col min="12815" max="12815" width="5.42578125" style="769" customWidth="1"/>
    <col min="12816" max="12816" width="19.140625" style="769" customWidth="1"/>
    <col min="12817" max="12817" width="7.28515625" style="769" customWidth="1"/>
    <col min="12818" max="12818" width="5.28515625" style="769" customWidth="1"/>
    <col min="12819" max="12819" width="4" style="769" customWidth="1"/>
    <col min="12820" max="12824" width="4.85546875" style="769" customWidth="1"/>
    <col min="12825" max="12825" width="6.85546875" style="769" customWidth="1"/>
    <col min="12826" max="12826" width="5.7109375" style="769" customWidth="1"/>
    <col min="12827" max="12827" width="7.7109375" style="769" customWidth="1"/>
    <col min="12828" max="12828" width="6.85546875" style="769" customWidth="1"/>
    <col min="12829" max="12829" width="5.140625" style="769" customWidth="1"/>
    <col min="12830" max="12830" width="7.85546875" style="769" customWidth="1"/>
    <col min="12831" max="12831" width="4.42578125" style="769" customWidth="1"/>
    <col min="12832" max="12832" width="6.85546875" style="769" customWidth="1"/>
    <col min="12833" max="12834" width="8" style="769" customWidth="1"/>
    <col min="12835" max="12835" width="6" style="769" customWidth="1"/>
    <col min="12836" max="12836" width="3.140625" style="769" customWidth="1"/>
    <col min="12837" max="12837" width="6" style="769" customWidth="1"/>
    <col min="12838" max="12838" width="5.5703125" style="769" customWidth="1"/>
    <col min="12839" max="12839" width="6.7109375" style="769" customWidth="1"/>
    <col min="12840" max="12840" width="6.85546875" style="769" customWidth="1"/>
    <col min="12841" max="12841" width="8.140625" style="769" customWidth="1"/>
    <col min="12842" max="12842" width="4.42578125" style="769" customWidth="1"/>
    <col min="12843" max="12843" width="7.140625" style="769" customWidth="1"/>
    <col min="12844" max="12844" width="6.5703125" style="769" customWidth="1"/>
    <col min="12845" max="12845" width="6.42578125" style="769" customWidth="1"/>
    <col min="12846" max="12846" width="8.28515625" style="769" customWidth="1"/>
    <col min="12847" max="12847" width="5.42578125" style="769" customWidth="1"/>
    <col min="12848" max="12848" width="7.5703125" style="769" customWidth="1"/>
    <col min="12849" max="12849" width="5.140625" style="769" customWidth="1"/>
    <col min="12850" max="12852" width="9.140625" style="769" customWidth="1"/>
    <col min="12853" max="12853" width="9.140625" style="769"/>
    <col min="12854" max="12854" width="19.7109375" style="769" customWidth="1"/>
    <col min="12855" max="12855" width="6.5703125" style="769" customWidth="1"/>
    <col min="12856" max="12856" width="3.5703125" style="769" bestFit="1" customWidth="1"/>
    <col min="12857" max="12857" width="6.85546875" style="769" bestFit="1" customWidth="1"/>
    <col min="12858" max="12860" width="5.85546875" style="769" customWidth="1"/>
    <col min="12861" max="12861" width="6" style="769" bestFit="1" customWidth="1"/>
    <col min="12862" max="12864" width="0" style="769" hidden="1" customWidth="1"/>
    <col min="12865" max="12865" width="6" style="769" bestFit="1" customWidth="1"/>
    <col min="12866" max="12866" width="6.85546875" style="769" bestFit="1" customWidth="1"/>
    <col min="12867" max="12867" width="7" style="769" bestFit="1" customWidth="1"/>
    <col min="12868" max="12868" width="6" style="769" bestFit="1" customWidth="1"/>
    <col min="12869" max="12869" width="4.42578125" style="769" bestFit="1" customWidth="1"/>
    <col min="12870" max="12870" width="6" style="769" bestFit="1" customWidth="1"/>
    <col min="12871" max="12871" width="6.28515625" style="769" bestFit="1" customWidth="1"/>
    <col min="12872" max="12878" width="4.85546875" style="769" bestFit="1" customWidth="1"/>
    <col min="12879" max="12879" width="5" style="769" bestFit="1" customWidth="1"/>
    <col min="12880" max="12880" width="4.85546875" style="769" bestFit="1" customWidth="1"/>
    <col min="12881" max="12881" width="4.42578125" style="769" bestFit="1" customWidth="1"/>
    <col min="12882" max="12882" width="5.140625" style="769" bestFit="1" customWidth="1"/>
    <col min="12883" max="12883" width="4.85546875" style="769" bestFit="1" customWidth="1"/>
    <col min="12884" max="12884" width="5" style="769" bestFit="1" customWidth="1"/>
    <col min="12885" max="12886" width="5.28515625" style="769" bestFit="1" customWidth="1"/>
    <col min="12887" max="12887" width="5" style="769" bestFit="1" customWidth="1"/>
    <col min="12888" max="12888" width="4.42578125" style="769" bestFit="1" customWidth="1"/>
    <col min="12889" max="12889" width="4.5703125" style="769" bestFit="1" customWidth="1"/>
    <col min="12890" max="12891" width="5.140625" style="769" bestFit="1" customWidth="1"/>
    <col min="12892" max="12892" width="4.85546875" style="769" bestFit="1" customWidth="1"/>
    <col min="12893" max="12893" width="5.42578125" style="769" bestFit="1" customWidth="1"/>
    <col min="12894" max="12894" width="0" style="769" hidden="1" customWidth="1"/>
    <col min="12895" max="12895" width="6.5703125" style="769" bestFit="1" customWidth="1"/>
    <col min="12896" max="13036" width="9.140625" style="769"/>
    <col min="13037" max="13037" width="6" style="769" customWidth="1"/>
    <col min="13038" max="13038" width="1.5703125" style="769" bestFit="1" customWidth="1"/>
    <col min="13039" max="13039" width="5.42578125" style="769" bestFit="1" customWidth="1"/>
    <col min="13040" max="13040" width="20.28515625" style="769" customWidth="1"/>
    <col min="13041" max="13041" width="7.28515625" style="769" customWidth="1"/>
    <col min="13042" max="13042" width="5.28515625" style="769" customWidth="1"/>
    <col min="13043" max="13043" width="6.5703125" style="769" customWidth="1"/>
    <col min="13044" max="13044" width="4.42578125" style="769" customWidth="1"/>
    <col min="13045" max="13045" width="8.28515625" style="769" customWidth="1"/>
    <col min="13046" max="13046" width="4.7109375" style="769" customWidth="1"/>
    <col min="13047" max="13047" width="5.7109375" style="769" customWidth="1"/>
    <col min="13048" max="13048" width="8" style="769" customWidth="1"/>
    <col min="13049" max="13049" width="6.85546875" style="769" customWidth="1"/>
    <col min="13050" max="13050" width="6.140625" style="769" customWidth="1"/>
    <col min="13051" max="13052" width="8.28515625" style="769" customWidth="1"/>
    <col min="13053" max="13054" width="5.85546875" style="769" customWidth="1"/>
    <col min="13055" max="13055" width="7" style="769" customWidth="1"/>
    <col min="13056" max="13056" width="5.85546875" style="769" customWidth="1"/>
    <col min="13057" max="13057" width="6.42578125" style="769" customWidth="1"/>
    <col min="13058" max="13058" width="1.7109375" style="769" customWidth="1"/>
    <col min="13059" max="13060" width="6.42578125" style="769" customWidth="1"/>
    <col min="13061" max="13061" width="1.7109375" style="769" customWidth="1"/>
    <col min="13062" max="13062" width="6.42578125" style="769" customWidth="1"/>
    <col min="13063" max="13063" width="6.85546875" style="769" customWidth="1"/>
    <col min="13064" max="13064" width="5.7109375" style="769" customWidth="1"/>
    <col min="13065" max="13065" width="3.28515625" style="769" customWidth="1"/>
    <col min="13066" max="13066" width="4" style="769" customWidth="1"/>
    <col min="13067" max="13067" width="14" style="769" customWidth="1"/>
    <col min="13068" max="13068" width="9.140625" style="769" customWidth="1"/>
    <col min="13069" max="13069" width="9.5703125" style="769" customWidth="1"/>
    <col min="13070" max="13070" width="1.5703125" style="769" customWidth="1"/>
    <col min="13071" max="13071" width="5.42578125" style="769" customWidth="1"/>
    <col min="13072" max="13072" width="19.140625" style="769" customWidth="1"/>
    <col min="13073" max="13073" width="7.28515625" style="769" customWidth="1"/>
    <col min="13074" max="13074" width="5.28515625" style="769" customWidth="1"/>
    <col min="13075" max="13075" width="4" style="769" customWidth="1"/>
    <col min="13076" max="13080" width="4.85546875" style="769" customWidth="1"/>
    <col min="13081" max="13081" width="6.85546875" style="769" customWidth="1"/>
    <col min="13082" max="13082" width="5.7109375" style="769" customWidth="1"/>
    <col min="13083" max="13083" width="7.7109375" style="769" customWidth="1"/>
    <col min="13084" max="13084" width="6.85546875" style="769" customWidth="1"/>
    <col min="13085" max="13085" width="5.140625" style="769" customWidth="1"/>
    <col min="13086" max="13086" width="7.85546875" style="769" customWidth="1"/>
    <col min="13087" max="13087" width="4.42578125" style="769" customWidth="1"/>
    <col min="13088" max="13088" width="6.85546875" style="769" customWidth="1"/>
    <col min="13089" max="13090" width="8" style="769" customWidth="1"/>
    <col min="13091" max="13091" width="6" style="769" customWidth="1"/>
    <col min="13092" max="13092" width="3.140625" style="769" customWidth="1"/>
    <col min="13093" max="13093" width="6" style="769" customWidth="1"/>
    <col min="13094" max="13094" width="5.5703125" style="769" customWidth="1"/>
    <col min="13095" max="13095" width="6.7109375" style="769" customWidth="1"/>
    <col min="13096" max="13096" width="6.85546875" style="769" customWidth="1"/>
    <col min="13097" max="13097" width="8.140625" style="769" customWidth="1"/>
    <col min="13098" max="13098" width="4.42578125" style="769" customWidth="1"/>
    <col min="13099" max="13099" width="7.140625" style="769" customWidth="1"/>
    <col min="13100" max="13100" width="6.5703125" style="769" customWidth="1"/>
    <col min="13101" max="13101" width="6.42578125" style="769" customWidth="1"/>
    <col min="13102" max="13102" width="8.28515625" style="769" customWidth="1"/>
    <col min="13103" max="13103" width="5.42578125" style="769" customWidth="1"/>
    <col min="13104" max="13104" width="7.5703125" style="769" customWidth="1"/>
    <col min="13105" max="13105" width="5.140625" style="769" customWidth="1"/>
    <col min="13106" max="13108" width="9.140625" style="769" customWidth="1"/>
    <col min="13109" max="13109" width="9.140625" style="769"/>
    <col min="13110" max="13110" width="19.7109375" style="769" customWidth="1"/>
    <col min="13111" max="13111" width="6.5703125" style="769" customWidth="1"/>
    <col min="13112" max="13112" width="3.5703125" style="769" bestFit="1" customWidth="1"/>
    <col min="13113" max="13113" width="6.85546875" style="769" bestFit="1" customWidth="1"/>
    <col min="13114" max="13116" width="5.85546875" style="769" customWidth="1"/>
    <col min="13117" max="13117" width="6" style="769" bestFit="1" customWidth="1"/>
    <col min="13118" max="13120" width="0" style="769" hidden="1" customWidth="1"/>
    <col min="13121" max="13121" width="6" style="769" bestFit="1" customWidth="1"/>
    <col min="13122" max="13122" width="6.85546875" style="769" bestFit="1" customWidth="1"/>
    <col min="13123" max="13123" width="7" style="769" bestFit="1" customWidth="1"/>
    <col min="13124" max="13124" width="6" style="769" bestFit="1" customWidth="1"/>
    <col min="13125" max="13125" width="4.42578125" style="769" bestFit="1" customWidth="1"/>
    <col min="13126" max="13126" width="6" style="769" bestFit="1" customWidth="1"/>
    <col min="13127" max="13127" width="6.28515625" style="769" bestFit="1" customWidth="1"/>
    <col min="13128" max="13134" width="4.85546875" style="769" bestFit="1" customWidth="1"/>
    <col min="13135" max="13135" width="5" style="769" bestFit="1" customWidth="1"/>
    <col min="13136" max="13136" width="4.85546875" style="769" bestFit="1" customWidth="1"/>
    <col min="13137" max="13137" width="4.42578125" style="769" bestFit="1" customWidth="1"/>
    <col min="13138" max="13138" width="5.140625" style="769" bestFit="1" customWidth="1"/>
    <col min="13139" max="13139" width="4.85546875" style="769" bestFit="1" customWidth="1"/>
    <col min="13140" max="13140" width="5" style="769" bestFit="1" customWidth="1"/>
    <col min="13141" max="13142" width="5.28515625" style="769" bestFit="1" customWidth="1"/>
    <col min="13143" max="13143" width="5" style="769" bestFit="1" customWidth="1"/>
    <col min="13144" max="13144" width="4.42578125" style="769" bestFit="1" customWidth="1"/>
    <col min="13145" max="13145" width="4.5703125" style="769" bestFit="1" customWidth="1"/>
    <col min="13146" max="13147" width="5.140625" style="769" bestFit="1" customWidth="1"/>
    <col min="13148" max="13148" width="4.85546875" style="769" bestFit="1" customWidth="1"/>
    <col min="13149" max="13149" width="5.42578125" style="769" bestFit="1" customWidth="1"/>
    <col min="13150" max="13150" width="0" style="769" hidden="1" customWidth="1"/>
    <col min="13151" max="13151" width="6.5703125" style="769" bestFit="1" customWidth="1"/>
    <col min="13152" max="13292" width="9.140625" style="769"/>
    <col min="13293" max="13293" width="6" style="769" customWidth="1"/>
    <col min="13294" max="13294" width="1.5703125" style="769" bestFit="1" customWidth="1"/>
    <col min="13295" max="13295" width="5.42578125" style="769" bestFit="1" customWidth="1"/>
    <col min="13296" max="13296" width="20.28515625" style="769" customWidth="1"/>
    <col min="13297" max="13297" width="7.28515625" style="769" customWidth="1"/>
    <col min="13298" max="13298" width="5.28515625" style="769" customWidth="1"/>
    <col min="13299" max="13299" width="6.5703125" style="769" customWidth="1"/>
    <col min="13300" max="13300" width="4.42578125" style="769" customWidth="1"/>
    <col min="13301" max="13301" width="8.28515625" style="769" customWidth="1"/>
    <col min="13302" max="13302" width="4.7109375" style="769" customWidth="1"/>
    <col min="13303" max="13303" width="5.7109375" style="769" customWidth="1"/>
    <col min="13304" max="13304" width="8" style="769" customWidth="1"/>
    <col min="13305" max="13305" width="6.85546875" style="769" customWidth="1"/>
    <col min="13306" max="13306" width="6.140625" style="769" customWidth="1"/>
    <col min="13307" max="13308" width="8.28515625" style="769" customWidth="1"/>
    <col min="13309" max="13310" width="5.85546875" style="769" customWidth="1"/>
    <col min="13311" max="13311" width="7" style="769" customWidth="1"/>
    <col min="13312" max="13312" width="5.85546875" style="769" customWidth="1"/>
    <col min="13313" max="13313" width="6.42578125" style="769" customWidth="1"/>
    <col min="13314" max="13314" width="1.7109375" style="769" customWidth="1"/>
    <col min="13315" max="13316" width="6.42578125" style="769" customWidth="1"/>
    <col min="13317" max="13317" width="1.7109375" style="769" customWidth="1"/>
    <col min="13318" max="13318" width="6.42578125" style="769" customWidth="1"/>
    <col min="13319" max="13319" width="6.85546875" style="769" customWidth="1"/>
    <col min="13320" max="13320" width="5.7109375" style="769" customWidth="1"/>
    <col min="13321" max="13321" width="3.28515625" style="769" customWidth="1"/>
    <col min="13322" max="13322" width="4" style="769" customWidth="1"/>
    <col min="13323" max="13323" width="14" style="769" customWidth="1"/>
    <col min="13324" max="13324" width="9.140625" style="769" customWidth="1"/>
    <col min="13325" max="13325" width="9.5703125" style="769" customWidth="1"/>
    <col min="13326" max="13326" width="1.5703125" style="769" customWidth="1"/>
    <col min="13327" max="13327" width="5.42578125" style="769" customWidth="1"/>
    <col min="13328" max="13328" width="19.140625" style="769" customWidth="1"/>
    <col min="13329" max="13329" width="7.28515625" style="769" customWidth="1"/>
    <col min="13330" max="13330" width="5.28515625" style="769" customWidth="1"/>
    <col min="13331" max="13331" width="4" style="769" customWidth="1"/>
    <col min="13332" max="13336" width="4.85546875" style="769" customWidth="1"/>
    <col min="13337" max="13337" width="6.85546875" style="769" customWidth="1"/>
    <col min="13338" max="13338" width="5.7109375" style="769" customWidth="1"/>
    <col min="13339" max="13339" width="7.7109375" style="769" customWidth="1"/>
    <col min="13340" max="13340" width="6.85546875" style="769" customWidth="1"/>
    <col min="13341" max="13341" width="5.140625" style="769" customWidth="1"/>
    <col min="13342" max="13342" width="7.85546875" style="769" customWidth="1"/>
    <col min="13343" max="13343" width="4.42578125" style="769" customWidth="1"/>
    <col min="13344" max="13344" width="6.85546875" style="769" customWidth="1"/>
    <col min="13345" max="13346" width="8" style="769" customWidth="1"/>
    <col min="13347" max="13347" width="6" style="769" customWidth="1"/>
    <col min="13348" max="13348" width="3.140625" style="769" customWidth="1"/>
    <col min="13349" max="13349" width="6" style="769" customWidth="1"/>
    <col min="13350" max="13350" width="5.5703125" style="769" customWidth="1"/>
    <col min="13351" max="13351" width="6.7109375" style="769" customWidth="1"/>
    <col min="13352" max="13352" width="6.85546875" style="769" customWidth="1"/>
    <col min="13353" max="13353" width="8.140625" style="769" customWidth="1"/>
    <col min="13354" max="13354" width="4.42578125" style="769" customWidth="1"/>
    <col min="13355" max="13355" width="7.140625" style="769" customWidth="1"/>
    <col min="13356" max="13356" width="6.5703125" style="769" customWidth="1"/>
    <col min="13357" max="13357" width="6.42578125" style="769" customWidth="1"/>
    <col min="13358" max="13358" width="8.28515625" style="769" customWidth="1"/>
    <col min="13359" max="13359" width="5.42578125" style="769" customWidth="1"/>
    <col min="13360" max="13360" width="7.5703125" style="769" customWidth="1"/>
    <col min="13361" max="13361" width="5.140625" style="769" customWidth="1"/>
    <col min="13362" max="13364" width="9.140625" style="769" customWidth="1"/>
    <col min="13365" max="13365" width="9.140625" style="769"/>
    <col min="13366" max="13366" width="19.7109375" style="769" customWidth="1"/>
    <col min="13367" max="13367" width="6.5703125" style="769" customWidth="1"/>
    <col min="13368" max="13368" width="3.5703125" style="769" bestFit="1" customWidth="1"/>
    <col min="13369" max="13369" width="6.85546875" style="769" bestFit="1" customWidth="1"/>
    <col min="13370" max="13372" width="5.85546875" style="769" customWidth="1"/>
    <col min="13373" max="13373" width="6" style="769" bestFit="1" customWidth="1"/>
    <col min="13374" max="13376" width="0" style="769" hidden="1" customWidth="1"/>
    <col min="13377" max="13377" width="6" style="769" bestFit="1" customWidth="1"/>
    <col min="13378" max="13378" width="6.85546875" style="769" bestFit="1" customWidth="1"/>
    <col min="13379" max="13379" width="7" style="769" bestFit="1" customWidth="1"/>
    <col min="13380" max="13380" width="6" style="769" bestFit="1" customWidth="1"/>
    <col min="13381" max="13381" width="4.42578125" style="769" bestFit="1" customWidth="1"/>
    <col min="13382" max="13382" width="6" style="769" bestFit="1" customWidth="1"/>
    <col min="13383" max="13383" width="6.28515625" style="769" bestFit="1" customWidth="1"/>
    <col min="13384" max="13390" width="4.85546875" style="769" bestFit="1" customWidth="1"/>
    <col min="13391" max="13391" width="5" style="769" bestFit="1" customWidth="1"/>
    <col min="13392" max="13392" width="4.85546875" style="769" bestFit="1" customWidth="1"/>
    <col min="13393" max="13393" width="4.42578125" style="769" bestFit="1" customWidth="1"/>
    <col min="13394" max="13394" width="5.140625" style="769" bestFit="1" customWidth="1"/>
    <col min="13395" max="13395" width="4.85546875" style="769" bestFit="1" customWidth="1"/>
    <col min="13396" max="13396" width="5" style="769" bestFit="1" customWidth="1"/>
    <col min="13397" max="13398" width="5.28515625" style="769" bestFit="1" customWidth="1"/>
    <col min="13399" max="13399" width="5" style="769" bestFit="1" customWidth="1"/>
    <col min="13400" max="13400" width="4.42578125" style="769" bestFit="1" customWidth="1"/>
    <col min="13401" max="13401" width="4.5703125" style="769" bestFit="1" customWidth="1"/>
    <col min="13402" max="13403" width="5.140625" style="769" bestFit="1" customWidth="1"/>
    <col min="13404" max="13404" width="4.85546875" style="769" bestFit="1" customWidth="1"/>
    <col min="13405" max="13405" width="5.42578125" style="769" bestFit="1" customWidth="1"/>
    <col min="13406" max="13406" width="0" style="769" hidden="1" customWidth="1"/>
    <col min="13407" max="13407" width="6.5703125" style="769" bestFit="1" customWidth="1"/>
    <col min="13408" max="13548" width="9.140625" style="769"/>
    <col min="13549" max="13549" width="6" style="769" customWidth="1"/>
    <col min="13550" max="13550" width="1.5703125" style="769" bestFit="1" customWidth="1"/>
    <col min="13551" max="13551" width="5.42578125" style="769" bestFit="1" customWidth="1"/>
    <col min="13552" max="13552" width="20.28515625" style="769" customWidth="1"/>
    <col min="13553" max="13553" width="7.28515625" style="769" customWidth="1"/>
    <col min="13554" max="13554" width="5.28515625" style="769" customWidth="1"/>
    <col min="13555" max="13555" width="6.5703125" style="769" customWidth="1"/>
    <col min="13556" max="13556" width="4.42578125" style="769" customWidth="1"/>
    <col min="13557" max="13557" width="8.28515625" style="769" customWidth="1"/>
    <col min="13558" max="13558" width="4.7109375" style="769" customWidth="1"/>
    <col min="13559" max="13559" width="5.7109375" style="769" customWidth="1"/>
    <col min="13560" max="13560" width="8" style="769" customWidth="1"/>
    <col min="13561" max="13561" width="6.85546875" style="769" customWidth="1"/>
    <col min="13562" max="13562" width="6.140625" style="769" customWidth="1"/>
    <col min="13563" max="13564" width="8.28515625" style="769" customWidth="1"/>
    <col min="13565" max="13566" width="5.85546875" style="769" customWidth="1"/>
    <col min="13567" max="13567" width="7" style="769" customWidth="1"/>
    <col min="13568" max="13568" width="5.85546875" style="769" customWidth="1"/>
    <col min="13569" max="13569" width="6.42578125" style="769" customWidth="1"/>
    <col min="13570" max="13570" width="1.7109375" style="769" customWidth="1"/>
    <col min="13571" max="13572" width="6.42578125" style="769" customWidth="1"/>
    <col min="13573" max="13573" width="1.7109375" style="769" customWidth="1"/>
    <col min="13574" max="13574" width="6.42578125" style="769" customWidth="1"/>
    <col min="13575" max="13575" width="6.85546875" style="769" customWidth="1"/>
    <col min="13576" max="13576" width="5.7109375" style="769" customWidth="1"/>
    <col min="13577" max="13577" width="3.28515625" style="769" customWidth="1"/>
    <col min="13578" max="13578" width="4" style="769" customWidth="1"/>
    <col min="13579" max="13579" width="14" style="769" customWidth="1"/>
    <col min="13580" max="13580" width="9.140625" style="769" customWidth="1"/>
    <col min="13581" max="13581" width="9.5703125" style="769" customWidth="1"/>
    <col min="13582" max="13582" width="1.5703125" style="769" customWidth="1"/>
    <col min="13583" max="13583" width="5.42578125" style="769" customWidth="1"/>
    <col min="13584" max="13584" width="19.140625" style="769" customWidth="1"/>
    <col min="13585" max="13585" width="7.28515625" style="769" customWidth="1"/>
    <col min="13586" max="13586" width="5.28515625" style="769" customWidth="1"/>
    <col min="13587" max="13587" width="4" style="769" customWidth="1"/>
    <col min="13588" max="13592" width="4.85546875" style="769" customWidth="1"/>
    <col min="13593" max="13593" width="6.85546875" style="769" customWidth="1"/>
    <col min="13594" max="13594" width="5.7109375" style="769" customWidth="1"/>
    <col min="13595" max="13595" width="7.7109375" style="769" customWidth="1"/>
    <col min="13596" max="13596" width="6.85546875" style="769" customWidth="1"/>
    <col min="13597" max="13597" width="5.140625" style="769" customWidth="1"/>
    <col min="13598" max="13598" width="7.85546875" style="769" customWidth="1"/>
    <col min="13599" max="13599" width="4.42578125" style="769" customWidth="1"/>
    <col min="13600" max="13600" width="6.85546875" style="769" customWidth="1"/>
    <col min="13601" max="13602" width="8" style="769" customWidth="1"/>
    <col min="13603" max="13603" width="6" style="769" customWidth="1"/>
    <col min="13604" max="13604" width="3.140625" style="769" customWidth="1"/>
    <col min="13605" max="13605" width="6" style="769" customWidth="1"/>
    <col min="13606" max="13606" width="5.5703125" style="769" customWidth="1"/>
    <col min="13607" max="13607" width="6.7109375" style="769" customWidth="1"/>
    <col min="13608" max="13608" width="6.85546875" style="769" customWidth="1"/>
    <col min="13609" max="13609" width="8.140625" style="769" customWidth="1"/>
    <col min="13610" max="13610" width="4.42578125" style="769" customWidth="1"/>
    <col min="13611" max="13611" width="7.140625" style="769" customWidth="1"/>
    <col min="13612" max="13612" width="6.5703125" style="769" customWidth="1"/>
    <col min="13613" max="13613" width="6.42578125" style="769" customWidth="1"/>
    <col min="13614" max="13614" width="8.28515625" style="769" customWidth="1"/>
    <col min="13615" max="13615" width="5.42578125" style="769" customWidth="1"/>
    <col min="13616" max="13616" width="7.5703125" style="769" customWidth="1"/>
    <col min="13617" max="13617" width="5.140625" style="769" customWidth="1"/>
    <col min="13618" max="13620" width="9.140625" style="769" customWidth="1"/>
    <col min="13621" max="13621" width="9.140625" style="769"/>
    <col min="13622" max="13622" width="19.7109375" style="769" customWidth="1"/>
    <col min="13623" max="13623" width="6.5703125" style="769" customWidth="1"/>
    <col min="13624" max="13624" width="3.5703125" style="769" bestFit="1" customWidth="1"/>
    <col min="13625" max="13625" width="6.85546875" style="769" bestFit="1" customWidth="1"/>
    <col min="13626" max="13628" width="5.85546875" style="769" customWidth="1"/>
    <col min="13629" max="13629" width="6" style="769" bestFit="1" customWidth="1"/>
    <col min="13630" max="13632" width="0" style="769" hidden="1" customWidth="1"/>
    <col min="13633" max="13633" width="6" style="769" bestFit="1" customWidth="1"/>
    <col min="13634" max="13634" width="6.85546875" style="769" bestFit="1" customWidth="1"/>
    <col min="13635" max="13635" width="7" style="769" bestFit="1" customWidth="1"/>
    <col min="13636" max="13636" width="6" style="769" bestFit="1" customWidth="1"/>
    <col min="13637" max="13637" width="4.42578125" style="769" bestFit="1" customWidth="1"/>
    <col min="13638" max="13638" width="6" style="769" bestFit="1" customWidth="1"/>
    <col min="13639" max="13639" width="6.28515625" style="769" bestFit="1" customWidth="1"/>
    <col min="13640" max="13646" width="4.85546875" style="769" bestFit="1" customWidth="1"/>
    <col min="13647" max="13647" width="5" style="769" bestFit="1" customWidth="1"/>
    <col min="13648" max="13648" width="4.85546875" style="769" bestFit="1" customWidth="1"/>
    <col min="13649" max="13649" width="4.42578125" style="769" bestFit="1" customWidth="1"/>
    <col min="13650" max="13650" width="5.140625" style="769" bestFit="1" customWidth="1"/>
    <col min="13651" max="13651" width="4.85546875" style="769" bestFit="1" customWidth="1"/>
    <col min="13652" max="13652" width="5" style="769" bestFit="1" customWidth="1"/>
    <col min="13653" max="13654" width="5.28515625" style="769" bestFit="1" customWidth="1"/>
    <col min="13655" max="13655" width="5" style="769" bestFit="1" customWidth="1"/>
    <col min="13656" max="13656" width="4.42578125" style="769" bestFit="1" customWidth="1"/>
    <col min="13657" max="13657" width="4.5703125" style="769" bestFit="1" customWidth="1"/>
    <col min="13658" max="13659" width="5.140625" style="769" bestFit="1" customWidth="1"/>
    <col min="13660" max="13660" width="4.85546875" style="769" bestFit="1" customWidth="1"/>
    <col min="13661" max="13661" width="5.42578125" style="769" bestFit="1" customWidth="1"/>
    <col min="13662" max="13662" width="0" style="769" hidden="1" customWidth="1"/>
    <col min="13663" max="13663" width="6.5703125" style="769" bestFit="1" customWidth="1"/>
    <col min="13664" max="13804" width="9.140625" style="769"/>
    <col min="13805" max="13805" width="6" style="769" customWidth="1"/>
    <col min="13806" max="13806" width="1.5703125" style="769" bestFit="1" customWidth="1"/>
    <col min="13807" max="13807" width="5.42578125" style="769" bestFit="1" customWidth="1"/>
    <col min="13808" max="13808" width="20.28515625" style="769" customWidth="1"/>
    <col min="13809" max="13809" width="7.28515625" style="769" customWidth="1"/>
    <col min="13810" max="13810" width="5.28515625" style="769" customWidth="1"/>
    <col min="13811" max="13811" width="6.5703125" style="769" customWidth="1"/>
    <col min="13812" max="13812" width="4.42578125" style="769" customWidth="1"/>
    <col min="13813" max="13813" width="8.28515625" style="769" customWidth="1"/>
    <col min="13814" max="13814" width="4.7109375" style="769" customWidth="1"/>
    <col min="13815" max="13815" width="5.7109375" style="769" customWidth="1"/>
    <col min="13816" max="13816" width="8" style="769" customWidth="1"/>
    <col min="13817" max="13817" width="6.85546875" style="769" customWidth="1"/>
    <col min="13818" max="13818" width="6.140625" style="769" customWidth="1"/>
    <col min="13819" max="13820" width="8.28515625" style="769" customWidth="1"/>
    <col min="13821" max="13822" width="5.85546875" style="769" customWidth="1"/>
    <col min="13823" max="13823" width="7" style="769" customWidth="1"/>
    <col min="13824" max="13824" width="5.85546875" style="769" customWidth="1"/>
    <col min="13825" max="13825" width="6.42578125" style="769" customWidth="1"/>
    <col min="13826" max="13826" width="1.7109375" style="769" customWidth="1"/>
    <col min="13827" max="13828" width="6.42578125" style="769" customWidth="1"/>
    <col min="13829" max="13829" width="1.7109375" style="769" customWidth="1"/>
    <col min="13830" max="13830" width="6.42578125" style="769" customWidth="1"/>
    <col min="13831" max="13831" width="6.85546875" style="769" customWidth="1"/>
    <col min="13832" max="13832" width="5.7109375" style="769" customWidth="1"/>
    <col min="13833" max="13833" width="3.28515625" style="769" customWidth="1"/>
    <col min="13834" max="13834" width="4" style="769" customWidth="1"/>
    <col min="13835" max="13835" width="14" style="769" customWidth="1"/>
    <col min="13836" max="13836" width="9.140625" style="769" customWidth="1"/>
    <col min="13837" max="13837" width="9.5703125" style="769" customWidth="1"/>
    <col min="13838" max="13838" width="1.5703125" style="769" customWidth="1"/>
    <col min="13839" max="13839" width="5.42578125" style="769" customWidth="1"/>
    <col min="13840" max="13840" width="19.140625" style="769" customWidth="1"/>
    <col min="13841" max="13841" width="7.28515625" style="769" customWidth="1"/>
    <col min="13842" max="13842" width="5.28515625" style="769" customWidth="1"/>
    <col min="13843" max="13843" width="4" style="769" customWidth="1"/>
    <col min="13844" max="13848" width="4.85546875" style="769" customWidth="1"/>
    <col min="13849" max="13849" width="6.85546875" style="769" customWidth="1"/>
    <col min="13850" max="13850" width="5.7109375" style="769" customWidth="1"/>
    <col min="13851" max="13851" width="7.7109375" style="769" customWidth="1"/>
    <col min="13852" max="13852" width="6.85546875" style="769" customWidth="1"/>
    <col min="13853" max="13853" width="5.140625" style="769" customWidth="1"/>
    <col min="13854" max="13854" width="7.85546875" style="769" customWidth="1"/>
    <col min="13855" max="13855" width="4.42578125" style="769" customWidth="1"/>
    <col min="13856" max="13856" width="6.85546875" style="769" customWidth="1"/>
    <col min="13857" max="13858" width="8" style="769" customWidth="1"/>
    <col min="13859" max="13859" width="6" style="769" customWidth="1"/>
    <col min="13860" max="13860" width="3.140625" style="769" customWidth="1"/>
    <col min="13861" max="13861" width="6" style="769" customWidth="1"/>
    <col min="13862" max="13862" width="5.5703125" style="769" customWidth="1"/>
    <col min="13863" max="13863" width="6.7109375" style="769" customWidth="1"/>
    <col min="13864" max="13864" width="6.85546875" style="769" customWidth="1"/>
    <col min="13865" max="13865" width="8.140625" style="769" customWidth="1"/>
    <col min="13866" max="13866" width="4.42578125" style="769" customWidth="1"/>
    <col min="13867" max="13867" width="7.140625" style="769" customWidth="1"/>
    <col min="13868" max="13868" width="6.5703125" style="769" customWidth="1"/>
    <col min="13869" max="13869" width="6.42578125" style="769" customWidth="1"/>
    <col min="13870" max="13870" width="8.28515625" style="769" customWidth="1"/>
    <col min="13871" max="13871" width="5.42578125" style="769" customWidth="1"/>
    <col min="13872" max="13872" width="7.5703125" style="769" customWidth="1"/>
    <col min="13873" max="13873" width="5.140625" style="769" customWidth="1"/>
    <col min="13874" max="13876" width="9.140625" style="769" customWidth="1"/>
    <col min="13877" max="13877" width="9.140625" style="769"/>
    <col min="13878" max="13878" width="19.7109375" style="769" customWidth="1"/>
    <col min="13879" max="13879" width="6.5703125" style="769" customWidth="1"/>
    <col min="13880" max="13880" width="3.5703125" style="769" bestFit="1" customWidth="1"/>
    <col min="13881" max="13881" width="6.85546875" style="769" bestFit="1" customWidth="1"/>
    <col min="13882" max="13884" width="5.85546875" style="769" customWidth="1"/>
    <col min="13885" max="13885" width="6" style="769" bestFit="1" customWidth="1"/>
    <col min="13886" max="13888" width="0" style="769" hidden="1" customWidth="1"/>
    <col min="13889" max="13889" width="6" style="769" bestFit="1" customWidth="1"/>
    <col min="13890" max="13890" width="6.85546875" style="769" bestFit="1" customWidth="1"/>
    <col min="13891" max="13891" width="7" style="769" bestFit="1" customWidth="1"/>
    <col min="13892" max="13892" width="6" style="769" bestFit="1" customWidth="1"/>
    <col min="13893" max="13893" width="4.42578125" style="769" bestFit="1" customWidth="1"/>
    <col min="13894" max="13894" width="6" style="769" bestFit="1" customWidth="1"/>
    <col min="13895" max="13895" width="6.28515625" style="769" bestFit="1" customWidth="1"/>
    <col min="13896" max="13902" width="4.85546875" style="769" bestFit="1" customWidth="1"/>
    <col min="13903" max="13903" width="5" style="769" bestFit="1" customWidth="1"/>
    <col min="13904" max="13904" width="4.85546875" style="769" bestFit="1" customWidth="1"/>
    <col min="13905" max="13905" width="4.42578125" style="769" bestFit="1" customWidth="1"/>
    <col min="13906" max="13906" width="5.140625" style="769" bestFit="1" customWidth="1"/>
    <col min="13907" max="13907" width="4.85546875" style="769" bestFit="1" customWidth="1"/>
    <col min="13908" max="13908" width="5" style="769" bestFit="1" customWidth="1"/>
    <col min="13909" max="13910" width="5.28515625" style="769" bestFit="1" customWidth="1"/>
    <col min="13911" max="13911" width="5" style="769" bestFit="1" customWidth="1"/>
    <col min="13912" max="13912" width="4.42578125" style="769" bestFit="1" customWidth="1"/>
    <col min="13913" max="13913" width="4.5703125" style="769" bestFit="1" customWidth="1"/>
    <col min="13914" max="13915" width="5.140625" style="769" bestFit="1" customWidth="1"/>
    <col min="13916" max="13916" width="4.85546875" style="769" bestFit="1" customWidth="1"/>
    <col min="13917" max="13917" width="5.42578125" style="769" bestFit="1" customWidth="1"/>
    <col min="13918" max="13918" width="0" style="769" hidden="1" customWidth="1"/>
    <col min="13919" max="13919" width="6.5703125" style="769" bestFit="1" customWidth="1"/>
    <col min="13920" max="14060" width="9.140625" style="769"/>
    <col min="14061" max="14061" width="6" style="769" customWidth="1"/>
    <col min="14062" max="14062" width="1.5703125" style="769" bestFit="1" customWidth="1"/>
    <col min="14063" max="14063" width="5.42578125" style="769" bestFit="1" customWidth="1"/>
    <col min="14064" max="14064" width="20.28515625" style="769" customWidth="1"/>
    <col min="14065" max="14065" width="7.28515625" style="769" customWidth="1"/>
    <col min="14066" max="14066" width="5.28515625" style="769" customWidth="1"/>
    <col min="14067" max="14067" width="6.5703125" style="769" customWidth="1"/>
    <col min="14068" max="14068" width="4.42578125" style="769" customWidth="1"/>
    <col min="14069" max="14069" width="8.28515625" style="769" customWidth="1"/>
    <col min="14070" max="14070" width="4.7109375" style="769" customWidth="1"/>
    <col min="14071" max="14071" width="5.7109375" style="769" customWidth="1"/>
    <col min="14072" max="14072" width="8" style="769" customWidth="1"/>
    <col min="14073" max="14073" width="6.85546875" style="769" customWidth="1"/>
    <col min="14074" max="14074" width="6.140625" style="769" customWidth="1"/>
    <col min="14075" max="14076" width="8.28515625" style="769" customWidth="1"/>
    <col min="14077" max="14078" width="5.85546875" style="769" customWidth="1"/>
    <col min="14079" max="14079" width="7" style="769" customWidth="1"/>
    <col min="14080" max="14080" width="5.85546875" style="769" customWidth="1"/>
    <col min="14081" max="14081" width="6.42578125" style="769" customWidth="1"/>
    <col min="14082" max="14082" width="1.7109375" style="769" customWidth="1"/>
    <col min="14083" max="14084" width="6.42578125" style="769" customWidth="1"/>
    <col min="14085" max="14085" width="1.7109375" style="769" customWidth="1"/>
    <col min="14086" max="14086" width="6.42578125" style="769" customWidth="1"/>
    <col min="14087" max="14087" width="6.85546875" style="769" customWidth="1"/>
    <col min="14088" max="14088" width="5.7109375" style="769" customWidth="1"/>
    <col min="14089" max="14089" width="3.28515625" style="769" customWidth="1"/>
    <col min="14090" max="14090" width="4" style="769" customWidth="1"/>
    <col min="14091" max="14091" width="14" style="769" customWidth="1"/>
    <col min="14092" max="14092" width="9.140625" style="769" customWidth="1"/>
    <col min="14093" max="14093" width="9.5703125" style="769" customWidth="1"/>
    <col min="14094" max="14094" width="1.5703125" style="769" customWidth="1"/>
    <col min="14095" max="14095" width="5.42578125" style="769" customWidth="1"/>
    <col min="14096" max="14096" width="19.140625" style="769" customWidth="1"/>
    <col min="14097" max="14097" width="7.28515625" style="769" customWidth="1"/>
    <col min="14098" max="14098" width="5.28515625" style="769" customWidth="1"/>
    <col min="14099" max="14099" width="4" style="769" customWidth="1"/>
    <col min="14100" max="14104" width="4.85546875" style="769" customWidth="1"/>
    <col min="14105" max="14105" width="6.85546875" style="769" customWidth="1"/>
    <col min="14106" max="14106" width="5.7109375" style="769" customWidth="1"/>
    <col min="14107" max="14107" width="7.7109375" style="769" customWidth="1"/>
    <col min="14108" max="14108" width="6.85546875" style="769" customWidth="1"/>
    <col min="14109" max="14109" width="5.140625" style="769" customWidth="1"/>
    <col min="14110" max="14110" width="7.85546875" style="769" customWidth="1"/>
    <col min="14111" max="14111" width="4.42578125" style="769" customWidth="1"/>
    <col min="14112" max="14112" width="6.85546875" style="769" customWidth="1"/>
    <col min="14113" max="14114" width="8" style="769" customWidth="1"/>
    <col min="14115" max="14115" width="6" style="769" customWidth="1"/>
    <col min="14116" max="14116" width="3.140625" style="769" customWidth="1"/>
    <col min="14117" max="14117" width="6" style="769" customWidth="1"/>
    <col min="14118" max="14118" width="5.5703125" style="769" customWidth="1"/>
    <col min="14119" max="14119" width="6.7109375" style="769" customWidth="1"/>
    <col min="14120" max="14120" width="6.85546875" style="769" customWidth="1"/>
    <col min="14121" max="14121" width="8.140625" style="769" customWidth="1"/>
    <col min="14122" max="14122" width="4.42578125" style="769" customWidth="1"/>
    <col min="14123" max="14123" width="7.140625" style="769" customWidth="1"/>
    <col min="14124" max="14124" width="6.5703125" style="769" customWidth="1"/>
    <col min="14125" max="14125" width="6.42578125" style="769" customWidth="1"/>
    <col min="14126" max="14126" width="8.28515625" style="769" customWidth="1"/>
    <col min="14127" max="14127" width="5.42578125" style="769" customWidth="1"/>
    <col min="14128" max="14128" width="7.5703125" style="769" customWidth="1"/>
    <col min="14129" max="14129" width="5.140625" style="769" customWidth="1"/>
    <col min="14130" max="14132" width="9.140625" style="769" customWidth="1"/>
    <col min="14133" max="14133" width="9.140625" style="769"/>
    <col min="14134" max="14134" width="19.7109375" style="769" customWidth="1"/>
    <col min="14135" max="14135" width="6.5703125" style="769" customWidth="1"/>
    <col min="14136" max="14136" width="3.5703125" style="769" bestFit="1" customWidth="1"/>
    <col min="14137" max="14137" width="6.85546875" style="769" bestFit="1" customWidth="1"/>
    <col min="14138" max="14140" width="5.85546875" style="769" customWidth="1"/>
    <col min="14141" max="14141" width="6" style="769" bestFit="1" customWidth="1"/>
    <col min="14142" max="14144" width="0" style="769" hidden="1" customWidth="1"/>
    <col min="14145" max="14145" width="6" style="769" bestFit="1" customWidth="1"/>
    <col min="14146" max="14146" width="6.85546875" style="769" bestFit="1" customWidth="1"/>
    <col min="14147" max="14147" width="7" style="769" bestFit="1" customWidth="1"/>
    <col min="14148" max="14148" width="6" style="769" bestFit="1" customWidth="1"/>
    <col min="14149" max="14149" width="4.42578125" style="769" bestFit="1" customWidth="1"/>
    <col min="14150" max="14150" width="6" style="769" bestFit="1" customWidth="1"/>
    <col min="14151" max="14151" width="6.28515625" style="769" bestFit="1" customWidth="1"/>
    <col min="14152" max="14158" width="4.85546875" style="769" bestFit="1" customWidth="1"/>
    <col min="14159" max="14159" width="5" style="769" bestFit="1" customWidth="1"/>
    <col min="14160" max="14160" width="4.85546875" style="769" bestFit="1" customWidth="1"/>
    <col min="14161" max="14161" width="4.42578125" style="769" bestFit="1" customWidth="1"/>
    <col min="14162" max="14162" width="5.140625" style="769" bestFit="1" customWidth="1"/>
    <col min="14163" max="14163" width="4.85546875" style="769" bestFit="1" customWidth="1"/>
    <col min="14164" max="14164" width="5" style="769" bestFit="1" customWidth="1"/>
    <col min="14165" max="14166" width="5.28515625" style="769" bestFit="1" customWidth="1"/>
    <col min="14167" max="14167" width="5" style="769" bestFit="1" customWidth="1"/>
    <col min="14168" max="14168" width="4.42578125" style="769" bestFit="1" customWidth="1"/>
    <col min="14169" max="14169" width="4.5703125" style="769" bestFit="1" customWidth="1"/>
    <col min="14170" max="14171" width="5.140625" style="769" bestFit="1" customWidth="1"/>
    <col min="14172" max="14172" width="4.85546875" style="769" bestFit="1" customWidth="1"/>
    <col min="14173" max="14173" width="5.42578125" style="769" bestFit="1" customWidth="1"/>
    <col min="14174" max="14174" width="0" style="769" hidden="1" customWidth="1"/>
    <col min="14175" max="14175" width="6.5703125" style="769" bestFit="1" customWidth="1"/>
    <col min="14176" max="14316" width="9.140625" style="769"/>
    <col min="14317" max="14317" width="6" style="769" customWidth="1"/>
    <col min="14318" max="14318" width="1.5703125" style="769" bestFit="1" customWidth="1"/>
    <col min="14319" max="14319" width="5.42578125" style="769" bestFit="1" customWidth="1"/>
    <col min="14320" max="14320" width="20.28515625" style="769" customWidth="1"/>
    <col min="14321" max="14321" width="7.28515625" style="769" customWidth="1"/>
    <col min="14322" max="14322" width="5.28515625" style="769" customWidth="1"/>
    <col min="14323" max="14323" width="6.5703125" style="769" customWidth="1"/>
    <col min="14324" max="14324" width="4.42578125" style="769" customWidth="1"/>
    <col min="14325" max="14325" width="8.28515625" style="769" customWidth="1"/>
    <col min="14326" max="14326" width="4.7109375" style="769" customWidth="1"/>
    <col min="14327" max="14327" width="5.7109375" style="769" customWidth="1"/>
    <col min="14328" max="14328" width="8" style="769" customWidth="1"/>
    <col min="14329" max="14329" width="6.85546875" style="769" customWidth="1"/>
    <col min="14330" max="14330" width="6.140625" style="769" customWidth="1"/>
    <col min="14331" max="14332" width="8.28515625" style="769" customWidth="1"/>
    <col min="14333" max="14334" width="5.85546875" style="769" customWidth="1"/>
    <col min="14335" max="14335" width="7" style="769" customWidth="1"/>
    <col min="14336" max="14336" width="5.85546875" style="769" customWidth="1"/>
    <col min="14337" max="14337" width="6.42578125" style="769" customWidth="1"/>
    <col min="14338" max="14338" width="1.7109375" style="769" customWidth="1"/>
    <col min="14339" max="14340" width="6.42578125" style="769" customWidth="1"/>
    <col min="14341" max="14341" width="1.7109375" style="769" customWidth="1"/>
    <col min="14342" max="14342" width="6.42578125" style="769" customWidth="1"/>
    <col min="14343" max="14343" width="6.85546875" style="769" customWidth="1"/>
    <col min="14344" max="14344" width="5.7109375" style="769" customWidth="1"/>
    <col min="14345" max="14345" width="3.28515625" style="769" customWidth="1"/>
    <col min="14346" max="14346" width="4" style="769" customWidth="1"/>
    <col min="14347" max="14347" width="14" style="769" customWidth="1"/>
    <col min="14348" max="14348" width="9.140625" style="769" customWidth="1"/>
    <col min="14349" max="14349" width="9.5703125" style="769" customWidth="1"/>
    <col min="14350" max="14350" width="1.5703125" style="769" customWidth="1"/>
    <col min="14351" max="14351" width="5.42578125" style="769" customWidth="1"/>
    <col min="14352" max="14352" width="19.140625" style="769" customWidth="1"/>
    <col min="14353" max="14353" width="7.28515625" style="769" customWidth="1"/>
    <col min="14354" max="14354" width="5.28515625" style="769" customWidth="1"/>
    <col min="14355" max="14355" width="4" style="769" customWidth="1"/>
    <col min="14356" max="14360" width="4.85546875" style="769" customWidth="1"/>
    <col min="14361" max="14361" width="6.85546875" style="769" customWidth="1"/>
    <col min="14362" max="14362" width="5.7109375" style="769" customWidth="1"/>
    <col min="14363" max="14363" width="7.7109375" style="769" customWidth="1"/>
    <col min="14364" max="14364" width="6.85546875" style="769" customWidth="1"/>
    <col min="14365" max="14365" width="5.140625" style="769" customWidth="1"/>
    <col min="14366" max="14366" width="7.85546875" style="769" customWidth="1"/>
    <col min="14367" max="14367" width="4.42578125" style="769" customWidth="1"/>
    <col min="14368" max="14368" width="6.85546875" style="769" customWidth="1"/>
    <col min="14369" max="14370" width="8" style="769" customWidth="1"/>
    <col min="14371" max="14371" width="6" style="769" customWidth="1"/>
    <col min="14372" max="14372" width="3.140625" style="769" customWidth="1"/>
    <col min="14373" max="14373" width="6" style="769" customWidth="1"/>
    <col min="14374" max="14374" width="5.5703125" style="769" customWidth="1"/>
    <col min="14375" max="14375" width="6.7109375" style="769" customWidth="1"/>
    <col min="14376" max="14376" width="6.85546875" style="769" customWidth="1"/>
    <col min="14377" max="14377" width="8.140625" style="769" customWidth="1"/>
    <col min="14378" max="14378" width="4.42578125" style="769" customWidth="1"/>
    <col min="14379" max="14379" width="7.140625" style="769" customWidth="1"/>
    <col min="14380" max="14380" width="6.5703125" style="769" customWidth="1"/>
    <col min="14381" max="14381" width="6.42578125" style="769" customWidth="1"/>
    <col min="14382" max="14382" width="8.28515625" style="769" customWidth="1"/>
    <col min="14383" max="14383" width="5.42578125" style="769" customWidth="1"/>
    <col min="14384" max="14384" width="7.5703125" style="769" customWidth="1"/>
    <col min="14385" max="14385" width="5.140625" style="769" customWidth="1"/>
    <col min="14386" max="14388" width="9.140625" style="769" customWidth="1"/>
    <col min="14389" max="14389" width="9.140625" style="769"/>
    <col min="14390" max="14390" width="19.7109375" style="769" customWidth="1"/>
    <col min="14391" max="14391" width="6.5703125" style="769" customWidth="1"/>
    <col min="14392" max="14392" width="3.5703125" style="769" bestFit="1" customWidth="1"/>
    <col min="14393" max="14393" width="6.85546875" style="769" bestFit="1" customWidth="1"/>
    <col min="14394" max="14396" width="5.85546875" style="769" customWidth="1"/>
    <col min="14397" max="14397" width="6" style="769" bestFit="1" customWidth="1"/>
    <col min="14398" max="14400" width="0" style="769" hidden="1" customWidth="1"/>
    <col min="14401" max="14401" width="6" style="769" bestFit="1" customWidth="1"/>
    <col min="14402" max="14402" width="6.85546875" style="769" bestFit="1" customWidth="1"/>
    <col min="14403" max="14403" width="7" style="769" bestFit="1" customWidth="1"/>
    <col min="14404" max="14404" width="6" style="769" bestFit="1" customWidth="1"/>
    <col min="14405" max="14405" width="4.42578125" style="769" bestFit="1" customWidth="1"/>
    <col min="14406" max="14406" width="6" style="769" bestFit="1" customWidth="1"/>
    <col min="14407" max="14407" width="6.28515625" style="769" bestFit="1" customWidth="1"/>
    <col min="14408" max="14414" width="4.85546875" style="769" bestFit="1" customWidth="1"/>
    <col min="14415" max="14415" width="5" style="769" bestFit="1" customWidth="1"/>
    <col min="14416" max="14416" width="4.85546875" style="769" bestFit="1" customWidth="1"/>
    <col min="14417" max="14417" width="4.42578125" style="769" bestFit="1" customWidth="1"/>
    <col min="14418" max="14418" width="5.140625" style="769" bestFit="1" customWidth="1"/>
    <col min="14419" max="14419" width="4.85546875" style="769" bestFit="1" customWidth="1"/>
    <col min="14420" max="14420" width="5" style="769" bestFit="1" customWidth="1"/>
    <col min="14421" max="14422" width="5.28515625" style="769" bestFit="1" customWidth="1"/>
    <col min="14423" max="14423" width="5" style="769" bestFit="1" customWidth="1"/>
    <col min="14424" max="14424" width="4.42578125" style="769" bestFit="1" customWidth="1"/>
    <col min="14425" max="14425" width="4.5703125" style="769" bestFit="1" customWidth="1"/>
    <col min="14426" max="14427" width="5.140625" style="769" bestFit="1" customWidth="1"/>
    <col min="14428" max="14428" width="4.85546875" style="769" bestFit="1" customWidth="1"/>
    <col min="14429" max="14429" width="5.42578125" style="769" bestFit="1" customWidth="1"/>
    <col min="14430" max="14430" width="0" style="769" hidden="1" customWidth="1"/>
    <col min="14431" max="14431" width="6.5703125" style="769" bestFit="1" customWidth="1"/>
    <col min="14432" max="14572" width="9.140625" style="769"/>
    <col min="14573" max="14573" width="6" style="769" customWidth="1"/>
    <col min="14574" max="14574" width="1.5703125" style="769" bestFit="1" customWidth="1"/>
    <col min="14575" max="14575" width="5.42578125" style="769" bestFit="1" customWidth="1"/>
    <col min="14576" max="14576" width="20.28515625" style="769" customWidth="1"/>
    <col min="14577" max="14577" width="7.28515625" style="769" customWidth="1"/>
    <col min="14578" max="14578" width="5.28515625" style="769" customWidth="1"/>
    <col min="14579" max="14579" width="6.5703125" style="769" customWidth="1"/>
    <col min="14580" max="14580" width="4.42578125" style="769" customWidth="1"/>
    <col min="14581" max="14581" width="8.28515625" style="769" customWidth="1"/>
    <col min="14582" max="14582" width="4.7109375" style="769" customWidth="1"/>
    <col min="14583" max="14583" width="5.7109375" style="769" customWidth="1"/>
    <col min="14584" max="14584" width="8" style="769" customWidth="1"/>
    <col min="14585" max="14585" width="6.85546875" style="769" customWidth="1"/>
    <col min="14586" max="14586" width="6.140625" style="769" customWidth="1"/>
    <col min="14587" max="14588" width="8.28515625" style="769" customWidth="1"/>
    <col min="14589" max="14590" width="5.85546875" style="769" customWidth="1"/>
    <col min="14591" max="14591" width="7" style="769" customWidth="1"/>
    <col min="14592" max="14592" width="5.85546875" style="769" customWidth="1"/>
    <col min="14593" max="14593" width="6.42578125" style="769" customWidth="1"/>
    <col min="14594" max="14594" width="1.7109375" style="769" customWidth="1"/>
    <col min="14595" max="14596" width="6.42578125" style="769" customWidth="1"/>
    <col min="14597" max="14597" width="1.7109375" style="769" customWidth="1"/>
    <col min="14598" max="14598" width="6.42578125" style="769" customWidth="1"/>
    <col min="14599" max="14599" width="6.85546875" style="769" customWidth="1"/>
    <col min="14600" max="14600" width="5.7109375" style="769" customWidth="1"/>
    <col min="14601" max="14601" width="3.28515625" style="769" customWidth="1"/>
    <col min="14602" max="14602" width="4" style="769" customWidth="1"/>
    <col min="14603" max="14603" width="14" style="769" customWidth="1"/>
    <col min="14604" max="14604" width="9.140625" style="769" customWidth="1"/>
    <col min="14605" max="14605" width="9.5703125" style="769" customWidth="1"/>
    <col min="14606" max="14606" width="1.5703125" style="769" customWidth="1"/>
    <col min="14607" max="14607" width="5.42578125" style="769" customWidth="1"/>
    <col min="14608" max="14608" width="19.140625" style="769" customWidth="1"/>
    <col min="14609" max="14609" width="7.28515625" style="769" customWidth="1"/>
    <col min="14610" max="14610" width="5.28515625" style="769" customWidth="1"/>
    <col min="14611" max="14611" width="4" style="769" customWidth="1"/>
    <col min="14612" max="14616" width="4.85546875" style="769" customWidth="1"/>
    <col min="14617" max="14617" width="6.85546875" style="769" customWidth="1"/>
    <col min="14618" max="14618" width="5.7109375" style="769" customWidth="1"/>
    <col min="14619" max="14619" width="7.7109375" style="769" customWidth="1"/>
    <col min="14620" max="14620" width="6.85546875" style="769" customWidth="1"/>
    <col min="14621" max="14621" width="5.140625" style="769" customWidth="1"/>
    <col min="14622" max="14622" width="7.85546875" style="769" customWidth="1"/>
    <col min="14623" max="14623" width="4.42578125" style="769" customWidth="1"/>
    <col min="14624" max="14624" width="6.85546875" style="769" customWidth="1"/>
    <col min="14625" max="14626" width="8" style="769" customWidth="1"/>
    <col min="14627" max="14627" width="6" style="769" customWidth="1"/>
    <col min="14628" max="14628" width="3.140625" style="769" customWidth="1"/>
    <col min="14629" max="14629" width="6" style="769" customWidth="1"/>
    <col min="14630" max="14630" width="5.5703125" style="769" customWidth="1"/>
    <col min="14631" max="14631" width="6.7109375" style="769" customWidth="1"/>
    <col min="14632" max="14632" width="6.85546875" style="769" customWidth="1"/>
    <col min="14633" max="14633" width="8.140625" style="769" customWidth="1"/>
    <col min="14634" max="14634" width="4.42578125" style="769" customWidth="1"/>
    <col min="14635" max="14635" width="7.140625" style="769" customWidth="1"/>
    <col min="14636" max="14636" width="6.5703125" style="769" customWidth="1"/>
    <col min="14637" max="14637" width="6.42578125" style="769" customWidth="1"/>
    <col min="14638" max="14638" width="8.28515625" style="769" customWidth="1"/>
    <col min="14639" max="14639" width="5.42578125" style="769" customWidth="1"/>
    <col min="14640" max="14640" width="7.5703125" style="769" customWidth="1"/>
    <col min="14641" max="14641" width="5.140625" style="769" customWidth="1"/>
    <col min="14642" max="14644" width="9.140625" style="769" customWidth="1"/>
    <col min="14645" max="14645" width="9.140625" style="769"/>
    <col min="14646" max="14646" width="19.7109375" style="769" customWidth="1"/>
    <col min="14647" max="14647" width="6.5703125" style="769" customWidth="1"/>
    <col min="14648" max="14648" width="3.5703125" style="769" bestFit="1" customWidth="1"/>
    <col min="14649" max="14649" width="6.85546875" style="769" bestFit="1" customWidth="1"/>
    <col min="14650" max="14652" width="5.85546875" style="769" customWidth="1"/>
    <col min="14653" max="14653" width="6" style="769" bestFit="1" customWidth="1"/>
    <col min="14654" max="14656" width="0" style="769" hidden="1" customWidth="1"/>
    <col min="14657" max="14657" width="6" style="769" bestFit="1" customWidth="1"/>
    <col min="14658" max="14658" width="6.85546875" style="769" bestFit="1" customWidth="1"/>
    <col min="14659" max="14659" width="7" style="769" bestFit="1" customWidth="1"/>
    <col min="14660" max="14660" width="6" style="769" bestFit="1" customWidth="1"/>
    <col min="14661" max="14661" width="4.42578125" style="769" bestFit="1" customWidth="1"/>
    <col min="14662" max="14662" width="6" style="769" bestFit="1" customWidth="1"/>
    <col min="14663" max="14663" width="6.28515625" style="769" bestFit="1" customWidth="1"/>
    <col min="14664" max="14670" width="4.85546875" style="769" bestFit="1" customWidth="1"/>
    <col min="14671" max="14671" width="5" style="769" bestFit="1" customWidth="1"/>
    <col min="14672" max="14672" width="4.85546875" style="769" bestFit="1" customWidth="1"/>
    <col min="14673" max="14673" width="4.42578125" style="769" bestFit="1" customWidth="1"/>
    <col min="14674" max="14674" width="5.140625" style="769" bestFit="1" customWidth="1"/>
    <col min="14675" max="14675" width="4.85546875" style="769" bestFit="1" customWidth="1"/>
    <col min="14676" max="14676" width="5" style="769" bestFit="1" customWidth="1"/>
    <col min="14677" max="14678" width="5.28515625" style="769" bestFit="1" customWidth="1"/>
    <col min="14679" max="14679" width="5" style="769" bestFit="1" customWidth="1"/>
    <col min="14680" max="14680" width="4.42578125" style="769" bestFit="1" customWidth="1"/>
    <col min="14681" max="14681" width="4.5703125" style="769" bestFit="1" customWidth="1"/>
    <col min="14682" max="14683" width="5.140625" style="769" bestFit="1" customWidth="1"/>
    <col min="14684" max="14684" width="4.85546875" style="769" bestFit="1" customWidth="1"/>
    <col min="14685" max="14685" width="5.42578125" style="769" bestFit="1" customWidth="1"/>
    <col min="14686" max="14686" width="0" style="769" hidden="1" customWidth="1"/>
    <col min="14687" max="14687" width="6.5703125" style="769" bestFit="1" customWidth="1"/>
    <col min="14688" max="14828" width="9.140625" style="769"/>
    <col min="14829" max="14829" width="6" style="769" customWidth="1"/>
    <col min="14830" max="14830" width="1.5703125" style="769" bestFit="1" customWidth="1"/>
    <col min="14831" max="14831" width="5.42578125" style="769" bestFit="1" customWidth="1"/>
    <col min="14832" max="14832" width="20.28515625" style="769" customWidth="1"/>
    <col min="14833" max="14833" width="7.28515625" style="769" customWidth="1"/>
    <col min="14834" max="14834" width="5.28515625" style="769" customWidth="1"/>
    <col min="14835" max="14835" width="6.5703125" style="769" customWidth="1"/>
    <col min="14836" max="14836" width="4.42578125" style="769" customWidth="1"/>
    <col min="14837" max="14837" width="8.28515625" style="769" customWidth="1"/>
    <col min="14838" max="14838" width="4.7109375" style="769" customWidth="1"/>
    <col min="14839" max="14839" width="5.7109375" style="769" customWidth="1"/>
    <col min="14840" max="14840" width="8" style="769" customWidth="1"/>
    <col min="14841" max="14841" width="6.85546875" style="769" customWidth="1"/>
    <col min="14842" max="14842" width="6.140625" style="769" customWidth="1"/>
    <col min="14843" max="14844" width="8.28515625" style="769" customWidth="1"/>
    <col min="14845" max="14846" width="5.85546875" style="769" customWidth="1"/>
    <col min="14847" max="14847" width="7" style="769" customWidth="1"/>
    <col min="14848" max="14848" width="5.85546875" style="769" customWidth="1"/>
    <col min="14849" max="14849" width="6.42578125" style="769" customWidth="1"/>
    <col min="14850" max="14850" width="1.7109375" style="769" customWidth="1"/>
    <col min="14851" max="14852" width="6.42578125" style="769" customWidth="1"/>
    <col min="14853" max="14853" width="1.7109375" style="769" customWidth="1"/>
    <col min="14854" max="14854" width="6.42578125" style="769" customWidth="1"/>
    <col min="14855" max="14855" width="6.85546875" style="769" customWidth="1"/>
    <col min="14856" max="14856" width="5.7109375" style="769" customWidth="1"/>
    <col min="14857" max="14857" width="3.28515625" style="769" customWidth="1"/>
    <col min="14858" max="14858" width="4" style="769" customWidth="1"/>
    <col min="14859" max="14859" width="14" style="769" customWidth="1"/>
    <col min="14860" max="14860" width="9.140625" style="769" customWidth="1"/>
    <col min="14861" max="14861" width="9.5703125" style="769" customWidth="1"/>
    <col min="14862" max="14862" width="1.5703125" style="769" customWidth="1"/>
    <col min="14863" max="14863" width="5.42578125" style="769" customWidth="1"/>
    <col min="14864" max="14864" width="19.140625" style="769" customWidth="1"/>
    <col min="14865" max="14865" width="7.28515625" style="769" customWidth="1"/>
    <col min="14866" max="14866" width="5.28515625" style="769" customWidth="1"/>
    <col min="14867" max="14867" width="4" style="769" customWidth="1"/>
    <col min="14868" max="14872" width="4.85546875" style="769" customWidth="1"/>
    <col min="14873" max="14873" width="6.85546875" style="769" customWidth="1"/>
    <col min="14874" max="14874" width="5.7109375" style="769" customWidth="1"/>
    <col min="14875" max="14875" width="7.7109375" style="769" customWidth="1"/>
    <col min="14876" max="14876" width="6.85546875" style="769" customWidth="1"/>
    <col min="14877" max="14877" width="5.140625" style="769" customWidth="1"/>
    <col min="14878" max="14878" width="7.85546875" style="769" customWidth="1"/>
    <col min="14879" max="14879" width="4.42578125" style="769" customWidth="1"/>
    <col min="14880" max="14880" width="6.85546875" style="769" customWidth="1"/>
    <col min="14881" max="14882" width="8" style="769" customWidth="1"/>
    <col min="14883" max="14883" width="6" style="769" customWidth="1"/>
    <col min="14884" max="14884" width="3.140625" style="769" customWidth="1"/>
    <col min="14885" max="14885" width="6" style="769" customWidth="1"/>
    <col min="14886" max="14886" width="5.5703125" style="769" customWidth="1"/>
    <col min="14887" max="14887" width="6.7109375" style="769" customWidth="1"/>
    <col min="14888" max="14888" width="6.85546875" style="769" customWidth="1"/>
    <col min="14889" max="14889" width="8.140625" style="769" customWidth="1"/>
    <col min="14890" max="14890" width="4.42578125" style="769" customWidth="1"/>
    <col min="14891" max="14891" width="7.140625" style="769" customWidth="1"/>
    <col min="14892" max="14892" width="6.5703125" style="769" customWidth="1"/>
    <col min="14893" max="14893" width="6.42578125" style="769" customWidth="1"/>
    <col min="14894" max="14894" width="8.28515625" style="769" customWidth="1"/>
    <col min="14895" max="14895" width="5.42578125" style="769" customWidth="1"/>
    <col min="14896" max="14896" width="7.5703125" style="769" customWidth="1"/>
    <col min="14897" max="14897" width="5.140625" style="769" customWidth="1"/>
    <col min="14898" max="14900" width="9.140625" style="769" customWidth="1"/>
    <col min="14901" max="14901" width="9.140625" style="769"/>
    <col min="14902" max="14902" width="19.7109375" style="769" customWidth="1"/>
    <col min="14903" max="14903" width="6.5703125" style="769" customWidth="1"/>
    <col min="14904" max="14904" width="3.5703125" style="769" bestFit="1" customWidth="1"/>
    <col min="14905" max="14905" width="6.85546875" style="769" bestFit="1" customWidth="1"/>
    <col min="14906" max="14908" width="5.85546875" style="769" customWidth="1"/>
    <col min="14909" max="14909" width="6" style="769" bestFit="1" customWidth="1"/>
    <col min="14910" max="14912" width="0" style="769" hidden="1" customWidth="1"/>
    <col min="14913" max="14913" width="6" style="769" bestFit="1" customWidth="1"/>
    <col min="14914" max="14914" width="6.85546875" style="769" bestFit="1" customWidth="1"/>
    <col min="14915" max="14915" width="7" style="769" bestFit="1" customWidth="1"/>
    <col min="14916" max="14916" width="6" style="769" bestFit="1" customWidth="1"/>
    <col min="14917" max="14917" width="4.42578125" style="769" bestFit="1" customWidth="1"/>
    <col min="14918" max="14918" width="6" style="769" bestFit="1" customWidth="1"/>
    <col min="14919" max="14919" width="6.28515625" style="769" bestFit="1" customWidth="1"/>
    <col min="14920" max="14926" width="4.85546875" style="769" bestFit="1" customWidth="1"/>
    <col min="14927" max="14927" width="5" style="769" bestFit="1" customWidth="1"/>
    <col min="14928" max="14928" width="4.85546875" style="769" bestFit="1" customWidth="1"/>
    <col min="14929" max="14929" width="4.42578125" style="769" bestFit="1" customWidth="1"/>
    <col min="14930" max="14930" width="5.140625" style="769" bestFit="1" customWidth="1"/>
    <col min="14931" max="14931" width="4.85546875" style="769" bestFit="1" customWidth="1"/>
    <col min="14932" max="14932" width="5" style="769" bestFit="1" customWidth="1"/>
    <col min="14933" max="14934" width="5.28515625" style="769" bestFit="1" customWidth="1"/>
    <col min="14935" max="14935" width="5" style="769" bestFit="1" customWidth="1"/>
    <col min="14936" max="14936" width="4.42578125" style="769" bestFit="1" customWidth="1"/>
    <col min="14937" max="14937" width="4.5703125" style="769" bestFit="1" customWidth="1"/>
    <col min="14938" max="14939" width="5.140625" style="769" bestFit="1" customWidth="1"/>
    <col min="14940" max="14940" width="4.85546875" style="769" bestFit="1" customWidth="1"/>
    <col min="14941" max="14941" width="5.42578125" style="769" bestFit="1" customWidth="1"/>
    <col min="14942" max="14942" width="0" style="769" hidden="1" customWidth="1"/>
    <col min="14943" max="14943" width="6.5703125" style="769" bestFit="1" customWidth="1"/>
    <col min="14944" max="15084" width="9.140625" style="769"/>
    <col min="15085" max="15085" width="6" style="769" customWidth="1"/>
    <col min="15086" max="15086" width="1.5703125" style="769" bestFit="1" customWidth="1"/>
    <col min="15087" max="15087" width="5.42578125" style="769" bestFit="1" customWidth="1"/>
    <col min="15088" max="15088" width="20.28515625" style="769" customWidth="1"/>
    <col min="15089" max="15089" width="7.28515625" style="769" customWidth="1"/>
    <col min="15090" max="15090" width="5.28515625" style="769" customWidth="1"/>
    <col min="15091" max="15091" width="6.5703125" style="769" customWidth="1"/>
    <col min="15092" max="15092" width="4.42578125" style="769" customWidth="1"/>
    <col min="15093" max="15093" width="8.28515625" style="769" customWidth="1"/>
    <col min="15094" max="15094" width="4.7109375" style="769" customWidth="1"/>
    <col min="15095" max="15095" width="5.7109375" style="769" customWidth="1"/>
    <col min="15096" max="15096" width="8" style="769" customWidth="1"/>
    <col min="15097" max="15097" width="6.85546875" style="769" customWidth="1"/>
    <col min="15098" max="15098" width="6.140625" style="769" customWidth="1"/>
    <col min="15099" max="15100" width="8.28515625" style="769" customWidth="1"/>
    <col min="15101" max="15102" width="5.85546875" style="769" customWidth="1"/>
    <col min="15103" max="15103" width="7" style="769" customWidth="1"/>
    <col min="15104" max="15104" width="5.85546875" style="769" customWidth="1"/>
    <col min="15105" max="15105" width="6.42578125" style="769" customWidth="1"/>
    <col min="15106" max="15106" width="1.7109375" style="769" customWidth="1"/>
    <col min="15107" max="15108" width="6.42578125" style="769" customWidth="1"/>
    <col min="15109" max="15109" width="1.7109375" style="769" customWidth="1"/>
    <col min="15110" max="15110" width="6.42578125" style="769" customWidth="1"/>
    <col min="15111" max="15111" width="6.85546875" style="769" customWidth="1"/>
    <col min="15112" max="15112" width="5.7109375" style="769" customWidth="1"/>
    <col min="15113" max="15113" width="3.28515625" style="769" customWidth="1"/>
    <col min="15114" max="15114" width="4" style="769" customWidth="1"/>
    <col min="15115" max="15115" width="14" style="769" customWidth="1"/>
    <col min="15116" max="15116" width="9.140625" style="769" customWidth="1"/>
    <col min="15117" max="15117" width="9.5703125" style="769" customWidth="1"/>
    <col min="15118" max="15118" width="1.5703125" style="769" customWidth="1"/>
    <col min="15119" max="15119" width="5.42578125" style="769" customWidth="1"/>
    <col min="15120" max="15120" width="19.140625" style="769" customWidth="1"/>
    <col min="15121" max="15121" width="7.28515625" style="769" customWidth="1"/>
    <col min="15122" max="15122" width="5.28515625" style="769" customWidth="1"/>
    <col min="15123" max="15123" width="4" style="769" customWidth="1"/>
    <col min="15124" max="15128" width="4.85546875" style="769" customWidth="1"/>
    <col min="15129" max="15129" width="6.85546875" style="769" customWidth="1"/>
    <col min="15130" max="15130" width="5.7109375" style="769" customWidth="1"/>
    <col min="15131" max="15131" width="7.7109375" style="769" customWidth="1"/>
    <col min="15132" max="15132" width="6.85546875" style="769" customWidth="1"/>
    <col min="15133" max="15133" width="5.140625" style="769" customWidth="1"/>
    <col min="15134" max="15134" width="7.85546875" style="769" customWidth="1"/>
    <col min="15135" max="15135" width="4.42578125" style="769" customWidth="1"/>
    <col min="15136" max="15136" width="6.85546875" style="769" customWidth="1"/>
    <col min="15137" max="15138" width="8" style="769" customWidth="1"/>
    <col min="15139" max="15139" width="6" style="769" customWidth="1"/>
    <col min="15140" max="15140" width="3.140625" style="769" customWidth="1"/>
    <col min="15141" max="15141" width="6" style="769" customWidth="1"/>
    <col min="15142" max="15142" width="5.5703125" style="769" customWidth="1"/>
    <col min="15143" max="15143" width="6.7109375" style="769" customWidth="1"/>
    <col min="15144" max="15144" width="6.85546875" style="769" customWidth="1"/>
    <col min="15145" max="15145" width="8.140625" style="769" customWidth="1"/>
    <col min="15146" max="15146" width="4.42578125" style="769" customWidth="1"/>
    <col min="15147" max="15147" width="7.140625" style="769" customWidth="1"/>
    <col min="15148" max="15148" width="6.5703125" style="769" customWidth="1"/>
    <col min="15149" max="15149" width="6.42578125" style="769" customWidth="1"/>
    <col min="15150" max="15150" width="8.28515625" style="769" customWidth="1"/>
    <col min="15151" max="15151" width="5.42578125" style="769" customWidth="1"/>
    <col min="15152" max="15152" width="7.5703125" style="769" customWidth="1"/>
    <col min="15153" max="15153" width="5.140625" style="769" customWidth="1"/>
    <col min="15154" max="15156" width="9.140625" style="769" customWidth="1"/>
    <col min="15157" max="15157" width="9.140625" style="769"/>
    <col min="15158" max="15158" width="19.7109375" style="769" customWidth="1"/>
    <col min="15159" max="15159" width="6.5703125" style="769" customWidth="1"/>
    <col min="15160" max="15160" width="3.5703125" style="769" bestFit="1" customWidth="1"/>
    <col min="15161" max="15161" width="6.85546875" style="769" bestFit="1" customWidth="1"/>
    <col min="15162" max="15164" width="5.85546875" style="769" customWidth="1"/>
    <col min="15165" max="15165" width="6" style="769" bestFit="1" customWidth="1"/>
    <col min="15166" max="15168" width="0" style="769" hidden="1" customWidth="1"/>
    <col min="15169" max="15169" width="6" style="769" bestFit="1" customWidth="1"/>
    <col min="15170" max="15170" width="6.85546875" style="769" bestFit="1" customWidth="1"/>
    <col min="15171" max="15171" width="7" style="769" bestFit="1" customWidth="1"/>
    <col min="15172" max="15172" width="6" style="769" bestFit="1" customWidth="1"/>
    <col min="15173" max="15173" width="4.42578125" style="769" bestFit="1" customWidth="1"/>
    <col min="15174" max="15174" width="6" style="769" bestFit="1" customWidth="1"/>
    <col min="15175" max="15175" width="6.28515625" style="769" bestFit="1" customWidth="1"/>
    <col min="15176" max="15182" width="4.85546875" style="769" bestFit="1" customWidth="1"/>
    <col min="15183" max="15183" width="5" style="769" bestFit="1" customWidth="1"/>
    <col min="15184" max="15184" width="4.85546875" style="769" bestFit="1" customWidth="1"/>
    <col min="15185" max="15185" width="4.42578125" style="769" bestFit="1" customWidth="1"/>
    <col min="15186" max="15186" width="5.140625" style="769" bestFit="1" customWidth="1"/>
    <col min="15187" max="15187" width="4.85546875" style="769" bestFit="1" customWidth="1"/>
    <col min="15188" max="15188" width="5" style="769" bestFit="1" customWidth="1"/>
    <col min="15189" max="15190" width="5.28515625" style="769" bestFit="1" customWidth="1"/>
    <col min="15191" max="15191" width="5" style="769" bestFit="1" customWidth="1"/>
    <col min="15192" max="15192" width="4.42578125" style="769" bestFit="1" customWidth="1"/>
    <col min="15193" max="15193" width="4.5703125" style="769" bestFit="1" customWidth="1"/>
    <col min="15194" max="15195" width="5.140625" style="769" bestFit="1" customWidth="1"/>
    <col min="15196" max="15196" width="4.85546875" style="769" bestFit="1" customWidth="1"/>
    <col min="15197" max="15197" width="5.42578125" style="769" bestFit="1" customWidth="1"/>
    <col min="15198" max="15198" width="0" style="769" hidden="1" customWidth="1"/>
    <col min="15199" max="15199" width="6.5703125" style="769" bestFit="1" customWidth="1"/>
    <col min="15200" max="15340" width="9.140625" style="769"/>
    <col min="15341" max="15341" width="6" style="769" customWidth="1"/>
    <col min="15342" max="15342" width="1.5703125" style="769" bestFit="1" customWidth="1"/>
    <col min="15343" max="15343" width="5.42578125" style="769" bestFit="1" customWidth="1"/>
    <col min="15344" max="15344" width="20.28515625" style="769" customWidth="1"/>
    <col min="15345" max="15345" width="7.28515625" style="769" customWidth="1"/>
    <col min="15346" max="15346" width="5.28515625" style="769" customWidth="1"/>
    <col min="15347" max="15347" width="6.5703125" style="769" customWidth="1"/>
    <col min="15348" max="15348" width="4.42578125" style="769" customWidth="1"/>
    <col min="15349" max="15349" width="8.28515625" style="769" customWidth="1"/>
    <col min="15350" max="15350" width="4.7109375" style="769" customWidth="1"/>
    <col min="15351" max="15351" width="5.7109375" style="769" customWidth="1"/>
    <col min="15352" max="15352" width="8" style="769" customWidth="1"/>
    <col min="15353" max="15353" width="6.85546875" style="769" customWidth="1"/>
    <col min="15354" max="15354" width="6.140625" style="769" customWidth="1"/>
    <col min="15355" max="15356" width="8.28515625" style="769" customWidth="1"/>
    <col min="15357" max="15358" width="5.85546875" style="769" customWidth="1"/>
    <col min="15359" max="15359" width="7" style="769" customWidth="1"/>
    <col min="15360" max="15360" width="5.85546875" style="769" customWidth="1"/>
    <col min="15361" max="15361" width="6.42578125" style="769" customWidth="1"/>
    <col min="15362" max="15362" width="1.7109375" style="769" customWidth="1"/>
    <col min="15363" max="15364" width="6.42578125" style="769" customWidth="1"/>
    <col min="15365" max="15365" width="1.7109375" style="769" customWidth="1"/>
    <col min="15366" max="15366" width="6.42578125" style="769" customWidth="1"/>
    <col min="15367" max="15367" width="6.85546875" style="769" customWidth="1"/>
    <col min="15368" max="15368" width="5.7109375" style="769" customWidth="1"/>
    <col min="15369" max="15369" width="3.28515625" style="769" customWidth="1"/>
    <col min="15370" max="15370" width="4" style="769" customWidth="1"/>
    <col min="15371" max="15371" width="14" style="769" customWidth="1"/>
    <col min="15372" max="15372" width="9.140625" style="769" customWidth="1"/>
    <col min="15373" max="15373" width="9.5703125" style="769" customWidth="1"/>
    <col min="15374" max="15374" width="1.5703125" style="769" customWidth="1"/>
    <col min="15375" max="15375" width="5.42578125" style="769" customWidth="1"/>
    <col min="15376" max="15376" width="19.140625" style="769" customWidth="1"/>
    <col min="15377" max="15377" width="7.28515625" style="769" customWidth="1"/>
    <col min="15378" max="15378" width="5.28515625" style="769" customWidth="1"/>
    <col min="15379" max="15379" width="4" style="769" customWidth="1"/>
    <col min="15380" max="15384" width="4.85546875" style="769" customWidth="1"/>
    <col min="15385" max="15385" width="6.85546875" style="769" customWidth="1"/>
    <col min="15386" max="15386" width="5.7109375" style="769" customWidth="1"/>
    <col min="15387" max="15387" width="7.7109375" style="769" customWidth="1"/>
    <col min="15388" max="15388" width="6.85546875" style="769" customWidth="1"/>
    <col min="15389" max="15389" width="5.140625" style="769" customWidth="1"/>
    <col min="15390" max="15390" width="7.85546875" style="769" customWidth="1"/>
    <col min="15391" max="15391" width="4.42578125" style="769" customWidth="1"/>
    <col min="15392" max="15392" width="6.85546875" style="769" customWidth="1"/>
    <col min="15393" max="15394" width="8" style="769" customWidth="1"/>
    <col min="15395" max="15395" width="6" style="769" customWidth="1"/>
    <col min="15396" max="15396" width="3.140625" style="769" customWidth="1"/>
    <col min="15397" max="15397" width="6" style="769" customWidth="1"/>
    <col min="15398" max="15398" width="5.5703125" style="769" customWidth="1"/>
    <col min="15399" max="15399" width="6.7109375" style="769" customWidth="1"/>
    <col min="15400" max="15400" width="6.85546875" style="769" customWidth="1"/>
    <col min="15401" max="15401" width="8.140625" style="769" customWidth="1"/>
    <col min="15402" max="15402" width="4.42578125" style="769" customWidth="1"/>
    <col min="15403" max="15403" width="7.140625" style="769" customWidth="1"/>
    <col min="15404" max="15404" width="6.5703125" style="769" customWidth="1"/>
    <col min="15405" max="15405" width="6.42578125" style="769" customWidth="1"/>
    <col min="15406" max="15406" width="8.28515625" style="769" customWidth="1"/>
    <col min="15407" max="15407" width="5.42578125" style="769" customWidth="1"/>
    <col min="15408" max="15408" width="7.5703125" style="769" customWidth="1"/>
    <col min="15409" max="15409" width="5.140625" style="769" customWidth="1"/>
    <col min="15410" max="15412" width="9.140625" style="769" customWidth="1"/>
    <col min="15413" max="15413" width="9.140625" style="769"/>
    <col min="15414" max="15414" width="19.7109375" style="769" customWidth="1"/>
    <col min="15415" max="15415" width="6.5703125" style="769" customWidth="1"/>
    <col min="15416" max="15416" width="3.5703125" style="769" bestFit="1" customWidth="1"/>
    <col min="15417" max="15417" width="6.85546875" style="769" bestFit="1" customWidth="1"/>
    <col min="15418" max="15420" width="5.85546875" style="769" customWidth="1"/>
    <col min="15421" max="15421" width="6" style="769" bestFit="1" customWidth="1"/>
    <col min="15422" max="15424" width="0" style="769" hidden="1" customWidth="1"/>
    <col min="15425" max="15425" width="6" style="769" bestFit="1" customWidth="1"/>
    <col min="15426" max="15426" width="6.85546875" style="769" bestFit="1" customWidth="1"/>
    <col min="15427" max="15427" width="7" style="769" bestFit="1" customWidth="1"/>
    <col min="15428" max="15428" width="6" style="769" bestFit="1" customWidth="1"/>
    <col min="15429" max="15429" width="4.42578125" style="769" bestFit="1" customWidth="1"/>
    <col min="15430" max="15430" width="6" style="769" bestFit="1" customWidth="1"/>
    <col min="15431" max="15431" width="6.28515625" style="769" bestFit="1" customWidth="1"/>
    <col min="15432" max="15438" width="4.85546875" style="769" bestFit="1" customWidth="1"/>
    <col min="15439" max="15439" width="5" style="769" bestFit="1" customWidth="1"/>
    <col min="15440" max="15440" width="4.85546875" style="769" bestFit="1" customWidth="1"/>
    <col min="15441" max="15441" width="4.42578125" style="769" bestFit="1" customWidth="1"/>
    <col min="15442" max="15442" width="5.140625" style="769" bestFit="1" customWidth="1"/>
    <col min="15443" max="15443" width="4.85546875" style="769" bestFit="1" customWidth="1"/>
    <col min="15444" max="15444" width="5" style="769" bestFit="1" customWidth="1"/>
    <col min="15445" max="15446" width="5.28515625" style="769" bestFit="1" customWidth="1"/>
    <col min="15447" max="15447" width="5" style="769" bestFit="1" customWidth="1"/>
    <col min="15448" max="15448" width="4.42578125" style="769" bestFit="1" customWidth="1"/>
    <col min="15449" max="15449" width="4.5703125" style="769" bestFit="1" customWidth="1"/>
    <col min="15450" max="15451" width="5.140625" style="769" bestFit="1" customWidth="1"/>
    <col min="15452" max="15452" width="4.85546875" style="769" bestFit="1" customWidth="1"/>
    <col min="15453" max="15453" width="5.42578125" style="769" bestFit="1" customWidth="1"/>
    <col min="15454" max="15454" width="0" style="769" hidden="1" customWidth="1"/>
    <col min="15455" max="15455" width="6.5703125" style="769" bestFit="1" customWidth="1"/>
    <col min="15456" max="15596" width="9.140625" style="769"/>
    <col min="15597" max="15597" width="6" style="769" customWidth="1"/>
    <col min="15598" max="15598" width="1.5703125" style="769" bestFit="1" customWidth="1"/>
    <col min="15599" max="15599" width="5.42578125" style="769" bestFit="1" customWidth="1"/>
    <col min="15600" max="15600" width="20.28515625" style="769" customWidth="1"/>
    <col min="15601" max="15601" width="7.28515625" style="769" customWidth="1"/>
    <col min="15602" max="15602" width="5.28515625" style="769" customWidth="1"/>
    <col min="15603" max="15603" width="6.5703125" style="769" customWidth="1"/>
    <col min="15604" max="15604" width="4.42578125" style="769" customWidth="1"/>
    <col min="15605" max="15605" width="8.28515625" style="769" customWidth="1"/>
    <col min="15606" max="15606" width="4.7109375" style="769" customWidth="1"/>
    <col min="15607" max="15607" width="5.7109375" style="769" customWidth="1"/>
    <col min="15608" max="15608" width="8" style="769" customWidth="1"/>
    <col min="15609" max="15609" width="6.85546875" style="769" customWidth="1"/>
    <col min="15610" max="15610" width="6.140625" style="769" customWidth="1"/>
    <col min="15611" max="15612" width="8.28515625" style="769" customWidth="1"/>
    <col min="15613" max="15614" width="5.85546875" style="769" customWidth="1"/>
    <col min="15615" max="15615" width="7" style="769" customWidth="1"/>
    <col min="15616" max="15616" width="5.85546875" style="769" customWidth="1"/>
    <col min="15617" max="15617" width="6.42578125" style="769" customWidth="1"/>
    <col min="15618" max="15618" width="1.7109375" style="769" customWidth="1"/>
    <col min="15619" max="15620" width="6.42578125" style="769" customWidth="1"/>
    <col min="15621" max="15621" width="1.7109375" style="769" customWidth="1"/>
    <col min="15622" max="15622" width="6.42578125" style="769" customWidth="1"/>
    <col min="15623" max="15623" width="6.85546875" style="769" customWidth="1"/>
    <col min="15624" max="15624" width="5.7109375" style="769" customWidth="1"/>
    <col min="15625" max="15625" width="3.28515625" style="769" customWidth="1"/>
    <col min="15626" max="15626" width="4" style="769" customWidth="1"/>
    <col min="15627" max="15627" width="14" style="769" customWidth="1"/>
    <col min="15628" max="15628" width="9.140625" style="769" customWidth="1"/>
    <col min="15629" max="15629" width="9.5703125" style="769" customWidth="1"/>
    <col min="15630" max="15630" width="1.5703125" style="769" customWidth="1"/>
    <col min="15631" max="15631" width="5.42578125" style="769" customWidth="1"/>
    <col min="15632" max="15632" width="19.140625" style="769" customWidth="1"/>
    <col min="15633" max="15633" width="7.28515625" style="769" customWidth="1"/>
    <col min="15634" max="15634" width="5.28515625" style="769" customWidth="1"/>
    <col min="15635" max="15635" width="4" style="769" customWidth="1"/>
    <col min="15636" max="15640" width="4.85546875" style="769" customWidth="1"/>
    <col min="15641" max="15641" width="6.85546875" style="769" customWidth="1"/>
    <col min="15642" max="15642" width="5.7109375" style="769" customWidth="1"/>
    <col min="15643" max="15643" width="7.7109375" style="769" customWidth="1"/>
    <col min="15644" max="15644" width="6.85546875" style="769" customWidth="1"/>
    <col min="15645" max="15645" width="5.140625" style="769" customWidth="1"/>
    <col min="15646" max="15646" width="7.85546875" style="769" customWidth="1"/>
    <col min="15647" max="15647" width="4.42578125" style="769" customWidth="1"/>
    <col min="15648" max="15648" width="6.85546875" style="769" customWidth="1"/>
    <col min="15649" max="15650" width="8" style="769" customWidth="1"/>
    <col min="15651" max="15651" width="6" style="769" customWidth="1"/>
    <col min="15652" max="15652" width="3.140625" style="769" customWidth="1"/>
    <col min="15653" max="15653" width="6" style="769" customWidth="1"/>
    <col min="15654" max="15654" width="5.5703125" style="769" customWidth="1"/>
    <col min="15655" max="15655" width="6.7109375" style="769" customWidth="1"/>
    <col min="15656" max="15656" width="6.85546875" style="769" customWidth="1"/>
    <col min="15657" max="15657" width="8.140625" style="769" customWidth="1"/>
    <col min="15658" max="15658" width="4.42578125" style="769" customWidth="1"/>
    <col min="15659" max="15659" width="7.140625" style="769" customWidth="1"/>
    <col min="15660" max="15660" width="6.5703125" style="769" customWidth="1"/>
    <col min="15661" max="15661" width="6.42578125" style="769" customWidth="1"/>
    <col min="15662" max="15662" width="8.28515625" style="769" customWidth="1"/>
    <col min="15663" max="15663" width="5.42578125" style="769" customWidth="1"/>
    <col min="15664" max="15664" width="7.5703125" style="769" customWidth="1"/>
    <col min="15665" max="15665" width="5.140625" style="769" customWidth="1"/>
    <col min="15666" max="15668" width="9.140625" style="769" customWidth="1"/>
    <col min="15669" max="15669" width="9.140625" style="769"/>
    <col min="15670" max="15670" width="19.7109375" style="769" customWidth="1"/>
    <col min="15671" max="15671" width="6.5703125" style="769" customWidth="1"/>
    <col min="15672" max="15672" width="3.5703125" style="769" bestFit="1" customWidth="1"/>
    <col min="15673" max="15673" width="6.85546875" style="769" bestFit="1" customWidth="1"/>
    <col min="15674" max="15676" width="5.85546875" style="769" customWidth="1"/>
    <col min="15677" max="15677" width="6" style="769" bestFit="1" customWidth="1"/>
    <col min="15678" max="15680" width="0" style="769" hidden="1" customWidth="1"/>
    <col min="15681" max="15681" width="6" style="769" bestFit="1" customWidth="1"/>
    <col min="15682" max="15682" width="6.85546875" style="769" bestFit="1" customWidth="1"/>
    <col min="15683" max="15683" width="7" style="769" bestFit="1" customWidth="1"/>
    <col min="15684" max="15684" width="6" style="769" bestFit="1" customWidth="1"/>
    <col min="15685" max="15685" width="4.42578125" style="769" bestFit="1" customWidth="1"/>
    <col min="15686" max="15686" width="6" style="769" bestFit="1" customWidth="1"/>
    <col min="15687" max="15687" width="6.28515625" style="769" bestFit="1" customWidth="1"/>
    <col min="15688" max="15694" width="4.85546875" style="769" bestFit="1" customWidth="1"/>
    <col min="15695" max="15695" width="5" style="769" bestFit="1" customWidth="1"/>
    <col min="15696" max="15696" width="4.85546875" style="769" bestFit="1" customWidth="1"/>
    <col min="15697" max="15697" width="4.42578125" style="769" bestFit="1" customWidth="1"/>
    <col min="15698" max="15698" width="5.140625" style="769" bestFit="1" customWidth="1"/>
    <col min="15699" max="15699" width="4.85546875" style="769" bestFit="1" customWidth="1"/>
    <col min="15700" max="15700" width="5" style="769" bestFit="1" customWidth="1"/>
    <col min="15701" max="15702" width="5.28515625" style="769" bestFit="1" customWidth="1"/>
    <col min="15703" max="15703" width="5" style="769" bestFit="1" customWidth="1"/>
    <col min="15704" max="15704" width="4.42578125" style="769" bestFit="1" customWidth="1"/>
    <col min="15705" max="15705" width="4.5703125" style="769" bestFit="1" customWidth="1"/>
    <col min="15706" max="15707" width="5.140625" style="769" bestFit="1" customWidth="1"/>
    <col min="15708" max="15708" width="4.85546875" style="769" bestFit="1" customWidth="1"/>
    <col min="15709" max="15709" width="5.42578125" style="769" bestFit="1" customWidth="1"/>
    <col min="15710" max="15710" width="0" style="769" hidden="1" customWidth="1"/>
    <col min="15711" max="15711" width="6.5703125" style="769" bestFit="1" customWidth="1"/>
    <col min="15712" max="15852" width="9.140625" style="769"/>
    <col min="15853" max="15853" width="6" style="769" customWidth="1"/>
    <col min="15854" max="15854" width="1.5703125" style="769" bestFit="1" customWidth="1"/>
    <col min="15855" max="15855" width="5.42578125" style="769" bestFit="1" customWidth="1"/>
    <col min="15856" max="15856" width="20.28515625" style="769" customWidth="1"/>
    <col min="15857" max="15857" width="7.28515625" style="769" customWidth="1"/>
    <col min="15858" max="15858" width="5.28515625" style="769" customWidth="1"/>
    <col min="15859" max="15859" width="6.5703125" style="769" customWidth="1"/>
    <col min="15860" max="15860" width="4.42578125" style="769" customWidth="1"/>
    <col min="15861" max="15861" width="8.28515625" style="769" customWidth="1"/>
    <col min="15862" max="15862" width="4.7109375" style="769" customWidth="1"/>
    <col min="15863" max="15863" width="5.7109375" style="769" customWidth="1"/>
    <col min="15864" max="15864" width="8" style="769" customWidth="1"/>
    <col min="15865" max="15865" width="6.85546875" style="769" customWidth="1"/>
    <col min="15866" max="15866" width="6.140625" style="769" customWidth="1"/>
    <col min="15867" max="15868" width="8.28515625" style="769" customWidth="1"/>
    <col min="15869" max="15870" width="5.85546875" style="769" customWidth="1"/>
    <col min="15871" max="15871" width="7" style="769" customWidth="1"/>
    <col min="15872" max="15872" width="5.85546875" style="769" customWidth="1"/>
    <col min="15873" max="15873" width="6.42578125" style="769" customWidth="1"/>
    <col min="15874" max="15874" width="1.7109375" style="769" customWidth="1"/>
    <col min="15875" max="15876" width="6.42578125" style="769" customWidth="1"/>
    <col min="15877" max="15877" width="1.7109375" style="769" customWidth="1"/>
    <col min="15878" max="15878" width="6.42578125" style="769" customWidth="1"/>
    <col min="15879" max="15879" width="6.85546875" style="769" customWidth="1"/>
    <col min="15880" max="15880" width="5.7109375" style="769" customWidth="1"/>
    <col min="15881" max="15881" width="3.28515625" style="769" customWidth="1"/>
    <col min="15882" max="15882" width="4" style="769" customWidth="1"/>
    <col min="15883" max="15883" width="14" style="769" customWidth="1"/>
    <col min="15884" max="15884" width="9.140625" style="769" customWidth="1"/>
    <col min="15885" max="15885" width="9.5703125" style="769" customWidth="1"/>
    <col min="15886" max="15886" width="1.5703125" style="769" customWidth="1"/>
    <col min="15887" max="15887" width="5.42578125" style="769" customWidth="1"/>
    <col min="15888" max="15888" width="19.140625" style="769" customWidth="1"/>
    <col min="15889" max="15889" width="7.28515625" style="769" customWidth="1"/>
    <col min="15890" max="15890" width="5.28515625" style="769" customWidth="1"/>
    <col min="15891" max="15891" width="4" style="769" customWidth="1"/>
    <col min="15892" max="15896" width="4.85546875" style="769" customWidth="1"/>
    <col min="15897" max="15897" width="6.85546875" style="769" customWidth="1"/>
    <col min="15898" max="15898" width="5.7109375" style="769" customWidth="1"/>
    <col min="15899" max="15899" width="7.7109375" style="769" customWidth="1"/>
    <col min="15900" max="15900" width="6.85546875" style="769" customWidth="1"/>
    <col min="15901" max="15901" width="5.140625" style="769" customWidth="1"/>
    <col min="15902" max="15902" width="7.85546875" style="769" customWidth="1"/>
    <col min="15903" max="15903" width="4.42578125" style="769" customWidth="1"/>
    <col min="15904" max="15904" width="6.85546875" style="769" customWidth="1"/>
    <col min="15905" max="15906" width="8" style="769" customWidth="1"/>
    <col min="15907" max="15907" width="6" style="769" customWidth="1"/>
    <col min="15908" max="15908" width="3.140625" style="769" customWidth="1"/>
    <col min="15909" max="15909" width="6" style="769" customWidth="1"/>
    <col min="15910" max="15910" width="5.5703125" style="769" customWidth="1"/>
    <col min="15911" max="15911" width="6.7109375" style="769" customWidth="1"/>
    <col min="15912" max="15912" width="6.85546875" style="769" customWidth="1"/>
    <col min="15913" max="15913" width="8.140625" style="769" customWidth="1"/>
    <col min="15914" max="15914" width="4.42578125" style="769" customWidth="1"/>
    <col min="15915" max="15915" width="7.140625" style="769" customWidth="1"/>
    <col min="15916" max="15916" width="6.5703125" style="769" customWidth="1"/>
    <col min="15917" max="15917" width="6.42578125" style="769" customWidth="1"/>
    <col min="15918" max="15918" width="8.28515625" style="769" customWidth="1"/>
    <col min="15919" max="15919" width="5.42578125" style="769" customWidth="1"/>
    <col min="15920" max="15920" width="7.5703125" style="769" customWidth="1"/>
    <col min="15921" max="15921" width="5.140625" style="769" customWidth="1"/>
    <col min="15922" max="15924" width="9.140625" style="769" customWidth="1"/>
    <col min="15925" max="15925" width="9.140625" style="769"/>
    <col min="15926" max="15926" width="19.7109375" style="769" customWidth="1"/>
    <col min="15927" max="15927" width="6.5703125" style="769" customWidth="1"/>
    <col min="15928" max="15928" width="3.5703125" style="769" bestFit="1" customWidth="1"/>
    <col min="15929" max="15929" width="6.85546875" style="769" bestFit="1" customWidth="1"/>
    <col min="15930" max="15932" width="5.85546875" style="769" customWidth="1"/>
    <col min="15933" max="15933" width="6" style="769" bestFit="1" customWidth="1"/>
    <col min="15934" max="15936" width="0" style="769" hidden="1" customWidth="1"/>
    <col min="15937" max="15937" width="6" style="769" bestFit="1" customWidth="1"/>
    <col min="15938" max="15938" width="6.85546875" style="769" bestFit="1" customWidth="1"/>
    <col min="15939" max="15939" width="7" style="769" bestFit="1" customWidth="1"/>
    <col min="15940" max="15940" width="6" style="769" bestFit="1" customWidth="1"/>
    <col min="15941" max="15941" width="4.42578125" style="769" bestFit="1" customWidth="1"/>
    <col min="15942" max="15942" width="6" style="769" bestFit="1" customWidth="1"/>
    <col min="15943" max="15943" width="6.28515625" style="769" bestFit="1" customWidth="1"/>
    <col min="15944" max="15950" width="4.85546875" style="769" bestFit="1" customWidth="1"/>
    <col min="15951" max="15951" width="5" style="769" bestFit="1" customWidth="1"/>
    <col min="15952" max="15952" width="4.85546875" style="769" bestFit="1" customWidth="1"/>
    <col min="15953" max="15953" width="4.42578125" style="769" bestFit="1" customWidth="1"/>
    <col min="15954" max="15954" width="5.140625" style="769" bestFit="1" customWidth="1"/>
    <col min="15955" max="15955" width="4.85546875" style="769" bestFit="1" customWidth="1"/>
    <col min="15956" max="15956" width="5" style="769" bestFit="1" customWidth="1"/>
    <col min="15957" max="15958" width="5.28515625" style="769" bestFit="1" customWidth="1"/>
    <col min="15959" max="15959" width="5" style="769" bestFit="1" customWidth="1"/>
    <col min="15960" max="15960" width="4.42578125" style="769" bestFit="1" customWidth="1"/>
    <col min="15961" max="15961" width="4.5703125" style="769" bestFit="1" customWidth="1"/>
    <col min="15962" max="15963" width="5.140625" style="769" bestFit="1" customWidth="1"/>
    <col min="15964" max="15964" width="4.85546875" style="769" bestFit="1" customWidth="1"/>
    <col min="15965" max="15965" width="5.42578125" style="769" bestFit="1" customWidth="1"/>
    <col min="15966" max="15966" width="0" style="769" hidden="1" customWidth="1"/>
    <col min="15967" max="15967" width="6.5703125" style="769" bestFit="1" customWidth="1"/>
    <col min="15968" max="16108" width="9.140625" style="769"/>
    <col min="16109" max="16109" width="6" style="769" customWidth="1"/>
    <col min="16110" max="16110" width="1.5703125" style="769" bestFit="1" customWidth="1"/>
    <col min="16111" max="16111" width="5.42578125" style="769" bestFit="1" customWidth="1"/>
    <col min="16112" max="16112" width="20.28515625" style="769" customWidth="1"/>
    <col min="16113" max="16113" width="7.28515625" style="769" customWidth="1"/>
    <col min="16114" max="16114" width="5.28515625" style="769" customWidth="1"/>
    <col min="16115" max="16115" width="6.5703125" style="769" customWidth="1"/>
    <col min="16116" max="16116" width="4.42578125" style="769" customWidth="1"/>
    <col min="16117" max="16117" width="8.28515625" style="769" customWidth="1"/>
    <col min="16118" max="16118" width="4.7109375" style="769" customWidth="1"/>
    <col min="16119" max="16119" width="5.7109375" style="769" customWidth="1"/>
    <col min="16120" max="16120" width="8" style="769" customWidth="1"/>
    <col min="16121" max="16121" width="6.85546875" style="769" customWidth="1"/>
    <col min="16122" max="16122" width="6.140625" style="769" customWidth="1"/>
    <col min="16123" max="16124" width="8.28515625" style="769" customWidth="1"/>
    <col min="16125" max="16126" width="5.85546875" style="769" customWidth="1"/>
    <col min="16127" max="16127" width="7" style="769" customWidth="1"/>
    <col min="16128" max="16128" width="5.85546875" style="769" customWidth="1"/>
    <col min="16129" max="16129" width="6.42578125" style="769" customWidth="1"/>
    <col min="16130" max="16130" width="1.7109375" style="769" customWidth="1"/>
    <col min="16131" max="16132" width="6.42578125" style="769" customWidth="1"/>
    <col min="16133" max="16133" width="1.7109375" style="769" customWidth="1"/>
    <col min="16134" max="16134" width="6.42578125" style="769" customWidth="1"/>
    <col min="16135" max="16135" width="6.85546875" style="769" customWidth="1"/>
    <col min="16136" max="16136" width="5.7109375" style="769" customWidth="1"/>
    <col min="16137" max="16137" width="3.28515625" style="769" customWidth="1"/>
    <col min="16138" max="16138" width="4" style="769" customWidth="1"/>
    <col min="16139" max="16139" width="14" style="769" customWidth="1"/>
    <col min="16140" max="16140" width="9.140625" style="769" customWidth="1"/>
    <col min="16141" max="16141" width="9.5703125" style="769" customWidth="1"/>
    <col min="16142" max="16142" width="1.5703125" style="769" customWidth="1"/>
    <col min="16143" max="16143" width="5.42578125" style="769" customWidth="1"/>
    <col min="16144" max="16144" width="19.140625" style="769" customWidth="1"/>
    <col min="16145" max="16145" width="7.28515625" style="769" customWidth="1"/>
    <col min="16146" max="16146" width="5.28515625" style="769" customWidth="1"/>
    <col min="16147" max="16147" width="4" style="769" customWidth="1"/>
    <col min="16148" max="16152" width="4.85546875" style="769" customWidth="1"/>
    <col min="16153" max="16153" width="6.85546875" style="769" customWidth="1"/>
    <col min="16154" max="16154" width="5.7109375" style="769" customWidth="1"/>
    <col min="16155" max="16155" width="7.7109375" style="769" customWidth="1"/>
    <col min="16156" max="16156" width="6.85546875" style="769" customWidth="1"/>
    <col min="16157" max="16157" width="5.140625" style="769" customWidth="1"/>
    <col min="16158" max="16158" width="7.85546875" style="769" customWidth="1"/>
    <col min="16159" max="16159" width="4.42578125" style="769" customWidth="1"/>
    <col min="16160" max="16160" width="6.85546875" style="769" customWidth="1"/>
    <col min="16161" max="16162" width="8" style="769" customWidth="1"/>
    <col min="16163" max="16163" width="6" style="769" customWidth="1"/>
    <col min="16164" max="16164" width="3.140625" style="769" customWidth="1"/>
    <col min="16165" max="16165" width="6" style="769" customWidth="1"/>
    <col min="16166" max="16166" width="5.5703125" style="769" customWidth="1"/>
    <col min="16167" max="16167" width="6.7109375" style="769" customWidth="1"/>
    <col min="16168" max="16168" width="6.85546875" style="769" customWidth="1"/>
    <col min="16169" max="16169" width="8.140625" style="769" customWidth="1"/>
    <col min="16170" max="16170" width="4.42578125" style="769" customWidth="1"/>
    <col min="16171" max="16171" width="7.140625" style="769" customWidth="1"/>
    <col min="16172" max="16172" width="6.5703125" style="769" customWidth="1"/>
    <col min="16173" max="16173" width="6.42578125" style="769" customWidth="1"/>
    <col min="16174" max="16174" width="8.28515625" style="769" customWidth="1"/>
    <col min="16175" max="16175" width="5.42578125" style="769" customWidth="1"/>
    <col min="16176" max="16176" width="7.5703125" style="769" customWidth="1"/>
    <col min="16177" max="16177" width="5.140625" style="769" customWidth="1"/>
    <col min="16178" max="16180" width="9.140625" style="769" customWidth="1"/>
    <col min="16181" max="16181" width="9.140625" style="769"/>
    <col min="16182" max="16182" width="19.7109375" style="769" customWidth="1"/>
    <col min="16183" max="16183" width="6.5703125" style="769" customWidth="1"/>
    <col min="16184" max="16184" width="3.5703125" style="769" bestFit="1" customWidth="1"/>
    <col min="16185" max="16185" width="6.85546875" style="769" bestFit="1" customWidth="1"/>
    <col min="16186" max="16188" width="5.85546875" style="769" customWidth="1"/>
    <col min="16189" max="16189" width="6" style="769" bestFit="1" customWidth="1"/>
    <col min="16190" max="16192" width="0" style="769" hidden="1" customWidth="1"/>
    <col min="16193" max="16193" width="6" style="769" bestFit="1" customWidth="1"/>
    <col min="16194" max="16194" width="6.85546875" style="769" bestFit="1" customWidth="1"/>
    <col min="16195" max="16195" width="7" style="769" bestFit="1" customWidth="1"/>
    <col min="16196" max="16196" width="6" style="769" bestFit="1" customWidth="1"/>
    <col min="16197" max="16197" width="4.42578125" style="769" bestFit="1" customWidth="1"/>
    <col min="16198" max="16198" width="6" style="769" bestFit="1" customWidth="1"/>
    <col min="16199" max="16199" width="6.28515625" style="769" bestFit="1" customWidth="1"/>
    <col min="16200" max="16206" width="4.85546875" style="769" bestFit="1" customWidth="1"/>
    <col min="16207" max="16207" width="5" style="769" bestFit="1" customWidth="1"/>
    <col min="16208" max="16208" width="4.85546875" style="769" bestFit="1" customWidth="1"/>
    <col min="16209" max="16209" width="4.42578125" style="769" bestFit="1" customWidth="1"/>
    <col min="16210" max="16210" width="5.140625" style="769" bestFit="1" customWidth="1"/>
    <col min="16211" max="16211" width="4.85546875" style="769" bestFit="1" customWidth="1"/>
    <col min="16212" max="16212" width="5" style="769" bestFit="1" customWidth="1"/>
    <col min="16213" max="16214" width="5.28515625" style="769" bestFit="1" customWidth="1"/>
    <col min="16215" max="16215" width="5" style="769" bestFit="1" customWidth="1"/>
    <col min="16216" max="16216" width="4.42578125" style="769" bestFit="1" customWidth="1"/>
    <col min="16217" max="16217" width="4.5703125" style="769" bestFit="1" customWidth="1"/>
    <col min="16218" max="16219" width="5.140625" style="769" bestFit="1" customWidth="1"/>
    <col min="16220" max="16220" width="4.85546875" style="769" bestFit="1" customWidth="1"/>
    <col min="16221" max="16221" width="5.42578125" style="769" bestFit="1" customWidth="1"/>
    <col min="16222" max="16222" width="0" style="769" hidden="1" customWidth="1"/>
    <col min="16223" max="16223" width="6.5703125" style="769" bestFit="1" customWidth="1"/>
    <col min="16224" max="16384" width="9.140625" style="769"/>
  </cols>
  <sheetData>
    <row r="1" spans="1:120" x14ac:dyDescent="0.25">
      <c r="A1" s="50"/>
      <c r="B1" s="53"/>
      <c r="C1" s="53"/>
      <c r="D1" s="53"/>
      <c r="E1" s="53"/>
      <c r="F1" s="53"/>
      <c r="G1" s="54"/>
      <c r="H1" s="55"/>
      <c r="I1" s="55"/>
      <c r="J1" s="55"/>
      <c r="K1" s="55"/>
      <c r="L1" s="55"/>
      <c r="M1" s="55"/>
      <c r="N1" s="55"/>
      <c r="O1" s="55"/>
      <c r="P1" s="55"/>
      <c r="Q1" s="55"/>
      <c r="R1" s="55"/>
      <c r="S1" s="55"/>
      <c r="T1" s="55"/>
      <c r="U1" s="55"/>
      <c r="V1" s="55"/>
      <c r="W1" s="55"/>
      <c r="X1" s="55"/>
      <c r="Y1" s="55"/>
      <c r="Z1" s="55"/>
      <c r="AA1" s="55"/>
      <c r="AB1" s="55"/>
      <c r="AC1" s="55"/>
      <c r="AD1" s="56"/>
      <c r="AE1" s="50"/>
      <c r="AF1" s="51"/>
      <c r="AG1" s="51"/>
      <c r="AH1" s="51"/>
      <c r="AI1" s="53"/>
      <c r="AJ1" s="53"/>
      <c r="AK1" s="53"/>
      <c r="AL1" s="53"/>
      <c r="AM1" s="53"/>
      <c r="AN1" s="54"/>
      <c r="AO1" s="54"/>
      <c r="AP1" s="55"/>
      <c r="AQ1" s="55"/>
      <c r="AR1" s="55"/>
      <c r="AS1" s="55"/>
      <c r="AT1" s="55"/>
      <c r="AU1" s="55"/>
      <c r="AV1" s="55"/>
      <c r="AW1" s="55"/>
      <c r="AX1" s="55"/>
      <c r="AY1" s="55"/>
      <c r="AZ1" s="55"/>
      <c r="BA1" s="55"/>
      <c r="BB1" s="55"/>
      <c r="BC1" s="55"/>
      <c r="BD1" s="55"/>
      <c r="BE1" s="55"/>
      <c r="BF1" s="55"/>
      <c r="BG1" s="55"/>
      <c r="BH1" s="55"/>
      <c r="BI1" s="55"/>
      <c r="BJ1" s="55"/>
      <c r="BK1" s="55"/>
      <c r="BL1" s="55"/>
      <c r="BM1" s="55"/>
      <c r="BN1" s="55"/>
      <c r="BO1" s="55"/>
      <c r="BP1" s="56"/>
      <c r="BQ1" s="50"/>
      <c r="BR1" s="51"/>
      <c r="BS1" s="51"/>
      <c r="BT1" s="51"/>
      <c r="BU1" s="51"/>
      <c r="BV1" s="52"/>
      <c r="BW1" s="51"/>
      <c r="BX1" s="51"/>
      <c r="BY1" s="53"/>
      <c r="BZ1" s="53"/>
      <c r="CA1" s="53"/>
      <c r="CB1" s="53"/>
      <c r="CC1" s="53"/>
      <c r="CD1" s="53"/>
      <c r="CE1" s="53"/>
      <c r="CF1" s="54"/>
      <c r="CG1" s="55"/>
      <c r="CH1" s="55"/>
      <c r="CI1" s="55"/>
      <c r="CJ1" s="55"/>
      <c r="CK1" s="55"/>
      <c r="CL1" s="55"/>
      <c r="CM1" s="55"/>
      <c r="CN1" s="55"/>
      <c r="CO1" s="55"/>
      <c r="CP1" s="55"/>
      <c r="CQ1" s="55"/>
      <c r="CR1" s="55"/>
      <c r="CS1" s="55"/>
      <c r="CT1" s="55"/>
      <c r="CU1" s="55"/>
      <c r="CV1" s="55"/>
      <c r="CW1" s="55"/>
      <c r="CX1" s="55"/>
      <c r="CY1" s="55"/>
      <c r="CZ1" s="55"/>
      <c r="DA1" s="55"/>
      <c r="DB1" s="55"/>
      <c r="DC1" s="51"/>
      <c r="DD1" s="51"/>
      <c r="DE1" s="51"/>
      <c r="DF1" s="51"/>
      <c r="DG1" s="51"/>
      <c r="DH1" s="51"/>
      <c r="DI1" s="51"/>
      <c r="DJ1" s="51"/>
      <c r="DK1" s="51"/>
      <c r="DL1" s="51"/>
      <c r="DM1" s="51"/>
      <c r="DN1" s="51"/>
      <c r="DO1" s="51"/>
      <c r="DP1" s="50"/>
    </row>
    <row r="2" spans="1:120" x14ac:dyDescent="0.25">
      <c r="A2" s="50"/>
      <c r="B2" s="1222" t="s">
        <v>45</v>
      </c>
      <c r="C2" s="1223"/>
      <c r="D2" s="1223"/>
      <c r="E2" s="1223"/>
      <c r="F2" s="1223"/>
      <c r="G2" s="1223"/>
      <c r="H2" s="1223"/>
      <c r="I2" s="1223"/>
      <c r="J2" s="1223"/>
      <c r="K2" s="1223"/>
      <c r="L2" s="1223"/>
      <c r="M2" s="1223"/>
      <c r="N2" s="1223"/>
      <c r="O2" s="1223"/>
      <c r="P2" s="1223"/>
      <c r="Q2" s="1223"/>
      <c r="R2" s="1223"/>
      <c r="S2" s="1223"/>
      <c r="T2" s="1223"/>
      <c r="U2" s="1223"/>
      <c r="V2" s="1223"/>
      <c r="W2" s="1223"/>
      <c r="X2" s="1223"/>
      <c r="Y2" s="1223"/>
      <c r="Z2" s="1223"/>
      <c r="AA2" s="1223"/>
      <c r="AB2" s="1223"/>
      <c r="AC2" s="1224"/>
      <c r="AD2" s="1223"/>
      <c r="AE2" s="1223"/>
      <c r="AF2" s="1223"/>
      <c r="AG2" s="1225"/>
      <c r="AH2" s="51"/>
      <c r="AI2" s="1226" t="s">
        <v>46</v>
      </c>
      <c r="AJ2" s="1227"/>
      <c r="AK2" s="1227"/>
      <c r="AL2" s="1227"/>
      <c r="AM2" s="1227"/>
      <c r="AN2" s="1227"/>
      <c r="AO2" s="1227"/>
      <c r="AP2" s="1227"/>
      <c r="AQ2" s="1227"/>
      <c r="AR2" s="1227"/>
      <c r="AS2" s="1227"/>
      <c r="AT2" s="1227"/>
      <c r="AU2" s="1228"/>
      <c r="AV2" s="1228"/>
      <c r="AW2" s="1227"/>
      <c r="AX2" s="1227"/>
      <c r="AY2" s="1227"/>
      <c r="AZ2" s="1227"/>
      <c r="BA2" s="1227"/>
      <c r="BB2" s="1227"/>
      <c r="BC2" s="1227"/>
      <c r="BD2" s="1227"/>
      <c r="BE2" s="1227"/>
      <c r="BF2" s="1227"/>
      <c r="BG2" s="1227"/>
      <c r="BH2" s="1227"/>
      <c r="BI2" s="1227"/>
      <c r="BJ2" s="1227"/>
      <c r="BK2" s="1227"/>
      <c r="BL2" s="1227"/>
      <c r="BM2" s="1227"/>
      <c r="BN2" s="1227"/>
      <c r="BO2" s="1227"/>
      <c r="BP2" s="1227"/>
      <c r="BQ2" s="1227"/>
      <c r="BR2" s="1227"/>
      <c r="BS2" s="1227"/>
      <c r="BT2" s="1227"/>
      <c r="BU2" s="1227"/>
      <c r="BV2" s="52"/>
      <c r="BW2" s="51"/>
      <c r="BX2" s="51"/>
      <c r="BY2" s="1226" t="s">
        <v>46</v>
      </c>
      <c r="BZ2" s="1227"/>
      <c r="CA2" s="1227"/>
      <c r="CB2" s="1227"/>
      <c r="CC2" s="1227"/>
      <c r="CD2" s="1227"/>
      <c r="CE2" s="1227"/>
      <c r="CF2" s="1227"/>
      <c r="CG2" s="1227"/>
      <c r="CH2" s="1227"/>
      <c r="CI2" s="1227"/>
      <c r="CJ2" s="1227"/>
      <c r="CK2" s="1227"/>
      <c r="CL2" s="1227"/>
      <c r="CM2" s="1227"/>
      <c r="CN2" s="1227"/>
      <c r="CO2" s="1227"/>
      <c r="CP2" s="1227"/>
      <c r="CQ2" s="1227"/>
      <c r="CR2" s="1227"/>
      <c r="CS2" s="1227"/>
      <c r="CT2" s="1227"/>
      <c r="CU2" s="1227"/>
      <c r="CV2" s="1227"/>
      <c r="CW2" s="1227"/>
      <c r="CX2" s="1227"/>
      <c r="CY2" s="1227"/>
      <c r="CZ2" s="1227"/>
      <c r="DA2" s="1227"/>
      <c r="DB2" s="1227"/>
      <c r="DC2" s="1227"/>
      <c r="DD2" s="1227"/>
      <c r="DE2" s="1227"/>
      <c r="DF2" s="1227"/>
      <c r="DG2" s="1227"/>
      <c r="DH2" s="1227"/>
      <c r="DI2" s="1227"/>
      <c r="DJ2" s="1227"/>
      <c r="DK2" s="1227"/>
      <c r="DL2" s="1227"/>
      <c r="DM2" s="1227"/>
      <c r="DN2" s="1227"/>
      <c r="DO2" s="1229"/>
      <c r="DP2" s="50"/>
    </row>
    <row r="3" spans="1:120" x14ac:dyDescent="0.25">
      <c r="A3" s="50"/>
      <c r="B3" s="57"/>
      <c r="C3" s="58"/>
      <c r="D3" s="58"/>
      <c r="E3" s="58"/>
      <c r="F3" s="58"/>
      <c r="G3" s="59"/>
      <c r="H3" s="60"/>
      <c r="I3" s="60"/>
      <c r="J3" s="60"/>
      <c r="K3" s="60"/>
      <c r="L3" s="60"/>
      <c r="M3" s="60"/>
      <c r="N3" s="60"/>
      <c r="O3" s="60"/>
      <c r="P3" s="61"/>
      <c r="Q3" s="57"/>
      <c r="R3" s="62"/>
      <c r="S3" s="62"/>
      <c r="T3" s="62"/>
      <c r="U3" s="62"/>
      <c r="V3" s="62"/>
      <c r="W3" s="62"/>
      <c r="X3" s="62"/>
      <c r="Y3" s="60"/>
      <c r="Z3" s="60"/>
      <c r="AA3" s="60"/>
      <c r="AB3" s="60"/>
      <c r="AC3" s="60"/>
      <c r="AD3" s="60"/>
      <c r="AE3" s="63"/>
      <c r="AF3" s="63"/>
      <c r="AG3" s="64"/>
      <c r="AH3" s="65"/>
      <c r="AI3" s="50"/>
      <c r="AJ3" s="50"/>
      <c r="AK3" s="50"/>
      <c r="AL3" s="50"/>
      <c r="AM3" s="50"/>
      <c r="AN3" s="50"/>
      <c r="AO3" s="50"/>
      <c r="AP3" s="50"/>
      <c r="AQ3" s="50"/>
      <c r="AR3" s="50"/>
      <c r="AS3" s="50"/>
      <c r="AT3" s="50"/>
      <c r="AU3" s="50"/>
      <c r="AV3" s="50"/>
      <c r="AW3" s="50"/>
      <c r="AX3" s="50"/>
      <c r="AY3" s="50"/>
      <c r="AZ3" s="50"/>
      <c r="BA3" s="50"/>
      <c r="BB3" s="50"/>
      <c r="BC3" s="50"/>
      <c r="BD3" s="50"/>
      <c r="BE3" s="50"/>
      <c r="BF3" s="50"/>
      <c r="BG3" s="50"/>
      <c r="BH3" s="50"/>
      <c r="BI3" s="50"/>
      <c r="BJ3" s="50"/>
      <c r="BK3" s="50"/>
      <c r="BL3" s="50"/>
      <c r="BM3" s="50"/>
      <c r="BN3" s="50"/>
      <c r="BO3" s="50"/>
      <c r="BP3" s="50"/>
      <c r="BQ3" s="50"/>
      <c r="BR3" s="50"/>
      <c r="BS3" s="50"/>
      <c r="BT3" s="50"/>
      <c r="BU3" s="50"/>
      <c r="BV3" s="52"/>
      <c r="BW3" s="51"/>
      <c r="BX3" s="51"/>
      <c r="BY3" s="50"/>
      <c r="BZ3" s="50"/>
      <c r="CA3" s="50"/>
      <c r="CB3" s="50"/>
      <c r="CC3" s="50"/>
      <c r="CD3" s="50"/>
      <c r="CE3" s="50"/>
      <c r="CF3" s="50"/>
      <c r="CG3" s="50"/>
      <c r="CH3" s="50"/>
      <c r="CI3" s="50"/>
      <c r="CJ3" s="50"/>
      <c r="CK3" s="50"/>
      <c r="CL3" s="50"/>
      <c r="CM3" s="50"/>
      <c r="CN3" s="50"/>
      <c r="CO3" s="50"/>
      <c r="CP3" s="50"/>
      <c r="CQ3" s="50"/>
      <c r="CR3" s="66"/>
      <c r="CS3" s="66"/>
      <c r="CT3" s="66"/>
      <c r="CU3" s="50"/>
      <c r="CV3" s="50"/>
      <c r="CW3" s="50"/>
      <c r="CX3" s="50"/>
      <c r="CY3" s="50"/>
      <c r="CZ3" s="50"/>
      <c r="DA3" s="50"/>
      <c r="DB3" s="50"/>
      <c r="DC3" s="50"/>
      <c r="DD3" s="50"/>
      <c r="DE3" s="50"/>
      <c r="DF3" s="50"/>
      <c r="DG3" s="50"/>
      <c r="DH3" s="50"/>
      <c r="DI3" s="50"/>
      <c r="DJ3" s="50"/>
      <c r="DK3" s="50"/>
      <c r="DL3" s="50"/>
      <c r="DM3" s="50"/>
      <c r="DN3" s="50"/>
      <c r="DO3" s="50"/>
      <c r="DP3" s="50"/>
    </row>
    <row r="4" spans="1:120" x14ac:dyDescent="0.25">
      <c r="A4" s="67"/>
      <c r="B4" s="1230" t="s">
        <v>47</v>
      </c>
      <c r="C4" s="1213"/>
      <c r="D4" s="1213"/>
      <c r="E4" s="1213"/>
      <c r="F4" s="1213"/>
      <c r="G4" s="1213"/>
      <c r="H4" s="1214"/>
      <c r="I4" s="1166" t="s">
        <v>48</v>
      </c>
      <c r="J4" s="1167"/>
      <c r="K4" s="1167"/>
      <c r="L4" s="1167"/>
      <c r="M4" s="1185"/>
      <c r="N4" s="1231" t="s">
        <v>49</v>
      </c>
      <c r="O4" s="1232"/>
      <c r="P4" s="1233"/>
      <c r="Q4" s="1234" t="s">
        <v>50</v>
      </c>
      <c r="R4" s="1166" t="s">
        <v>51</v>
      </c>
      <c r="S4" s="1167"/>
      <c r="T4" s="1167"/>
      <c r="U4" s="1167"/>
      <c r="V4" s="1167"/>
      <c r="W4" s="1167"/>
      <c r="X4" s="1167"/>
      <c r="Y4" s="1167"/>
      <c r="Z4" s="1167"/>
      <c r="AA4" s="1167"/>
      <c r="AB4" s="1167"/>
      <c r="AC4" s="1167"/>
      <c r="AD4" s="1167"/>
      <c r="AE4" s="1167"/>
      <c r="AF4" s="1167"/>
      <c r="AG4" s="1237" t="s">
        <v>52</v>
      </c>
      <c r="AH4" s="66"/>
      <c r="AI4" s="1240" t="s">
        <v>53</v>
      </c>
      <c r="AJ4" s="1241"/>
      <c r="AK4" s="1241"/>
      <c r="AL4" s="1241"/>
      <c r="AM4" s="1241"/>
      <c r="AN4" s="1241"/>
      <c r="AO4" s="1241"/>
      <c r="AP4" s="1241"/>
      <c r="AQ4" s="1241"/>
      <c r="AR4" s="1241"/>
      <c r="AS4" s="1241"/>
      <c r="AT4" s="1241"/>
      <c r="AU4" s="1242"/>
      <c r="AV4" s="1242"/>
      <c r="AW4" s="1241"/>
      <c r="AX4" s="1241"/>
      <c r="AY4" s="1241"/>
      <c r="AZ4" s="1241"/>
      <c r="BA4" s="1241"/>
      <c r="BB4" s="1241"/>
      <c r="BC4" s="1241"/>
      <c r="BD4" s="1241"/>
      <c r="BE4" s="1241"/>
      <c r="BF4" s="1241"/>
      <c r="BG4" s="1241"/>
      <c r="BH4" s="1241"/>
      <c r="BI4" s="1241"/>
      <c r="BJ4" s="1241"/>
      <c r="BK4" s="1241"/>
      <c r="BL4" s="1241"/>
      <c r="BM4" s="1241"/>
      <c r="BN4" s="1241"/>
      <c r="BO4" s="1241"/>
      <c r="BP4" s="1241"/>
      <c r="BQ4" s="1241"/>
      <c r="BR4" s="1241"/>
      <c r="BS4" s="1241"/>
      <c r="BT4" s="1241"/>
      <c r="BU4" s="1243"/>
      <c r="BV4" s="52"/>
      <c r="BW4" s="51"/>
      <c r="BX4" s="51"/>
      <c r="BY4" s="1244" t="s">
        <v>54</v>
      </c>
      <c r="BZ4" s="1242"/>
      <c r="CA4" s="1242"/>
      <c r="CB4" s="1242"/>
      <c r="CC4" s="1242"/>
      <c r="CD4" s="1242"/>
      <c r="CE4" s="1242"/>
      <c r="CF4" s="1242"/>
      <c r="CG4" s="1242"/>
      <c r="CH4" s="1242"/>
      <c r="CI4" s="1242"/>
      <c r="CJ4" s="1242"/>
      <c r="CK4" s="1242"/>
      <c r="CL4" s="1242"/>
      <c r="CM4" s="1242"/>
      <c r="CN4" s="1242"/>
      <c r="CO4" s="1242"/>
      <c r="CP4" s="1242"/>
      <c r="CQ4" s="1242"/>
      <c r="CR4" s="1242"/>
      <c r="CS4" s="1242"/>
      <c r="CT4" s="1242"/>
      <c r="CU4" s="1242"/>
      <c r="CV4" s="1242"/>
      <c r="CW4" s="1242"/>
      <c r="CX4" s="1242"/>
      <c r="CY4" s="1242"/>
      <c r="CZ4" s="1242"/>
      <c r="DA4" s="1242"/>
      <c r="DB4" s="1242"/>
      <c r="DC4" s="1242"/>
      <c r="DD4" s="1242"/>
      <c r="DE4" s="1242"/>
      <c r="DF4" s="1242"/>
      <c r="DG4" s="1242"/>
      <c r="DH4" s="1242"/>
      <c r="DI4" s="1242"/>
      <c r="DJ4" s="1242"/>
      <c r="DK4" s="1242"/>
      <c r="DL4" s="1242"/>
      <c r="DM4" s="1242"/>
      <c r="DN4" s="1242"/>
      <c r="DO4" s="1243"/>
      <c r="DP4" s="50"/>
    </row>
    <row r="5" spans="1:120" x14ac:dyDescent="0.25">
      <c r="A5" s="67"/>
      <c r="B5" s="1245" t="s">
        <v>55</v>
      </c>
      <c r="C5" s="1246"/>
      <c r="D5" s="1246"/>
      <c r="E5" s="1219" t="s">
        <v>56</v>
      </c>
      <c r="F5" s="1219" t="s">
        <v>57</v>
      </c>
      <c r="G5" s="1219" t="s">
        <v>47</v>
      </c>
      <c r="H5" s="1219" t="s">
        <v>58</v>
      </c>
      <c r="I5" s="1217" t="s">
        <v>59</v>
      </c>
      <c r="J5" s="1220" t="s">
        <v>60</v>
      </c>
      <c r="K5" s="1221"/>
      <c r="L5" s="1220" t="s">
        <v>61</v>
      </c>
      <c r="M5" s="1221"/>
      <c r="N5" s="1217" t="s">
        <v>62</v>
      </c>
      <c r="O5" s="1215" t="s">
        <v>63</v>
      </c>
      <c r="P5" s="1215" t="s">
        <v>64</v>
      </c>
      <c r="Q5" s="1235"/>
      <c r="R5" s="1217" t="s">
        <v>65</v>
      </c>
      <c r="S5" s="1217" t="s">
        <v>66</v>
      </c>
      <c r="T5" s="1215" t="s">
        <v>67</v>
      </c>
      <c r="U5" s="1217" t="s">
        <v>68</v>
      </c>
      <c r="V5" s="1207" t="s">
        <v>69</v>
      </c>
      <c r="W5" s="1208"/>
      <c r="X5" s="1209"/>
      <c r="Y5" s="1207" t="s">
        <v>70</v>
      </c>
      <c r="Z5" s="1208"/>
      <c r="AA5" s="1209"/>
      <c r="AB5" s="1207" t="s">
        <v>71</v>
      </c>
      <c r="AC5" s="1208"/>
      <c r="AD5" s="1209"/>
      <c r="AE5" s="1210" t="s">
        <v>72</v>
      </c>
      <c r="AF5" s="1211"/>
      <c r="AG5" s="1238"/>
      <c r="AH5" s="68"/>
      <c r="AI5" s="1212" t="s">
        <v>55</v>
      </c>
      <c r="AJ5" s="1213"/>
      <c r="AK5" s="1214"/>
      <c r="AL5" s="1178" t="s">
        <v>56</v>
      </c>
      <c r="AM5" s="1178" t="s">
        <v>57</v>
      </c>
      <c r="AN5" s="1180" t="str">
        <f>G5</f>
        <v>Trecho</v>
      </c>
      <c r="AO5" s="1182" t="s">
        <v>72</v>
      </c>
      <c r="AP5" s="1183"/>
      <c r="AQ5" s="1183"/>
      <c r="AR5" s="1183"/>
      <c r="AS5" s="1183"/>
      <c r="AT5" s="1184"/>
      <c r="AU5" s="1189" t="s">
        <v>6058</v>
      </c>
      <c r="AV5" s="1190"/>
      <c r="AW5" s="1167" t="s">
        <v>71</v>
      </c>
      <c r="AX5" s="1185"/>
      <c r="AY5" s="1186" t="s">
        <v>73</v>
      </c>
      <c r="AZ5" s="1188" t="s">
        <v>74</v>
      </c>
      <c r="BA5" s="1167"/>
      <c r="BB5" s="1167"/>
      <c r="BC5" s="1167"/>
      <c r="BD5" s="1168"/>
      <c r="BE5" s="1204" t="s">
        <v>75</v>
      </c>
      <c r="BF5" s="1186" t="s">
        <v>76</v>
      </c>
      <c r="BG5" s="1206" t="s">
        <v>77</v>
      </c>
      <c r="BH5" s="1194"/>
      <c r="BI5" s="1194"/>
      <c r="BJ5" s="1195"/>
      <c r="BK5" s="1171" t="s">
        <v>78</v>
      </c>
      <c r="BL5" s="1172"/>
      <c r="BM5" s="1173" t="s">
        <v>79</v>
      </c>
      <c r="BN5" s="1174"/>
      <c r="BO5" s="1174"/>
      <c r="BP5" s="1174"/>
      <c r="BQ5" s="1174"/>
      <c r="BR5" s="1174"/>
      <c r="BS5" s="1174"/>
      <c r="BT5" s="1174"/>
      <c r="BU5" s="1175"/>
      <c r="BV5" s="52"/>
      <c r="BW5" s="51"/>
      <c r="BX5" s="51"/>
      <c r="BY5" s="1176" t="s">
        <v>80</v>
      </c>
      <c r="BZ5" s="1178" t="str">
        <f>E5</f>
        <v>Rua</v>
      </c>
      <c r="CA5" s="1178" t="s">
        <v>57</v>
      </c>
      <c r="CB5" s="955"/>
      <c r="CC5" s="1178" t="s">
        <v>81</v>
      </c>
      <c r="CD5" s="1186" t="s">
        <v>82</v>
      </c>
      <c r="CE5" s="1186" t="s">
        <v>73</v>
      </c>
      <c r="CF5" s="1186" t="s">
        <v>83</v>
      </c>
      <c r="CG5" s="1166" t="s">
        <v>74</v>
      </c>
      <c r="CH5" s="1167"/>
      <c r="CI5" s="1167"/>
      <c r="CJ5" s="1167"/>
      <c r="CK5" s="1168"/>
      <c r="CL5" s="1169" t="s">
        <v>84</v>
      </c>
      <c r="CM5" s="1191" t="s">
        <v>85</v>
      </c>
      <c r="CN5" s="1193" t="s">
        <v>77</v>
      </c>
      <c r="CO5" s="1194"/>
      <c r="CP5" s="1194"/>
      <c r="CQ5" s="1195"/>
      <c r="CR5" s="1196" t="s">
        <v>86</v>
      </c>
      <c r="CS5" s="1167"/>
      <c r="CT5" s="1167"/>
      <c r="CU5" s="1167"/>
      <c r="CV5" s="1167"/>
      <c r="CW5" s="1167"/>
      <c r="CX5" s="1167"/>
      <c r="CY5" s="1167"/>
      <c r="CZ5" s="1167"/>
      <c r="DA5" s="1167"/>
      <c r="DB5" s="1167"/>
      <c r="DC5" s="1167"/>
      <c r="DD5" s="1167"/>
      <c r="DE5" s="1167"/>
      <c r="DF5" s="1167"/>
      <c r="DG5" s="1167"/>
      <c r="DH5" s="1167"/>
      <c r="DI5" s="1167"/>
      <c r="DJ5" s="1167"/>
      <c r="DK5" s="1167"/>
      <c r="DL5" s="1167"/>
      <c r="DM5" s="1167"/>
      <c r="DN5" s="1167"/>
      <c r="DO5" s="1168"/>
      <c r="DP5" s="50"/>
    </row>
    <row r="6" spans="1:120" ht="27" x14ac:dyDescent="0.25">
      <c r="A6" s="67"/>
      <c r="B6" s="69" t="s">
        <v>87</v>
      </c>
      <c r="C6" s="768" t="s">
        <v>0</v>
      </c>
      <c r="D6" s="768" t="s">
        <v>88</v>
      </c>
      <c r="E6" s="1179"/>
      <c r="F6" s="1179"/>
      <c r="G6" s="1179"/>
      <c r="H6" s="1179"/>
      <c r="I6" s="1218"/>
      <c r="J6" s="767" t="s">
        <v>89</v>
      </c>
      <c r="K6" s="767" t="s">
        <v>90</v>
      </c>
      <c r="L6" s="767" t="s">
        <v>91</v>
      </c>
      <c r="M6" s="767" t="s">
        <v>92</v>
      </c>
      <c r="N6" s="1218"/>
      <c r="O6" s="1216"/>
      <c r="P6" s="1216"/>
      <c r="Q6" s="1236"/>
      <c r="R6" s="1218"/>
      <c r="S6" s="1218"/>
      <c r="T6" s="1216"/>
      <c r="U6" s="1218"/>
      <c r="V6" s="70" t="s">
        <v>93</v>
      </c>
      <c r="W6" s="70"/>
      <c r="X6" s="71" t="s">
        <v>94</v>
      </c>
      <c r="Y6" s="70" t="s">
        <v>93</v>
      </c>
      <c r="Z6" s="70"/>
      <c r="AA6" s="71" t="s">
        <v>94</v>
      </c>
      <c r="AB6" s="70" t="s">
        <v>93</v>
      </c>
      <c r="AC6" s="70"/>
      <c r="AD6" s="71" t="s">
        <v>94</v>
      </c>
      <c r="AE6" s="72" t="s">
        <v>95</v>
      </c>
      <c r="AF6" s="72" t="s">
        <v>96</v>
      </c>
      <c r="AG6" s="1239"/>
      <c r="AH6" s="73"/>
      <c r="AI6" s="74" t="s">
        <v>87</v>
      </c>
      <c r="AJ6" s="75" t="s">
        <v>0</v>
      </c>
      <c r="AK6" s="75" t="s">
        <v>88</v>
      </c>
      <c r="AL6" s="1179"/>
      <c r="AM6" s="1179"/>
      <c r="AN6" s="1181">
        <f>G6</f>
        <v>0</v>
      </c>
      <c r="AO6" s="76" t="s">
        <v>95</v>
      </c>
      <c r="AP6" s="77">
        <v>30</v>
      </c>
      <c r="AQ6" s="78">
        <v>40</v>
      </c>
      <c r="AR6" s="78">
        <v>60</v>
      </c>
      <c r="AS6" s="78">
        <v>80</v>
      </c>
      <c r="AT6" s="920">
        <v>100</v>
      </c>
      <c r="AU6" s="917" t="s">
        <v>6655</v>
      </c>
      <c r="AV6" s="520" t="s">
        <v>6059</v>
      </c>
      <c r="AW6" s="78" t="s">
        <v>93</v>
      </c>
      <c r="AX6" s="79" t="s">
        <v>94</v>
      </c>
      <c r="AY6" s="1187"/>
      <c r="AZ6" s="71" t="s">
        <v>97</v>
      </c>
      <c r="BA6" s="71" t="s">
        <v>98</v>
      </c>
      <c r="BB6" s="1197" t="s">
        <v>99</v>
      </c>
      <c r="BC6" s="1198"/>
      <c r="BD6" s="80" t="s">
        <v>100</v>
      </c>
      <c r="BE6" s="1205"/>
      <c r="BF6" s="1187"/>
      <c r="BG6" s="81" t="s">
        <v>101</v>
      </c>
      <c r="BH6" s="1199" t="s">
        <v>102</v>
      </c>
      <c r="BI6" s="1200"/>
      <c r="BJ6" s="82" t="s">
        <v>103</v>
      </c>
      <c r="BK6" s="83" t="s">
        <v>104</v>
      </c>
      <c r="BL6" s="84" t="s">
        <v>105</v>
      </c>
      <c r="BM6" s="85" t="s">
        <v>106</v>
      </c>
      <c r="BN6" s="86" t="s">
        <v>15</v>
      </c>
      <c r="BO6" s="87" t="s">
        <v>107</v>
      </c>
      <c r="BP6" s="87" t="s">
        <v>108</v>
      </c>
      <c r="BQ6" s="87" t="s">
        <v>109</v>
      </c>
      <c r="BR6" s="87" t="s">
        <v>110</v>
      </c>
      <c r="BS6" s="87" t="s">
        <v>111</v>
      </c>
      <c r="BT6" s="87" t="s">
        <v>112</v>
      </c>
      <c r="BU6" s="88" t="s">
        <v>113</v>
      </c>
      <c r="BV6" s="52"/>
      <c r="BW6" s="89"/>
      <c r="BX6" s="51"/>
      <c r="BY6" s="1177"/>
      <c r="BZ6" s="1179">
        <f>E6</f>
        <v>0</v>
      </c>
      <c r="CA6" s="1179"/>
      <c r="CB6" s="953"/>
      <c r="CC6" s="1179"/>
      <c r="CD6" s="1203"/>
      <c r="CE6" s="1203"/>
      <c r="CF6" s="1203"/>
      <c r="CG6" s="1009" t="s">
        <v>97</v>
      </c>
      <c r="CH6" s="954" t="s">
        <v>98</v>
      </c>
      <c r="CI6" s="1201" t="s">
        <v>99</v>
      </c>
      <c r="CJ6" s="1202"/>
      <c r="CK6" s="1010" t="s">
        <v>100</v>
      </c>
      <c r="CL6" s="1170"/>
      <c r="CM6" s="1192"/>
      <c r="CN6" s="1009" t="s">
        <v>101</v>
      </c>
      <c r="CO6" s="1197" t="s">
        <v>102</v>
      </c>
      <c r="CP6" s="1198"/>
      <c r="CQ6" s="1010" t="s">
        <v>103</v>
      </c>
      <c r="CR6" s="889" t="str">
        <f>DV24</f>
        <v>BL I</v>
      </c>
      <c r="CS6" s="890" t="str">
        <f>DW24</f>
        <v>BL II</v>
      </c>
      <c r="CT6" s="890" t="str">
        <f>DX24</f>
        <v>BL III</v>
      </c>
      <c r="CU6" s="890" t="str">
        <f>DY24</f>
        <v>BL IV</v>
      </c>
      <c r="CV6" s="890" t="str">
        <f>EF24</f>
        <v>CL I</v>
      </c>
      <c r="CW6" s="890" t="str">
        <f>EG24</f>
        <v>CL II</v>
      </c>
      <c r="CX6" s="890" t="str">
        <f>EH24</f>
        <v>PV I</v>
      </c>
      <c r="CY6" s="890" t="str">
        <f>EI24</f>
        <v>PV II</v>
      </c>
      <c r="CZ6" s="890" t="str">
        <f>EK24</f>
        <v>PQ I</v>
      </c>
      <c r="DA6" s="890" t="s">
        <v>115</v>
      </c>
      <c r="DB6" s="890" t="str">
        <f>EE24</f>
        <v>BL =&gt; PV</v>
      </c>
      <c r="DC6" s="890" t="str">
        <f>DZ24</f>
        <v>BC I</v>
      </c>
      <c r="DD6" s="890" t="str">
        <f>EA24</f>
        <v>BC II</v>
      </c>
      <c r="DE6" s="890" t="str">
        <f>EB24</f>
        <v>BC III</v>
      </c>
      <c r="DF6" s="890" t="str">
        <f>EC24</f>
        <v>BC IV</v>
      </c>
      <c r="DG6" s="890" t="str">
        <f>ED24</f>
        <v>BC V</v>
      </c>
      <c r="DH6" s="890" t="str">
        <f>EL24</f>
        <v>DS I</v>
      </c>
      <c r="DI6" s="890" t="str">
        <f>EM24</f>
        <v>DS II</v>
      </c>
      <c r="DJ6" s="890" t="str">
        <f>EN24</f>
        <v>DS IIII</v>
      </c>
      <c r="DK6" s="890" t="str">
        <f>EO24</f>
        <v>DS IV</v>
      </c>
      <c r="DL6" s="891" t="str">
        <f>EP24</f>
        <v>DS V</v>
      </c>
      <c r="DM6" s="1011" t="s">
        <v>12294</v>
      </c>
      <c r="DN6" s="1012" t="s">
        <v>116</v>
      </c>
      <c r="DO6" s="1013" t="s">
        <v>117</v>
      </c>
      <c r="DP6" s="897"/>
    </row>
    <row r="7" spans="1:120" x14ac:dyDescent="0.25">
      <c r="A7" s="50"/>
      <c r="B7" s="90" t="s">
        <v>13015</v>
      </c>
      <c r="C7" s="91" t="s">
        <v>0</v>
      </c>
      <c r="D7" s="91" t="s">
        <v>13016</v>
      </c>
      <c r="E7" s="92" t="str">
        <f>MEMORIA!E12</f>
        <v>RUA DA PAZ</v>
      </c>
      <c r="F7" s="92" t="s">
        <v>114</v>
      </c>
      <c r="G7" s="93" t="s">
        <v>13020</v>
      </c>
      <c r="H7" s="93">
        <v>19</v>
      </c>
      <c r="I7" s="94">
        <v>0.7</v>
      </c>
      <c r="J7" s="94">
        <f>50*30</f>
        <v>1500</v>
      </c>
      <c r="K7" s="94">
        <f t="shared" ref="K7" si="0">J7/10000</f>
        <v>0.15</v>
      </c>
      <c r="L7" s="95">
        <f t="shared" ref="L7" si="1">I7*K7</f>
        <v>0.11</v>
      </c>
      <c r="M7" s="95">
        <f>L7</f>
        <v>0.11</v>
      </c>
      <c r="N7" s="96">
        <v>10</v>
      </c>
      <c r="O7" s="95">
        <f>($Y$20*LN($AD$13)+$Y$21)/((N7+$Y$22)^$Y$23)</f>
        <v>219.44</v>
      </c>
      <c r="P7" s="95">
        <f t="shared" ref="P7" si="2">1000*(M7*O7)/360</f>
        <v>67.05</v>
      </c>
      <c r="Q7" s="97">
        <f t="shared" ref="Q7" si="3">P7/T7</f>
        <v>0.42</v>
      </c>
      <c r="R7" s="94">
        <f t="shared" ref="R7" si="4">((Y7-AA7)/H7)*100</f>
        <v>3.26</v>
      </c>
      <c r="S7" s="95">
        <f t="shared" ref="S7" si="5">14.23*((T7/1000)^0.25)*((R7/100)^0.38)</f>
        <v>2.4500000000000002</v>
      </c>
      <c r="T7" s="98">
        <f t="shared" ref="T7" si="6">1000*AE7*(54.978*(AF7^2)*((AF7/4)^0.667)*(SQRT(R7/100)))</f>
        <v>158.75</v>
      </c>
      <c r="U7" s="95">
        <f t="shared" ref="U7" si="7">H7/S7/60</f>
        <v>0.13</v>
      </c>
      <c r="V7" s="99">
        <v>794.84</v>
      </c>
      <c r="W7" s="99"/>
      <c r="X7" s="99">
        <v>794.15</v>
      </c>
      <c r="Y7" s="1008">
        <f>V7-AB7</f>
        <v>793.64</v>
      </c>
      <c r="Z7" s="99"/>
      <c r="AA7" s="99">
        <f t="shared" ref="AA7" si="8">X7-AD7</f>
        <v>793.02</v>
      </c>
      <c r="AB7" s="99">
        <v>1.2</v>
      </c>
      <c r="AC7" s="99"/>
      <c r="AD7" s="99">
        <v>1.1299999999999999</v>
      </c>
      <c r="AE7" s="100">
        <v>1</v>
      </c>
      <c r="AF7" s="101">
        <v>0.3</v>
      </c>
      <c r="AG7" s="102"/>
      <c r="AH7" s="115"/>
      <c r="AI7" s="103" t="str">
        <f t="shared" ref="AI7" si="9">B7</f>
        <v>BL01</v>
      </c>
      <c r="AJ7" s="903" t="str">
        <f t="shared" ref="AJ7" si="10">C7</f>
        <v>-</v>
      </c>
      <c r="AK7" s="903" t="str">
        <f t="shared" ref="AK7" si="11">D7</f>
        <v>BL02</v>
      </c>
      <c r="AL7" s="904" t="str">
        <f t="shared" ref="AL7" si="12">E7</f>
        <v>RUA DA PAZ</v>
      </c>
      <c r="AM7" s="104" t="str">
        <f t="shared" ref="AM7" si="13">F7</f>
        <v>Novo</v>
      </c>
      <c r="AN7" s="905" t="str">
        <f t="shared" ref="AN7" si="14">G7</f>
        <v>T01</v>
      </c>
      <c r="AO7" s="906">
        <f t="shared" ref="AO7" si="15">AE7</f>
        <v>1</v>
      </c>
      <c r="AP7" s="907">
        <f t="shared" ref="AP7:AT11" si="16">IF($AM7="Novo",IF($AF7*100=AP$6,$AO7*$H7,0),0)</f>
        <v>19</v>
      </c>
      <c r="AQ7" s="907">
        <f t="shared" si="16"/>
        <v>0</v>
      </c>
      <c r="AR7" s="907">
        <f t="shared" si="16"/>
        <v>0</v>
      </c>
      <c r="AS7" s="907">
        <f t="shared" si="16"/>
        <v>0</v>
      </c>
      <c r="AT7" s="921">
        <f t="shared" si="16"/>
        <v>0</v>
      </c>
      <c r="AU7" s="918"/>
      <c r="AV7" s="908"/>
      <c r="AW7" s="116">
        <f t="shared" ref="AW7" si="17">AB7</f>
        <v>1.2</v>
      </c>
      <c r="AX7" s="909">
        <f t="shared" ref="AX7" si="18">AD7</f>
        <v>1.1299999999999999</v>
      </c>
      <c r="AY7" s="105">
        <f>IF(AP7=0,0,AP$20)+IF(AQ7=0,0,AQ$20)+IF(AR7=0,0,AR$20)+IF(AS7=0,0,AS$20)+IF(AT7=0,0,AT$20)</f>
        <v>0.76</v>
      </c>
      <c r="AZ7" s="901">
        <f t="shared" ref="AZ7" si="19">IF(AM7="Novo",SUM(AP7:AT7)*AY7*AVERAGE(AW7:AX7),0)-BA7</f>
        <v>16.82</v>
      </c>
      <c r="BA7" s="901">
        <f t="shared" ref="BA7" si="20">IF(AND(AM7="Novo",AVERAGE(AW7:AX7)&gt;1.5),SUM(AP7:AT7)*AY7*(AVERAGE(AW7:AX7)-1.5),0)</f>
        <v>0</v>
      </c>
      <c r="BB7" s="902">
        <v>0</v>
      </c>
      <c r="BC7" s="910">
        <f t="shared" ref="BC7" si="21">SUM(AZ7:BA7)*BB7</f>
        <v>0</v>
      </c>
      <c r="BD7" s="117">
        <f t="shared" ref="BD7" si="22">SUM(AZ7:BA7)-BC7</f>
        <v>16.82</v>
      </c>
      <c r="BE7" s="118">
        <f>IF(AP7=0,0,AP$21)+IF(AQ7=0,0,AQ$21)+IF(AR7=0,0,AR$21)+IF(AS7=0,0,AS$21)+IF(AT7=0,0,AT$21)</f>
        <v>0.1</v>
      </c>
      <c r="BF7" s="911">
        <f t="shared" ref="BF7" si="23">BE7*SUM(AP7:AT7)</f>
        <v>1.9</v>
      </c>
      <c r="BG7" s="105">
        <f t="shared" ref="BG7" si="24">AZ7-BF7</f>
        <v>14.92</v>
      </c>
      <c r="BH7" s="910" t="s">
        <v>118</v>
      </c>
      <c r="BI7" s="910">
        <f t="shared" ref="BI7" si="25">IF(BH7="S",BG7,IF(BH7="P",BG7*0.5,0))</f>
        <v>14.92</v>
      </c>
      <c r="BJ7" s="119">
        <f t="shared" ref="BJ7" si="26">BG7-BI7</f>
        <v>0</v>
      </c>
      <c r="BK7" s="912">
        <v>0.05</v>
      </c>
      <c r="BL7" s="913">
        <f t="shared" ref="BL7" si="27">IF(AM7="Novo",BK7*SUM(AP7:AT7)*AY7,0)</f>
        <v>0.72</v>
      </c>
      <c r="BM7" s="914">
        <f t="shared" ref="BM7" si="28">IF(AM7="Novo",SUM(AP7:AT7)*AY7,0)</f>
        <v>14.44</v>
      </c>
      <c r="BN7" s="120">
        <v>100</v>
      </c>
      <c r="BO7" s="121">
        <f t="shared" ref="BO7" si="29">BN7*BM7/100</f>
        <v>14.44</v>
      </c>
      <c r="BP7" s="121">
        <f t="shared" ref="BP7" si="30">IF(BN7&gt;0,0.3,0)</f>
        <v>0.3</v>
      </c>
      <c r="BQ7" s="121">
        <f t="shared" ref="BQ7" si="31">BP7*BO7</f>
        <v>4.33</v>
      </c>
      <c r="BR7" s="121">
        <f t="shared" ref="BR7" si="32">BO7</f>
        <v>14.44</v>
      </c>
      <c r="BS7" s="121">
        <f t="shared" ref="BS7" si="33">BR7</f>
        <v>14.44</v>
      </c>
      <c r="BT7" s="121">
        <f t="shared" ref="BT7" si="34">IF(BN7&gt;0,0.05,0)</f>
        <v>0.05</v>
      </c>
      <c r="BU7" s="915">
        <f t="shared" ref="BU7" si="35">BT7*BS7*2.5</f>
        <v>1.81</v>
      </c>
      <c r="BV7" s="52"/>
      <c r="BW7" s="106"/>
      <c r="BX7" s="51"/>
      <c r="BY7" s="956" t="str">
        <f t="shared" ref="BY7" si="36">AI7</f>
        <v>BL01</v>
      </c>
      <c r="BZ7" s="958" t="str">
        <f t="shared" ref="BZ7:CA7" si="37">E7</f>
        <v>RUA DA PAZ</v>
      </c>
      <c r="CA7" s="958" t="str">
        <f t="shared" si="37"/>
        <v>Novo</v>
      </c>
      <c r="CB7" s="958">
        <v>1</v>
      </c>
      <c r="CC7" s="958" t="str">
        <f>HLOOKUP(CB7,$DV$23:$EU$29,2,0)</f>
        <v>BL I</v>
      </c>
      <c r="CD7" s="959">
        <f t="shared" ref="CD7" si="38">IF(CA7="Novo",AB7,0)</f>
        <v>1.2</v>
      </c>
      <c r="CE7" s="960">
        <f>IF(CA7="Novo",HLOOKUP(CB7,$DV$23:$EP$30,4),0)</f>
        <v>1.55</v>
      </c>
      <c r="CF7" s="960">
        <f>IF(CA7="Novo",HLOOKUP(CB7,$DV$23:$EP$30,3),0)</f>
        <v>1.35</v>
      </c>
      <c r="CG7" s="961">
        <f t="shared" ref="CG7" si="39">IF(CA7="Novo",CF7*CE7*CD7-CH7,0)</f>
        <v>2.5099999999999998</v>
      </c>
      <c r="CH7" s="961">
        <f t="shared" ref="CH7" si="40">IF(CD7&gt;1.5,CF7*CE7*(CD7-1.5),0)</f>
        <v>0</v>
      </c>
      <c r="CI7" s="962">
        <f>BB7</f>
        <v>0</v>
      </c>
      <c r="CJ7" s="963">
        <f t="shared" ref="CJ7" si="41">SUM(CG7:CH7)*CI7</f>
        <v>0</v>
      </c>
      <c r="CK7" s="964">
        <f t="shared" ref="CK7" si="42">SUM(CG7:CH7)-CJ7</f>
        <v>2.5099999999999998</v>
      </c>
      <c r="CL7" s="965">
        <f>IF(CA7="Novo",HLOOKUP(CB7,$DV$23:$EP$30,7),0)</f>
        <v>1.0900000000000001</v>
      </c>
      <c r="CM7" s="960">
        <f t="shared" ref="CM7" si="43">CL7*CD7</f>
        <v>1.31</v>
      </c>
      <c r="CN7" s="960">
        <f t="shared" ref="CN7" si="44">CG7-CM7</f>
        <v>1.2</v>
      </c>
      <c r="CO7" s="963" t="str">
        <f t="shared" ref="CO7" si="45">BH7</f>
        <v>S</v>
      </c>
      <c r="CP7" s="963">
        <f t="shared" ref="CP7" si="46">IF(CO7="S",CN7,IF(CO7="P",CN7*0.5,0))</f>
        <v>1.2</v>
      </c>
      <c r="CQ7" s="964">
        <f t="shared" ref="CQ7" si="47">CN7-CP7</f>
        <v>0</v>
      </c>
      <c r="CR7" s="966">
        <f t="shared" ref="CR7:CZ11" si="48">IF($CA7="novo",IF($CC7=CR$6,1,0),0)</f>
        <v>1</v>
      </c>
      <c r="CS7" s="967">
        <f t="shared" si="48"/>
        <v>0</v>
      </c>
      <c r="CT7" s="967">
        <f t="shared" si="48"/>
        <v>0</v>
      </c>
      <c r="CU7" s="967">
        <f t="shared" si="48"/>
        <v>0</v>
      </c>
      <c r="CV7" s="967">
        <f t="shared" si="48"/>
        <v>0</v>
      </c>
      <c r="CW7" s="967">
        <f t="shared" si="48"/>
        <v>0</v>
      </c>
      <c r="CX7" s="967">
        <f t="shared" si="48"/>
        <v>0</v>
      </c>
      <c r="CY7" s="967">
        <f t="shared" si="48"/>
        <v>0</v>
      </c>
      <c r="CZ7" s="967">
        <f t="shared" si="48"/>
        <v>0</v>
      </c>
      <c r="DA7" s="967">
        <f t="shared" ref="DA7" si="49">IF(CX7&gt;0,IF(CD7&gt;1.5,1,0))+IF(CY7&gt;0,IF(CD7&gt;1.5,1,0))</f>
        <v>0</v>
      </c>
      <c r="DB7" s="967">
        <f t="shared" ref="DB7:DG11" si="50">IF($CA7="novo",IF($CC7=DB$6,1,0),0)</f>
        <v>0</v>
      </c>
      <c r="DC7" s="967">
        <f t="shared" si="50"/>
        <v>0</v>
      </c>
      <c r="DD7" s="967">
        <f t="shared" si="50"/>
        <v>0</v>
      </c>
      <c r="DE7" s="967">
        <f t="shared" si="50"/>
        <v>0</v>
      </c>
      <c r="DF7" s="967">
        <f t="shared" si="50"/>
        <v>0</v>
      </c>
      <c r="DG7" s="967">
        <f t="shared" si="50"/>
        <v>0</v>
      </c>
      <c r="DH7" s="967">
        <f t="shared" ref="DH7" si="51">DC7</f>
        <v>0</v>
      </c>
      <c r="DI7" s="967">
        <f t="shared" ref="DI7" si="52">DD7</f>
        <v>0</v>
      </c>
      <c r="DJ7" s="967">
        <f t="shared" ref="DJ7" si="53">DE7</f>
        <v>0</v>
      </c>
      <c r="DK7" s="967">
        <f t="shared" ref="DK7" si="54">DF7</f>
        <v>0</v>
      </c>
      <c r="DL7" s="967">
        <f t="shared" ref="DL7" si="55">DG7</f>
        <v>0</v>
      </c>
      <c r="DM7" s="967">
        <f t="shared" ref="DM7:DM11" si="56">IF($CC7=DM$6,1,0)</f>
        <v>0</v>
      </c>
      <c r="DN7" s="967">
        <f t="shared" ref="DN7:DN11" si="57">IF($CA7="novo",IF($CC7=DN$6,1,0),0)</f>
        <v>0</v>
      </c>
      <c r="DO7" s="968">
        <f t="shared" ref="DO7:DO11" si="58">IF($CC7=DO$6,1,0)</f>
        <v>0</v>
      </c>
      <c r="DP7" s="898">
        <f t="shared" ref="DP7" si="59">SUM(CR7:DO7)</f>
        <v>1</v>
      </c>
    </row>
    <row r="8" spans="1:120" x14ac:dyDescent="0.25">
      <c r="A8" s="50"/>
      <c r="B8" s="90" t="str">
        <f>D7</f>
        <v>BL02</v>
      </c>
      <c r="C8" s="91" t="s">
        <v>0</v>
      </c>
      <c r="D8" s="91" t="s">
        <v>13017</v>
      </c>
      <c r="E8" s="92" t="str">
        <f>E7</f>
        <v>RUA DA PAZ</v>
      </c>
      <c r="F8" s="92" t="s">
        <v>114</v>
      </c>
      <c r="G8" s="93" t="s">
        <v>13021</v>
      </c>
      <c r="H8" s="93">
        <v>35</v>
      </c>
      <c r="I8" s="94">
        <f t="shared" ref="I8:I11" si="60">$I$7</f>
        <v>0.7</v>
      </c>
      <c r="J8" s="94">
        <f>50*30</f>
        <v>1500</v>
      </c>
      <c r="K8" s="94">
        <f t="shared" ref="K8:K11" si="61">J8/10000</f>
        <v>0.15</v>
      </c>
      <c r="L8" s="95">
        <f t="shared" ref="L8:L11" si="62">I8*K8</f>
        <v>0.11</v>
      </c>
      <c r="M8" s="95">
        <f>M7+L8</f>
        <v>0.22</v>
      </c>
      <c r="N8" s="96">
        <f>N7+U7</f>
        <v>10.130000000000001</v>
      </c>
      <c r="O8" s="95">
        <f>($Y$20*LN($AD$13)+$Y$21)/((N8+$Y$22)^$Y$23)</f>
        <v>218.35</v>
      </c>
      <c r="P8" s="95">
        <f t="shared" ref="P8:P11" si="63">1000*(M8*O8)/360</f>
        <v>133.44</v>
      </c>
      <c r="Q8" s="97">
        <f t="shared" ref="Q8:Q11" si="64">P8/T8</f>
        <v>0.61</v>
      </c>
      <c r="R8" s="94">
        <f t="shared" ref="R8:R11" si="65">((Y8-AA8)/H8)*100</f>
        <v>6.29</v>
      </c>
      <c r="S8" s="95">
        <f t="shared" ref="S8:S11" si="66">14.23*((T8/1000)^0.25)*((R8/100)^0.38)</f>
        <v>3.41</v>
      </c>
      <c r="T8" s="98">
        <f t="shared" ref="T8:T11" si="67">1000*AE8*(54.978*(AF8^2)*((AF8/4)^0.667)*(SQRT(R8/100)))</f>
        <v>220.51</v>
      </c>
      <c r="U8" s="95">
        <f t="shared" ref="U8:U11" si="68">H8/S8/60</f>
        <v>0.17</v>
      </c>
      <c r="V8" s="99">
        <f>X7</f>
        <v>794.15</v>
      </c>
      <c r="W8" s="99"/>
      <c r="X8" s="99">
        <v>792.02</v>
      </c>
      <c r="Y8" s="99">
        <f t="shared" ref="Y8:Y11" si="69">V8-AB8</f>
        <v>793.02</v>
      </c>
      <c r="Z8" s="99"/>
      <c r="AA8" s="99">
        <f t="shared" ref="AA8:AA11" si="70">X8-AD8</f>
        <v>790.82</v>
      </c>
      <c r="AB8" s="99">
        <f>AD7</f>
        <v>1.1299999999999999</v>
      </c>
      <c r="AC8" s="99"/>
      <c r="AD8" s="99">
        <v>1.2</v>
      </c>
      <c r="AE8" s="100">
        <v>1</v>
      </c>
      <c r="AF8" s="101">
        <v>0.3</v>
      </c>
      <c r="AG8" s="102"/>
      <c r="AH8" s="115"/>
      <c r="AI8" s="103" t="str">
        <f t="shared" ref="AI8:AI11" si="71">B8</f>
        <v>BL02</v>
      </c>
      <c r="AJ8" s="903" t="str">
        <f t="shared" ref="AJ8:AJ11" si="72">C8</f>
        <v>-</v>
      </c>
      <c r="AK8" s="903" t="str">
        <f t="shared" ref="AK8:AK11" si="73">D8</f>
        <v>BL03</v>
      </c>
      <c r="AL8" s="904" t="str">
        <f t="shared" ref="AL8:AL11" si="74">E8</f>
        <v>RUA DA PAZ</v>
      </c>
      <c r="AM8" s="104" t="str">
        <f t="shared" ref="AM8:AM11" si="75">F8</f>
        <v>Novo</v>
      </c>
      <c r="AN8" s="905" t="str">
        <f t="shared" ref="AN8:AN11" si="76">G8</f>
        <v>T02</v>
      </c>
      <c r="AO8" s="906">
        <f t="shared" ref="AO8:AO11" si="77">AE8</f>
        <v>1</v>
      </c>
      <c r="AP8" s="907">
        <f t="shared" si="16"/>
        <v>35</v>
      </c>
      <c r="AQ8" s="907">
        <f t="shared" si="16"/>
        <v>0</v>
      </c>
      <c r="AR8" s="907">
        <f t="shared" si="16"/>
        <v>0</v>
      </c>
      <c r="AS8" s="907">
        <f t="shared" si="16"/>
        <v>0</v>
      </c>
      <c r="AT8" s="921">
        <f t="shared" si="16"/>
        <v>0</v>
      </c>
      <c r="AU8" s="918"/>
      <c r="AV8" s="908"/>
      <c r="AW8" s="116">
        <f t="shared" ref="AW8:AW11" si="78">AB8</f>
        <v>1.1299999999999999</v>
      </c>
      <c r="AX8" s="909">
        <f t="shared" ref="AX8:AX11" si="79">AD8</f>
        <v>1.2</v>
      </c>
      <c r="AY8" s="105">
        <f>IF(AP8=0,0,AP$20)+IF(AQ8=0,0,AQ$20)+IF(AR8=0,0,AR$20)+IF(AS8=0,0,AS$20)+IF(AT8=0,0,AT$20)</f>
        <v>0.76</v>
      </c>
      <c r="AZ8" s="901">
        <f t="shared" ref="AZ8:AZ11" si="80">IF(AM8="Novo",SUM(AP8:AT8)*AY8*AVERAGE(AW8:AX8),0)-BA8</f>
        <v>30.99</v>
      </c>
      <c r="BA8" s="901">
        <f t="shared" ref="BA8:BA11" si="81">IF(AND(AM8="Novo",AVERAGE(AW8:AX8)&gt;1.5),SUM(AP8:AT8)*AY8*(AVERAGE(AW8:AX8)-1.5),0)</f>
        <v>0</v>
      </c>
      <c r="BB8" s="902">
        <v>0</v>
      </c>
      <c r="BC8" s="910">
        <f t="shared" ref="BC8:BC11" si="82">SUM(AZ8:BA8)*BB8</f>
        <v>0</v>
      </c>
      <c r="BD8" s="117">
        <f t="shared" ref="BD8:BD11" si="83">SUM(AZ8:BA8)-BC8</f>
        <v>30.99</v>
      </c>
      <c r="BE8" s="118">
        <f>IF(AP8=0,0,AP$21)+IF(AQ8=0,0,AQ$21)+IF(AR8=0,0,AR$21)+IF(AS8=0,0,AS$21)+IF(AT8=0,0,AT$21)</f>
        <v>0.1</v>
      </c>
      <c r="BF8" s="911">
        <f t="shared" ref="BF8:BF11" si="84">BE8*SUM(AP8:AT8)</f>
        <v>3.5</v>
      </c>
      <c r="BG8" s="105">
        <f t="shared" ref="BG8:BG11" si="85">AZ8-BF8</f>
        <v>27.49</v>
      </c>
      <c r="BH8" s="910" t="s">
        <v>118</v>
      </c>
      <c r="BI8" s="910">
        <f t="shared" ref="BI8:BI11" si="86">IF(BH8="S",BG8,IF(BH8="P",BG8*0.5,0))</f>
        <v>27.49</v>
      </c>
      <c r="BJ8" s="119">
        <f t="shared" ref="BJ8:BJ11" si="87">BG8-BI8</f>
        <v>0</v>
      </c>
      <c r="BK8" s="912">
        <f>BK7</f>
        <v>0.05</v>
      </c>
      <c r="BL8" s="913">
        <f t="shared" ref="BL8:BL11" si="88">IF(AM8="Novo",BK8*SUM(AP8:AT8)*AY8,0)</f>
        <v>1.33</v>
      </c>
      <c r="BM8" s="914">
        <f t="shared" ref="BM8:BM11" si="89">IF(AM8="Novo",SUM(AP8:AT8)*AY8,0)</f>
        <v>26.6</v>
      </c>
      <c r="BN8" s="120">
        <v>100</v>
      </c>
      <c r="BO8" s="121">
        <f t="shared" ref="BO8:BO11" si="90">BN8*BM8/100</f>
        <v>26.6</v>
      </c>
      <c r="BP8" s="121">
        <f t="shared" ref="BP8:BP11" si="91">IF(BN8&gt;0,0.3,0)</f>
        <v>0.3</v>
      </c>
      <c r="BQ8" s="121">
        <f t="shared" ref="BQ8:BQ11" si="92">BP8*BO8</f>
        <v>7.98</v>
      </c>
      <c r="BR8" s="121">
        <f t="shared" ref="BR8:BR11" si="93">BO8</f>
        <v>26.6</v>
      </c>
      <c r="BS8" s="121">
        <f t="shared" ref="BS8:BS11" si="94">BR8</f>
        <v>26.6</v>
      </c>
      <c r="BT8" s="121">
        <f t="shared" ref="BT8:BT11" si="95">IF(BN8&gt;0,0.05,0)</f>
        <v>0.05</v>
      </c>
      <c r="BU8" s="915">
        <f t="shared" ref="BU8:BU11" si="96">BT8*BS8*2.5</f>
        <v>3.33</v>
      </c>
      <c r="BV8" s="52"/>
      <c r="BW8" s="106"/>
      <c r="BX8" s="51"/>
      <c r="BY8" s="90" t="str">
        <f t="shared" ref="BY8:BY11" si="97">AI8</f>
        <v>BL02</v>
      </c>
      <c r="BZ8" s="107" t="str">
        <f t="shared" ref="BZ8:BZ11" si="98">E8</f>
        <v>RUA DA PAZ</v>
      </c>
      <c r="CA8" s="107" t="str">
        <f t="shared" ref="CA8:CA11" si="99">F8</f>
        <v>Novo</v>
      </c>
      <c r="CB8" s="107">
        <v>1</v>
      </c>
      <c r="CC8" s="107" t="str">
        <f>HLOOKUP(CB8,$DV$23:$EU$29,2,0)</f>
        <v>BL I</v>
      </c>
      <c r="CD8" s="108">
        <f t="shared" ref="CD8:CD11" si="100">IF(CA8="Novo",AB8,0)</f>
        <v>1.1299999999999999</v>
      </c>
      <c r="CE8" s="109">
        <f>IF(CA8="Novo",HLOOKUP(CB8,$DV$23:$EP$30,4),0)</f>
        <v>1.55</v>
      </c>
      <c r="CF8" s="109">
        <f>IF(CA8="Novo",HLOOKUP(CB8,$DV$23:$EP$30,3),0)</f>
        <v>1.35</v>
      </c>
      <c r="CG8" s="110">
        <f t="shared" ref="CG8:CG11" si="101">IF(CA8="Novo",CF8*CE8*CD8-CH8,0)</f>
        <v>2.36</v>
      </c>
      <c r="CH8" s="110">
        <f t="shared" ref="CH8:CH11" si="102">IF(CD8&gt;1.5,CF8*CE8*(CD8-1.5),0)</f>
        <v>0</v>
      </c>
      <c r="CI8" s="925">
        <f t="shared" ref="CI8:CI11" si="103">BB8</f>
        <v>0</v>
      </c>
      <c r="CJ8" s="111">
        <f t="shared" ref="CJ8:CJ11" si="104">SUM(CG8:CH8)*CI8</f>
        <v>0</v>
      </c>
      <c r="CK8" s="112">
        <f t="shared" ref="CK8:CK11" si="105">SUM(CG8:CH8)-CJ8</f>
        <v>2.36</v>
      </c>
      <c r="CL8" s="113">
        <f>IF(CA8="Novo",HLOOKUP(CB8,$DV$23:$EP$30,7),0)</f>
        <v>1.0900000000000001</v>
      </c>
      <c r="CM8" s="109">
        <f t="shared" ref="CM8:CM11" si="106">CL8*CD8</f>
        <v>1.23</v>
      </c>
      <c r="CN8" s="109">
        <f t="shared" ref="CN8:CN11" si="107">CG8-CM8</f>
        <v>1.1299999999999999</v>
      </c>
      <c r="CO8" s="111" t="str">
        <f t="shared" ref="CO8:CO11" si="108">BH8</f>
        <v>S</v>
      </c>
      <c r="CP8" s="111">
        <f t="shared" ref="CP8:CP11" si="109">IF(CO8="S",CN8,IF(CO8="P",CN8*0.5,0))</f>
        <v>1.1299999999999999</v>
      </c>
      <c r="CQ8" s="112">
        <f t="shared" ref="CQ8:CQ11" si="110">CN8-CP8</f>
        <v>0</v>
      </c>
      <c r="CR8" s="114">
        <f t="shared" si="48"/>
        <v>1</v>
      </c>
      <c r="CS8" s="899">
        <f t="shared" si="48"/>
        <v>0</v>
      </c>
      <c r="CT8" s="899">
        <f t="shared" si="48"/>
        <v>0</v>
      </c>
      <c r="CU8" s="899">
        <f t="shared" si="48"/>
        <v>0</v>
      </c>
      <c r="CV8" s="899">
        <f t="shared" si="48"/>
        <v>0</v>
      </c>
      <c r="CW8" s="899">
        <f t="shared" si="48"/>
        <v>0</v>
      </c>
      <c r="CX8" s="899">
        <f t="shared" si="48"/>
        <v>0</v>
      </c>
      <c r="CY8" s="899">
        <f t="shared" si="48"/>
        <v>0</v>
      </c>
      <c r="CZ8" s="899">
        <f t="shared" si="48"/>
        <v>0</v>
      </c>
      <c r="DA8" s="899">
        <f t="shared" ref="DA8:DA11" si="111">IF(CX8&gt;0,IF(CD8&gt;1.5,1,0))+IF(CY8&gt;0,IF(CD8&gt;1.5,1,0))</f>
        <v>0</v>
      </c>
      <c r="DB8" s="899">
        <f t="shared" si="50"/>
        <v>0</v>
      </c>
      <c r="DC8" s="899">
        <f t="shared" si="50"/>
        <v>0</v>
      </c>
      <c r="DD8" s="899">
        <f t="shared" si="50"/>
        <v>0</v>
      </c>
      <c r="DE8" s="899">
        <f t="shared" si="50"/>
        <v>0</v>
      </c>
      <c r="DF8" s="899">
        <f t="shared" si="50"/>
        <v>0</v>
      </c>
      <c r="DG8" s="899">
        <f t="shared" si="50"/>
        <v>0</v>
      </c>
      <c r="DH8" s="899">
        <f t="shared" ref="DH8:DH11" si="112">DC8</f>
        <v>0</v>
      </c>
      <c r="DI8" s="899">
        <f t="shared" ref="DI8:DI11" si="113">DD8</f>
        <v>0</v>
      </c>
      <c r="DJ8" s="899">
        <f t="shared" ref="DJ8:DJ11" si="114">DE8</f>
        <v>0</v>
      </c>
      <c r="DK8" s="899">
        <f t="shared" ref="DK8:DK11" si="115">DF8</f>
        <v>0</v>
      </c>
      <c r="DL8" s="899">
        <f t="shared" ref="DL8:DL11" si="116">DG8</f>
        <v>0</v>
      </c>
      <c r="DM8" s="899">
        <f t="shared" si="56"/>
        <v>0</v>
      </c>
      <c r="DN8" s="899">
        <f t="shared" si="57"/>
        <v>0</v>
      </c>
      <c r="DO8" s="900">
        <f t="shared" si="58"/>
        <v>0</v>
      </c>
      <c r="DP8" s="898">
        <f t="shared" ref="DP8:DP11" si="117">SUM(CR8:DO8)</f>
        <v>1</v>
      </c>
    </row>
    <row r="9" spans="1:120" x14ac:dyDescent="0.25">
      <c r="A9" s="50"/>
      <c r="B9" s="90" t="s">
        <v>13019</v>
      </c>
      <c r="C9" s="91" t="s">
        <v>0</v>
      </c>
      <c r="D9" s="91" t="str">
        <f>D8</f>
        <v>BL03</v>
      </c>
      <c r="E9" s="92" t="str">
        <f t="shared" ref="E9:E11" si="118">E8</f>
        <v>RUA DA PAZ</v>
      </c>
      <c r="F9" s="92" t="s">
        <v>114</v>
      </c>
      <c r="G9" s="93" t="s">
        <v>13023</v>
      </c>
      <c r="H9" s="93">
        <v>14</v>
      </c>
      <c r="I9" s="94">
        <f t="shared" si="60"/>
        <v>0.7</v>
      </c>
      <c r="J9" s="94">
        <f>35*30</f>
        <v>1050</v>
      </c>
      <c r="K9" s="94">
        <f t="shared" si="61"/>
        <v>0.11</v>
      </c>
      <c r="L9" s="95">
        <f t="shared" si="62"/>
        <v>0.08</v>
      </c>
      <c r="M9" s="95">
        <f>L9</f>
        <v>0.08</v>
      </c>
      <c r="N9" s="96">
        <f>$N$7</f>
        <v>10</v>
      </c>
      <c r="O9" s="95">
        <f>($Y$20*LN($AD$13)+$Y$21)/((N9+$Y$22)^$Y$23)</f>
        <v>219.44</v>
      </c>
      <c r="P9" s="95">
        <f t="shared" si="63"/>
        <v>48.76</v>
      </c>
      <c r="Q9" s="97">
        <f t="shared" si="64"/>
        <v>0.36</v>
      </c>
      <c r="R9" s="94">
        <f t="shared" si="65"/>
        <v>2.36</v>
      </c>
      <c r="S9" s="95">
        <f t="shared" si="66"/>
        <v>2.08</v>
      </c>
      <c r="T9" s="98">
        <f t="shared" si="67"/>
        <v>135.07</v>
      </c>
      <c r="U9" s="95">
        <f t="shared" si="68"/>
        <v>0.11</v>
      </c>
      <c r="V9" s="99">
        <v>792.35</v>
      </c>
      <c r="W9" s="99"/>
      <c r="X9" s="99">
        <f>X8</f>
        <v>792.02</v>
      </c>
      <c r="Y9" s="99">
        <f t="shared" si="69"/>
        <v>791.15</v>
      </c>
      <c r="Z9" s="99"/>
      <c r="AA9" s="99">
        <f t="shared" si="70"/>
        <v>790.82</v>
      </c>
      <c r="AB9" s="99">
        <v>1.2</v>
      </c>
      <c r="AC9" s="99"/>
      <c r="AD9" s="99">
        <f>AD8</f>
        <v>1.2</v>
      </c>
      <c r="AE9" s="100">
        <v>1</v>
      </c>
      <c r="AF9" s="101">
        <v>0.3</v>
      </c>
      <c r="AG9" s="102"/>
      <c r="AH9" s="115"/>
      <c r="AI9" s="103" t="str">
        <f t="shared" si="71"/>
        <v>BL04</v>
      </c>
      <c r="AJ9" s="903" t="str">
        <f t="shared" si="72"/>
        <v>-</v>
      </c>
      <c r="AK9" s="903" t="str">
        <f t="shared" si="73"/>
        <v>BL03</v>
      </c>
      <c r="AL9" s="904" t="str">
        <f t="shared" si="74"/>
        <v>RUA DA PAZ</v>
      </c>
      <c r="AM9" s="104" t="str">
        <f t="shared" si="75"/>
        <v>Novo</v>
      </c>
      <c r="AN9" s="905" t="str">
        <f t="shared" si="76"/>
        <v>T03</v>
      </c>
      <c r="AO9" s="906">
        <f t="shared" si="77"/>
        <v>1</v>
      </c>
      <c r="AP9" s="907">
        <f t="shared" si="16"/>
        <v>14</v>
      </c>
      <c r="AQ9" s="907">
        <f t="shared" si="16"/>
        <v>0</v>
      </c>
      <c r="AR9" s="907">
        <f t="shared" si="16"/>
        <v>0</v>
      </c>
      <c r="AS9" s="907">
        <f t="shared" si="16"/>
        <v>0</v>
      </c>
      <c r="AT9" s="921">
        <f t="shared" si="16"/>
        <v>0</v>
      </c>
      <c r="AU9" s="918"/>
      <c r="AV9" s="908"/>
      <c r="AW9" s="116">
        <f t="shared" si="78"/>
        <v>1.2</v>
      </c>
      <c r="AX9" s="909">
        <f t="shared" si="79"/>
        <v>1.2</v>
      </c>
      <c r="AY9" s="105">
        <f>IF(AP9=0,0,AP$20)+IF(AQ9=0,0,AQ$20)+IF(AR9=0,0,AR$20)+IF(AS9=0,0,AS$20)+IF(AT9=0,0,AT$20)</f>
        <v>0.76</v>
      </c>
      <c r="AZ9" s="901">
        <f t="shared" si="80"/>
        <v>12.77</v>
      </c>
      <c r="BA9" s="901">
        <f t="shared" si="81"/>
        <v>0</v>
      </c>
      <c r="BB9" s="902">
        <v>0</v>
      </c>
      <c r="BC9" s="910">
        <f t="shared" si="82"/>
        <v>0</v>
      </c>
      <c r="BD9" s="117">
        <f t="shared" si="83"/>
        <v>12.77</v>
      </c>
      <c r="BE9" s="118">
        <f>IF(AP9=0,0,AP$21)+IF(AQ9=0,0,AQ$21)+IF(AR9=0,0,AR$21)+IF(AS9=0,0,AS$21)+IF(AT9=0,0,AT$21)</f>
        <v>0.1</v>
      </c>
      <c r="BF9" s="911">
        <f t="shared" si="84"/>
        <v>1.4</v>
      </c>
      <c r="BG9" s="105">
        <f t="shared" si="85"/>
        <v>11.37</v>
      </c>
      <c r="BH9" s="910" t="s">
        <v>118</v>
      </c>
      <c r="BI9" s="910">
        <f t="shared" si="86"/>
        <v>11.37</v>
      </c>
      <c r="BJ9" s="119">
        <f t="shared" si="87"/>
        <v>0</v>
      </c>
      <c r="BK9" s="912">
        <f t="shared" ref="BK9:BK11" si="119">BK8</f>
        <v>0.05</v>
      </c>
      <c r="BL9" s="913">
        <f t="shared" si="88"/>
        <v>0.53</v>
      </c>
      <c r="BM9" s="914">
        <f t="shared" si="89"/>
        <v>10.64</v>
      </c>
      <c r="BN9" s="120">
        <v>100</v>
      </c>
      <c r="BO9" s="121">
        <f t="shared" si="90"/>
        <v>10.64</v>
      </c>
      <c r="BP9" s="121">
        <f t="shared" si="91"/>
        <v>0.3</v>
      </c>
      <c r="BQ9" s="121">
        <f t="shared" si="92"/>
        <v>3.19</v>
      </c>
      <c r="BR9" s="121">
        <f t="shared" si="93"/>
        <v>10.64</v>
      </c>
      <c r="BS9" s="121">
        <f t="shared" si="94"/>
        <v>10.64</v>
      </c>
      <c r="BT9" s="121">
        <f t="shared" si="95"/>
        <v>0.05</v>
      </c>
      <c r="BU9" s="915">
        <f t="shared" si="96"/>
        <v>1.33</v>
      </c>
      <c r="BV9" s="52"/>
      <c r="BW9" s="106"/>
      <c r="BX9" s="51"/>
      <c r="BY9" s="90" t="str">
        <f t="shared" si="97"/>
        <v>BL04</v>
      </c>
      <c r="BZ9" s="107" t="str">
        <f t="shared" si="98"/>
        <v>RUA DA PAZ</v>
      </c>
      <c r="CA9" s="107" t="str">
        <f t="shared" si="99"/>
        <v>Novo</v>
      </c>
      <c r="CB9" s="107">
        <v>1</v>
      </c>
      <c r="CC9" s="107" t="str">
        <f>HLOOKUP(CB9,$DV$23:$EU$29,2,0)</f>
        <v>BL I</v>
      </c>
      <c r="CD9" s="108">
        <f t="shared" si="100"/>
        <v>1.2</v>
      </c>
      <c r="CE9" s="109">
        <f>IF(CA9="Novo",HLOOKUP(CB9,$DV$23:$EP$30,4),0)</f>
        <v>1.55</v>
      </c>
      <c r="CF9" s="109">
        <f>IF(CA9="Novo",HLOOKUP(CB9,$DV$23:$EP$30,3),0)</f>
        <v>1.35</v>
      </c>
      <c r="CG9" s="110">
        <f t="shared" si="101"/>
        <v>2.5099999999999998</v>
      </c>
      <c r="CH9" s="110">
        <f t="shared" si="102"/>
        <v>0</v>
      </c>
      <c r="CI9" s="925">
        <f t="shared" si="103"/>
        <v>0</v>
      </c>
      <c r="CJ9" s="111">
        <f t="shared" si="104"/>
        <v>0</v>
      </c>
      <c r="CK9" s="112">
        <f t="shared" si="105"/>
        <v>2.5099999999999998</v>
      </c>
      <c r="CL9" s="113">
        <f>IF(CA9="Novo",HLOOKUP(CB9,$DV$23:$EP$30,7),0)</f>
        <v>1.0900000000000001</v>
      </c>
      <c r="CM9" s="109">
        <f t="shared" si="106"/>
        <v>1.31</v>
      </c>
      <c r="CN9" s="109">
        <f t="shared" si="107"/>
        <v>1.2</v>
      </c>
      <c r="CO9" s="111" t="str">
        <f t="shared" si="108"/>
        <v>S</v>
      </c>
      <c r="CP9" s="111">
        <f t="shared" si="109"/>
        <v>1.2</v>
      </c>
      <c r="CQ9" s="112">
        <f t="shared" si="110"/>
        <v>0</v>
      </c>
      <c r="CR9" s="114">
        <f t="shared" si="48"/>
        <v>1</v>
      </c>
      <c r="CS9" s="899">
        <f t="shared" si="48"/>
        <v>0</v>
      </c>
      <c r="CT9" s="899">
        <f t="shared" si="48"/>
        <v>0</v>
      </c>
      <c r="CU9" s="899">
        <f t="shared" si="48"/>
        <v>0</v>
      </c>
      <c r="CV9" s="899">
        <f t="shared" si="48"/>
        <v>0</v>
      </c>
      <c r="CW9" s="899">
        <f t="shared" si="48"/>
        <v>0</v>
      </c>
      <c r="CX9" s="899">
        <f t="shared" si="48"/>
        <v>0</v>
      </c>
      <c r="CY9" s="899">
        <f t="shared" si="48"/>
        <v>0</v>
      </c>
      <c r="CZ9" s="899">
        <f t="shared" si="48"/>
        <v>0</v>
      </c>
      <c r="DA9" s="899">
        <f t="shared" si="111"/>
        <v>0</v>
      </c>
      <c r="DB9" s="899">
        <f t="shared" si="50"/>
        <v>0</v>
      </c>
      <c r="DC9" s="899">
        <f t="shared" si="50"/>
        <v>0</v>
      </c>
      <c r="DD9" s="899">
        <f t="shared" si="50"/>
        <v>0</v>
      </c>
      <c r="DE9" s="899">
        <f t="shared" si="50"/>
        <v>0</v>
      </c>
      <c r="DF9" s="899">
        <f t="shared" si="50"/>
        <v>0</v>
      </c>
      <c r="DG9" s="899">
        <f t="shared" si="50"/>
        <v>0</v>
      </c>
      <c r="DH9" s="899">
        <f t="shared" si="112"/>
        <v>0</v>
      </c>
      <c r="DI9" s="899">
        <f t="shared" si="113"/>
        <v>0</v>
      </c>
      <c r="DJ9" s="899">
        <f t="shared" si="114"/>
        <v>0</v>
      </c>
      <c r="DK9" s="899">
        <f t="shared" si="115"/>
        <v>0</v>
      </c>
      <c r="DL9" s="899">
        <f t="shared" si="116"/>
        <v>0</v>
      </c>
      <c r="DM9" s="899">
        <f t="shared" si="56"/>
        <v>0</v>
      </c>
      <c r="DN9" s="899">
        <f t="shared" si="57"/>
        <v>0</v>
      </c>
      <c r="DO9" s="900">
        <f t="shared" si="58"/>
        <v>0</v>
      </c>
      <c r="DP9" s="898">
        <f t="shared" si="117"/>
        <v>1</v>
      </c>
    </row>
    <row r="10" spans="1:120" s="1007" customFormat="1" x14ac:dyDescent="0.25">
      <c r="A10" s="969"/>
      <c r="B10" s="645" t="str">
        <f>D9</f>
        <v>BL03</v>
      </c>
      <c r="C10" s="780" t="s">
        <v>0</v>
      </c>
      <c r="D10" s="780" t="s">
        <v>13039</v>
      </c>
      <c r="E10" s="646" t="str">
        <f t="shared" si="118"/>
        <v>RUA DA PAZ</v>
      </c>
      <c r="F10" s="646" t="s">
        <v>114</v>
      </c>
      <c r="G10" s="781" t="s">
        <v>13022</v>
      </c>
      <c r="H10" s="781">
        <v>14</v>
      </c>
      <c r="I10" s="782">
        <f t="shared" si="60"/>
        <v>0.7</v>
      </c>
      <c r="J10" s="782">
        <f>J9</f>
        <v>1050</v>
      </c>
      <c r="K10" s="782">
        <f t="shared" si="61"/>
        <v>0.11</v>
      </c>
      <c r="L10" s="783">
        <f t="shared" si="62"/>
        <v>0.08</v>
      </c>
      <c r="M10" s="783">
        <f>M9+L10+M8</f>
        <v>0.38</v>
      </c>
      <c r="N10" s="784">
        <f>MAX(N9+U9,N8+U8)</f>
        <v>10.3</v>
      </c>
      <c r="O10" s="783">
        <f>($Y$20*LN($AD$13)+$Y$21)/((N10+$Y$22)^$Y$23)</f>
        <v>216.94</v>
      </c>
      <c r="P10" s="783">
        <f t="shared" si="63"/>
        <v>228.99</v>
      </c>
      <c r="Q10" s="785">
        <f t="shared" si="64"/>
        <v>0.92</v>
      </c>
      <c r="R10" s="782">
        <f t="shared" si="65"/>
        <v>1.71</v>
      </c>
      <c r="S10" s="783">
        <f t="shared" si="66"/>
        <v>2.14</v>
      </c>
      <c r="T10" s="786">
        <f t="shared" si="67"/>
        <v>247.63</v>
      </c>
      <c r="U10" s="783">
        <f t="shared" si="68"/>
        <v>0.11</v>
      </c>
      <c r="V10" s="787">
        <f>X9</f>
        <v>792.02</v>
      </c>
      <c r="W10" s="787"/>
      <c r="X10" s="787">
        <v>791.78</v>
      </c>
      <c r="Y10" s="787">
        <f t="shared" si="69"/>
        <v>790.82</v>
      </c>
      <c r="Z10" s="787"/>
      <c r="AA10" s="787">
        <f t="shared" si="70"/>
        <v>790.58</v>
      </c>
      <c r="AB10" s="787">
        <f>AD9</f>
        <v>1.2</v>
      </c>
      <c r="AC10" s="787"/>
      <c r="AD10" s="787">
        <v>1.2</v>
      </c>
      <c r="AE10" s="788">
        <v>1</v>
      </c>
      <c r="AF10" s="789">
        <v>0.4</v>
      </c>
      <c r="AG10" s="790"/>
      <c r="AH10" s="970"/>
      <c r="AI10" s="645" t="str">
        <f t="shared" si="71"/>
        <v>BL03</v>
      </c>
      <c r="AJ10" s="971" t="str">
        <f t="shared" si="72"/>
        <v>-</v>
      </c>
      <c r="AK10" s="971" t="str">
        <f t="shared" si="73"/>
        <v>BLE01</v>
      </c>
      <c r="AL10" s="972" t="str">
        <f t="shared" si="74"/>
        <v>RUA DA PAZ</v>
      </c>
      <c r="AM10" s="646" t="str">
        <f t="shared" si="75"/>
        <v>Novo</v>
      </c>
      <c r="AN10" s="973" t="str">
        <f t="shared" si="76"/>
        <v>T04</v>
      </c>
      <c r="AO10" s="974">
        <f t="shared" si="77"/>
        <v>1</v>
      </c>
      <c r="AP10" s="975">
        <f t="shared" si="16"/>
        <v>0</v>
      </c>
      <c r="AQ10" s="975">
        <f t="shared" si="16"/>
        <v>14</v>
      </c>
      <c r="AR10" s="975">
        <f t="shared" si="16"/>
        <v>0</v>
      </c>
      <c r="AS10" s="975">
        <f t="shared" si="16"/>
        <v>0</v>
      </c>
      <c r="AT10" s="976">
        <f t="shared" si="16"/>
        <v>0</v>
      </c>
      <c r="AU10" s="1014"/>
      <c r="AV10" s="977"/>
      <c r="AW10" s="978">
        <f t="shared" si="78"/>
        <v>1.2</v>
      </c>
      <c r="AX10" s="979">
        <f t="shared" si="79"/>
        <v>1.2</v>
      </c>
      <c r="AY10" s="980">
        <f>IF(AP10=0,0,AP$20)+IF(AQ10=0,0,AQ$20)+IF(AR10=0,0,AR$20)+IF(AS10=0,0,AS$20)+IF(AT10=0,0,AT$20)</f>
        <v>0.88</v>
      </c>
      <c r="AZ10" s="981">
        <f t="shared" si="80"/>
        <v>14.78</v>
      </c>
      <c r="BA10" s="981">
        <f t="shared" si="81"/>
        <v>0</v>
      </c>
      <c r="BB10" s="982">
        <v>0</v>
      </c>
      <c r="BC10" s="983">
        <f t="shared" si="82"/>
        <v>0</v>
      </c>
      <c r="BD10" s="984">
        <f t="shared" si="83"/>
        <v>14.78</v>
      </c>
      <c r="BE10" s="985">
        <f>IF(AP10=0,0,AP$21)+IF(AQ10=0,0,AQ$21)+IF(AR10=0,0,AR$21)+IF(AS10=0,0,AS$21)+IF(AT10=0,0,AT$21)</f>
        <v>0.18</v>
      </c>
      <c r="BF10" s="986">
        <f t="shared" si="84"/>
        <v>2.52</v>
      </c>
      <c r="BG10" s="980">
        <f t="shared" si="85"/>
        <v>12.26</v>
      </c>
      <c r="BH10" s="983" t="s">
        <v>118</v>
      </c>
      <c r="BI10" s="983">
        <f t="shared" si="86"/>
        <v>12.26</v>
      </c>
      <c r="BJ10" s="987">
        <f t="shared" si="87"/>
        <v>0</v>
      </c>
      <c r="BK10" s="988">
        <f t="shared" si="119"/>
        <v>0.05</v>
      </c>
      <c r="BL10" s="989">
        <f t="shared" si="88"/>
        <v>0.62</v>
      </c>
      <c r="BM10" s="990">
        <f t="shared" si="89"/>
        <v>12.32</v>
      </c>
      <c r="BN10" s="991">
        <v>100</v>
      </c>
      <c r="BO10" s="992">
        <f t="shared" si="90"/>
        <v>12.32</v>
      </c>
      <c r="BP10" s="992">
        <f t="shared" si="91"/>
        <v>0.3</v>
      </c>
      <c r="BQ10" s="992">
        <f t="shared" si="92"/>
        <v>3.7</v>
      </c>
      <c r="BR10" s="992">
        <f t="shared" si="93"/>
        <v>12.32</v>
      </c>
      <c r="BS10" s="992">
        <f t="shared" si="94"/>
        <v>12.32</v>
      </c>
      <c r="BT10" s="992">
        <f t="shared" si="95"/>
        <v>0.05</v>
      </c>
      <c r="BU10" s="993">
        <f t="shared" si="96"/>
        <v>1.54</v>
      </c>
      <c r="BV10" s="994"/>
      <c r="BW10" s="995"/>
      <c r="BX10" s="996"/>
      <c r="BY10" s="645" t="str">
        <f t="shared" si="97"/>
        <v>BL03</v>
      </c>
      <c r="BZ10" s="997" t="str">
        <f t="shared" si="98"/>
        <v>RUA DA PAZ</v>
      </c>
      <c r="CA10" s="997" t="str">
        <f t="shared" si="99"/>
        <v>Novo</v>
      </c>
      <c r="CB10" s="997">
        <v>1</v>
      </c>
      <c r="CC10" s="997" t="str">
        <f>HLOOKUP(CB10,$DV$23:$EU$29,2,0)</f>
        <v>BL I</v>
      </c>
      <c r="CD10" s="998">
        <f t="shared" si="100"/>
        <v>1.2</v>
      </c>
      <c r="CE10" s="980">
        <f>IF(CA10="Novo",HLOOKUP(CB10,$DV$23:$EP$30,4),0)</f>
        <v>1.55</v>
      </c>
      <c r="CF10" s="980">
        <f>IF(CA10="Novo",HLOOKUP(CB10,$DV$23:$EP$30,3),0)</f>
        <v>1.35</v>
      </c>
      <c r="CG10" s="981">
        <f t="shared" si="101"/>
        <v>2.5099999999999998</v>
      </c>
      <c r="CH10" s="981">
        <f t="shared" si="102"/>
        <v>0</v>
      </c>
      <c r="CI10" s="999">
        <f t="shared" si="103"/>
        <v>0</v>
      </c>
      <c r="CJ10" s="1000">
        <f t="shared" si="104"/>
        <v>0</v>
      </c>
      <c r="CK10" s="1001">
        <f t="shared" si="105"/>
        <v>2.5099999999999998</v>
      </c>
      <c r="CL10" s="1002">
        <f>IF(CA10="Novo",HLOOKUP(CB10,$DV$23:$EP$30,7),0)</f>
        <v>1.0900000000000001</v>
      </c>
      <c r="CM10" s="980">
        <f t="shared" si="106"/>
        <v>1.31</v>
      </c>
      <c r="CN10" s="980">
        <f t="shared" si="107"/>
        <v>1.2</v>
      </c>
      <c r="CO10" s="1000" t="str">
        <f t="shared" si="108"/>
        <v>S</v>
      </c>
      <c r="CP10" s="1000">
        <f t="shared" si="109"/>
        <v>1.2</v>
      </c>
      <c r="CQ10" s="1001">
        <f t="shared" si="110"/>
        <v>0</v>
      </c>
      <c r="CR10" s="1003">
        <f t="shared" si="48"/>
        <v>1</v>
      </c>
      <c r="CS10" s="1004">
        <f t="shared" si="48"/>
        <v>0</v>
      </c>
      <c r="CT10" s="1004">
        <f t="shared" si="48"/>
        <v>0</v>
      </c>
      <c r="CU10" s="1004">
        <f t="shared" si="48"/>
        <v>0</v>
      </c>
      <c r="CV10" s="1004">
        <f t="shared" si="48"/>
        <v>0</v>
      </c>
      <c r="CW10" s="1004">
        <f t="shared" si="48"/>
        <v>0</v>
      </c>
      <c r="CX10" s="1004">
        <f t="shared" si="48"/>
        <v>0</v>
      </c>
      <c r="CY10" s="1004">
        <f t="shared" si="48"/>
        <v>0</v>
      </c>
      <c r="CZ10" s="1004">
        <f t="shared" si="48"/>
        <v>0</v>
      </c>
      <c r="DA10" s="1004">
        <f t="shared" si="111"/>
        <v>0</v>
      </c>
      <c r="DB10" s="1004">
        <f t="shared" si="50"/>
        <v>0</v>
      </c>
      <c r="DC10" s="1004">
        <f t="shared" si="50"/>
        <v>0</v>
      </c>
      <c r="DD10" s="1004">
        <f t="shared" si="50"/>
        <v>0</v>
      </c>
      <c r="DE10" s="1004">
        <f t="shared" si="50"/>
        <v>0</v>
      </c>
      <c r="DF10" s="1004">
        <f t="shared" si="50"/>
        <v>0</v>
      </c>
      <c r="DG10" s="1004">
        <f t="shared" si="50"/>
        <v>0</v>
      </c>
      <c r="DH10" s="1004">
        <f t="shared" si="112"/>
        <v>0</v>
      </c>
      <c r="DI10" s="1004">
        <f t="shared" si="113"/>
        <v>0</v>
      </c>
      <c r="DJ10" s="1004">
        <f t="shared" si="114"/>
        <v>0</v>
      </c>
      <c r="DK10" s="1004">
        <f t="shared" si="115"/>
        <v>0</v>
      </c>
      <c r="DL10" s="1004">
        <f t="shared" si="116"/>
        <v>0</v>
      </c>
      <c r="DM10" s="1004">
        <f t="shared" si="56"/>
        <v>0</v>
      </c>
      <c r="DN10" s="1004">
        <f t="shared" si="57"/>
        <v>0</v>
      </c>
      <c r="DO10" s="1005">
        <f t="shared" si="58"/>
        <v>0</v>
      </c>
      <c r="DP10" s="1006">
        <f t="shared" si="117"/>
        <v>1</v>
      </c>
    </row>
    <row r="11" spans="1:120" s="1062" customFormat="1" x14ac:dyDescent="0.25">
      <c r="A11" s="1033"/>
      <c r="B11" s="1034" t="s">
        <v>13018</v>
      </c>
      <c r="C11" s="1035" t="s">
        <v>0</v>
      </c>
      <c r="D11" s="1035" t="s">
        <v>13040</v>
      </c>
      <c r="E11" s="1036" t="str">
        <f t="shared" si="118"/>
        <v>RUA DA PAZ</v>
      </c>
      <c r="F11" s="1036" t="s">
        <v>114</v>
      </c>
      <c r="G11" s="136" t="s">
        <v>13024</v>
      </c>
      <c r="H11" s="136">
        <v>32</v>
      </c>
      <c r="I11" s="1037">
        <f t="shared" si="60"/>
        <v>0.7</v>
      </c>
      <c r="J11" s="1037">
        <v>1500</v>
      </c>
      <c r="K11" s="1037">
        <f t="shared" si="61"/>
        <v>0.15</v>
      </c>
      <c r="L11" s="1038">
        <f t="shared" si="62"/>
        <v>0.11</v>
      </c>
      <c r="M11" s="1038">
        <f>L11</f>
        <v>0.11</v>
      </c>
      <c r="N11" s="1039">
        <f>$N$7</f>
        <v>10</v>
      </c>
      <c r="O11" s="1038">
        <f>($Y$20*LN($AD$13)+$Y$21)/((N11+$Y$22)^$Y$23)</f>
        <v>219.44</v>
      </c>
      <c r="P11" s="1038">
        <f t="shared" si="63"/>
        <v>67.05</v>
      </c>
      <c r="Q11" s="1040">
        <f t="shared" si="64"/>
        <v>0.68</v>
      </c>
      <c r="R11" s="1037">
        <f t="shared" si="65"/>
        <v>1.25</v>
      </c>
      <c r="S11" s="1038">
        <f t="shared" si="66"/>
        <v>1.51</v>
      </c>
      <c r="T11" s="1041">
        <f t="shared" si="67"/>
        <v>98.3</v>
      </c>
      <c r="U11" s="1038">
        <f t="shared" si="68"/>
        <v>0.35</v>
      </c>
      <c r="V11" s="1042">
        <v>791.48</v>
      </c>
      <c r="W11" s="1042"/>
      <c r="X11" s="1042">
        <v>791.28</v>
      </c>
      <c r="Y11" s="1042">
        <f t="shared" si="69"/>
        <v>790.48</v>
      </c>
      <c r="Z11" s="1042"/>
      <c r="AA11" s="1042">
        <f t="shared" si="70"/>
        <v>790.08</v>
      </c>
      <c r="AB11" s="1042">
        <v>1</v>
      </c>
      <c r="AC11" s="1042"/>
      <c r="AD11" s="1042">
        <f t="shared" ref="AD11" si="120">AD10</f>
        <v>1.2</v>
      </c>
      <c r="AE11" s="1043">
        <v>1</v>
      </c>
      <c r="AF11" s="1044">
        <v>0.3</v>
      </c>
      <c r="AG11" s="1045"/>
      <c r="AH11" s="1046"/>
      <c r="AI11" s="1034" t="str">
        <f t="shared" si="71"/>
        <v>BL05</v>
      </c>
      <c r="AJ11" s="1035" t="str">
        <f t="shared" si="72"/>
        <v>-</v>
      </c>
      <c r="AK11" s="1035" t="str">
        <f t="shared" si="73"/>
        <v>BLE05</v>
      </c>
      <c r="AL11" s="1036" t="str">
        <f t="shared" si="74"/>
        <v>RUA DA PAZ</v>
      </c>
      <c r="AM11" s="1036" t="str">
        <f t="shared" si="75"/>
        <v>Novo</v>
      </c>
      <c r="AN11" s="136" t="str">
        <f t="shared" si="76"/>
        <v>T05</v>
      </c>
      <c r="AO11" s="1047">
        <f t="shared" si="77"/>
        <v>1</v>
      </c>
      <c r="AP11" s="421">
        <f t="shared" si="16"/>
        <v>32</v>
      </c>
      <c r="AQ11" s="421">
        <f t="shared" si="16"/>
        <v>0</v>
      </c>
      <c r="AR11" s="421">
        <f t="shared" si="16"/>
        <v>0</v>
      </c>
      <c r="AS11" s="421">
        <f t="shared" si="16"/>
        <v>0</v>
      </c>
      <c r="AT11" s="1048">
        <f t="shared" si="16"/>
        <v>0</v>
      </c>
      <c r="AU11" s="1049"/>
      <c r="AV11" s="523"/>
      <c r="AW11" s="139">
        <f t="shared" si="78"/>
        <v>1</v>
      </c>
      <c r="AX11" s="140">
        <f t="shared" si="79"/>
        <v>1.2</v>
      </c>
      <c r="AY11" s="141">
        <f>IF(AP11=0,0,AP$20)+IF(AQ11=0,0,AQ$20)+IF(AR11=0,0,AR$20)+IF(AS11=0,0,AS$20)+IF(AT11=0,0,AT$20)</f>
        <v>0.76</v>
      </c>
      <c r="AZ11" s="140">
        <f t="shared" si="80"/>
        <v>26.75</v>
      </c>
      <c r="BA11" s="140">
        <f t="shared" si="81"/>
        <v>0</v>
      </c>
      <c r="BB11" s="1050">
        <v>0</v>
      </c>
      <c r="BC11" s="144">
        <f t="shared" si="82"/>
        <v>0</v>
      </c>
      <c r="BD11" s="1051">
        <f t="shared" si="83"/>
        <v>26.75</v>
      </c>
      <c r="BE11" s="1032">
        <f>IF(AP11=0,0,AP$21)+IF(AQ11=0,0,AQ$21)+IF(AR11=0,0,AR$21)+IF(AS11=0,0,AS$21)+IF(AT11=0,0,AT$21)</f>
        <v>0.1</v>
      </c>
      <c r="BF11" s="141">
        <f t="shared" si="84"/>
        <v>3.2</v>
      </c>
      <c r="BG11" s="141">
        <f t="shared" si="85"/>
        <v>23.55</v>
      </c>
      <c r="BH11" s="144" t="s">
        <v>118</v>
      </c>
      <c r="BI11" s="144">
        <f t="shared" si="86"/>
        <v>23.55</v>
      </c>
      <c r="BJ11" s="145">
        <f t="shared" si="87"/>
        <v>0</v>
      </c>
      <c r="BK11" s="146">
        <f t="shared" si="119"/>
        <v>0.05</v>
      </c>
      <c r="BL11" s="147">
        <f t="shared" si="88"/>
        <v>1.22</v>
      </c>
      <c r="BM11" s="148">
        <f t="shared" si="89"/>
        <v>24.32</v>
      </c>
      <c r="BN11" s="149">
        <v>100</v>
      </c>
      <c r="BO11" s="150">
        <f t="shared" si="90"/>
        <v>24.32</v>
      </c>
      <c r="BP11" s="150">
        <f t="shared" si="91"/>
        <v>0.3</v>
      </c>
      <c r="BQ11" s="150">
        <f t="shared" si="92"/>
        <v>7.3</v>
      </c>
      <c r="BR11" s="150">
        <f t="shared" si="93"/>
        <v>24.32</v>
      </c>
      <c r="BS11" s="150">
        <f t="shared" si="94"/>
        <v>24.32</v>
      </c>
      <c r="BT11" s="150">
        <f t="shared" si="95"/>
        <v>0.05</v>
      </c>
      <c r="BU11" s="1052">
        <f t="shared" si="96"/>
        <v>3.04</v>
      </c>
      <c r="BV11" s="1053"/>
      <c r="BW11" s="124"/>
      <c r="BX11" s="1054"/>
      <c r="BY11" s="1034" t="str">
        <f t="shared" si="97"/>
        <v>BL05</v>
      </c>
      <c r="BZ11" s="1055" t="str">
        <f t="shared" si="98"/>
        <v>RUA DA PAZ</v>
      </c>
      <c r="CA11" s="1055" t="str">
        <f t="shared" si="99"/>
        <v>Novo</v>
      </c>
      <c r="CB11" s="1055">
        <v>1</v>
      </c>
      <c r="CC11" s="1055" t="str">
        <f>HLOOKUP(CB11,$DV$23:$EU$29,2,0)</f>
        <v>BL I</v>
      </c>
      <c r="CD11" s="1056">
        <f t="shared" si="100"/>
        <v>1</v>
      </c>
      <c r="CE11" s="141">
        <f>IF(CA11="Novo",HLOOKUP(CB11,$DV$23:$EP$30,4),0)</f>
        <v>1.55</v>
      </c>
      <c r="CF11" s="141">
        <f>IF(CA11="Novo",HLOOKUP(CB11,$DV$23:$EP$30,3),0)</f>
        <v>1.35</v>
      </c>
      <c r="CG11" s="140">
        <f t="shared" si="101"/>
        <v>2.09</v>
      </c>
      <c r="CH11" s="140">
        <f t="shared" si="102"/>
        <v>0</v>
      </c>
      <c r="CI11" s="1057">
        <f t="shared" si="103"/>
        <v>0</v>
      </c>
      <c r="CJ11" s="144">
        <f t="shared" si="104"/>
        <v>0</v>
      </c>
      <c r="CK11" s="1051">
        <f t="shared" si="105"/>
        <v>2.09</v>
      </c>
      <c r="CL11" s="1032">
        <f>IF(CA11="Novo",HLOOKUP(CB11,$DV$23:$EP$30,7),0)</f>
        <v>1.0900000000000001</v>
      </c>
      <c r="CM11" s="141">
        <f t="shared" si="106"/>
        <v>1.0900000000000001</v>
      </c>
      <c r="CN11" s="141">
        <f t="shared" si="107"/>
        <v>1</v>
      </c>
      <c r="CO11" s="144" t="str">
        <f t="shared" si="108"/>
        <v>S</v>
      </c>
      <c r="CP11" s="144">
        <f t="shared" si="109"/>
        <v>1</v>
      </c>
      <c r="CQ11" s="1051">
        <f t="shared" si="110"/>
        <v>0</v>
      </c>
      <c r="CR11" s="1058">
        <f t="shared" si="48"/>
        <v>1</v>
      </c>
      <c r="CS11" s="1059">
        <f t="shared" si="48"/>
        <v>0</v>
      </c>
      <c r="CT11" s="1059">
        <f t="shared" si="48"/>
        <v>0</v>
      </c>
      <c r="CU11" s="1059">
        <f t="shared" si="48"/>
        <v>0</v>
      </c>
      <c r="CV11" s="1059">
        <f t="shared" si="48"/>
        <v>0</v>
      </c>
      <c r="CW11" s="1059">
        <f t="shared" si="48"/>
        <v>0</v>
      </c>
      <c r="CX11" s="1059">
        <f t="shared" si="48"/>
        <v>0</v>
      </c>
      <c r="CY11" s="1059">
        <f t="shared" si="48"/>
        <v>0</v>
      </c>
      <c r="CZ11" s="1059">
        <f t="shared" si="48"/>
        <v>0</v>
      </c>
      <c r="DA11" s="1059">
        <f t="shared" si="111"/>
        <v>0</v>
      </c>
      <c r="DB11" s="1059">
        <f t="shared" si="50"/>
        <v>0</v>
      </c>
      <c r="DC11" s="1059">
        <f t="shared" si="50"/>
        <v>0</v>
      </c>
      <c r="DD11" s="1059">
        <f t="shared" si="50"/>
        <v>0</v>
      </c>
      <c r="DE11" s="1059">
        <f t="shared" si="50"/>
        <v>0</v>
      </c>
      <c r="DF11" s="1059">
        <f t="shared" si="50"/>
        <v>0</v>
      </c>
      <c r="DG11" s="1059">
        <f t="shared" si="50"/>
        <v>0</v>
      </c>
      <c r="DH11" s="1059">
        <f t="shared" si="112"/>
        <v>0</v>
      </c>
      <c r="DI11" s="1059">
        <f t="shared" si="113"/>
        <v>0</v>
      </c>
      <c r="DJ11" s="1059">
        <f t="shared" si="114"/>
        <v>0</v>
      </c>
      <c r="DK11" s="1059">
        <f t="shared" si="115"/>
        <v>0</v>
      </c>
      <c r="DL11" s="1059">
        <f t="shared" si="116"/>
        <v>0</v>
      </c>
      <c r="DM11" s="1059">
        <f t="shared" si="56"/>
        <v>0</v>
      </c>
      <c r="DN11" s="1059">
        <f t="shared" si="57"/>
        <v>0</v>
      </c>
      <c r="DO11" s="1060">
        <f t="shared" si="58"/>
        <v>0</v>
      </c>
      <c r="DP11" s="1061">
        <f t="shared" si="117"/>
        <v>1</v>
      </c>
    </row>
    <row r="12" spans="1:120" s="1007" customFormat="1" x14ac:dyDescent="0.25">
      <c r="A12" s="969"/>
      <c r="B12" s="645"/>
      <c r="C12" s="780"/>
      <c r="D12" s="780"/>
      <c r="E12" s="646"/>
      <c r="F12" s="646"/>
      <c r="G12" s="781"/>
      <c r="H12" s="781"/>
      <c r="I12" s="782"/>
      <c r="J12" s="782"/>
      <c r="K12" s="782"/>
      <c r="L12" s="783"/>
      <c r="M12" s="1063"/>
      <c r="N12" s="1064"/>
      <c r="O12" s="783"/>
      <c r="P12" s="783"/>
      <c r="Q12" s="785"/>
      <c r="R12" s="782"/>
      <c r="S12" s="783"/>
      <c r="T12" s="786"/>
      <c r="U12" s="783"/>
      <c r="V12" s="787"/>
      <c r="W12" s="787"/>
      <c r="X12" s="787"/>
      <c r="Y12" s="787"/>
      <c r="Z12" s="787"/>
      <c r="AA12" s="787"/>
      <c r="AB12" s="787"/>
      <c r="AC12" s="787"/>
      <c r="AD12" s="787"/>
      <c r="AE12" s="788"/>
      <c r="AF12" s="789"/>
      <c r="AG12" s="790"/>
      <c r="AH12" s="970"/>
      <c r="AI12" s="645"/>
      <c r="AJ12" s="971"/>
      <c r="AK12" s="971"/>
      <c r="AL12" s="972"/>
      <c r="AM12" s="646"/>
      <c r="AN12" s="973"/>
      <c r="AO12" s="974"/>
      <c r="AP12" s="975"/>
      <c r="AQ12" s="975"/>
      <c r="AR12" s="975"/>
      <c r="AS12" s="975"/>
      <c r="AT12" s="976"/>
      <c r="AU12" s="1014"/>
      <c r="AV12" s="977"/>
      <c r="AW12" s="978"/>
      <c r="AX12" s="979"/>
      <c r="AY12" s="980"/>
      <c r="AZ12" s="981"/>
      <c r="BA12" s="981"/>
      <c r="BB12" s="982"/>
      <c r="BC12" s="983"/>
      <c r="BD12" s="984"/>
      <c r="BE12" s="985"/>
      <c r="BF12" s="986"/>
      <c r="BG12" s="980"/>
      <c r="BH12" s="983"/>
      <c r="BI12" s="983"/>
      <c r="BJ12" s="987"/>
      <c r="BK12" s="988"/>
      <c r="BL12" s="989"/>
      <c r="BM12" s="990"/>
      <c r="BN12" s="991"/>
      <c r="BO12" s="992"/>
      <c r="BP12" s="992"/>
      <c r="BQ12" s="992"/>
      <c r="BR12" s="992"/>
      <c r="BS12" s="992"/>
      <c r="BT12" s="992"/>
      <c r="BU12" s="993"/>
      <c r="BV12" s="994"/>
      <c r="BW12" s="995"/>
      <c r="BX12" s="996"/>
      <c r="BY12" s="645"/>
      <c r="BZ12" s="997"/>
      <c r="CA12" s="997"/>
      <c r="CB12" s="997"/>
      <c r="CC12" s="997"/>
      <c r="CD12" s="998"/>
      <c r="CE12" s="980"/>
      <c r="CF12" s="980"/>
      <c r="CG12" s="981"/>
      <c r="CH12" s="981"/>
      <c r="CI12" s="999"/>
      <c r="CJ12" s="1000"/>
      <c r="CK12" s="1001"/>
      <c r="CL12" s="1002"/>
      <c r="CM12" s="980"/>
      <c r="CN12" s="980"/>
      <c r="CO12" s="1000"/>
      <c r="CP12" s="1000"/>
      <c r="CQ12" s="1001"/>
      <c r="CR12" s="1003"/>
      <c r="CS12" s="1004"/>
      <c r="CT12" s="1004"/>
      <c r="CU12" s="1004"/>
      <c r="CV12" s="1004"/>
      <c r="CW12" s="1004"/>
      <c r="CX12" s="1004"/>
      <c r="CY12" s="1004"/>
      <c r="CZ12" s="1004"/>
      <c r="DA12" s="1004"/>
      <c r="DB12" s="1004"/>
      <c r="DC12" s="1004"/>
      <c r="DD12" s="1004"/>
      <c r="DE12" s="1004"/>
      <c r="DF12" s="1004"/>
      <c r="DG12" s="1004"/>
      <c r="DH12" s="1004"/>
      <c r="DI12" s="1004"/>
      <c r="DJ12" s="1004"/>
      <c r="DK12" s="1004"/>
      <c r="DL12" s="1004"/>
      <c r="DM12" s="1004"/>
      <c r="DN12" s="1004"/>
      <c r="DO12" s="1005"/>
      <c r="DP12" s="1006"/>
    </row>
    <row r="13" spans="1:120" x14ac:dyDescent="0.25">
      <c r="A13" s="50"/>
      <c r="B13" s="125" t="s">
        <v>120</v>
      </c>
      <c r="C13" s="122"/>
      <c r="D13" s="126"/>
      <c r="E13" s="126"/>
      <c r="F13" s="126"/>
      <c r="G13" s="127"/>
      <c r="H13" s="122"/>
      <c r="I13" s="126"/>
      <c r="J13" s="126"/>
      <c r="K13" s="123"/>
      <c r="L13" s="123"/>
      <c r="M13" s="126" t="s">
        <v>121</v>
      </c>
      <c r="N13" s="57"/>
      <c r="O13" s="57"/>
      <c r="P13" s="57"/>
      <c r="Q13" s="50"/>
      <c r="R13" s="50"/>
      <c r="S13" s="50"/>
      <c r="T13" s="50"/>
      <c r="U13" s="123"/>
      <c r="V13" s="123"/>
      <c r="W13" s="123"/>
      <c r="X13" s="123"/>
      <c r="Y13" s="57" t="s">
        <v>122</v>
      </c>
      <c r="Z13" s="57"/>
      <c r="AA13" s="123"/>
      <c r="AB13" s="123"/>
      <c r="AC13" s="123"/>
      <c r="AD13" s="128">
        <v>10</v>
      </c>
      <c r="AE13" s="57" t="s">
        <v>123</v>
      </c>
      <c r="AF13" s="50"/>
      <c r="AG13" s="50"/>
      <c r="AH13" s="115"/>
      <c r="AI13" s="1160" t="s">
        <v>119</v>
      </c>
      <c r="AJ13" s="1161"/>
      <c r="AK13" s="1161"/>
      <c r="AL13" s="1161"/>
      <c r="AM13" s="1162"/>
      <c r="AN13" s="404"/>
      <c r="AO13" s="405"/>
      <c r="AP13" s="406">
        <f>SUM(AP7:AP12)*$AP$22</f>
        <v>100</v>
      </c>
      <c r="AQ13" s="406">
        <f>SUM(AQ7:AQ12)*$AP$22</f>
        <v>14</v>
      </c>
      <c r="AR13" s="406">
        <f>SUM(AR7:AR12)*$AP$22</f>
        <v>0</v>
      </c>
      <c r="AS13" s="406">
        <f>SUM(AS7:AS12)*$AP$22</f>
        <v>0</v>
      </c>
      <c r="AT13" s="922">
        <f>SUM(AT7:AT12)*$AP$22</f>
        <v>0</v>
      </c>
      <c r="AU13" s="919">
        <f>SUM(AU7:AU12)</f>
        <v>0</v>
      </c>
      <c r="AV13" s="521">
        <f>SUM(AV7:AV12)</f>
        <v>0</v>
      </c>
      <c r="AW13" s="407"/>
      <c r="AX13" s="408"/>
      <c r="AY13" s="409"/>
      <c r="AZ13" s="408">
        <f>SUM(AZ7:AZ12)*$AP$22</f>
        <v>102.11</v>
      </c>
      <c r="BA13" s="408">
        <f>SUM(BA7:BA12)*$AP$22</f>
        <v>0</v>
      </c>
      <c r="BB13" s="410"/>
      <c r="BC13" s="408">
        <f>SUM(BC7:BC12)*$AP$22</f>
        <v>0</v>
      </c>
      <c r="BD13" s="408">
        <f>SUM(BD7:BD12)*$AP$22</f>
        <v>102.11</v>
      </c>
      <c r="BE13" s="916"/>
      <c r="BF13" s="409"/>
      <c r="BG13" s="411">
        <f>SUM(BG7:BG12)*$AP$22</f>
        <v>89.59</v>
      </c>
      <c r="BH13" s="411"/>
      <c r="BI13" s="411">
        <f>SUM(BI7:BI12)*$AP$22</f>
        <v>89.59</v>
      </c>
      <c r="BJ13" s="412"/>
      <c r="BK13" s="413"/>
      <c r="BL13" s="414">
        <f>SUM(BL7:BL12)*$AP$22</f>
        <v>4.42</v>
      </c>
      <c r="BM13" s="415">
        <f>SUM(BM7:BM12)*$AP$22</f>
        <v>88.32</v>
      </c>
      <c r="BN13" s="416"/>
      <c r="BO13" s="417">
        <f>SUM(BO7:BO12)*$AP$22</f>
        <v>88.32</v>
      </c>
      <c r="BP13" s="417"/>
      <c r="BQ13" s="417">
        <f>SUM(BQ7:BQ12)*$AP$22</f>
        <v>26.5</v>
      </c>
      <c r="BR13" s="417">
        <f>SUM(BR7:BR12)*$AP$22</f>
        <v>88.32</v>
      </c>
      <c r="BS13" s="417">
        <f>SUM(BS7:BS12)*$AP$22</f>
        <v>88.32</v>
      </c>
      <c r="BT13" s="417"/>
      <c r="BU13" s="418">
        <f>SUM(BU7:BU12)*$AP$22</f>
        <v>11.05</v>
      </c>
      <c r="BV13" s="52"/>
      <c r="BW13" s="957"/>
      <c r="BX13" s="51"/>
      <c r="BY13" s="1163" t="s">
        <v>119</v>
      </c>
      <c r="BZ13" s="1164"/>
      <c r="CA13" s="1164"/>
      <c r="CB13" s="1164"/>
      <c r="CC13" s="1164"/>
      <c r="CD13" s="1164"/>
      <c r="CE13" s="1164"/>
      <c r="CF13" s="1165"/>
      <c r="CG13" s="408">
        <f>SUM(CG7:CG12)*$AP$22</f>
        <v>11.98</v>
      </c>
      <c r="CH13" s="408">
        <f>SUM(CH7:CH12)*$AP$22</f>
        <v>0</v>
      </c>
      <c r="CI13" s="411"/>
      <c r="CJ13" s="411">
        <f>SUM(CJ7:CJ12)</f>
        <v>0</v>
      </c>
      <c r="CK13" s="408">
        <f>SUM(CK7:CK12)*$AP$22</f>
        <v>11.98</v>
      </c>
      <c r="CL13" s="916"/>
      <c r="CM13" s="409"/>
      <c r="CN13" s="408">
        <f>SUM(CN7:CN12)*$AP$22</f>
        <v>5.73</v>
      </c>
      <c r="CO13" s="411"/>
      <c r="CP13" s="408">
        <f>SUM(CP7:CP12)*$AP$22</f>
        <v>5.73</v>
      </c>
      <c r="CQ13" s="1019">
        <f>SUM(CQ7:CQ12)</f>
        <v>0</v>
      </c>
      <c r="CR13" s="1020">
        <f>SUM(CR7:CR12)</f>
        <v>5</v>
      </c>
      <c r="CS13" s="1020">
        <f>SUM(CS7:CS12)</f>
        <v>0</v>
      </c>
      <c r="CT13" s="1020">
        <f>SUM(CT7:CT12)</f>
        <v>0</v>
      </c>
      <c r="CU13" s="1020">
        <f>SUM(CU7:CU12)</f>
        <v>0</v>
      </c>
      <c r="CV13" s="1020">
        <f>SUM(CV7:CV12)</f>
        <v>0</v>
      </c>
      <c r="CW13" s="1020">
        <f>SUM(CW7:CW12)</f>
        <v>0</v>
      </c>
      <c r="CX13" s="1020">
        <f>SUM(CX7:CX12)</f>
        <v>0</v>
      </c>
      <c r="CY13" s="1020">
        <f>SUM(CY7:CY12)</f>
        <v>0</v>
      </c>
      <c r="CZ13" s="1020">
        <f>SUM(CZ7:CZ12)</f>
        <v>0</v>
      </c>
      <c r="DA13" s="1020">
        <f>SUM(DA7:DA12)</f>
        <v>0</v>
      </c>
      <c r="DB13" s="1020">
        <f>DB15+DB16</f>
        <v>0</v>
      </c>
      <c r="DC13" s="1020">
        <f>SUM(DC7:DC12)</f>
        <v>0</v>
      </c>
      <c r="DD13" s="1020">
        <f>SUM(DD7:DD12)</f>
        <v>0</v>
      </c>
      <c r="DE13" s="1020">
        <f>SUM(DE7:DE12)</f>
        <v>0</v>
      </c>
      <c r="DF13" s="1020">
        <f>SUM(DF7:DF12)</f>
        <v>0</v>
      </c>
      <c r="DG13" s="1020">
        <f>SUM(DG7:DG12)</f>
        <v>0</v>
      </c>
      <c r="DH13" s="1020">
        <f>SUM(DH7:DH12)</f>
        <v>0</v>
      </c>
      <c r="DI13" s="1020">
        <f>SUM(DI7:DI12)</f>
        <v>0</v>
      </c>
      <c r="DJ13" s="1020">
        <f>SUM(DJ7:DJ12)</f>
        <v>0</v>
      </c>
      <c r="DK13" s="1020">
        <f>SUM(DK7:DK12)</f>
        <v>0</v>
      </c>
      <c r="DL13" s="1020">
        <f>SUM(DL7:DL12)</f>
        <v>0</v>
      </c>
      <c r="DM13" s="1020">
        <f>SUM(DM7:DM12)</f>
        <v>0</v>
      </c>
      <c r="DN13" s="1020">
        <f>DN15+DN16</f>
        <v>0</v>
      </c>
      <c r="DO13" s="1021">
        <f>DO15+DO16</f>
        <v>7</v>
      </c>
      <c r="DP13" s="1018">
        <f>SUM(DP7:DP12)</f>
        <v>5</v>
      </c>
    </row>
    <row r="14" spans="1:120" x14ac:dyDescent="0.25">
      <c r="A14" s="50"/>
      <c r="B14" s="125" t="s">
        <v>124</v>
      </c>
      <c r="C14" s="122"/>
      <c r="D14" s="126"/>
      <c r="E14" s="126"/>
      <c r="F14" s="126"/>
      <c r="G14" s="127"/>
      <c r="H14" s="122"/>
      <c r="I14" s="126"/>
      <c r="J14" s="126"/>
      <c r="K14" s="123"/>
      <c r="L14" s="123"/>
      <c r="M14" s="126" t="s">
        <v>125</v>
      </c>
      <c r="N14" s="57"/>
      <c r="O14" s="57"/>
      <c r="P14" s="123"/>
      <c r="Q14" s="50"/>
      <c r="R14" s="50"/>
      <c r="S14" s="50"/>
      <c r="T14" s="50"/>
      <c r="U14" s="123"/>
      <c r="V14" s="123"/>
      <c r="W14" s="123"/>
      <c r="X14" s="123"/>
      <c r="Y14" s="57" t="s">
        <v>126</v>
      </c>
      <c r="Z14" s="57"/>
      <c r="AA14" s="123"/>
      <c r="AB14" s="123"/>
      <c r="AC14" s="123"/>
      <c r="AD14" s="57"/>
      <c r="AE14" s="57"/>
      <c r="AF14" s="135"/>
      <c r="AG14" s="57"/>
      <c r="AH14" s="115"/>
      <c r="AI14" s="122"/>
      <c r="AJ14" s="122"/>
      <c r="AK14" s="122"/>
      <c r="AL14" s="50"/>
      <c r="AM14" s="122"/>
      <c r="AN14" s="123"/>
      <c r="AO14" s="129"/>
      <c r="AP14" s="130"/>
      <c r="AQ14" s="130"/>
      <c r="AR14" s="130"/>
      <c r="AS14" s="130"/>
      <c r="AT14" s="130"/>
      <c r="AU14" s="130"/>
      <c r="AV14" s="130"/>
      <c r="AW14" s="131"/>
      <c r="AX14" s="131"/>
      <c r="AY14" s="132"/>
      <c r="AZ14" s="131"/>
      <c r="BA14" s="131"/>
      <c r="BB14" s="131"/>
      <c r="BC14" s="131"/>
      <c r="BD14" s="131"/>
      <c r="BE14" s="132"/>
      <c r="BF14" s="132"/>
      <c r="BG14" s="132"/>
      <c r="BH14" s="132"/>
      <c r="BI14" s="132"/>
      <c r="BJ14" s="132"/>
      <c r="BK14" s="133"/>
      <c r="BL14" s="133"/>
      <c r="BM14" s="132"/>
      <c r="BN14" s="134"/>
      <c r="BO14" s="133"/>
      <c r="BP14" s="133"/>
      <c r="BQ14" s="133"/>
      <c r="BR14" s="133"/>
      <c r="BS14" s="133"/>
      <c r="BT14" s="133"/>
      <c r="BU14" s="133"/>
      <c r="BV14" s="52"/>
      <c r="BW14" s="106"/>
      <c r="BX14" s="402"/>
      <c r="BY14" s="122"/>
      <c r="BZ14" s="161"/>
      <c r="CA14" s="161"/>
      <c r="CB14" s="161"/>
      <c r="CC14" s="161"/>
      <c r="CD14" s="161"/>
      <c r="CE14" s="161"/>
      <c r="CF14" s="161"/>
      <c r="CG14" s="131"/>
      <c r="CH14" s="131"/>
      <c r="CI14" s="132"/>
      <c r="CJ14" s="132"/>
      <c r="CK14" s="131"/>
      <c r="CL14" s="132"/>
      <c r="CM14" s="132"/>
      <c r="CN14" s="131"/>
      <c r="CO14" s="132"/>
      <c r="CP14" s="131"/>
      <c r="CQ14" s="131"/>
      <c r="CR14" s="162"/>
      <c r="CS14" s="162"/>
      <c r="CT14" s="162"/>
      <c r="CU14" s="162"/>
      <c r="CV14" s="162"/>
      <c r="CW14" s="162"/>
      <c r="CX14" s="162"/>
      <c r="CY14" s="162"/>
      <c r="CZ14" s="162"/>
      <c r="DA14" s="162"/>
      <c r="DB14" s="162"/>
      <c r="DC14" s="162"/>
      <c r="DD14" s="162"/>
      <c r="DE14" s="162"/>
      <c r="DF14" s="162"/>
      <c r="DG14" s="162"/>
      <c r="DH14" s="162"/>
      <c r="DI14" s="162"/>
      <c r="DJ14" s="162"/>
      <c r="DK14" s="162"/>
      <c r="DL14" s="162"/>
      <c r="DM14" s="162"/>
      <c r="DN14" s="162"/>
      <c r="DO14" s="527"/>
      <c r="DP14" s="528">
        <f>SUM(CR13:DO13)</f>
        <v>12</v>
      </c>
    </row>
    <row r="15" spans="1:120" x14ac:dyDescent="0.25">
      <c r="A15" s="50"/>
      <c r="B15" s="125" t="s">
        <v>127</v>
      </c>
      <c r="C15" s="122"/>
      <c r="D15" s="126"/>
      <c r="E15" s="126"/>
      <c r="F15" s="126"/>
      <c r="G15" s="127"/>
      <c r="H15" s="122"/>
      <c r="I15" s="126"/>
      <c r="J15" s="126"/>
      <c r="K15" s="123"/>
      <c r="L15" s="123"/>
      <c r="M15" s="126" t="s">
        <v>128</v>
      </c>
      <c r="N15" s="57"/>
      <c r="O15" s="57"/>
      <c r="P15" s="123"/>
      <c r="Q15" s="123"/>
      <c r="R15" s="123"/>
      <c r="S15" s="123"/>
      <c r="T15" s="123"/>
      <c r="U15" s="123"/>
      <c r="V15" s="123"/>
      <c r="W15" s="123"/>
      <c r="X15" s="123"/>
      <c r="Y15" s="153" t="s">
        <v>129</v>
      </c>
      <c r="Z15" s="153"/>
      <c r="AA15" s="154">
        <v>1.2999999999999999E-2</v>
      </c>
      <c r="AB15" s="57"/>
      <c r="AC15" s="57"/>
      <c r="AD15" s="57"/>
      <c r="AE15" s="57"/>
      <c r="AF15" s="135"/>
      <c r="AH15" s="791">
        <v>1</v>
      </c>
      <c r="AI15" s="402" t="str">
        <f>MEMORIA!E12</f>
        <v>RUA DA PAZ</v>
      </c>
      <c r="AJ15" s="419"/>
      <c r="AK15" s="419"/>
      <c r="AL15" s="419"/>
      <c r="AM15" s="403"/>
      <c r="AN15" s="136"/>
      <c r="AO15" s="420"/>
      <c r="AP15" s="422">
        <f ca="1">SUMIF($AL$7:$BU$12,$AI15,AP$7:AP$12)*$AP$22</f>
        <v>100</v>
      </c>
      <c r="AQ15" s="421">
        <f ca="1">SUMIF($AL$7:$BU$12,$AI15,AQ$7:AQ$12)*$AP$22</f>
        <v>14</v>
      </c>
      <c r="AR15" s="421">
        <f ca="1">SUMIF($AL$7:$BU$12,$AI15,AR$7:AR$12)*$AP$22</f>
        <v>0</v>
      </c>
      <c r="AS15" s="421">
        <f ca="1">SUMIF($AL$7:$BU$12,$AI15,AS$7:AS$12)*$AP$22</f>
        <v>0</v>
      </c>
      <c r="AT15" s="518">
        <f ca="1">SUMIF($AL$7:$BU$12,$AI15,AT$7:AT$12)*$AP$22</f>
        <v>0</v>
      </c>
      <c r="AU15" s="522">
        <f ca="1">SUMIF($AL$7:$BU$12,$AI15,AU$7:AU$12)</f>
        <v>0</v>
      </c>
      <c r="AV15" s="523">
        <f ca="1">SUMIF($AL$7:$BU$12,$AI15,AV$7:AV$12)</f>
        <v>0</v>
      </c>
      <c r="AW15" s="139"/>
      <c r="AX15" s="140"/>
      <c r="AY15" s="141"/>
      <c r="AZ15" s="140">
        <f ca="1">SUMIF($AL$7:$BU$12,$AI15,AZ$7:AZ$12)*$AP$22</f>
        <v>102.11</v>
      </c>
      <c r="BA15" s="140">
        <f ca="1">SUMIF($AL$7:$BU$12,$AI15,BA$7:BA$12)*$AP$22</f>
        <v>0</v>
      </c>
      <c r="BB15" s="142"/>
      <c r="BC15" s="140">
        <f ca="1">SUMIF($AL$7:$BU$12,$AI15,BC$7:BC$12)*$AP$22</f>
        <v>0</v>
      </c>
      <c r="BD15" s="140">
        <f ca="1">SUMIF($AL$7:$BU$12,$AI15,BD$7:BD$12)*$AP$22</f>
        <v>102.11</v>
      </c>
      <c r="BE15" s="143"/>
      <c r="BF15" s="141"/>
      <c r="BG15" s="144">
        <f ca="1">SUMIF($AL$7:$BU$12,$AI15,BG$7:BG$12)*$AP$22</f>
        <v>89.59</v>
      </c>
      <c r="BH15" s="144"/>
      <c r="BI15" s="144">
        <f ca="1">SUMIF($AL$7:$BU$12,$AI15,BI$7:BI$12)*$AP$22</f>
        <v>89.59</v>
      </c>
      <c r="BJ15" s="145">
        <f ca="1">SUMIF($AL$7:$BU$12,$AI15,BJ$7:BJ$12)</f>
        <v>0</v>
      </c>
      <c r="BK15" s="146"/>
      <c r="BL15" s="147">
        <f ca="1">SUMIF($AL$7:$BU$12,$AI15,BL$7:BL$12)*$AP$22</f>
        <v>4.42</v>
      </c>
      <c r="BM15" s="148">
        <f ca="1">SUMIF($AL$7:$BU$12,$AI15,BM$7:BM$12)*$AP$22</f>
        <v>88.32</v>
      </c>
      <c r="BN15" s="149"/>
      <c r="BO15" s="150">
        <f ca="1">SUMIF($AL$7:$BU$12,$AI15,BO$7:BO$12)*$AP$22</f>
        <v>88.32</v>
      </c>
      <c r="BP15" s="150"/>
      <c r="BQ15" s="150">
        <f ca="1">SUMIF($AL$7:$BU$12,$AI15,BQ$7:BQ$12)*$AP$22</f>
        <v>26.5</v>
      </c>
      <c r="BR15" s="150">
        <f ca="1">SUMIF($AL$7:$BU$12,$AI15,BR$7:BR$12)*$AP$22</f>
        <v>88.32</v>
      </c>
      <c r="BS15" s="150">
        <f ca="1">SUMIF($AL$7:$BU$12,$AI15,BS$7:BS$12)*$AP$22</f>
        <v>88.32</v>
      </c>
      <c r="BT15" s="150"/>
      <c r="BU15" s="151">
        <f ca="1">SUMIF($AL$7:$BU$12,$AI15,BU$7:BU$12)*$AP$22</f>
        <v>11.05</v>
      </c>
      <c r="BV15" s="52"/>
      <c r="BW15" s="124"/>
      <c r="BX15" s="791">
        <v>1</v>
      </c>
      <c r="BY15" s="402" t="str">
        <f>AI15</f>
        <v>RUA DA PAZ</v>
      </c>
      <c r="BZ15" s="424"/>
      <c r="CA15" s="424"/>
      <c r="CB15" s="331"/>
      <c r="CC15" s="424"/>
      <c r="CD15" s="424"/>
      <c r="CE15" s="424"/>
      <c r="CF15" s="425"/>
      <c r="CG15" s="423">
        <f ca="1">SUMIF($BZ$7:$DO$12,$BY15,CG$7:CG$12)*$AP$22</f>
        <v>11.98</v>
      </c>
      <c r="CH15" s="423">
        <f ca="1">SUMIF($BZ$7:$DO$12,$BY15,CH$7:CH$12)*$AP$22</f>
        <v>0</v>
      </c>
      <c r="CI15" s="425"/>
      <c r="CJ15" s="423">
        <f ca="1">SUMIF($BZ$7:$DO$12,$BY15,CJ$7:CJ$12)*$AP$22</f>
        <v>0</v>
      </c>
      <c r="CK15" s="423">
        <f ca="1">SUMIF($BZ$7:$DO$12,$BY15,CK$7:CK$12)*$AP$22</f>
        <v>11.98</v>
      </c>
      <c r="CL15" s="427"/>
      <c r="CM15" s="428"/>
      <c r="CN15" s="423">
        <f ca="1">SUMIF($BZ$7:$DO$12,$BY15,CN$7:CN$12)*$AP$22</f>
        <v>5.73</v>
      </c>
      <c r="CO15" s="428"/>
      <c r="CP15" s="423">
        <f ca="1">SUMIF($BZ$7:$DO$12,$BY15,CP$7:CP$12)*$AP$22</f>
        <v>5.73</v>
      </c>
      <c r="CQ15" s="429">
        <f ca="1">SUMIF($BZ$7:$DO$12,$BY15,CQ$7:CQ$12)*$AP$22</f>
        <v>0</v>
      </c>
      <c r="CR15" s="894">
        <f ca="1">SUMIF($BZ$7:$DO$12,$BY15,CR$7:CR$12)*$AP$22</f>
        <v>5</v>
      </c>
      <c r="CS15" s="894">
        <f ca="1">SUMIF($BZ$7:$DO$12,$BY15,CS$7:CS$12)*$AP$22</f>
        <v>0</v>
      </c>
      <c r="CT15" s="894">
        <f ca="1">SUMIF($BZ$7:$DO$12,$BY15,CT$7:CT$12)*$AP$22</f>
        <v>0</v>
      </c>
      <c r="CU15" s="894">
        <f ca="1">SUMIF($BZ$7:$DO$12,$BY15,CU$7:CU$12)*$AP$22</f>
        <v>0</v>
      </c>
      <c r="CV15" s="894">
        <f ca="1">SUMIF($BZ$7:$DO$12,$BY15,CV$7:CV$12)*$AP$22</f>
        <v>0</v>
      </c>
      <c r="CW15" s="894">
        <f ca="1">SUMIF($BZ$7:$DO$12,$BY15,CW$7:CW$12)*$AP$22</f>
        <v>0</v>
      </c>
      <c r="CX15" s="894">
        <f ca="1">SUMIF($BZ$7:$DO$12,$BY15,CX$7:CX$12)*$AP$22</f>
        <v>0</v>
      </c>
      <c r="CY15" s="894">
        <f ca="1">SUMIF($BZ$7:$DO$12,$BY15,CY$7:CY$12)*$AP$22</f>
        <v>0</v>
      </c>
      <c r="CZ15" s="894">
        <f ca="1">SUMIF($BZ$7:$DO$12,$BY15,CZ$7:CZ$12)*$AP$22</f>
        <v>0</v>
      </c>
      <c r="DA15" s="894">
        <f ca="1">SUMIF($BZ$7:$DO$12,$BY15,DA$7:DA$12)*$AP$22</f>
        <v>0</v>
      </c>
      <c r="DB15" s="894"/>
      <c r="DC15" s="894">
        <f>DC13</f>
        <v>0</v>
      </c>
      <c r="DD15" s="894">
        <f ca="1">SUMIF($BZ$7:$DO$12,$BY15,DD$7:DD$12)*$AP$22</f>
        <v>0</v>
      </c>
      <c r="DE15" s="894">
        <f ca="1">SUMIF($BZ$7:$DO$12,$BY15,DE$7:DE$12)*$AP$22</f>
        <v>0</v>
      </c>
      <c r="DF15" s="894">
        <f ca="1">SUMIF($BZ$7:$DO$12,$BY15,DF$7:DF$12)*$AP$22</f>
        <v>0</v>
      </c>
      <c r="DG15" s="894">
        <f ca="1">SUMIF($BZ$7:$DO$12,$BY15,DG$7:DG$12)*$AP$22</f>
        <v>0</v>
      </c>
      <c r="DH15" s="894">
        <f ca="1">SUMIF($BZ$7:$DO$12,$BY15,DH$7:DH$12)*$AP$22</f>
        <v>0</v>
      </c>
      <c r="DI15" s="894">
        <f ca="1">SUMIF($BZ$7:$DO$12,$BY15,DI$7:DI$12)*$AP$22</f>
        <v>0</v>
      </c>
      <c r="DJ15" s="894">
        <f ca="1">SUMIF($BZ$7:$DO$12,$BY15,DJ$7:DJ$12)*$AP$22</f>
        <v>0</v>
      </c>
      <c r="DK15" s="894">
        <f ca="1">SUMIF($BZ$7:$DO$12,$BY15,DK$7:DK$12)*$AP$22</f>
        <v>0</v>
      </c>
      <c r="DL15" s="894">
        <f ca="1">SUMIF($BZ$7:$DO$12,$BY15,DL$7:DL$12)*$AP$22</f>
        <v>0</v>
      </c>
      <c r="DM15" s="894">
        <f>DM13</f>
        <v>0</v>
      </c>
      <c r="DN15" s="894"/>
      <c r="DO15" s="895">
        <v>7</v>
      </c>
      <c r="DP15" s="528"/>
    </row>
    <row r="16" spans="1:120" x14ac:dyDescent="0.25">
      <c r="A16" s="50"/>
      <c r="B16" s="125"/>
      <c r="C16" s="122"/>
      <c r="D16" s="126"/>
      <c r="E16" s="126"/>
      <c r="F16" s="126"/>
      <c r="G16" s="127"/>
      <c r="H16" s="122"/>
      <c r="I16" s="126"/>
      <c r="J16" s="126"/>
      <c r="K16" s="123"/>
      <c r="L16" s="123"/>
      <c r="M16" s="126"/>
      <c r="N16" s="57"/>
      <c r="O16" s="57"/>
      <c r="P16" s="123"/>
      <c r="Q16" s="123"/>
      <c r="R16" s="123"/>
      <c r="S16" s="123"/>
      <c r="T16" s="123"/>
      <c r="U16" s="123"/>
      <c r="V16" s="123"/>
      <c r="W16" s="123"/>
      <c r="X16" s="123"/>
      <c r="Y16" s="153"/>
      <c r="Z16" s="153"/>
      <c r="AA16" s="154"/>
      <c r="AB16" s="57"/>
      <c r="AC16" s="57"/>
      <c r="AD16" s="57"/>
      <c r="AE16" s="57"/>
      <c r="AF16" s="135"/>
      <c r="AH16" s="791"/>
      <c r="AI16" s="402"/>
      <c r="AJ16" s="419"/>
      <c r="AK16" s="419"/>
      <c r="AL16" s="419"/>
      <c r="AM16" s="403"/>
      <c r="AN16" s="136"/>
      <c r="AO16" s="420"/>
      <c r="AP16" s="422"/>
      <c r="AQ16" s="421"/>
      <c r="AR16" s="421"/>
      <c r="AS16" s="421"/>
      <c r="AT16" s="518"/>
      <c r="AU16" s="522"/>
      <c r="AV16" s="523"/>
      <c r="AW16" s="139"/>
      <c r="AX16" s="140"/>
      <c r="AY16" s="141"/>
      <c r="AZ16" s="140"/>
      <c r="BA16" s="140"/>
      <c r="BB16" s="142"/>
      <c r="BC16" s="140"/>
      <c r="BD16" s="140"/>
      <c r="BE16" s="143"/>
      <c r="BF16" s="141"/>
      <c r="BG16" s="144"/>
      <c r="BH16" s="144"/>
      <c r="BI16" s="144"/>
      <c r="BJ16" s="145"/>
      <c r="BK16" s="146"/>
      <c r="BL16" s="147"/>
      <c r="BM16" s="148"/>
      <c r="BN16" s="149"/>
      <c r="BO16" s="150"/>
      <c r="BP16" s="150"/>
      <c r="BQ16" s="150"/>
      <c r="BR16" s="150"/>
      <c r="BS16" s="150"/>
      <c r="BT16" s="150"/>
      <c r="BU16" s="151"/>
      <c r="BV16" s="52"/>
      <c r="BW16" s="124"/>
      <c r="BX16" s="791"/>
      <c r="BY16" s="402"/>
      <c r="BZ16" s="424"/>
      <c r="CA16" s="424"/>
      <c r="CB16" s="331"/>
      <c r="CC16" s="424"/>
      <c r="CD16" s="424"/>
      <c r="CE16" s="424"/>
      <c r="CF16" s="425"/>
      <c r="CG16" s="423"/>
      <c r="CH16" s="423"/>
      <c r="CI16" s="425"/>
      <c r="CJ16" s="423"/>
      <c r="CK16" s="423"/>
      <c r="CL16" s="427"/>
      <c r="CM16" s="428"/>
      <c r="CN16" s="423"/>
      <c r="CO16" s="428"/>
      <c r="CP16" s="423"/>
      <c r="CQ16" s="429"/>
      <c r="CR16" s="894"/>
      <c r="CS16" s="894"/>
      <c r="CT16" s="894"/>
      <c r="CU16" s="894"/>
      <c r="CV16" s="894"/>
      <c r="CW16" s="894"/>
      <c r="CX16" s="894"/>
      <c r="CY16" s="894"/>
      <c r="CZ16" s="894"/>
      <c r="DA16" s="894"/>
      <c r="DB16" s="894"/>
      <c r="DC16" s="894"/>
      <c r="DD16" s="894"/>
      <c r="DE16" s="894"/>
      <c r="DF16" s="894"/>
      <c r="DG16" s="894"/>
      <c r="DH16" s="894"/>
      <c r="DI16" s="894"/>
      <c r="DJ16" s="894"/>
      <c r="DK16" s="894"/>
      <c r="DL16" s="894"/>
      <c r="DM16" s="894"/>
      <c r="DN16" s="894"/>
      <c r="DO16" s="895"/>
      <c r="DP16" s="528"/>
    </row>
    <row r="17" spans="1:151" x14ac:dyDescent="0.25">
      <c r="A17" s="50"/>
      <c r="B17" s="125" t="s">
        <v>130</v>
      </c>
      <c r="C17" s="122"/>
      <c r="D17" s="126"/>
      <c r="E17" s="126"/>
      <c r="F17" s="126"/>
      <c r="G17" s="127"/>
      <c r="H17" s="122"/>
      <c r="I17" s="126"/>
      <c r="J17" s="126"/>
      <c r="K17" s="123"/>
      <c r="L17" s="123"/>
      <c r="M17" s="126" t="s">
        <v>131</v>
      </c>
      <c r="N17" s="57"/>
      <c r="O17" s="57"/>
      <c r="P17" s="123"/>
      <c r="Q17" s="123"/>
      <c r="R17" s="123"/>
      <c r="S17" s="123"/>
      <c r="T17" s="123"/>
      <c r="U17" s="123"/>
      <c r="V17" s="123"/>
      <c r="W17" s="123"/>
      <c r="X17" s="123"/>
      <c r="Y17" s="126" t="s">
        <v>135</v>
      </c>
      <c r="Z17" s="57"/>
      <c r="AA17" s="155"/>
      <c r="AB17" s="57"/>
      <c r="AC17" s="57"/>
      <c r="AD17" s="57"/>
      <c r="AE17" s="57"/>
      <c r="AF17" s="135"/>
      <c r="AG17" s="57"/>
      <c r="AH17" s="791">
        <v>3</v>
      </c>
      <c r="AI17" s="402" t="s">
        <v>5889</v>
      </c>
      <c r="AJ17" s="419"/>
      <c r="AK17" s="419"/>
      <c r="AL17" s="419"/>
      <c r="AM17" s="403"/>
      <c r="AN17" s="136"/>
      <c r="AO17" s="137"/>
      <c r="AP17" s="138">
        <f ca="1">SUM(AP15:AP16)-AP13</f>
        <v>0</v>
      </c>
      <c r="AQ17" s="138">
        <f t="shared" ref="AQ17:AV17" ca="1" si="121">SUM(AQ15:AQ16)-AQ13</f>
        <v>0</v>
      </c>
      <c r="AR17" s="138">
        <f t="shared" ca="1" si="121"/>
        <v>0</v>
      </c>
      <c r="AS17" s="138">
        <f t="shared" ca="1" si="121"/>
        <v>0</v>
      </c>
      <c r="AT17" s="519">
        <f t="shared" ca="1" si="121"/>
        <v>0</v>
      </c>
      <c r="AU17" s="524">
        <f t="shared" ca="1" si="121"/>
        <v>0</v>
      </c>
      <c r="AV17" s="525">
        <f t="shared" ca="1" si="121"/>
        <v>0</v>
      </c>
      <c r="AW17" s="139"/>
      <c r="AX17" s="140"/>
      <c r="AY17" s="141"/>
      <c r="AZ17" s="140">
        <f t="shared" ref="AZ17:BA17" ca="1" si="122">SUM(AZ15:AZ16)-AZ13</f>
        <v>0</v>
      </c>
      <c r="BA17" s="140">
        <f t="shared" ca="1" si="122"/>
        <v>0</v>
      </c>
      <c r="BB17" s="140">
        <f>SUM(BB15:BB15)-BB13</f>
        <v>0</v>
      </c>
      <c r="BC17" s="140">
        <f t="shared" ref="BC17:BD17" ca="1" si="123">SUM(BC15:BC16)-BC13</f>
        <v>0</v>
      </c>
      <c r="BD17" s="140">
        <f t="shared" ca="1" si="123"/>
        <v>0</v>
      </c>
      <c r="BE17" s="143"/>
      <c r="BF17" s="141"/>
      <c r="BG17" s="144">
        <f ca="1">SUM(BG15:BG16)-BG13</f>
        <v>0</v>
      </c>
      <c r="BH17" s="144"/>
      <c r="BI17" s="144">
        <f ca="1">SUM(BI15:BI16)-BI13</f>
        <v>0</v>
      </c>
      <c r="BJ17" s="145">
        <f ca="1">SUM(BJ15:BJ16)-BJ13</f>
        <v>0</v>
      </c>
      <c r="BK17" s="146"/>
      <c r="BL17" s="147">
        <f ca="1">SUM(BL15:BL16)-BL13</f>
        <v>0</v>
      </c>
      <c r="BM17" s="148">
        <f ca="1">SUM(BM15:BM16)-BM13</f>
        <v>0</v>
      </c>
      <c r="BN17" s="149"/>
      <c r="BO17" s="150">
        <f ca="1">SUM(BO15:BO16)-BO13</f>
        <v>0</v>
      </c>
      <c r="BP17" s="150"/>
      <c r="BQ17" s="150">
        <f ca="1">SUM(BQ15:BQ16)-BQ13</f>
        <v>0</v>
      </c>
      <c r="BR17" s="150">
        <f ca="1">SUM(BR15:BR16)-BR13</f>
        <v>0</v>
      </c>
      <c r="BS17" s="150">
        <f ca="1">SUM(BS15:BS16)-BS13</f>
        <v>0</v>
      </c>
      <c r="BT17" s="150"/>
      <c r="BU17" s="151">
        <f ca="1">SUM(BU15:BU16)-BU13</f>
        <v>0</v>
      </c>
      <c r="BV17" s="52"/>
      <c r="BW17" s="152"/>
      <c r="BX17" s="791">
        <f>AH17</f>
        <v>3</v>
      </c>
      <c r="BY17" s="402" t="s">
        <v>5889</v>
      </c>
      <c r="BZ17" s="424"/>
      <c r="CA17" s="424"/>
      <c r="CB17" s="331"/>
      <c r="CC17" s="424"/>
      <c r="CD17" s="424"/>
      <c r="CE17" s="424"/>
      <c r="CF17" s="425"/>
      <c r="CG17" s="423">
        <f ca="1">SUM(CG15:CG16)-CG13</f>
        <v>0</v>
      </c>
      <c r="CH17" s="423">
        <f ca="1">SUM(CH15:CH16)-CH13</f>
        <v>0</v>
      </c>
      <c r="CI17" s="425"/>
      <c r="CJ17" s="426">
        <f t="shared" ref="CJ17:CK17" ca="1" si="124">SUM(CJ15:CJ16)-CJ13</f>
        <v>0</v>
      </c>
      <c r="CK17" s="426">
        <f t="shared" ca="1" si="124"/>
        <v>0</v>
      </c>
      <c r="CL17" s="430"/>
      <c r="CM17" s="423"/>
      <c r="CN17" s="423">
        <f ca="1">SUM(CN15:CN16)-CN13</f>
        <v>0</v>
      </c>
      <c r="CO17" s="423"/>
      <c r="CP17" s="423">
        <f ca="1">SUM(CP15:CP16)-CP13</f>
        <v>0</v>
      </c>
      <c r="CQ17" s="431">
        <f t="shared" ref="CQ17:DO17" ca="1" si="125">SUM(CQ15:CQ16)-CQ13</f>
        <v>0</v>
      </c>
      <c r="CR17" s="896">
        <f t="shared" ca="1" si="125"/>
        <v>0</v>
      </c>
      <c r="CS17" s="894">
        <f t="shared" ca="1" si="125"/>
        <v>0</v>
      </c>
      <c r="CT17" s="894">
        <f t="shared" ca="1" si="125"/>
        <v>0</v>
      </c>
      <c r="CU17" s="894">
        <f t="shared" ca="1" si="125"/>
        <v>0</v>
      </c>
      <c r="CV17" s="894">
        <f t="shared" ca="1" si="125"/>
        <v>0</v>
      </c>
      <c r="CW17" s="894">
        <f t="shared" ca="1" si="125"/>
        <v>0</v>
      </c>
      <c r="CX17" s="894">
        <f t="shared" ca="1" si="125"/>
        <v>0</v>
      </c>
      <c r="CY17" s="894">
        <f t="shared" ca="1" si="125"/>
        <v>0</v>
      </c>
      <c r="CZ17" s="894">
        <f t="shared" ca="1" si="125"/>
        <v>0</v>
      </c>
      <c r="DA17" s="894">
        <f t="shared" ca="1" si="125"/>
        <v>0</v>
      </c>
      <c r="DB17" s="894">
        <f t="shared" si="125"/>
        <v>0</v>
      </c>
      <c r="DC17" s="894">
        <f t="shared" si="125"/>
        <v>0</v>
      </c>
      <c r="DD17" s="894">
        <f t="shared" ca="1" si="125"/>
        <v>0</v>
      </c>
      <c r="DE17" s="894">
        <f t="shared" ca="1" si="125"/>
        <v>0</v>
      </c>
      <c r="DF17" s="894">
        <f t="shared" ca="1" si="125"/>
        <v>0</v>
      </c>
      <c r="DG17" s="894">
        <f t="shared" ca="1" si="125"/>
        <v>0</v>
      </c>
      <c r="DH17" s="894">
        <f t="shared" ca="1" si="125"/>
        <v>0</v>
      </c>
      <c r="DI17" s="894">
        <f t="shared" ca="1" si="125"/>
        <v>0</v>
      </c>
      <c r="DJ17" s="894">
        <f t="shared" ca="1" si="125"/>
        <v>0</v>
      </c>
      <c r="DK17" s="894">
        <f t="shared" ca="1" si="125"/>
        <v>0</v>
      </c>
      <c r="DL17" s="894">
        <f t="shared" ca="1" si="125"/>
        <v>0</v>
      </c>
      <c r="DM17" s="894">
        <f t="shared" si="125"/>
        <v>0</v>
      </c>
      <c r="DN17" s="894">
        <f t="shared" si="125"/>
        <v>0</v>
      </c>
      <c r="DO17" s="895">
        <f t="shared" si="125"/>
        <v>0</v>
      </c>
      <c r="DP17" s="528"/>
    </row>
    <row r="18" spans="1:151" x14ac:dyDescent="0.25">
      <c r="A18" s="50"/>
      <c r="B18" s="125" t="s">
        <v>132</v>
      </c>
      <c r="C18" s="122"/>
      <c r="D18" s="126"/>
      <c r="E18" s="126"/>
      <c r="F18" s="126"/>
      <c r="G18" s="127"/>
      <c r="H18" s="122"/>
      <c r="I18" s="126"/>
      <c r="J18" s="126"/>
      <c r="K18" s="123"/>
      <c r="L18" s="123"/>
      <c r="M18" s="126" t="s">
        <v>133</v>
      </c>
      <c r="N18" s="57"/>
      <c r="O18" s="57"/>
      <c r="P18" s="123"/>
      <c r="Q18" s="57"/>
      <c r="R18" s="123"/>
      <c r="S18" s="123"/>
      <c r="T18" s="123"/>
      <c r="U18" s="123"/>
      <c r="V18" s="123"/>
      <c r="W18" s="123"/>
      <c r="X18" s="123"/>
      <c r="Y18" s="157" t="s">
        <v>134</v>
      </c>
      <c r="Z18" s="57"/>
      <c r="AA18" s="155"/>
      <c r="AB18" s="57"/>
      <c r="AC18" s="57"/>
      <c r="AD18" s="57"/>
      <c r="AE18" s="135"/>
      <c r="AF18" s="135"/>
      <c r="AG18" s="135"/>
      <c r="AH18" s="122">
        <v>1</v>
      </c>
      <c r="AI18" s="122">
        <v>2</v>
      </c>
      <c r="AJ18" s="122">
        <v>3</v>
      </c>
      <c r="AK18" s="122">
        <v>4</v>
      </c>
      <c r="AL18" s="122">
        <v>5</v>
      </c>
      <c r="AM18" s="122">
        <v>6</v>
      </c>
      <c r="AN18" s="122">
        <v>7</v>
      </c>
      <c r="AO18" s="122">
        <v>8</v>
      </c>
      <c r="AP18" s="122">
        <v>9</v>
      </c>
      <c r="AQ18" s="122">
        <v>10</v>
      </c>
      <c r="AR18" s="122">
        <v>11</v>
      </c>
      <c r="AS18" s="122">
        <v>12</v>
      </c>
      <c r="AT18" s="122">
        <v>13</v>
      </c>
      <c r="AU18" s="122">
        <v>14</v>
      </c>
      <c r="AV18" s="122">
        <v>15</v>
      </c>
      <c r="AW18" s="122">
        <v>16</v>
      </c>
      <c r="AX18" s="122">
        <v>17</v>
      </c>
      <c r="AY18" s="122">
        <v>18</v>
      </c>
      <c r="AZ18" s="122">
        <v>19</v>
      </c>
      <c r="BA18" s="122">
        <v>20</v>
      </c>
      <c r="BB18" s="122">
        <v>21</v>
      </c>
      <c r="BC18" s="122">
        <v>22</v>
      </c>
      <c r="BD18" s="122">
        <v>23</v>
      </c>
      <c r="BE18" s="122">
        <v>24</v>
      </c>
      <c r="BF18" s="122">
        <v>25</v>
      </c>
      <c r="BG18" s="122">
        <v>26</v>
      </c>
      <c r="BH18" s="122">
        <v>27</v>
      </c>
      <c r="BI18" s="122">
        <v>28</v>
      </c>
      <c r="BJ18" s="122">
        <v>29</v>
      </c>
      <c r="BK18" s="122">
        <v>30</v>
      </c>
      <c r="BL18" s="122">
        <v>31</v>
      </c>
      <c r="BM18" s="122">
        <v>32</v>
      </c>
      <c r="BN18" s="122">
        <v>33</v>
      </c>
      <c r="BO18" s="122">
        <v>34</v>
      </c>
      <c r="BP18" s="122">
        <v>35</v>
      </c>
      <c r="BQ18" s="122">
        <v>36</v>
      </c>
      <c r="BR18" s="122">
        <v>37</v>
      </c>
      <c r="BS18" s="122">
        <v>38</v>
      </c>
      <c r="BT18" s="122">
        <v>39</v>
      </c>
      <c r="BU18" s="122">
        <v>40</v>
      </c>
      <c r="BV18" s="152"/>
      <c r="BW18" s="156"/>
      <c r="BX18" s="892">
        <v>1</v>
      </c>
      <c r="BY18" s="893">
        <v>2</v>
      </c>
      <c r="BZ18" s="892">
        <v>3</v>
      </c>
      <c r="CA18" s="893">
        <v>4</v>
      </c>
      <c r="CB18" s="892">
        <v>5</v>
      </c>
      <c r="CC18" s="893">
        <v>6</v>
      </c>
      <c r="CD18" s="892">
        <v>7</v>
      </c>
      <c r="CE18" s="893">
        <v>8</v>
      </c>
      <c r="CF18" s="892">
        <v>9</v>
      </c>
      <c r="CG18" s="893">
        <v>10</v>
      </c>
      <c r="CH18" s="892">
        <v>11</v>
      </c>
      <c r="CI18" s="893">
        <v>12</v>
      </c>
      <c r="CJ18" s="892">
        <v>13</v>
      </c>
      <c r="CK18" s="893">
        <v>14</v>
      </c>
      <c r="CL18" s="892">
        <v>15</v>
      </c>
      <c r="CM18" s="893">
        <v>16</v>
      </c>
      <c r="CN18" s="892">
        <v>17</v>
      </c>
      <c r="CO18" s="893">
        <v>18</v>
      </c>
      <c r="CP18" s="892">
        <v>19</v>
      </c>
      <c r="CQ18" s="893">
        <v>20</v>
      </c>
      <c r="CR18" s="892">
        <v>21</v>
      </c>
      <c r="CS18" s="893">
        <v>22</v>
      </c>
      <c r="CT18" s="892">
        <v>23</v>
      </c>
      <c r="CU18" s="893">
        <v>24</v>
      </c>
      <c r="CV18" s="892">
        <v>25</v>
      </c>
      <c r="CW18" s="893">
        <v>26</v>
      </c>
      <c r="CX18" s="892">
        <v>27</v>
      </c>
      <c r="CY18" s="893">
        <v>28</v>
      </c>
      <c r="CZ18" s="892">
        <v>29</v>
      </c>
      <c r="DA18" s="893">
        <v>30</v>
      </c>
      <c r="DB18" s="892">
        <v>31</v>
      </c>
      <c r="DC18" s="893">
        <v>32</v>
      </c>
      <c r="DD18" s="892">
        <v>33</v>
      </c>
      <c r="DE18" s="893">
        <v>34</v>
      </c>
      <c r="DF18" s="892">
        <v>35</v>
      </c>
      <c r="DG18" s="893">
        <v>36</v>
      </c>
      <c r="DH18" s="892">
        <v>37</v>
      </c>
      <c r="DI18" s="893">
        <v>38</v>
      </c>
      <c r="DJ18" s="892">
        <v>39</v>
      </c>
      <c r="DK18" s="893">
        <v>40</v>
      </c>
      <c r="DL18" s="892">
        <v>41</v>
      </c>
      <c r="DM18" s="893">
        <v>42</v>
      </c>
      <c r="DN18" s="892">
        <v>43</v>
      </c>
      <c r="DO18" s="893">
        <v>44</v>
      </c>
      <c r="DP18" s="162"/>
    </row>
    <row r="19" spans="1:151" x14ac:dyDescent="0.25">
      <c r="A19" s="50"/>
      <c r="C19" s="122"/>
      <c r="D19" s="126"/>
      <c r="E19" s="126"/>
      <c r="F19" s="126"/>
      <c r="G19" s="127"/>
      <c r="H19" s="122"/>
      <c r="I19" s="126"/>
      <c r="J19" s="126"/>
      <c r="K19" s="123"/>
      <c r="L19" s="123"/>
      <c r="N19" s="57"/>
      <c r="O19" s="57"/>
      <c r="P19" s="57"/>
      <c r="Q19" s="123"/>
      <c r="R19" s="123"/>
      <c r="S19" s="123"/>
      <c r="T19" s="123"/>
      <c r="U19" s="123"/>
      <c r="V19" s="123"/>
      <c r="W19" s="123"/>
      <c r="X19" s="123"/>
      <c r="Y19" s="57" t="s">
        <v>12880</v>
      </c>
      <c r="Z19" s="57"/>
      <c r="AA19" s="155"/>
      <c r="AB19" s="57"/>
      <c r="AC19" s="57"/>
      <c r="AD19" s="57"/>
      <c r="AE19" s="135"/>
      <c r="AF19" s="135"/>
      <c r="AG19" s="135"/>
      <c r="AI19" s="122"/>
      <c r="AJ19" s="122"/>
      <c r="AK19" s="122"/>
      <c r="AL19" s="122"/>
      <c r="AM19" s="122"/>
      <c r="AN19" s="123"/>
      <c r="AO19" s="50"/>
      <c r="AP19" s="770">
        <f>AP6</f>
        <v>30</v>
      </c>
      <c r="AQ19" s="770">
        <f>AQ6</f>
        <v>40</v>
      </c>
      <c r="AR19" s="770">
        <f>AR6</f>
        <v>60</v>
      </c>
      <c r="AS19" s="770">
        <f>AS6</f>
        <v>80</v>
      </c>
      <c r="AT19" s="770">
        <f>AT6</f>
        <v>100</v>
      </c>
      <c r="AU19" s="771"/>
      <c r="AV19" s="771"/>
      <c r="AW19" s="131"/>
      <c r="AX19" s="131"/>
      <c r="AY19" s="132"/>
      <c r="AZ19" s="131"/>
      <c r="BA19" s="131"/>
      <c r="BB19" s="131"/>
      <c r="BC19" s="131"/>
      <c r="BD19" s="131"/>
      <c r="BE19" s="132"/>
      <c r="BF19" s="132"/>
      <c r="BG19" s="132"/>
      <c r="BH19" s="132"/>
      <c r="BI19" s="132"/>
      <c r="BJ19" s="132"/>
      <c r="BK19" s="133"/>
      <c r="BL19" s="133"/>
      <c r="BM19" s="132"/>
      <c r="BN19" s="132"/>
      <c r="BO19" s="133"/>
      <c r="BP19" s="133"/>
      <c r="BQ19" s="133"/>
      <c r="BR19" s="133"/>
      <c r="BS19" s="133"/>
      <c r="BT19" s="133"/>
      <c r="BU19" s="133"/>
      <c r="BV19" s="165"/>
      <c r="BW19" s="156"/>
      <c r="BY19" s="161"/>
      <c r="BZ19" s="161"/>
      <c r="CA19" s="161"/>
      <c r="CB19" s="161"/>
      <c r="CC19" s="161"/>
      <c r="CD19" s="161"/>
      <c r="CE19" s="161"/>
      <c r="CF19" s="161"/>
      <c r="CG19" s="131"/>
      <c r="CH19" s="131"/>
      <c r="CI19" s="132"/>
      <c r="CJ19" s="132"/>
      <c r="CK19" s="132"/>
      <c r="CL19" s="132"/>
      <c r="CM19" s="132"/>
      <c r="CN19" s="132"/>
      <c r="CO19" s="132"/>
      <c r="CP19" s="132"/>
      <c r="CQ19" s="132"/>
      <c r="CR19" s="132"/>
      <c r="CS19" s="132"/>
      <c r="CT19" s="132"/>
      <c r="CU19" s="132"/>
      <c r="CV19" s="132"/>
      <c r="CW19" s="132"/>
      <c r="CX19" s="132"/>
      <c r="CY19" s="132"/>
      <c r="CZ19" s="132"/>
      <c r="DA19" s="132"/>
      <c r="DB19" s="132"/>
      <c r="DC19" s="132"/>
      <c r="DD19" s="132"/>
      <c r="DE19" s="132"/>
      <c r="DF19" s="132"/>
      <c r="DG19" s="132"/>
      <c r="DH19" s="132"/>
      <c r="DI19" s="132"/>
      <c r="DJ19" s="132"/>
      <c r="DK19" s="132"/>
      <c r="DL19" s="132"/>
      <c r="DM19" s="132"/>
      <c r="DN19" s="132"/>
      <c r="DO19" s="132"/>
      <c r="DP19" s="132"/>
      <c r="DQ19" s="132"/>
      <c r="DR19" s="132"/>
      <c r="DS19" s="132"/>
      <c r="DT19" s="132"/>
      <c r="DU19" s="132"/>
      <c r="DV19" s="162"/>
      <c r="DW19" s="162"/>
      <c r="DX19" s="162"/>
      <c r="DY19" s="162"/>
      <c r="DZ19" s="162"/>
      <c r="EA19" s="162"/>
      <c r="EB19" s="162"/>
      <c r="EC19" s="162"/>
      <c r="ED19" s="162"/>
      <c r="EE19" s="162"/>
      <c r="EF19" s="162"/>
      <c r="EG19" s="162"/>
      <c r="EH19" s="162"/>
      <c r="EI19" s="162"/>
      <c r="EJ19" s="162"/>
      <c r="EK19" s="162"/>
      <c r="EL19" s="162"/>
      <c r="EM19" s="162"/>
      <c r="EN19" s="162"/>
      <c r="EO19" s="162"/>
      <c r="EP19" s="162"/>
      <c r="EQ19" s="162"/>
      <c r="ER19" s="162"/>
      <c r="ES19" s="162"/>
      <c r="ET19" s="162"/>
    </row>
    <row r="20" spans="1:151" x14ac:dyDescent="0.25">
      <c r="A20" s="50"/>
      <c r="B20" s="158"/>
      <c r="C20" s="158"/>
      <c r="D20" s="158"/>
      <c r="E20" s="158"/>
      <c r="F20" s="158"/>
      <c r="G20" s="159"/>
      <c r="H20" s="159"/>
      <c r="I20" s="158"/>
      <c r="J20" s="158"/>
      <c r="K20" s="160"/>
      <c r="L20" s="158"/>
      <c r="M20" s="158"/>
      <c r="N20" s="160"/>
      <c r="O20" s="158"/>
      <c r="P20" s="158" t="s">
        <v>6046</v>
      </c>
      <c r="Q20" s="499">
        <f>MAX(Q7:Q12)</f>
        <v>0.92</v>
      </c>
      <c r="R20" s="498">
        <f>MAX(R7:R12)</f>
        <v>6.29</v>
      </c>
      <c r="S20" s="498">
        <f>MAX(S7:S13)</f>
        <v>3.41</v>
      </c>
      <c r="T20" s="158"/>
      <c r="U20" s="158"/>
      <c r="V20" s="158"/>
      <c r="W20" s="158"/>
      <c r="X20" s="158" t="s">
        <v>12268</v>
      </c>
      <c r="Y20" s="158">
        <v>846.1</v>
      </c>
      <c r="Z20" s="158"/>
      <c r="AA20" s="158"/>
      <c r="AB20" s="158"/>
      <c r="AC20" s="158"/>
      <c r="AD20" s="158"/>
      <c r="AE20" s="158"/>
      <c r="AF20" s="158"/>
      <c r="AG20" s="158"/>
      <c r="AI20" s="50"/>
      <c r="AJ20" s="50"/>
      <c r="AK20" s="50"/>
      <c r="AL20" s="50"/>
      <c r="AM20" s="50"/>
      <c r="AN20" s="50"/>
      <c r="AO20" s="772" t="s">
        <v>136</v>
      </c>
      <c r="AP20" s="772">
        <f>(AP19*1.2+20+20)/100</f>
        <v>0.76</v>
      </c>
      <c r="AQ20" s="772">
        <f>(AQ19*1.2+20+20)/100</f>
        <v>0.88</v>
      </c>
      <c r="AR20" s="772">
        <f>(AR19*1.2+20+20)/100</f>
        <v>1.1200000000000001</v>
      </c>
      <c r="AS20" s="772">
        <f>(AS19*1.2+20+20)/100</f>
        <v>1.36</v>
      </c>
      <c r="AT20" s="772">
        <f>(AT19*1.2+20+20)/100</f>
        <v>1.6</v>
      </c>
      <c r="AU20" s="772"/>
      <c r="AV20" s="772"/>
      <c r="AW20" s="50"/>
      <c r="AX20" s="50"/>
      <c r="AY20" s="50"/>
      <c r="AZ20" s="50"/>
      <c r="BA20" s="50"/>
      <c r="BB20" s="50"/>
      <c r="BC20" s="50"/>
      <c r="BD20" s="50"/>
      <c r="BE20" s="50"/>
      <c r="BF20" s="50"/>
      <c r="BG20" s="50"/>
      <c r="BH20" s="50"/>
      <c r="BI20" s="50"/>
      <c r="BJ20" s="50"/>
      <c r="BK20" s="50"/>
      <c r="BL20" s="50"/>
      <c r="BM20" s="50"/>
      <c r="BN20" s="50"/>
      <c r="BO20" s="50"/>
      <c r="BP20" s="50"/>
      <c r="BQ20" s="50"/>
      <c r="BR20" s="50"/>
      <c r="BS20" s="50"/>
      <c r="BT20" s="50"/>
      <c r="BU20" s="50"/>
      <c r="BV20" s="165"/>
      <c r="BW20" s="156"/>
      <c r="BY20" s="161"/>
      <c r="BZ20" s="161"/>
      <c r="CA20" s="161"/>
      <c r="CB20" s="161"/>
      <c r="CC20" s="161"/>
      <c r="CD20" s="161"/>
      <c r="CE20" s="161"/>
      <c r="CF20" s="161"/>
      <c r="CG20" s="131"/>
      <c r="CH20" s="131"/>
      <c r="CI20" s="132"/>
      <c r="CJ20" s="132"/>
      <c r="CK20" s="132"/>
      <c r="CL20" s="132"/>
      <c r="CM20" s="132"/>
      <c r="CN20" s="132"/>
      <c r="CO20" s="132"/>
      <c r="CP20" s="132"/>
      <c r="CQ20" s="132"/>
      <c r="CR20" s="132"/>
      <c r="CS20" s="132"/>
      <c r="CT20" s="132"/>
      <c r="CU20" s="132"/>
      <c r="CV20" s="132"/>
      <c r="CW20" s="132"/>
      <c r="CX20" s="132"/>
      <c r="CY20" s="132"/>
      <c r="CZ20" s="132"/>
      <c r="DA20" s="132"/>
      <c r="DB20" s="132"/>
      <c r="DC20" s="132"/>
      <c r="DD20" s="132"/>
      <c r="DE20" s="132"/>
      <c r="DF20" s="132"/>
      <c r="DG20" s="132"/>
      <c r="DH20" s="132"/>
      <c r="DI20" s="132"/>
      <c r="DJ20" s="132"/>
      <c r="DK20" s="132"/>
      <c r="DL20" s="132"/>
      <c r="DM20" s="132"/>
      <c r="DN20" s="132"/>
      <c r="DO20" s="132"/>
      <c r="DP20" s="132"/>
      <c r="DQ20" s="132"/>
      <c r="DR20" s="132"/>
      <c r="DS20" s="132"/>
      <c r="DT20" s="132"/>
      <c r="DU20" s="132"/>
      <c r="DV20" s="162"/>
      <c r="DW20" s="162"/>
      <c r="DX20" s="162"/>
      <c r="DY20" s="162"/>
      <c r="DZ20" s="162"/>
      <c r="EA20" s="162"/>
      <c r="EB20" s="162"/>
      <c r="EC20" s="162"/>
      <c r="ED20" s="162"/>
      <c r="EE20" s="162"/>
      <c r="EF20" s="162"/>
      <c r="EG20" s="162"/>
      <c r="EH20" s="162"/>
      <c r="EI20" s="162"/>
      <c r="EJ20" s="162"/>
      <c r="EK20" s="162"/>
      <c r="EL20" s="162"/>
      <c r="EM20" s="162"/>
      <c r="EN20" s="162"/>
      <c r="EO20" s="162"/>
      <c r="EP20" s="162"/>
      <c r="EQ20" s="162"/>
      <c r="ER20" s="162"/>
      <c r="ES20" s="162"/>
      <c r="ET20" s="162"/>
    </row>
    <row r="21" spans="1:151" x14ac:dyDescent="0.25">
      <c r="A21" s="50"/>
      <c r="B21" s="158"/>
      <c r="C21" s="158"/>
      <c r="D21" s="158"/>
      <c r="E21" s="158"/>
      <c r="F21" s="158"/>
      <c r="G21" s="163"/>
      <c r="H21" s="164"/>
      <c r="I21" s="158"/>
      <c r="J21" s="158"/>
      <c r="K21" s="156"/>
      <c r="L21" s="159"/>
      <c r="M21" s="159"/>
      <c r="N21" s="156"/>
      <c r="O21" s="159"/>
      <c r="P21" s="158" t="s">
        <v>6047</v>
      </c>
      <c r="Q21" s="499">
        <f>MIN(Q7:Q12)</f>
        <v>0.36</v>
      </c>
      <c r="R21" s="498">
        <f>MIN(R7:R12)</f>
        <v>1.25</v>
      </c>
      <c r="S21" s="498">
        <f>MIN(S7:S13)</f>
        <v>1.51</v>
      </c>
      <c r="T21" s="159"/>
      <c r="U21" s="159"/>
      <c r="V21" s="159"/>
      <c r="W21" s="159"/>
      <c r="X21" s="159" t="s">
        <v>6555</v>
      </c>
      <c r="Y21" s="158">
        <v>0.155</v>
      </c>
      <c r="Z21" s="159"/>
      <c r="AA21" s="159"/>
      <c r="AB21" s="159"/>
      <c r="AC21" s="159"/>
      <c r="AD21" s="159"/>
      <c r="AE21" s="159"/>
      <c r="AF21" s="159"/>
      <c r="AG21" s="159"/>
      <c r="AI21" s="50"/>
      <c r="AJ21" s="50"/>
      <c r="AK21" s="50"/>
      <c r="AL21" s="50"/>
      <c r="AM21" s="50"/>
      <c r="AN21" s="50"/>
      <c r="AO21" s="772" t="s">
        <v>118</v>
      </c>
      <c r="AP21" s="772">
        <f>3.14*((AP19/100*1.2)^2)/4</f>
        <v>0.1</v>
      </c>
      <c r="AQ21" s="772">
        <f>3.14*((AQ19/100*1.2)^2)/4</f>
        <v>0.18</v>
      </c>
      <c r="AR21" s="772">
        <f>3.14*((AR19/100*1.2)^2)/4</f>
        <v>0.41</v>
      </c>
      <c r="AS21" s="772">
        <f>3.14*((AS19/100*1.2)^2)/4</f>
        <v>0.72</v>
      </c>
      <c r="AT21" s="772">
        <f>3.14*((AT19/100*1.2)^2)/4</f>
        <v>1.1299999999999999</v>
      </c>
      <c r="AU21" s="772"/>
      <c r="AV21" s="772"/>
      <c r="AW21" s="50"/>
      <c r="AX21" s="50"/>
      <c r="AY21" s="50"/>
      <c r="AZ21" s="50"/>
      <c r="BA21" s="50"/>
      <c r="BB21" s="50"/>
      <c r="BC21" s="50"/>
      <c r="BD21" s="50"/>
      <c r="BE21" s="50"/>
      <c r="BF21" s="50"/>
      <c r="BG21" s="50"/>
      <c r="BH21" s="50"/>
      <c r="BI21" s="50"/>
      <c r="BJ21" s="50"/>
      <c r="BK21" s="50"/>
      <c r="BL21" s="50"/>
      <c r="BM21" s="50"/>
      <c r="BN21" s="50"/>
      <c r="BO21" s="50"/>
      <c r="BP21" s="50"/>
      <c r="BQ21" s="50"/>
      <c r="BR21" s="50"/>
      <c r="BS21" s="50"/>
      <c r="BT21" s="50"/>
      <c r="BU21" s="50"/>
      <c r="BV21" s="165"/>
      <c r="BW21" s="156"/>
      <c r="BY21" s="161"/>
      <c r="BZ21" s="161"/>
      <c r="CA21" s="161"/>
      <c r="CB21" s="161"/>
      <c r="CC21" s="161"/>
      <c r="CD21" s="161"/>
      <c r="CE21" s="161"/>
      <c r="CF21" s="161"/>
      <c r="CG21" s="131"/>
      <c r="CH21" s="131"/>
      <c r="CI21" s="132"/>
      <c r="CJ21" s="132"/>
      <c r="CK21" s="132"/>
      <c r="CL21" s="132"/>
      <c r="CM21" s="132"/>
      <c r="CN21" s="132"/>
      <c r="CO21" s="132"/>
      <c r="CP21" s="132"/>
      <c r="CQ21" s="132"/>
      <c r="CR21" s="132"/>
      <c r="CS21" s="132"/>
      <c r="CT21" s="132"/>
      <c r="CU21" s="132"/>
      <c r="CV21" s="132"/>
      <c r="CW21" s="132"/>
      <c r="CX21" s="132"/>
      <c r="CY21" s="132"/>
      <c r="CZ21" s="132"/>
      <c r="DA21" s="132"/>
      <c r="DB21" s="132"/>
      <c r="DC21" s="132"/>
      <c r="DD21" s="132"/>
      <c r="DE21" s="132"/>
      <c r="DF21" s="132"/>
      <c r="DG21" s="132"/>
      <c r="DH21" s="132"/>
      <c r="DI21" s="132"/>
      <c r="DJ21" s="132"/>
      <c r="DK21" s="132"/>
      <c r="DL21" s="132"/>
      <c r="DM21" s="132"/>
      <c r="DN21" s="132"/>
      <c r="DO21" s="132"/>
      <c r="DP21" s="132"/>
      <c r="DQ21" s="132"/>
      <c r="DR21" s="132"/>
      <c r="DS21" s="132"/>
      <c r="DT21" s="132"/>
      <c r="DU21" s="132"/>
      <c r="DV21" s="162"/>
      <c r="DW21" s="162"/>
      <c r="DX21" s="162"/>
      <c r="DY21" s="162"/>
      <c r="DZ21" s="162"/>
      <c r="EA21" s="162"/>
      <c r="EB21" s="162"/>
      <c r="EC21" s="162"/>
      <c r="ED21" s="162"/>
      <c r="EE21" s="162"/>
      <c r="EF21" s="162"/>
      <c r="EG21" s="162"/>
      <c r="EH21" s="162"/>
      <c r="EI21" s="162"/>
      <c r="EJ21" s="162"/>
      <c r="EK21" s="162"/>
      <c r="EL21" s="162"/>
      <c r="EM21" s="162"/>
      <c r="EN21" s="162"/>
      <c r="EO21" s="162"/>
      <c r="EP21" s="162"/>
      <c r="EQ21" s="162"/>
      <c r="ER21" s="162"/>
      <c r="ES21" s="162"/>
      <c r="ET21" s="162"/>
    </row>
    <row r="22" spans="1:151" x14ac:dyDescent="0.25">
      <c r="A22" s="50"/>
      <c r="B22" s="158"/>
      <c r="C22" s="158"/>
      <c r="D22" s="158"/>
      <c r="E22" s="158"/>
      <c r="F22" s="158"/>
      <c r="G22" s="163"/>
      <c r="H22" s="164"/>
      <c r="I22" s="158"/>
      <c r="J22" s="158"/>
      <c r="K22" s="156"/>
      <c r="L22" s="156"/>
      <c r="M22" s="156"/>
      <c r="N22" s="156"/>
      <c r="O22" s="156"/>
      <c r="P22" s="156"/>
      <c r="Q22" s="156"/>
      <c r="R22" s="156"/>
      <c r="S22" s="156"/>
      <c r="T22" s="156"/>
      <c r="U22" s="156"/>
      <c r="V22" s="156"/>
      <c r="W22" s="156"/>
      <c r="X22" s="156" t="s">
        <v>59</v>
      </c>
      <c r="Y22" s="158">
        <v>9.1999999999999993</v>
      </c>
      <c r="Z22" s="156"/>
      <c r="AA22" s="156"/>
      <c r="AB22" s="156"/>
      <c r="AC22" s="156"/>
      <c r="AD22" s="156"/>
      <c r="AE22" s="156"/>
      <c r="AF22" s="156"/>
      <c r="AG22" s="156"/>
      <c r="AI22" s="156"/>
      <c r="AJ22" s="156"/>
      <c r="AK22" s="156"/>
      <c r="AL22" s="50"/>
      <c r="AM22" s="50"/>
      <c r="AN22" s="50"/>
      <c r="AP22" s="769">
        <v>1</v>
      </c>
      <c r="AW22" s="50"/>
      <c r="AX22" s="50"/>
      <c r="AY22" s="50"/>
      <c r="AZ22" s="50"/>
      <c r="BA22" s="50"/>
      <c r="BB22" s="50"/>
      <c r="BC22" s="50"/>
      <c r="BD22" s="50"/>
      <c r="BE22" s="50"/>
      <c r="BF22" s="50"/>
      <c r="BG22" s="50"/>
      <c r="BH22" s="50"/>
      <c r="BI22" s="50"/>
      <c r="BJ22" s="50"/>
      <c r="BK22" s="50"/>
      <c r="BL22" s="50"/>
      <c r="BM22" s="50"/>
      <c r="BN22" s="50"/>
      <c r="BO22" s="50"/>
      <c r="BP22" s="50"/>
      <c r="BQ22" s="50"/>
      <c r="BR22" s="50"/>
      <c r="BS22" s="50"/>
      <c r="BT22" s="50"/>
      <c r="BU22" s="50"/>
      <c r="BV22" s="165"/>
      <c r="BW22" s="156"/>
      <c r="BY22" s="161"/>
      <c r="BZ22" s="161"/>
      <c r="CA22" s="161"/>
      <c r="CB22" s="161"/>
      <c r="CC22" s="161"/>
      <c r="CD22" s="161"/>
      <c r="CE22" s="161"/>
      <c r="CF22" s="161"/>
      <c r="CG22" s="131"/>
      <c r="CH22" s="131"/>
      <c r="CI22" s="132"/>
      <c r="CJ22" s="132"/>
      <c r="CK22" s="132"/>
      <c r="CL22" s="132"/>
      <c r="CM22" s="132"/>
      <c r="CN22" s="132"/>
      <c r="CO22" s="152"/>
      <c r="CP22" s="152"/>
      <c r="CQ22" s="152"/>
      <c r="CR22" s="152"/>
      <c r="CS22" s="152"/>
      <c r="CT22" s="152"/>
      <c r="CU22" s="152"/>
      <c r="CV22" s="152"/>
      <c r="CW22" s="152"/>
      <c r="CX22" s="152"/>
      <c r="CY22" s="152"/>
      <c r="CZ22" s="152"/>
      <c r="DA22" s="152"/>
      <c r="DB22" s="152"/>
      <c r="DC22" s="152"/>
      <c r="DD22" s="152"/>
      <c r="DE22" s="152"/>
      <c r="DF22" s="152"/>
      <c r="DG22" s="152"/>
      <c r="DH22" s="152"/>
      <c r="DI22" s="152"/>
      <c r="DJ22" s="152"/>
      <c r="DK22" s="152"/>
      <c r="DL22" s="152"/>
      <c r="DM22" s="152"/>
      <c r="DN22" s="152"/>
      <c r="DO22" s="152"/>
      <c r="DP22" s="152"/>
      <c r="DQ22" s="152"/>
      <c r="DR22" s="152"/>
      <c r="DS22" s="152"/>
      <c r="DT22" s="152"/>
      <c r="DU22" s="152"/>
      <c r="DV22" s="152"/>
      <c r="DW22" s="152"/>
      <c r="DX22" s="152"/>
      <c r="DY22" s="50"/>
      <c r="DZ22" s="50"/>
      <c r="EA22" s="50"/>
      <c r="EB22" s="50"/>
      <c r="EC22" s="50"/>
      <c r="ED22" s="50"/>
      <c r="EE22" s="50"/>
      <c r="EF22" s="50"/>
      <c r="EG22" s="50"/>
      <c r="EH22" s="50"/>
      <c r="EI22" s="50"/>
      <c r="EJ22" s="50"/>
      <c r="EK22" s="50"/>
      <c r="EL22" s="50"/>
      <c r="EM22" s="50"/>
      <c r="EN22" s="50"/>
      <c r="EO22" s="50"/>
      <c r="EP22" s="50"/>
      <c r="EQ22" s="50"/>
      <c r="ER22" s="50"/>
      <c r="ES22" s="50"/>
      <c r="ET22" s="162"/>
    </row>
    <row r="23" spans="1:151" x14ac:dyDescent="0.25">
      <c r="A23" s="50"/>
      <c r="B23" s="158"/>
      <c r="C23" s="160"/>
      <c r="D23" s="160"/>
      <c r="E23" s="160"/>
      <c r="F23" s="160"/>
      <c r="G23" s="163"/>
      <c r="H23" s="164"/>
      <c r="I23" s="160"/>
      <c r="J23" s="160"/>
      <c r="K23" s="156"/>
      <c r="L23" s="159"/>
      <c r="M23" s="159"/>
      <c r="N23" s="156"/>
      <c r="O23" s="159"/>
      <c r="P23" s="159"/>
      <c r="Q23" s="159"/>
      <c r="R23" s="159"/>
      <c r="S23" s="159"/>
      <c r="T23" s="159"/>
      <c r="U23" s="159"/>
      <c r="V23" s="159"/>
      <c r="W23" s="159"/>
      <c r="X23" s="159" t="s">
        <v>12269</v>
      </c>
      <c r="Y23" s="158">
        <v>0.73899999999999999</v>
      </c>
      <c r="Z23" s="159"/>
      <c r="AA23" s="159"/>
      <c r="AB23" s="159"/>
      <c r="AC23" s="159"/>
      <c r="AD23" s="159"/>
      <c r="AE23" s="159"/>
      <c r="AF23" s="159"/>
      <c r="AG23" s="159"/>
      <c r="AI23" s="156"/>
      <c r="AJ23" s="156"/>
      <c r="AK23" s="156"/>
      <c r="AL23" s="50"/>
      <c r="AM23" s="50"/>
      <c r="AN23" s="50"/>
      <c r="AW23" s="50"/>
      <c r="AX23" s="50"/>
      <c r="AY23" s="50"/>
      <c r="AZ23" s="50"/>
      <c r="BA23" s="50"/>
      <c r="BB23" s="50"/>
      <c r="BC23" s="50"/>
      <c r="BD23" s="50"/>
      <c r="BE23" s="50"/>
      <c r="BF23" s="50"/>
      <c r="BG23" s="50"/>
      <c r="BH23" s="50"/>
      <c r="BI23" s="50"/>
      <c r="BJ23" s="50"/>
      <c r="BK23" s="50"/>
      <c r="BL23" s="50"/>
      <c r="BM23" s="50"/>
      <c r="BN23" s="50"/>
      <c r="BO23" s="50"/>
      <c r="BP23" s="50"/>
      <c r="BQ23" s="50"/>
      <c r="BR23" s="50"/>
      <c r="BS23" s="50"/>
      <c r="BT23" s="50"/>
      <c r="BU23" s="50"/>
      <c r="BV23" s="165"/>
      <c r="BW23" s="156"/>
      <c r="BY23" s="161"/>
      <c r="BZ23" s="161"/>
      <c r="CA23" s="161"/>
      <c r="CB23" s="161"/>
      <c r="CC23" s="161"/>
      <c r="CD23" s="161"/>
      <c r="CE23" s="161"/>
      <c r="CF23" s="161"/>
      <c r="CG23" s="131"/>
      <c r="CH23" s="131"/>
      <c r="CI23" s="132"/>
      <c r="CJ23" s="132"/>
      <c r="CK23" s="132"/>
      <c r="CL23" s="132"/>
      <c r="CM23" s="132"/>
      <c r="CN23" s="132"/>
      <c r="CO23" s="152"/>
      <c r="CP23" s="152"/>
      <c r="CQ23" s="152"/>
      <c r="CR23" s="152"/>
      <c r="CS23" s="152"/>
      <c r="CT23" s="152"/>
      <c r="CU23" s="152"/>
      <c r="CV23" s="152"/>
      <c r="CW23" s="152"/>
      <c r="CX23" s="152"/>
      <c r="CY23" s="152"/>
      <c r="CZ23" s="152"/>
      <c r="DA23" s="152"/>
      <c r="DB23" s="152"/>
      <c r="DC23" s="152"/>
      <c r="DD23" s="152"/>
      <c r="DE23" s="152"/>
      <c r="DF23" s="152"/>
      <c r="DG23" s="152"/>
      <c r="DH23" s="152"/>
      <c r="DI23" s="152"/>
      <c r="DJ23" s="152"/>
      <c r="DK23" s="152"/>
      <c r="DL23" s="152"/>
      <c r="DM23" s="152"/>
      <c r="DN23" s="152"/>
      <c r="DO23" s="152"/>
      <c r="DP23" s="152"/>
      <c r="DQ23" s="152"/>
      <c r="DR23" s="152"/>
      <c r="DS23" s="152"/>
      <c r="DT23" s="152"/>
      <c r="DU23" s="152"/>
      <c r="DV23" s="773">
        <v>1</v>
      </c>
      <c r="DW23" s="773">
        <f>DV23+1</f>
        <v>2</v>
      </c>
      <c r="DX23" s="773">
        <f t="shared" ref="DX23:EQ23" si="126">DW23+1</f>
        <v>3</v>
      </c>
      <c r="DY23" s="773">
        <f t="shared" si="126"/>
        <v>4</v>
      </c>
      <c r="DZ23" s="773">
        <f t="shared" si="126"/>
        <v>5</v>
      </c>
      <c r="EA23" s="773">
        <f t="shared" si="126"/>
        <v>6</v>
      </c>
      <c r="EB23" s="773">
        <f t="shared" si="126"/>
        <v>7</v>
      </c>
      <c r="EC23" s="773">
        <f t="shared" si="126"/>
        <v>8</v>
      </c>
      <c r="ED23" s="773"/>
      <c r="EE23" s="773">
        <v>9</v>
      </c>
      <c r="EF23" s="773">
        <f>EE23+1</f>
        <v>10</v>
      </c>
      <c r="EG23" s="773">
        <f t="shared" si="126"/>
        <v>11</v>
      </c>
      <c r="EH23" s="773">
        <f t="shared" si="126"/>
        <v>12</v>
      </c>
      <c r="EI23" s="773">
        <f t="shared" si="126"/>
        <v>13</v>
      </c>
      <c r="EJ23" s="773">
        <f t="shared" si="126"/>
        <v>14</v>
      </c>
      <c r="EK23" s="773">
        <f t="shared" si="126"/>
        <v>15</v>
      </c>
      <c r="EL23" s="773">
        <f t="shared" si="126"/>
        <v>16</v>
      </c>
      <c r="EM23" s="773">
        <f t="shared" si="126"/>
        <v>17</v>
      </c>
      <c r="EN23" s="773">
        <f t="shared" si="126"/>
        <v>18</v>
      </c>
      <c r="EO23" s="773">
        <f t="shared" si="126"/>
        <v>19</v>
      </c>
      <c r="EP23" s="773">
        <f t="shared" si="126"/>
        <v>20</v>
      </c>
      <c r="EQ23" s="773">
        <f t="shared" si="126"/>
        <v>21</v>
      </c>
      <c r="ER23" s="773">
        <f>EQ23+1</f>
        <v>22</v>
      </c>
      <c r="ES23" s="773">
        <f t="shared" ref="ES23:ET23" si="127">ER23+1</f>
        <v>23</v>
      </c>
      <c r="ET23" s="773">
        <f t="shared" si="127"/>
        <v>24</v>
      </c>
      <c r="EU23" s="773">
        <f>ET23+1</f>
        <v>25</v>
      </c>
    </row>
    <row r="24" spans="1:151" ht="22.5" x14ac:dyDescent="0.25">
      <c r="A24" s="50"/>
      <c r="B24" s="158"/>
      <c r="C24" s="158"/>
      <c r="D24" s="158"/>
      <c r="E24" s="158"/>
      <c r="F24" s="158"/>
      <c r="G24" s="163"/>
      <c r="H24" s="164"/>
      <c r="I24" s="158"/>
      <c r="J24" s="158"/>
      <c r="K24" s="156"/>
      <c r="L24" s="159"/>
      <c r="M24" s="159"/>
      <c r="N24" s="156"/>
      <c r="O24" s="159"/>
      <c r="P24" s="159"/>
      <c r="Q24" s="159"/>
      <c r="R24" s="159"/>
      <c r="S24" s="159"/>
      <c r="T24" s="159"/>
      <c r="U24" s="159"/>
      <c r="V24" s="159"/>
      <c r="W24" s="159"/>
      <c r="X24" s="159"/>
      <c r="Y24" s="159"/>
      <c r="Z24" s="159"/>
      <c r="AA24" s="159"/>
      <c r="AB24" s="159"/>
      <c r="AC24" s="159"/>
      <c r="AD24" s="159"/>
      <c r="AE24" s="159"/>
      <c r="AF24" s="159"/>
      <c r="AG24" s="159"/>
      <c r="AI24" s="156"/>
      <c r="AJ24" s="156"/>
      <c r="AK24" s="156"/>
      <c r="AL24" s="50"/>
      <c r="AM24" s="50"/>
      <c r="AN24" s="50"/>
      <c r="AW24" s="50"/>
      <c r="AX24" s="50"/>
      <c r="AY24" s="50"/>
      <c r="AZ24" s="50"/>
      <c r="BA24" s="50"/>
      <c r="BB24" s="50"/>
      <c r="BC24" s="50"/>
      <c r="BD24" s="50"/>
      <c r="BE24" s="50"/>
      <c r="BF24" s="50"/>
      <c r="BG24" s="50"/>
      <c r="BH24" s="50"/>
      <c r="BI24" s="50"/>
      <c r="BJ24" s="50"/>
      <c r="BK24" s="50"/>
      <c r="BL24" s="50"/>
      <c r="BM24" s="50"/>
      <c r="BN24" s="50"/>
      <c r="BO24" s="50"/>
      <c r="BP24" s="50"/>
      <c r="BQ24" s="50"/>
      <c r="BR24" s="50"/>
      <c r="BS24" s="50"/>
      <c r="BT24" s="50"/>
      <c r="BU24" s="50"/>
      <c r="BV24" s="165"/>
      <c r="BW24" s="50"/>
      <c r="BY24" s="161"/>
      <c r="BZ24" s="161"/>
      <c r="CA24" s="161"/>
      <c r="CB24" s="161"/>
      <c r="CC24" s="161"/>
      <c r="CD24" s="161"/>
      <c r="CE24" s="161"/>
      <c r="CF24" s="161"/>
      <c r="CG24" s="131"/>
      <c r="CH24" s="131"/>
      <c r="CI24" s="132"/>
      <c r="CJ24" s="132"/>
      <c r="CK24" s="132"/>
      <c r="CL24" s="132"/>
      <c r="CM24" s="132"/>
      <c r="CN24" s="132"/>
      <c r="CO24" s="50"/>
      <c r="CP24" s="50"/>
      <c r="CQ24" s="50"/>
      <c r="CR24" s="50"/>
      <c r="CS24" s="50"/>
      <c r="CT24" s="50"/>
      <c r="CU24" s="50"/>
      <c r="CV24" s="50"/>
      <c r="CW24" s="50"/>
      <c r="CX24" s="50"/>
      <c r="CY24" s="50"/>
      <c r="CZ24" s="50"/>
      <c r="DA24" s="50"/>
      <c r="DB24" s="50"/>
      <c r="DC24" s="50"/>
      <c r="DD24" s="50"/>
      <c r="DE24" s="50"/>
      <c r="DF24" s="50"/>
      <c r="DG24" s="50"/>
      <c r="DH24" s="50"/>
      <c r="DI24" s="50"/>
      <c r="DJ24" s="50"/>
      <c r="DK24" s="50"/>
      <c r="DL24" s="50"/>
      <c r="DM24" s="50"/>
      <c r="DN24" s="50"/>
      <c r="DO24" s="50"/>
      <c r="DP24" s="50"/>
      <c r="DQ24" s="50"/>
      <c r="DR24" s="50"/>
      <c r="DS24" s="50"/>
      <c r="DT24" s="50"/>
      <c r="DU24" s="50"/>
      <c r="DV24" s="774" t="s">
        <v>137</v>
      </c>
      <c r="DW24" s="774" t="s">
        <v>138</v>
      </c>
      <c r="DX24" s="774" t="s">
        <v>139</v>
      </c>
      <c r="DY24" s="774" t="s">
        <v>5521</v>
      </c>
      <c r="DZ24" s="774" t="s">
        <v>140</v>
      </c>
      <c r="EA24" s="774" t="s">
        <v>141</v>
      </c>
      <c r="EB24" s="774" t="s">
        <v>142</v>
      </c>
      <c r="EC24" s="774" t="s">
        <v>143</v>
      </c>
      <c r="ED24" s="774" t="s">
        <v>144</v>
      </c>
      <c r="EE24" s="774" t="s">
        <v>12293</v>
      </c>
      <c r="EF24" s="774" t="s">
        <v>145</v>
      </c>
      <c r="EG24" s="774" t="s">
        <v>5522</v>
      </c>
      <c r="EH24" s="774" t="s">
        <v>146</v>
      </c>
      <c r="EI24" s="774" t="s">
        <v>5523</v>
      </c>
      <c r="EJ24" s="774" t="s">
        <v>147</v>
      </c>
      <c r="EK24" s="774" t="s">
        <v>148</v>
      </c>
      <c r="EL24" s="774" t="s">
        <v>149</v>
      </c>
      <c r="EM24" s="774" t="s">
        <v>150</v>
      </c>
      <c r="EN24" s="774" t="s">
        <v>151</v>
      </c>
      <c r="EO24" s="774" t="s">
        <v>152</v>
      </c>
      <c r="EP24" s="775" t="s">
        <v>153</v>
      </c>
      <c r="EQ24" s="775" t="s">
        <v>153</v>
      </c>
      <c r="ER24" s="775" t="s">
        <v>153</v>
      </c>
      <c r="ES24" s="776" t="str">
        <f>DM6</f>
        <v>BL =&gt; CL</v>
      </c>
      <c r="ET24" s="777" t="str">
        <f>DN6</f>
        <v>Correção</v>
      </c>
      <c r="EU24" s="777" t="str">
        <f>DO6</f>
        <v>Reforma</v>
      </c>
    </row>
    <row r="25" spans="1:151" x14ac:dyDescent="0.25">
      <c r="A25" s="50"/>
      <c r="B25" s="158"/>
      <c r="C25" s="158"/>
      <c r="D25" s="158"/>
      <c r="E25" s="158"/>
      <c r="F25" s="158"/>
      <c r="G25" s="163"/>
      <c r="H25" s="164"/>
      <c r="I25" s="158"/>
      <c r="J25" s="158"/>
      <c r="K25" s="156"/>
      <c r="L25" s="159"/>
      <c r="M25" s="159"/>
      <c r="N25" s="156"/>
      <c r="O25" s="159"/>
      <c r="P25" s="159"/>
      <c r="Q25" s="159"/>
      <c r="R25" s="159"/>
      <c r="S25" s="159"/>
      <c r="T25" s="159"/>
      <c r="U25" s="159"/>
      <c r="V25" s="159"/>
      <c r="W25" s="159"/>
      <c r="X25" s="159"/>
      <c r="Y25" s="159"/>
      <c r="Z25" s="159"/>
      <c r="AA25" s="159"/>
      <c r="AB25" s="159"/>
      <c r="AC25" s="159"/>
      <c r="AD25" s="159"/>
      <c r="AE25" s="159"/>
      <c r="AF25" s="159"/>
      <c r="AG25" s="159"/>
      <c r="AI25" s="156"/>
      <c r="AJ25" s="156"/>
      <c r="AK25" s="156"/>
      <c r="AL25" s="50"/>
      <c r="AM25" s="50"/>
      <c r="AN25" s="50"/>
      <c r="AO25" s="772"/>
      <c r="AP25" s="772"/>
      <c r="AQ25" s="772"/>
      <c r="AR25" s="772"/>
      <c r="AS25" s="772"/>
      <c r="AT25" s="772"/>
      <c r="AU25" s="772"/>
      <c r="AV25" s="772"/>
      <c r="AW25" s="50"/>
      <c r="AX25" s="50"/>
      <c r="AY25" s="50"/>
      <c r="AZ25" s="50"/>
      <c r="BA25" s="50"/>
      <c r="BB25" s="50"/>
      <c r="BC25" s="50"/>
      <c r="BD25" s="50"/>
      <c r="BE25" s="50"/>
      <c r="BF25" s="50"/>
      <c r="BG25" s="50"/>
      <c r="BH25" s="50"/>
      <c r="BI25" s="50"/>
      <c r="BJ25" s="50"/>
      <c r="BK25" s="50"/>
      <c r="BL25" s="50"/>
      <c r="BM25" s="50"/>
      <c r="BN25" s="50"/>
      <c r="BO25" s="50"/>
      <c r="BP25" s="50"/>
      <c r="BQ25" s="50"/>
      <c r="BR25" s="50"/>
      <c r="BS25" s="50"/>
      <c r="BT25" s="50"/>
      <c r="BU25" s="50"/>
      <c r="BV25" s="165"/>
      <c r="BW25" s="50"/>
      <c r="BY25" s="161"/>
      <c r="BZ25" s="161"/>
      <c r="CA25" s="161"/>
      <c r="CB25" s="161"/>
      <c r="CC25" s="161"/>
      <c r="CD25" s="161"/>
      <c r="CE25" s="161"/>
      <c r="CF25" s="161"/>
      <c r="CG25" s="131"/>
      <c r="CH25" s="131"/>
      <c r="CI25" s="132"/>
      <c r="CJ25" s="132"/>
      <c r="CK25" s="132"/>
      <c r="CL25" s="132"/>
      <c r="CM25" s="132"/>
      <c r="CN25" s="132"/>
      <c r="CO25" s="156"/>
      <c r="CP25" s="156"/>
      <c r="CQ25" s="156"/>
      <c r="CR25" s="156"/>
      <c r="CS25" s="156"/>
      <c r="CT25" s="156"/>
      <c r="CU25" s="156"/>
      <c r="CV25" s="156"/>
      <c r="CW25" s="156"/>
      <c r="CX25" s="156"/>
      <c r="CY25" s="156"/>
      <c r="CZ25" s="156"/>
      <c r="DA25" s="156"/>
      <c r="DB25" s="156"/>
      <c r="DC25" s="156"/>
      <c r="DD25" s="156"/>
      <c r="DE25" s="156"/>
      <c r="DF25" s="156"/>
      <c r="DG25" s="156"/>
      <c r="DH25" s="156"/>
      <c r="DI25" s="156"/>
      <c r="DJ25" s="156"/>
      <c r="DK25" s="156"/>
      <c r="DL25" s="156"/>
      <c r="DM25" s="156"/>
      <c r="DN25" s="156"/>
      <c r="DO25" s="156"/>
      <c r="DP25" s="156"/>
      <c r="DQ25" s="156"/>
      <c r="DR25" s="156"/>
      <c r="DS25" s="156"/>
      <c r="DT25" s="156"/>
      <c r="DU25" s="156"/>
      <c r="DV25" s="772">
        <v>1.35</v>
      </c>
      <c r="DW25" s="772">
        <v>1.55</v>
      </c>
      <c r="DX25" s="772">
        <v>1.8</v>
      </c>
      <c r="DY25" s="778">
        <v>1.7</v>
      </c>
      <c r="DZ25" s="772">
        <v>1.3</v>
      </c>
      <c r="EA25" s="772">
        <v>1.7</v>
      </c>
      <c r="EB25" s="772">
        <v>2</v>
      </c>
      <c r="EC25" s="772">
        <v>2.2999999999999998</v>
      </c>
      <c r="ED25" s="772">
        <v>2.6</v>
      </c>
      <c r="EE25" s="772"/>
      <c r="EF25" s="772">
        <v>1.8</v>
      </c>
      <c r="EG25" s="772">
        <v>1.8</v>
      </c>
      <c r="EH25" s="772">
        <v>1.8</v>
      </c>
      <c r="EI25" s="772">
        <v>1.8</v>
      </c>
      <c r="EJ25" s="772">
        <v>1.8</v>
      </c>
      <c r="EK25" s="772">
        <v>1.8</v>
      </c>
      <c r="EL25" s="772">
        <v>0</v>
      </c>
      <c r="EM25" s="772">
        <v>0</v>
      </c>
      <c r="EN25" s="772">
        <v>0</v>
      </c>
      <c r="EO25" s="772">
        <v>0</v>
      </c>
      <c r="EP25" s="772">
        <v>0</v>
      </c>
      <c r="EQ25" s="772">
        <v>0</v>
      </c>
      <c r="ER25" s="772">
        <v>0</v>
      </c>
      <c r="ES25" s="772">
        <v>0</v>
      </c>
      <c r="ET25" s="772">
        <v>0</v>
      </c>
    </row>
    <row r="26" spans="1:151" x14ac:dyDescent="0.25">
      <c r="A26" s="50"/>
      <c r="B26" s="158"/>
      <c r="C26" s="158"/>
      <c r="D26" s="158"/>
      <c r="E26" s="158"/>
      <c r="F26" s="158"/>
      <c r="G26" s="163"/>
      <c r="H26" s="164"/>
      <c r="I26" s="158"/>
      <c r="J26" s="158"/>
      <c r="K26" s="156"/>
      <c r="L26" s="159"/>
      <c r="M26" s="159"/>
      <c r="N26" s="156"/>
      <c r="O26" s="159"/>
      <c r="P26" s="159"/>
      <c r="Q26" s="159"/>
      <c r="R26" s="159"/>
      <c r="S26" s="159"/>
      <c r="T26" s="159"/>
      <c r="U26" s="159"/>
      <c r="V26" s="159"/>
      <c r="W26" s="159"/>
      <c r="X26" s="159"/>
      <c r="Y26" s="159"/>
      <c r="Z26" s="159"/>
      <c r="AA26" s="159"/>
      <c r="AB26" s="159"/>
      <c r="AC26" s="159"/>
      <c r="AD26" s="159"/>
      <c r="AE26" s="159"/>
      <c r="AF26" s="159"/>
      <c r="AG26" s="159"/>
      <c r="AI26" s="156"/>
      <c r="AJ26" s="156"/>
      <c r="AK26" s="156"/>
      <c r="AL26" s="156"/>
      <c r="AM26" s="156"/>
      <c r="AN26" s="156"/>
      <c r="AO26" s="156"/>
      <c r="AP26" s="156"/>
      <c r="AQ26" s="156"/>
      <c r="AR26" s="156"/>
      <c r="AS26" s="156"/>
      <c r="AT26" s="156"/>
      <c r="AU26" s="156"/>
      <c r="AV26" s="156"/>
      <c r="AW26" s="50"/>
      <c r="AX26" s="50"/>
      <c r="AY26" s="50"/>
      <c r="AZ26" s="50"/>
      <c r="BA26" s="50"/>
      <c r="BB26" s="50"/>
      <c r="BC26" s="50"/>
      <c r="BD26" s="50"/>
      <c r="BE26" s="50"/>
      <c r="BF26" s="50"/>
      <c r="BG26" s="50"/>
      <c r="BH26" s="50"/>
      <c r="BI26" s="50"/>
      <c r="BJ26" s="50"/>
      <c r="BK26" s="50"/>
      <c r="BL26" s="50"/>
      <c r="BM26" s="50"/>
      <c r="BN26" s="50"/>
      <c r="BO26" s="50"/>
      <c r="BP26" s="50"/>
      <c r="BQ26" s="50"/>
      <c r="BR26" s="50"/>
      <c r="BS26" s="50"/>
      <c r="BT26" s="50"/>
      <c r="BU26" s="50"/>
      <c r="BV26" s="165"/>
      <c r="BW26" s="50"/>
      <c r="BY26" s="161"/>
      <c r="BZ26" s="161"/>
      <c r="CA26" s="161"/>
      <c r="CB26" s="161"/>
      <c r="CC26" s="161"/>
      <c r="CD26" s="161"/>
      <c r="CE26" s="161"/>
      <c r="CF26" s="161"/>
      <c r="CG26" s="131"/>
      <c r="CH26" s="131"/>
      <c r="CI26" s="132"/>
      <c r="CJ26" s="132"/>
      <c r="CK26" s="132"/>
      <c r="CL26" s="132"/>
      <c r="CM26" s="132"/>
      <c r="CN26" s="132"/>
      <c r="CO26" s="156"/>
      <c r="CP26" s="156"/>
      <c r="CQ26" s="156"/>
      <c r="CR26" s="156"/>
      <c r="CS26" s="156"/>
      <c r="CT26" s="156"/>
      <c r="CU26" s="156"/>
      <c r="CV26" s="156"/>
      <c r="CW26" s="156"/>
      <c r="CX26" s="156"/>
      <c r="CY26" s="156"/>
      <c r="CZ26" s="156"/>
      <c r="DA26" s="156"/>
      <c r="DB26" s="156"/>
      <c r="DC26" s="156"/>
      <c r="DD26" s="156"/>
      <c r="DE26" s="156"/>
      <c r="DF26" s="156"/>
      <c r="DG26" s="156"/>
      <c r="DH26" s="156"/>
      <c r="DI26" s="156"/>
      <c r="DJ26" s="156"/>
      <c r="DK26" s="156"/>
      <c r="DL26" s="156"/>
      <c r="DM26" s="156"/>
      <c r="DN26" s="156"/>
      <c r="DO26" s="156"/>
      <c r="DP26" s="156"/>
      <c r="DQ26" s="156"/>
      <c r="DR26" s="156"/>
      <c r="DS26" s="156"/>
      <c r="DT26" s="156"/>
      <c r="DU26" s="156">
        <f>BX18</f>
        <v>1</v>
      </c>
      <c r="DV26" s="772">
        <v>1.55</v>
      </c>
      <c r="DW26" s="772">
        <v>1.55</v>
      </c>
      <c r="DX26" s="772">
        <v>1.8</v>
      </c>
      <c r="DY26" s="778">
        <v>1.7</v>
      </c>
      <c r="DZ26" s="772">
        <v>1.55</v>
      </c>
      <c r="EA26" s="772">
        <v>1.95</v>
      </c>
      <c r="EB26" s="772">
        <v>2.2000000000000002</v>
      </c>
      <c r="EC26" s="772">
        <v>2.4500000000000002</v>
      </c>
      <c r="ED26" s="772">
        <v>2.7</v>
      </c>
      <c r="EE26" s="772"/>
      <c r="EF26" s="772">
        <v>1.8</v>
      </c>
      <c r="EG26" s="772">
        <v>1.8</v>
      </c>
      <c r="EH26" s="772">
        <v>1.8</v>
      </c>
      <c r="EI26" s="772">
        <v>1.8</v>
      </c>
      <c r="EJ26" s="772">
        <v>1.8</v>
      </c>
      <c r="EK26" s="772">
        <v>1.8</v>
      </c>
      <c r="EL26" s="772">
        <v>0</v>
      </c>
      <c r="EM26" s="772">
        <v>0</v>
      </c>
      <c r="EN26" s="772">
        <v>0</v>
      </c>
      <c r="EO26" s="772">
        <v>0</v>
      </c>
      <c r="EP26" s="772">
        <v>0</v>
      </c>
      <c r="EQ26" s="772">
        <v>0</v>
      </c>
      <c r="ER26" s="772">
        <v>0</v>
      </c>
      <c r="ES26" s="772">
        <v>0</v>
      </c>
      <c r="ET26" s="772">
        <v>0</v>
      </c>
      <c r="EU26" s="772">
        <v>0</v>
      </c>
    </row>
    <row r="27" spans="1:151" x14ac:dyDescent="0.25">
      <c r="A27" s="50"/>
      <c r="B27" s="158"/>
      <c r="C27" s="158"/>
      <c r="D27" s="158"/>
      <c r="E27" s="158"/>
      <c r="F27" s="158"/>
      <c r="G27" s="163"/>
      <c r="H27" s="164"/>
      <c r="I27" s="158"/>
      <c r="J27" s="158"/>
      <c r="K27" s="156"/>
      <c r="L27" s="159"/>
      <c r="M27" s="159"/>
      <c r="N27" s="156"/>
      <c r="O27" s="159"/>
      <c r="P27" s="159"/>
      <c r="Q27" s="159"/>
      <c r="R27" s="159"/>
      <c r="S27" s="159"/>
      <c r="T27" s="159"/>
      <c r="U27" s="159"/>
      <c r="V27" s="159"/>
      <c r="W27" s="159"/>
      <c r="X27" s="159"/>
      <c r="Y27" s="159"/>
      <c r="Z27" s="159"/>
      <c r="AA27" s="159"/>
      <c r="AB27" s="159"/>
      <c r="AC27" s="159"/>
      <c r="AD27" s="159"/>
      <c r="AE27" s="159"/>
      <c r="AF27" s="159"/>
      <c r="AG27" s="159"/>
      <c r="AI27" s="156"/>
      <c r="AJ27" s="156"/>
      <c r="AK27" s="156"/>
      <c r="AL27" s="156"/>
      <c r="AM27" s="156"/>
      <c r="AN27" s="156"/>
      <c r="AO27" s="156"/>
      <c r="AP27" s="156"/>
      <c r="AQ27" s="156"/>
      <c r="AR27" s="156"/>
      <c r="AS27" s="156"/>
      <c r="AT27" s="156"/>
      <c r="AU27" s="156"/>
      <c r="AV27" s="156"/>
      <c r="AW27" s="50"/>
      <c r="AX27" s="50"/>
      <c r="AY27" s="50"/>
      <c r="AZ27" s="50"/>
      <c r="BA27" s="50"/>
      <c r="BB27" s="50"/>
      <c r="BC27" s="50"/>
      <c r="BD27" s="50"/>
      <c r="BE27" s="50"/>
      <c r="BF27" s="50"/>
      <c r="BG27" s="50"/>
      <c r="BH27" s="50"/>
      <c r="BI27" s="50"/>
      <c r="BJ27" s="50"/>
      <c r="BK27" s="50"/>
      <c r="BL27" s="50"/>
      <c r="BM27" s="50"/>
      <c r="BN27" s="50"/>
      <c r="BO27" s="50"/>
      <c r="BP27" s="50"/>
      <c r="BQ27" s="50"/>
      <c r="BR27" s="50"/>
      <c r="BS27" s="50"/>
      <c r="BT27" s="50"/>
      <c r="BU27" s="50"/>
      <c r="BV27" s="165"/>
      <c r="BW27" s="50"/>
      <c r="BY27" s="161"/>
      <c r="BZ27" s="161"/>
      <c r="CA27" s="161"/>
      <c r="CB27" s="161"/>
      <c r="CC27" s="161"/>
      <c r="CD27" s="161"/>
      <c r="CE27" s="161"/>
      <c r="CF27" s="161"/>
      <c r="CG27" s="131"/>
      <c r="CH27" s="131"/>
      <c r="CI27" s="132"/>
      <c r="CJ27" s="132"/>
      <c r="CK27" s="132"/>
      <c r="CL27" s="132"/>
      <c r="CM27" s="132"/>
      <c r="CN27" s="132"/>
      <c r="CO27" s="156"/>
      <c r="CP27" s="156"/>
      <c r="CQ27" s="156"/>
      <c r="CR27" s="156"/>
      <c r="CS27" s="156"/>
      <c r="CT27" s="156"/>
      <c r="CU27" s="156"/>
      <c r="CV27" s="156"/>
      <c r="CW27" s="156"/>
      <c r="CX27" s="156"/>
      <c r="CY27" s="156"/>
      <c r="CZ27" s="156"/>
      <c r="DA27" s="156"/>
      <c r="DB27" s="156"/>
      <c r="DC27" s="156"/>
      <c r="DD27" s="156"/>
      <c r="DE27" s="156"/>
      <c r="DF27" s="156"/>
      <c r="DG27" s="156"/>
      <c r="DH27" s="156"/>
      <c r="DI27" s="156"/>
      <c r="DJ27" s="156"/>
      <c r="DK27" s="156"/>
      <c r="DL27" s="156"/>
      <c r="DM27" s="156"/>
      <c r="DN27" s="156"/>
      <c r="DO27" s="156"/>
      <c r="DP27" s="156"/>
      <c r="DQ27" s="156"/>
      <c r="DR27" s="156"/>
      <c r="DS27" s="156"/>
      <c r="DT27" s="156"/>
      <c r="DU27" s="156" t="s">
        <v>154</v>
      </c>
      <c r="DV27" s="772">
        <f t="shared" ref="DV27:ED28" si="128">DV25-0.4</f>
        <v>0.95</v>
      </c>
      <c r="DW27" s="772">
        <f t="shared" si="128"/>
        <v>1.1499999999999999</v>
      </c>
      <c r="DX27" s="772">
        <f t="shared" si="128"/>
        <v>1.4</v>
      </c>
      <c r="DY27" s="772">
        <f t="shared" si="128"/>
        <v>1.3</v>
      </c>
      <c r="DZ27" s="772">
        <f t="shared" si="128"/>
        <v>0.9</v>
      </c>
      <c r="EA27" s="772">
        <f t="shared" si="128"/>
        <v>1.3</v>
      </c>
      <c r="EB27" s="772">
        <f t="shared" si="128"/>
        <v>1.6</v>
      </c>
      <c r="EC27" s="772">
        <f t="shared" si="128"/>
        <v>1.9</v>
      </c>
      <c r="ED27" s="772">
        <f t="shared" si="128"/>
        <v>2.2000000000000002</v>
      </c>
      <c r="EE27" s="772"/>
      <c r="EF27" s="772">
        <f t="shared" ref="EF27:EK28" si="129">EF25-0.4</f>
        <v>1.4</v>
      </c>
      <c r="EG27" s="772">
        <f t="shared" si="129"/>
        <v>1.4</v>
      </c>
      <c r="EH27" s="772">
        <f t="shared" si="129"/>
        <v>1.4</v>
      </c>
      <c r="EI27" s="772">
        <f t="shared" si="129"/>
        <v>1.4</v>
      </c>
      <c r="EJ27" s="772">
        <f t="shared" si="129"/>
        <v>1.4</v>
      </c>
      <c r="EK27" s="772">
        <f t="shared" si="129"/>
        <v>1.4</v>
      </c>
      <c r="EL27" s="779"/>
      <c r="EM27" s="772"/>
      <c r="EN27" s="772"/>
      <c r="EO27" s="772"/>
      <c r="EP27" s="772"/>
      <c r="EQ27" s="779"/>
      <c r="ER27" s="779"/>
      <c r="ES27" s="779"/>
      <c r="ET27" s="162"/>
      <c r="EU27" s="772">
        <v>0</v>
      </c>
    </row>
    <row r="28" spans="1:151" x14ac:dyDescent="0.25">
      <c r="A28" s="50"/>
      <c r="B28" s="158"/>
      <c r="C28" s="158"/>
      <c r="D28" s="158"/>
      <c r="E28" s="158"/>
      <c r="F28" s="158"/>
      <c r="G28" s="163"/>
      <c r="H28" s="164"/>
      <c r="I28" s="158"/>
      <c r="J28" s="158"/>
      <c r="K28" s="160"/>
      <c r="L28" s="159"/>
      <c r="M28" s="159"/>
      <c r="N28" s="156"/>
      <c r="O28" s="159"/>
      <c r="P28" s="159"/>
      <c r="Q28" s="159"/>
      <c r="R28" s="159"/>
      <c r="S28" s="159"/>
      <c r="T28" s="159"/>
      <c r="U28" s="158"/>
      <c r="V28" s="158"/>
      <c r="W28" s="158"/>
      <c r="X28" s="158"/>
      <c r="Y28" s="159"/>
      <c r="Z28" s="159"/>
      <c r="AA28" s="159"/>
      <c r="AB28" s="159"/>
      <c r="AC28" s="159"/>
      <c r="AD28" s="159"/>
      <c r="AE28" s="159"/>
      <c r="AF28" s="159"/>
      <c r="AG28" s="159"/>
      <c r="AI28" s="156"/>
      <c r="AJ28" s="156"/>
      <c r="AK28" s="156"/>
      <c r="AL28" s="156"/>
      <c r="AM28" s="156"/>
      <c r="AN28" s="156"/>
      <c r="AO28" s="156"/>
      <c r="AP28" s="156"/>
      <c r="AQ28" s="156"/>
      <c r="AR28" s="156"/>
      <c r="AS28" s="156"/>
      <c r="AT28" s="156"/>
      <c r="AU28" s="156"/>
      <c r="AV28" s="156"/>
      <c r="AW28" s="50"/>
      <c r="AX28" s="50"/>
      <c r="AY28" s="50"/>
      <c r="AZ28" s="50"/>
      <c r="BA28" s="50"/>
      <c r="BB28" s="50"/>
      <c r="BC28" s="50"/>
      <c r="BD28" s="50"/>
      <c r="BE28" s="50"/>
      <c r="BF28" s="50"/>
      <c r="BG28" s="50"/>
      <c r="BH28" s="50"/>
      <c r="BI28" s="50"/>
      <c r="BJ28" s="50"/>
      <c r="BK28" s="50"/>
      <c r="BL28" s="50"/>
      <c r="BM28" s="50"/>
      <c r="BN28" s="50"/>
      <c r="BO28" s="50"/>
      <c r="BP28" s="50"/>
      <c r="BQ28" s="50"/>
      <c r="BR28" s="50"/>
      <c r="BS28" s="50"/>
      <c r="BT28" s="50"/>
      <c r="BU28" s="50"/>
      <c r="BV28" s="165"/>
      <c r="BW28" s="50"/>
      <c r="BY28" s="161"/>
      <c r="BZ28" s="161"/>
      <c r="CA28" s="161"/>
      <c r="CB28" s="161"/>
      <c r="CC28" s="161"/>
      <c r="CD28" s="161"/>
      <c r="CE28" s="161"/>
      <c r="CF28" s="161"/>
      <c r="CG28" s="131"/>
      <c r="CH28" s="131"/>
      <c r="CI28" s="132"/>
      <c r="CJ28" s="132"/>
      <c r="CK28" s="132"/>
      <c r="CL28" s="132"/>
      <c r="CM28" s="132"/>
      <c r="CN28" s="132"/>
      <c r="CO28" s="156"/>
      <c r="CP28" s="156"/>
      <c r="CQ28" s="156"/>
      <c r="CR28" s="156"/>
      <c r="CS28" s="156"/>
      <c r="CT28" s="156"/>
      <c r="CU28" s="156"/>
      <c r="CV28" s="156"/>
      <c r="CW28" s="156"/>
      <c r="CX28" s="156"/>
      <c r="CY28" s="156"/>
      <c r="CZ28" s="156"/>
      <c r="DA28" s="156"/>
      <c r="DB28" s="156"/>
      <c r="DC28" s="156"/>
      <c r="DD28" s="156"/>
      <c r="DE28" s="156"/>
      <c r="DF28" s="156"/>
      <c r="DG28" s="156"/>
      <c r="DH28" s="156"/>
      <c r="DI28" s="156"/>
      <c r="DJ28" s="156"/>
      <c r="DK28" s="156"/>
      <c r="DL28" s="156"/>
      <c r="DM28" s="156"/>
      <c r="DN28" s="156"/>
      <c r="DO28" s="156"/>
      <c r="DP28" s="156"/>
      <c r="DQ28" s="156"/>
      <c r="DR28" s="156"/>
      <c r="DS28" s="156"/>
      <c r="DT28" s="156"/>
      <c r="DU28" s="156" t="s">
        <v>155</v>
      </c>
      <c r="DV28" s="772">
        <f t="shared" si="128"/>
        <v>1.1499999999999999</v>
      </c>
      <c r="DW28" s="772">
        <f t="shared" si="128"/>
        <v>1.1499999999999999</v>
      </c>
      <c r="DX28" s="772">
        <f t="shared" si="128"/>
        <v>1.4</v>
      </c>
      <c r="DY28" s="772">
        <f t="shared" si="128"/>
        <v>1.3</v>
      </c>
      <c r="DZ28" s="772">
        <f t="shared" si="128"/>
        <v>1.1499999999999999</v>
      </c>
      <c r="EA28" s="772">
        <f t="shared" si="128"/>
        <v>1.55</v>
      </c>
      <c r="EB28" s="772">
        <f t="shared" si="128"/>
        <v>1.8</v>
      </c>
      <c r="EC28" s="772">
        <f t="shared" si="128"/>
        <v>2.0499999999999998</v>
      </c>
      <c r="ED28" s="772">
        <f t="shared" si="128"/>
        <v>2.2999999999999998</v>
      </c>
      <c r="EE28" s="772"/>
      <c r="EF28" s="772">
        <f t="shared" si="129"/>
        <v>1.4</v>
      </c>
      <c r="EG28" s="772">
        <f t="shared" si="129"/>
        <v>1.4</v>
      </c>
      <c r="EH28" s="772">
        <f t="shared" si="129"/>
        <v>1.4</v>
      </c>
      <c r="EI28" s="772">
        <f t="shared" si="129"/>
        <v>1.4</v>
      </c>
      <c r="EJ28" s="772">
        <f t="shared" si="129"/>
        <v>1.4</v>
      </c>
      <c r="EK28" s="772">
        <f t="shared" si="129"/>
        <v>1.4</v>
      </c>
      <c r="EL28" s="779"/>
      <c r="EM28" s="772"/>
      <c r="EN28" s="772"/>
      <c r="EO28" s="772"/>
      <c r="EP28" s="772"/>
      <c r="EQ28" s="779"/>
      <c r="ER28" s="779"/>
      <c r="ES28" s="779"/>
      <c r="ET28" s="162"/>
    </row>
    <row r="29" spans="1:151" x14ac:dyDescent="0.25">
      <c r="A29" s="50"/>
      <c r="B29" s="158"/>
      <c r="C29" s="158"/>
      <c r="D29" s="158"/>
      <c r="E29" s="158"/>
      <c r="F29" s="158"/>
      <c r="G29" s="163"/>
      <c r="H29" s="164"/>
      <c r="I29" s="158"/>
      <c r="J29" s="158"/>
      <c r="K29" s="160"/>
      <c r="L29" s="50"/>
      <c r="M29" s="50"/>
      <c r="N29" s="50"/>
      <c r="O29" s="50"/>
      <c r="P29" s="50"/>
      <c r="Q29" s="50"/>
      <c r="R29" s="50"/>
      <c r="S29" s="50"/>
      <c r="T29" s="50"/>
      <c r="U29" s="158"/>
      <c r="V29" s="158"/>
      <c r="W29" s="158"/>
      <c r="X29" s="158"/>
      <c r="Y29" s="50"/>
      <c r="Z29" s="50"/>
      <c r="AA29" s="50"/>
      <c r="AB29" s="50"/>
      <c r="AC29" s="50"/>
      <c r="AD29" s="50"/>
      <c r="AE29" s="50"/>
      <c r="AF29" s="50"/>
      <c r="AG29" s="159"/>
      <c r="AI29" s="156"/>
      <c r="AJ29" s="156"/>
      <c r="AK29" s="156"/>
      <c r="AL29" s="156"/>
      <c r="AM29" s="156"/>
      <c r="AN29" s="156"/>
      <c r="AO29" s="156"/>
      <c r="AP29" s="156"/>
      <c r="AQ29" s="156"/>
      <c r="AR29" s="156"/>
      <c r="AS29" s="156"/>
      <c r="AT29" s="156"/>
      <c r="AU29" s="156"/>
      <c r="AV29" s="156"/>
      <c r="AW29" s="50"/>
      <c r="AX29" s="50"/>
      <c r="AY29" s="50"/>
      <c r="AZ29" s="50"/>
      <c r="BA29" s="50"/>
      <c r="BB29" s="50"/>
      <c r="BC29" s="50"/>
      <c r="BD29" s="50"/>
      <c r="BE29" s="50"/>
      <c r="BF29" s="50"/>
      <c r="BG29" s="50"/>
      <c r="BH29" s="50"/>
      <c r="BI29" s="50"/>
      <c r="BJ29" s="50"/>
      <c r="BK29" s="50"/>
      <c r="BL29" s="50"/>
      <c r="BM29" s="50"/>
      <c r="BN29" s="50"/>
      <c r="BO29" s="50"/>
      <c r="BP29" s="50"/>
      <c r="BQ29" s="50"/>
      <c r="BR29" s="50"/>
      <c r="BS29" s="50"/>
      <c r="BT29" s="50"/>
      <c r="BU29" s="50"/>
      <c r="BV29" s="165"/>
      <c r="BW29" s="50"/>
      <c r="BY29" s="161"/>
      <c r="BZ29" s="161"/>
      <c r="CA29" s="161"/>
      <c r="CB29" s="161"/>
      <c r="CC29" s="161"/>
      <c r="CD29" s="161"/>
      <c r="CE29" s="161"/>
      <c r="CF29" s="161"/>
      <c r="CG29" s="131"/>
      <c r="CH29" s="131"/>
      <c r="CI29" s="132"/>
      <c r="CJ29" s="132"/>
      <c r="CK29" s="132"/>
      <c r="CL29" s="132"/>
      <c r="CM29" s="132"/>
      <c r="CN29" s="132"/>
      <c r="CO29" s="156"/>
      <c r="CP29" s="156"/>
      <c r="CQ29" s="156"/>
      <c r="CR29" s="156"/>
      <c r="CS29" s="156"/>
      <c r="CT29" s="156"/>
      <c r="CU29" s="156"/>
      <c r="CV29" s="156"/>
      <c r="CW29" s="156"/>
      <c r="CX29" s="156"/>
      <c r="CY29" s="156"/>
      <c r="CZ29" s="156"/>
      <c r="DA29" s="156"/>
      <c r="DB29" s="156"/>
      <c r="DC29" s="156"/>
      <c r="DD29" s="156"/>
      <c r="DE29" s="156"/>
      <c r="DF29" s="156"/>
      <c r="DG29" s="156"/>
      <c r="DH29" s="156"/>
      <c r="DI29" s="156"/>
      <c r="DJ29" s="156"/>
      <c r="DK29" s="156"/>
      <c r="DL29" s="156"/>
      <c r="DM29" s="156"/>
      <c r="DN29" s="156"/>
      <c r="DO29" s="156"/>
      <c r="DP29" s="156"/>
      <c r="DQ29" s="156"/>
      <c r="DR29" s="156"/>
      <c r="DS29" s="156"/>
      <c r="DT29" s="156"/>
      <c r="DU29" s="156" t="str">
        <f>CL5</f>
        <v>Seção</v>
      </c>
      <c r="DV29" s="772">
        <f t="shared" ref="DV29:ED29" si="130">DV28*DV27</f>
        <v>1.0900000000000001</v>
      </c>
      <c r="DW29" s="772">
        <f t="shared" si="130"/>
        <v>1.32</v>
      </c>
      <c r="DX29" s="772">
        <f t="shared" si="130"/>
        <v>1.96</v>
      </c>
      <c r="DY29" s="772">
        <f t="shared" si="130"/>
        <v>1.69</v>
      </c>
      <c r="DZ29" s="772">
        <f t="shared" si="130"/>
        <v>1.04</v>
      </c>
      <c r="EA29" s="772">
        <f t="shared" si="130"/>
        <v>2.02</v>
      </c>
      <c r="EB29" s="772">
        <f t="shared" si="130"/>
        <v>2.88</v>
      </c>
      <c r="EC29" s="772">
        <f t="shared" si="130"/>
        <v>3.9</v>
      </c>
      <c r="ED29" s="772">
        <f t="shared" si="130"/>
        <v>5.0599999999999996</v>
      </c>
      <c r="EE29" s="772"/>
      <c r="EF29" s="772">
        <f t="shared" ref="EF29:EK29" si="131">EF28*EF27</f>
        <v>1.96</v>
      </c>
      <c r="EG29" s="772">
        <f t="shared" si="131"/>
        <v>1.96</v>
      </c>
      <c r="EH29" s="772">
        <f t="shared" si="131"/>
        <v>1.96</v>
      </c>
      <c r="EI29" s="772">
        <f t="shared" si="131"/>
        <v>1.96</v>
      </c>
      <c r="EJ29" s="772">
        <f t="shared" si="131"/>
        <v>1.96</v>
      </c>
      <c r="EK29" s="772">
        <f t="shared" si="131"/>
        <v>1.96</v>
      </c>
      <c r="EL29" s="50"/>
      <c r="EM29" s="50"/>
      <c r="EN29" s="50"/>
      <c r="EO29" s="50"/>
      <c r="EP29" s="50"/>
      <c r="EQ29" s="779"/>
      <c r="ER29" s="779"/>
      <c r="ES29" s="779"/>
      <c r="ET29" s="162"/>
    </row>
    <row r="30" spans="1:151" x14ac:dyDescent="0.25">
      <c r="A30" s="50"/>
      <c r="B30" s="158"/>
      <c r="C30" s="158"/>
      <c r="D30" s="158"/>
      <c r="E30" s="158"/>
      <c r="F30" s="158"/>
      <c r="G30" s="163"/>
      <c r="H30" s="164"/>
      <c r="I30" s="159"/>
      <c r="J30" s="159"/>
      <c r="K30" s="156"/>
      <c r="L30" s="159"/>
      <c r="M30" s="159"/>
      <c r="N30" s="156"/>
      <c r="O30" s="159"/>
      <c r="P30" s="159"/>
      <c r="Q30" s="159"/>
      <c r="R30" s="159"/>
      <c r="S30" s="159"/>
      <c r="T30" s="159"/>
      <c r="U30" s="158"/>
      <c r="V30" s="158"/>
      <c r="W30" s="158"/>
      <c r="X30" s="57"/>
      <c r="Y30" s="159"/>
      <c r="Z30" s="159"/>
      <c r="AA30" s="159"/>
      <c r="AB30" s="159"/>
      <c r="AC30" s="159"/>
      <c r="AD30" s="159"/>
      <c r="AE30" s="159"/>
      <c r="AF30" s="159"/>
      <c r="AG30" s="159"/>
      <c r="AI30" s="156"/>
      <c r="AJ30" s="156"/>
      <c r="AK30" s="156"/>
      <c r="AL30" s="156"/>
      <c r="AM30" s="156"/>
      <c r="AN30" s="156"/>
      <c r="AO30" s="156"/>
      <c r="AP30" s="156"/>
      <c r="AQ30" s="156"/>
      <c r="AR30" s="156"/>
      <c r="AS30" s="156"/>
      <c r="AT30" s="156"/>
      <c r="AU30" s="156"/>
      <c r="AV30" s="156"/>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165"/>
      <c r="BW30" s="156"/>
      <c r="BY30" s="161"/>
      <c r="BZ30" s="161"/>
      <c r="CA30" s="161"/>
      <c r="CB30" s="161"/>
      <c r="CC30" s="161"/>
      <c r="CD30" s="161"/>
      <c r="CE30" s="161"/>
      <c r="CF30" s="161"/>
      <c r="CG30" s="131"/>
      <c r="CH30" s="131"/>
      <c r="CI30" s="132"/>
      <c r="CJ30" s="132"/>
      <c r="CK30" s="132"/>
      <c r="CL30" s="132"/>
      <c r="CM30" s="132"/>
      <c r="CN30" s="132"/>
      <c r="CO30" s="50"/>
      <c r="CP30" s="50"/>
      <c r="CQ30" s="50"/>
      <c r="CR30" s="50"/>
      <c r="CS30" s="50"/>
      <c r="CT30" s="50"/>
      <c r="CU30" s="50"/>
      <c r="CV30" s="50"/>
      <c r="CW30" s="50"/>
      <c r="CX30" s="50"/>
      <c r="CY30" s="50"/>
      <c r="CZ30" s="50"/>
      <c r="DA30" s="50"/>
      <c r="DB30" s="50"/>
      <c r="DC30" s="50"/>
      <c r="DD30" s="50"/>
      <c r="DE30" s="50"/>
      <c r="DF30" s="50"/>
      <c r="DG30" s="50"/>
      <c r="DH30" s="50"/>
      <c r="DI30" s="50"/>
      <c r="DJ30" s="50"/>
      <c r="DK30" s="50"/>
      <c r="DL30" s="50"/>
      <c r="DM30" s="50"/>
      <c r="DN30" s="50"/>
      <c r="DO30" s="50"/>
      <c r="DP30" s="50"/>
      <c r="DQ30" s="50"/>
      <c r="DR30" s="50"/>
      <c r="DS30" s="50"/>
      <c r="DT30" s="50"/>
      <c r="DU30" s="50"/>
      <c r="DV30" s="156"/>
      <c r="DW30" s="156"/>
      <c r="DX30" s="156"/>
      <c r="DY30" s="779"/>
      <c r="DZ30" s="779"/>
      <c r="EA30" s="779"/>
      <c r="EB30" s="779"/>
      <c r="EC30" s="779"/>
      <c r="ED30" s="779"/>
      <c r="EE30" s="779"/>
      <c r="EF30" s="779"/>
      <c r="EG30" s="779"/>
      <c r="EH30" s="779"/>
      <c r="EI30" s="779"/>
      <c r="EJ30" s="779"/>
      <c r="EK30" s="779"/>
      <c r="EL30" s="779"/>
      <c r="EM30" s="779"/>
      <c r="EN30" s="779"/>
      <c r="EO30" s="779"/>
      <c r="EP30" s="779"/>
      <c r="EQ30" s="50"/>
      <c r="ER30" s="50"/>
      <c r="ES30" s="779"/>
      <c r="ET30" s="162"/>
    </row>
    <row r="31" spans="1:151" x14ac:dyDescent="0.25">
      <c r="A31" s="50"/>
      <c r="B31" s="158"/>
      <c r="C31" s="158"/>
      <c r="D31" s="158"/>
      <c r="E31" s="158"/>
      <c r="F31" s="57"/>
      <c r="G31" s="163"/>
      <c r="H31" s="164"/>
      <c r="I31" s="158"/>
      <c r="J31" s="158"/>
      <c r="K31" s="160"/>
      <c r="L31" s="166"/>
      <c r="M31" s="158"/>
      <c r="N31" s="156"/>
      <c r="O31" s="159"/>
      <c r="P31" s="159"/>
      <c r="Q31" s="159"/>
      <c r="R31" s="159"/>
      <c r="S31" s="159"/>
      <c r="T31" s="159"/>
      <c r="U31" s="158"/>
      <c r="V31" s="158"/>
      <c r="W31" s="158"/>
      <c r="X31" s="158"/>
      <c r="Y31" s="159"/>
      <c r="Z31" s="159"/>
      <c r="AA31" s="159"/>
      <c r="AB31" s="159"/>
      <c r="AC31" s="159"/>
      <c r="AD31" s="159"/>
      <c r="AE31" s="159"/>
      <c r="AF31" s="159"/>
      <c r="AG31" s="159"/>
      <c r="AI31" s="156"/>
      <c r="AJ31" s="156"/>
      <c r="AK31" s="156"/>
      <c r="AL31" s="156"/>
      <c r="AM31" s="156"/>
      <c r="AN31" s="156"/>
      <c r="AO31" s="156"/>
      <c r="AP31" s="156"/>
      <c r="AQ31" s="156"/>
      <c r="AR31" s="156"/>
      <c r="AS31" s="156"/>
      <c r="AT31" s="156"/>
      <c r="AU31" s="156"/>
      <c r="AV31" s="156"/>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165"/>
      <c r="BY31" s="161"/>
      <c r="BZ31" s="161"/>
      <c r="CA31" s="161"/>
      <c r="CB31" s="161"/>
      <c r="CC31" s="161"/>
      <c r="CD31" s="161"/>
      <c r="CE31" s="161"/>
      <c r="CF31" s="161"/>
      <c r="CG31" s="131"/>
      <c r="CH31" s="131"/>
      <c r="CI31" s="132"/>
      <c r="CJ31" s="132"/>
      <c r="CK31" s="132"/>
      <c r="CL31" s="132"/>
      <c r="CM31" s="132"/>
      <c r="CN31" s="132"/>
      <c r="CO31" s="156"/>
      <c r="CP31" s="156"/>
      <c r="CQ31" s="156"/>
      <c r="CR31" s="156"/>
      <c r="CS31" s="156"/>
      <c r="CT31" s="156"/>
      <c r="CU31" s="156"/>
      <c r="CV31" s="156"/>
      <c r="CW31" s="156"/>
      <c r="CX31" s="156"/>
      <c r="CY31" s="156"/>
      <c r="CZ31" s="156"/>
      <c r="DA31" s="156"/>
      <c r="DB31" s="156"/>
      <c r="DC31" s="156"/>
      <c r="DD31" s="156"/>
      <c r="DE31" s="156"/>
      <c r="DF31" s="156"/>
      <c r="DG31" s="156"/>
      <c r="DH31" s="156"/>
      <c r="DI31" s="156"/>
      <c r="DJ31" s="156"/>
      <c r="DK31" s="156"/>
      <c r="DL31" s="156"/>
      <c r="DM31" s="156"/>
      <c r="DN31" s="156"/>
      <c r="DO31" s="156"/>
      <c r="DP31" s="156"/>
      <c r="DQ31" s="156"/>
      <c r="DR31" s="156"/>
      <c r="DS31" s="156"/>
      <c r="DT31" s="156"/>
      <c r="DU31" s="156"/>
      <c r="DV31" s="156"/>
      <c r="DW31" s="156"/>
      <c r="DX31" s="156"/>
      <c r="DY31" s="779"/>
      <c r="DZ31" s="779"/>
      <c r="EA31" s="779"/>
      <c r="EB31" s="779"/>
      <c r="EC31" s="779"/>
      <c r="ED31" s="779"/>
      <c r="EE31" s="779"/>
      <c r="EF31" s="779"/>
      <c r="EG31" s="779"/>
      <c r="EH31" s="779"/>
      <c r="EI31" s="779"/>
      <c r="EJ31" s="779"/>
      <c r="EK31" s="779"/>
      <c r="EL31" s="779"/>
      <c r="EM31" s="779"/>
      <c r="EN31" s="779"/>
      <c r="EO31" s="779"/>
      <c r="EP31" s="779"/>
      <c r="EQ31" s="779"/>
      <c r="ER31" s="779"/>
      <c r="ES31" s="779"/>
      <c r="ET31" s="162"/>
    </row>
    <row r="32" spans="1:151" x14ac:dyDescent="0.25">
      <c r="A32" s="50"/>
      <c r="AG32" s="159"/>
      <c r="AI32" s="156"/>
      <c r="AJ32" s="156"/>
      <c r="AK32" s="156"/>
      <c r="AL32" s="156"/>
      <c r="AM32" s="156"/>
      <c r="AN32" s="156"/>
      <c r="AO32" s="156"/>
      <c r="AP32" s="156"/>
      <c r="AQ32" s="156"/>
      <c r="AR32" s="156"/>
      <c r="AS32" s="156"/>
      <c r="AT32" s="156"/>
      <c r="AU32" s="156"/>
      <c r="AV32" s="156"/>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165"/>
      <c r="BY32" s="161"/>
      <c r="BZ32" s="161"/>
      <c r="CA32" s="161"/>
      <c r="CB32" s="161"/>
      <c r="CC32" s="161"/>
      <c r="CD32" s="161"/>
      <c r="CE32" s="161"/>
      <c r="CF32" s="161"/>
      <c r="CG32" s="131"/>
      <c r="CH32" s="131"/>
      <c r="CI32" s="132"/>
      <c r="CJ32" s="132"/>
      <c r="CK32" s="132"/>
      <c r="CL32" s="132"/>
      <c r="CM32" s="132"/>
      <c r="CN32" s="132"/>
      <c r="CO32" s="156"/>
      <c r="CP32" s="156"/>
      <c r="CQ32" s="156"/>
      <c r="CR32" s="156"/>
      <c r="CS32" s="156"/>
      <c r="CT32" s="156"/>
      <c r="CU32" s="779"/>
      <c r="CV32" s="779"/>
      <c r="CW32" s="779"/>
      <c r="CX32" s="779"/>
      <c r="CY32" s="779"/>
      <c r="CZ32" s="779"/>
      <c r="DA32" s="779"/>
      <c r="DB32" s="779"/>
      <c r="DC32" s="779"/>
      <c r="DD32" s="779"/>
      <c r="DE32" s="779"/>
      <c r="DF32" s="779"/>
      <c r="DG32" s="779"/>
      <c r="DH32" s="779"/>
      <c r="DI32" s="779"/>
      <c r="DJ32" s="779"/>
      <c r="DK32" s="779"/>
      <c r="DL32" s="779"/>
      <c r="DM32" s="779"/>
      <c r="DN32" s="779"/>
      <c r="DO32" s="779"/>
      <c r="DP32" s="162"/>
    </row>
    <row r="33" spans="1:120" x14ac:dyDescent="0.25">
      <c r="A33" s="50"/>
      <c r="AG33" s="159"/>
      <c r="AI33" s="156"/>
      <c r="AJ33" s="156"/>
      <c r="AK33" s="156"/>
      <c r="AL33" s="156"/>
      <c r="AM33" s="156"/>
      <c r="AN33" s="156"/>
      <c r="AO33" s="156"/>
      <c r="AP33" s="156"/>
      <c r="AQ33" s="156"/>
      <c r="AR33" s="156"/>
      <c r="AS33" s="156"/>
      <c r="AT33" s="156"/>
      <c r="AU33" s="156"/>
      <c r="AV33" s="156"/>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165"/>
      <c r="BY33" s="161"/>
      <c r="BZ33" s="161"/>
      <c r="CA33" s="161"/>
      <c r="CB33" s="161"/>
      <c r="CC33" s="161"/>
      <c r="CD33" s="161"/>
      <c r="CE33" s="161"/>
      <c r="CF33" s="161"/>
      <c r="CG33" s="131"/>
      <c r="CH33" s="131"/>
      <c r="CI33" s="132"/>
      <c r="CJ33" s="132"/>
      <c r="CK33" s="132"/>
      <c r="CL33" s="132"/>
      <c r="CM33" s="132"/>
      <c r="CN33" s="132"/>
      <c r="CO33" s="156"/>
      <c r="CP33" s="156"/>
      <c r="CQ33" s="156"/>
      <c r="CR33" s="156"/>
      <c r="CS33" s="156"/>
      <c r="CT33" s="156"/>
      <c r="CU33" s="779"/>
      <c r="CV33" s="779"/>
      <c r="CW33" s="779"/>
      <c r="CX33" s="779"/>
      <c r="CY33" s="779"/>
      <c r="CZ33" s="779"/>
      <c r="DA33" s="779"/>
      <c r="DB33" s="779"/>
      <c r="DC33" s="779"/>
      <c r="DD33" s="779"/>
      <c r="DE33" s="779"/>
      <c r="DF33" s="779"/>
      <c r="DG33" s="779"/>
      <c r="DH33" s="779"/>
      <c r="DI33" s="779"/>
      <c r="DJ33" s="779"/>
      <c r="DK33" s="779"/>
      <c r="DL33" s="779"/>
      <c r="DM33" s="779"/>
      <c r="DN33" s="779"/>
      <c r="DO33" s="779"/>
      <c r="DP33" s="162"/>
    </row>
    <row r="34" spans="1:120" x14ac:dyDescent="0.25">
      <c r="AG34" s="50"/>
      <c r="AI34" s="156"/>
      <c r="AJ34" s="156"/>
      <c r="AK34" s="156"/>
      <c r="AL34" s="156"/>
      <c r="AM34" s="156"/>
      <c r="AN34" s="156"/>
      <c r="AO34" s="156"/>
      <c r="AP34" s="156"/>
      <c r="AQ34" s="156"/>
      <c r="AR34" s="156"/>
      <c r="AS34" s="156"/>
      <c r="AT34" s="156"/>
      <c r="AU34" s="156"/>
      <c r="AV34" s="156"/>
      <c r="AW34" s="50"/>
      <c r="AX34" s="50"/>
      <c r="AY34" s="50"/>
      <c r="AZ34" s="50"/>
      <c r="BA34" s="50"/>
      <c r="BB34" s="50"/>
      <c r="BC34" s="50"/>
      <c r="BD34" s="50"/>
      <c r="BE34" s="50"/>
      <c r="BF34" s="50"/>
      <c r="BG34" s="50"/>
      <c r="BH34" s="50"/>
      <c r="BI34" s="50"/>
      <c r="BJ34" s="50"/>
      <c r="BK34" s="50"/>
      <c r="BL34" s="50"/>
      <c r="BM34" s="50"/>
      <c r="BN34" s="50"/>
      <c r="BO34" s="50"/>
      <c r="BP34" s="50"/>
      <c r="BQ34" s="50"/>
      <c r="BR34" s="50"/>
      <c r="BS34" s="50"/>
      <c r="BT34" s="50"/>
      <c r="BU34" s="50"/>
      <c r="BV34" s="165"/>
      <c r="BY34" s="161"/>
      <c r="BZ34" s="161"/>
      <c r="CA34" s="161"/>
      <c r="CB34" s="161"/>
      <c r="CC34" s="161"/>
      <c r="CD34" s="161"/>
      <c r="CE34" s="161"/>
      <c r="CF34" s="161"/>
      <c r="CG34" s="131"/>
      <c r="CH34" s="131"/>
      <c r="CI34" s="132"/>
      <c r="CJ34" s="132"/>
      <c r="CK34" s="132"/>
      <c r="CL34" s="132"/>
      <c r="CM34" s="132"/>
      <c r="CN34" s="132"/>
      <c r="CO34" s="156"/>
      <c r="CP34" s="156"/>
      <c r="CQ34" s="156"/>
      <c r="CR34" s="156"/>
      <c r="CS34" s="156"/>
      <c r="CT34" s="156"/>
      <c r="CU34" s="779"/>
      <c r="CV34" s="779"/>
      <c r="CW34" s="779"/>
      <c r="CX34" s="779"/>
      <c r="CY34" s="779"/>
      <c r="CZ34" s="779"/>
      <c r="DA34" s="779"/>
      <c r="DB34" s="779"/>
      <c r="DC34" s="779"/>
      <c r="DD34" s="779"/>
      <c r="DE34" s="779"/>
      <c r="DF34" s="779"/>
      <c r="DG34" s="779"/>
      <c r="DH34" s="779"/>
      <c r="DI34" s="779"/>
      <c r="DJ34" s="779"/>
      <c r="DK34" s="779"/>
      <c r="DL34" s="779"/>
      <c r="DM34" s="779"/>
      <c r="DN34" s="779"/>
      <c r="DO34" s="779"/>
      <c r="DP34" s="162"/>
    </row>
    <row r="35" spans="1:120" x14ac:dyDescent="0.25">
      <c r="AG35" s="159"/>
      <c r="BV35" s="165"/>
      <c r="BY35" s="161"/>
      <c r="BZ35" s="161"/>
      <c r="CA35" s="161"/>
      <c r="CB35" s="161"/>
      <c r="CC35" s="161"/>
      <c r="CD35" s="161"/>
      <c r="CE35" s="161"/>
      <c r="CF35" s="161"/>
      <c r="CG35" s="131"/>
      <c r="CH35" s="131"/>
      <c r="CI35" s="132"/>
      <c r="CJ35" s="132"/>
      <c r="CK35" s="132"/>
      <c r="CL35" s="132"/>
      <c r="CM35" s="132"/>
      <c r="CN35" s="132"/>
      <c r="CO35" s="156"/>
      <c r="CP35" s="156"/>
      <c r="CQ35" s="156"/>
      <c r="CR35" s="156"/>
      <c r="CS35" s="156"/>
      <c r="CT35" s="156"/>
      <c r="CU35" s="779"/>
      <c r="CV35" s="779"/>
      <c r="CW35" s="779"/>
      <c r="CX35" s="779"/>
      <c r="CY35" s="779"/>
      <c r="CZ35" s="779"/>
      <c r="DA35" s="779"/>
      <c r="DB35" s="779"/>
      <c r="DC35" s="779"/>
      <c r="DD35" s="779"/>
      <c r="DE35" s="779"/>
      <c r="DF35" s="779"/>
      <c r="DG35" s="779"/>
      <c r="DH35" s="779"/>
      <c r="DI35" s="779"/>
      <c r="DJ35" s="779"/>
      <c r="DK35" s="779"/>
      <c r="DL35" s="779"/>
      <c r="DM35" s="779"/>
      <c r="DN35" s="779"/>
      <c r="DO35" s="779"/>
      <c r="DP35" s="162"/>
    </row>
    <row r="36" spans="1:120" x14ac:dyDescent="0.25">
      <c r="AG36" s="159"/>
      <c r="BV36" s="165"/>
      <c r="BY36" s="161"/>
      <c r="BZ36" s="161"/>
      <c r="CA36" s="161"/>
      <c r="CB36" s="161"/>
      <c r="CC36" s="161"/>
      <c r="CD36" s="161"/>
      <c r="CE36" s="161"/>
      <c r="CF36" s="161"/>
      <c r="CG36" s="131"/>
      <c r="CH36" s="131"/>
      <c r="CI36" s="132"/>
      <c r="CJ36" s="132"/>
      <c r="CK36" s="132"/>
      <c r="CL36" s="132"/>
      <c r="CM36" s="132"/>
      <c r="CN36" s="132"/>
      <c r="DP36" s="162"/>
    </row>
    <row r="37" spans="1:120" x14ac:dyDescent="0.25">
      <c r="BY37" s="161"/>
      <c r="BZ37" s="161"/>
      <c r="CA37" s="161"/>
      <c r="CB37" s="161"/>
      <c r="CC37" s="161"/>
      <c r="CD37" s="161"/>
      <c r="CE37" s="161"/>
      <c r="CF37" s="161"/>
      <c r="CG37" s="131"/>
      <c r="CH37" s="131"/>
      <c r="CI37" s="132"/>
      <c r="CJ37" s="132"/>
      <c r="CK37" s="132"/>
      <c r="CL37" s="132"/>
      <c r="CM37" s="132"/>
      <c r="CN37" s="132"/>
      <c r="DP37" s="162"/>
    </row>
    <row r="38" spans="1:120" x14ac:dyDescent="0.25">
      <c r="BY38" s="161"/>
      <c r="BZ38" s="161"/>
      <c r="CA38" s="161"/>
      <c r="CB38" s="161"/>
      <c r="CC38" s="161"/>
      <c r="CD38" s="161"/>
      <c r="CE38" s="161"/>
      <c r="CF38" s="161"/>
      <c r="CG38" s="131"/>
      <c r="CH38" s="131"/>
      <c r="CI38" s="132"/>
      <c r="CJ38" s="132"/>
      <c r="CK38" s="132"/>
      <c r="CL38" s="132"/>
      <c r="CM38" s="132"/>
      <c r="CN38" s="132"/>
      <c r="DP38" s="162"/>
    </row>
    <row r="39" spans="1:120" x14ac:dyDescent="0.25">
      <c r="BY39" s="161"/>
      <c r="BZ39" s="161"/>
      <c r="CA39" s="161"/>
      <c r="CB39" s="161"/>
      <c r="CC39" s="161"/>
      <c r="CD39" s="161"/>
      <c r="CE39" s="161"/>
      <c r="CF39" s="161"/>
      <c r="CG39" s="131"/>
      <c r="CH39" s="131"/>
      <c r="CI39" s="132"/>
      <c r="CJ39" s="132"/>
      <c r="CK39" s="132"/>
      <c r="CL39" s="132"/>
      <c r="CM39" s="132"/>
      <c r="CN39" s="132"/>
      <c r="DP39" s="162"/>
    </row>
    <row r="40" spans="1:120" x14ac:dyDescent="0.25">
      <c r="BY40" s="161"/>
      <c r="BZ40" s="161"/>
      <c r="CA40" s="161"/>
      <c r="CB40" s="161"/>
      <c r="CC40" s="161"/>
      <c r="CD40" s="161"/>
      <c r="CE40" s="161"/>
      <c r="CF40" s="161"/>
      <c r="CG40" s="131"/>
      <c r="CH40" s="131"/>
      <c r="CI40" s="132"/>
      <c r="CJ40" s="132"/>
      <c r="CK40" s="132"/>
      <c r="CL40" s="132"/>
      <c r="CM40" s="132"/>
      <c r="CN40" s="132"/>
      <c r="DP40" s="162"/>
    </row>
    <row r="41" spans="1:120" x14ac:dyDescent="0.25">
      <c r="BY41" s="161"/>
      <c r="BZ41" s="161"/>
      <c r="CA41" s="161"/>
      <c r="CB41" s="161"/>
      <c r="CC41" s="161"/>
      <c r="CD41" s="161"/>
      <c r="CE41" s="161"/>
      <c r="CF41" s="161"/>
      <c r="CG41" s="131"/>
      <c r="CH41" s="131"/>
      <c r="CI41" s="132"/>
      <c r="CJ41" s="132"/>
      <c r="CK41" s="132"/>
      <c r="CL41" s="132"/>
      <c r="CM41" s="132"/>
      <c r="CN41" s="132"/>
      <c r="DP41" s="162"/>
    </row>
    <row r="42" spans="1:120" x14ac:dyDescent="0.25">
      <c r="BY42" s="161"/>
      <c r="BZ42" s="161"/>
      <c r="CA42" s="161"/>
      <c r="CB42" s="161"/>
      <c r="CC42" s="161"/>
      <c r="CD42" s="161"/>
      <c r="CE42" s="161"/>
      <c r="CF42" s="161"/>
      <c r="CG42" s="131"/>
      <c r="CH42" s="131"/>
      <c r="CI42" s="132"/>
      <c r="CJ42" s="132"/>
      <c r="CK42" s="132"/>
      <c r="CL42" s="132"/>
      <c r="CM42" s="132"/>
      <c r="CN42" s="132"/>
      <c r="DP42" s="162"/>
    </row>
    <row r="43" spans="1:120" x14ac:dyDescent="0.25">
      <c r="BY43" s="161"/>
      <c r="BZ43" s="161"/>
      <c r="CA43" s="161"/>
      <c r="CB43" s="161"/>
      <c r="CC43" s="161"/>
      <c r="CD43" s="161"/>
      <c r="CE43" s="161"/>
      <c r="CF43" s="161"/>
      <c r="CG43" s="131"/>
      <c r="CH43" s="131"/>
      <c r="CI43" s="132"/>
      <c r="CJ43" s="132"/>
      <c r="CK43" s="132"/>
      <c r="CL43" s="132"/>
      <c r="CM43" s="132"/>
      <c r="CN43" s="132"/>
      <c r="DP43" s="162"/>
    </row>
    <row r="44" spans="1:120" x14ac:dyDescent="0.25">
      <c r="BY44" s="161"/>
      <c r="BZ44" s="161"/>
      <c r="CA44" s="161"/>
      <c r="CB44" s="161"/>
      <c r="CC44" s="161"/>
      <c r="CD44" s="161"/>
      <c r="CE44" s="161"/>
      <c r="CF44" s="161"/>
      <c r="CG44" s="131"/>
      <c r="CH44" s="131"/>
      <c r="CI44" s="132"/>
      <c r="CJ44" s="132"/>
      <c r="CK44" s="132"/>
      <c r="CL44" s="132"/>
      <c r="CM44" s="132"/>
      <c r="CN44" s="132"/>
      <c r="DP44" s="50"/>
    </row>
    <row r="45" spans="1:120" x14ac:dyDescent="0.25">
      <c r="BY45" s="161"/>
      <c r="BZ45" s="161"/>
      <c r="CA45" s="161"/>
      <c r="CB45" s="161"/>
      <c r="CC45" s="161"/>
      <c r="CD45" s="161"/>
      <c r="CE45" s="161"/>
      <c r="CF45" s="161"/>
      <c r="CG45" s="131"/>
      <c r="CH45" s="131"/>
      <c r="CI45" s="132"/>
      <c r="CJ45" s="132"/>
      <c r="CK45" s="132"/>
      <c r="CL45" s="132"/>
      <c r="CM45" s="132"/>
      <c r="CN45" s="132"/>
      <c r="DP45" s="779"/>
    </row>
    <row r="46" spans="1:120" x14ac:dyDescent="0.25">
      <c r="BY46" s="161"/>
      <c r="BZ46" s="161"/>
      <c r="CA46" s="161"/>
      <c r="CB46" s="161"/>
      <c r="CC46" s="161"/>
      <c r="CD46" s="161"/>
      <c r="CE46" s="161"/>
      <c r="CF46" s="161"/>
      <c r="CG46" s="131"/>
      <c r="CH46" s="131"/>
      <c r="CI46" s="132"/>
      <c r="CJ46" s="132"/>
      <c r="CK46" s="132"/>
      <c r="CL46" s="132"/>
      <c r="CM46" s="132"/>
      <c r="CN46" s="132"/>
      <c r="DP46" s="779"/>
    </row>
    <row r="47" spans="1:120" x14ac:dyDescent="0.25">
      <c r="DP47" s="159"/>
    </row>
    <row r="48" spans="1:120" x14ac:dyDescent="0.25">
      <c r="DP48" s="779"/>
    </row>
    <row r="49" spans="120:120" x14ac:dyDescent="0.25">
      <c r="DP49" s="779"/>
    </row>
    <row r="50" spans="120:120" x14ac:dyDescent="0.25">
      <c r="DP50" s="779"/>
    </row>
    <row r="51" spans="120:120" x14ac:dyDescent="0.25">
      <c r="DP51" s="779"/>
    </row>
    <row r="52" spans="120:120" x14ac:dyDescent="0.25">
      <c r="DP52" s="779"/>
    </row>
    <row r="53" spans="120:120" x14ac:dyDescent="0.25">
      <c r="DP53" s="779"/>
    </row>
    <row r="54" spans="120:120" x14ac:dyDescent="0.25">
      <c r="DP54" s="779"/>
    </row>
    <row r="55" spans="120:120" x14ac:dyDescent="0.25">
      <c r="DP55" s="779"/>
    </row>
    <row r="56" spans="120:120" x14ac:dyDescent="0.25">
      <c r="DP56" s="779"/>
    </row>
    <row r="57" spans="120:120" x14ac:dyDescent="0.25">
      <c r="DP57" s="779"/>
    </row>
    <row r="58" spans="120:120" x14ac:dyDescent="0.25">
      <c r="DP58" s="779"/>
    </row>
    <row r="59" spans="120:120" x14ac:dyDescent="0.25">
      <c r="DP59" s="779"/>
    </row>
  </sheetData>
  <mergeCells count="62">
    <mergeCell ref="B2:AG2"/>
    <mergeCell ref="AI2:BU2"/>
    <mergeCell ref="BY2:DO2"/>
    <mergeCell ref="B4:H4"/>
    <mergeCell ref="I4:M4"/>
    <mergeCell ref="N4:P4"/>
    <mergeCell ref="Q4:Q6"/>
    <mergeCell ref="R4:AF4"/>
    <mergeCell ref="AG4:AG6"/>
    <mergeCell ref="AI4:BU4"/>
    <mergeCell ref="U5:U6"/>
    <mergeCell ref="BY4:DO4"/>
    <mergeCell ref="B5:D5"/>
    <mergeCell ref="E5:E6"/>
    <mergeCell ref="F5:F6"/>
    <mergeCell ref="G5:G6"/>
    <mergeCell ref="H5:H6"/>
    <mergeCell ref="I5:I6"/>
    <mergeCell ref="J5:K5"/>
    <mergeCell ref="L5:M5"/>
    <mergeCell ref="N5:N6"/>
    <mergeCell ref="O5:O6"/>
    <mergeCell ref="P5:P6"/>
    <mergeCell ref="R5:R6"/>
    <mergeCell ref="S5:S6"/>
    <mergeCell ref="T5:T6"/>
    <mergeCell ref="V5:X5"/>
    <mergeCell ref="Y5:AA5"/>
    <mergeCell ref="AB5:AD5"/>
    <mergeCell ref="AE5:AF5"/>
    <mergeCell ref="AI5:AK5"/>
    <mergeCell ref="CM5:CM6"/>
    <mergeCell ref="CN5:CQ5"/>
    <mergeCell ref="CR5:DO5"/>
    <mergeCell ref="BB6:BC6"/>
    <mergeCell ref="BH6:BI6"/>
    <mergeCell ref="CI6:CJ6"/>
    <mergeCell ref="CO6:CP6"/>
    <mergeCell ref="BZ5:BZ6"/>
    <mergeCell ref="CA5:CA6"/>
    <mergeCell ref="CC5:CC6"/>
    <mergeCell ref="CD5:CD6"/>
    <mergeCell ref="CE5:CE6"/>
    <mergeCell ref="CF5:CF6"/>
    <mergeCell ref="BE5:BE6"/>
    <mergeCell ref="BF5:BF6"/>
    <mergeCell ref="BG5:BJ5"/>
    <mergeCell ref="AI13:AM13"/>
    <mergeCell ref="BY13:CF13"/>
    <mergeCell ref="CG5:CK5"/>
    <mergeCell ref="CL5:CL6"/>
    <mergeCell ref="BK5:BL5"/>
    <mergeCell ref="BM5:BU5"/>
    <mergeCell ref="BY5:BY6"/>
    <mergeCell ref="AM5:AM6"/>
    <mergeCell ref="AN5:AN6"/>
    <mergeCell ref="AO5:AT5"/>
    <mergeCell ref="AW5:AX5"/>
    <mergeCell ref="AY5:AY6"/>
    <mergeCell ref="AZ5:BD5"/>
    <mergeCell ref="AL5:AL6"/>
    <mergeCell ref="AU5:AV5"/>
  </mergeCells>
  <conditionalFormatting sqref="AA17:AA19">
    <cfRule type="cellIs" dxfId="30" priority="378" stopIfTrue="1" operator="lessThan">
      <formula>0</formula>
    </cfRule>
  </conditionalFormatting>
  <conditionalFormatting sqref="CR8:DO13">
    <cfRule type="cellIs" dxfId="29" priority="57" operator="equal">
      <formula>0</formula>
    </cfRule>
  </conditionalFormatting>
  <conditionalFormatting sqref="CR7:DO7">
    <cfRule type="cellIs" dxfId="28" priority="52" operator="equal">
      <formula>0</formula>
    </cfRule>
  </conditionalFormatting>
  <printOptions horizontalCentered="1"/>
  <pageMargins left="0.51181102362204722" right="0.51181102362204722" top="0.94488188976377963" bottom="0.86614173228346458" header="0.31496062992125984" footer="0.31496062992125984"/>
  <pageSetup paperSize="8" scale="82" fitToHeight="0" orientation="landscape" r:id="rId1"/>
  <headerFooter>
    <oddHeader>&amp;C&amp;G</oddHeader>
    <oddFooter>&amp;C&amp;G</oddFooter>
  </headerFooter>
  <drawing r:id="rId2"/>
  <legacyDrawing r:id="rId3"/>
  <legacyDrawingHF r:id="rId4"/>
  <oleObjects>
    <mc:AlternateContent xmlns:mc="http://schemas.openxmlformats.org/markup-compatibility/2006">
      <mc:Choice Requires="x14">
        <oleObject progId="Equation.3" shapeId="2050" r:id="rId5">
          <objectPr defaultSize="0" autoPict="0" r:id="rId6">
            <anchor moveWithCells="1">
              <from>
                <xdr:col>32</xdr:col>
                <xdr:colOff>895350</xdr:colOff>
                <xdr:row>12</xdr:row>
                <xdr:rowOff>104775</xdr:rowOff>
              </from>
              <to>
                <xdr:col>32</xdr:col>
                <xdr:colOff>1952625</xdr:colOff>
                <xdr:row>14</xdr:row>
                <xdr:rowOff>161925</xdr:rowOff>
              </to>
            </anchor>
          </objectPr>
        </oleObject>
      </mc:Choice>
      <mc:Fallback>
        <oleObject progId="Equation.3" shapeId="2050" r:id="rId5"/>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C000"/>
    <pageSetUpPr fitToPage="1"/>
  </sheetPr>
  <dimension ref="A1:N68"/>
  <sheetViews>
    <sheetView view="pageBreakPreview" zoomScaleNormal="100" zoomScaleSheetLayoutView="100" workbookViewId="0">
      <selection activeCell="B14" sqref="B14:G14"/>
    </sheetView>
  </sheetViews>
  <sheetFormatPr defaultColWidth="11.5703125" defaultRowHeight="12.75" x14ac:dyDescent="0.2"/>
  <cols>
    <col min="1" max="2" width="11.5703125" style="792"/>
    <col min="3" max="3" width="6.5703125" style="175" customWidth="1"/>
    <col min="4" max="4" width="7.85546875" style="175" customWidth="1"/>
    <col min="5" max="5" width="38.28515625" style="175" customWidth="1"/>
    <col min="6" max="6" width="26" style="175" customWidth="1"/>
    <col min="7" max="8" width="12.7109375" style="175" customWidth="1"/>
    <col min="9" max="9" width="16.85546875" style="175" customWidth="1"/>
    <col min="10" max="12" width="12.7109375" style="175" customWidth="1"/>
    <col min="13" max="13" width="15.28515625" style="175" bestFit="1" customWidth="1"/>
    <col min="14" max="227" width="11.5703125" style="175"/>
    <col min="228" max="228" width="15.5703125" style="175" customWidth="1"/>
    <col min="229" max="229" width="11.5703125" style="175"/>
    <col min="230" max="230" width="17.7109375" style="175" customWidth="1"/>
    <col min="231" max="483" width="11.5703125" style="175"/>
    <col min="484" max="484" width="15.5703125" style="175" customWidth="1"/>
    <col min="485" max="485" width="11.5703125" style="175"/>
    <col min="486" max="486" width="17.7109375" style="175" customWidth="1"/>
    <col min="487" max="739" width="11.5703125" style="175"/>
    <col min="740" max="740" width="15.5703125" style="175" customWidth="1"/>
    <col min="741" max="741" width="11.5703125" style="175"/>
    <col min="742" max="742" width="17.7109375" style="175" customWidth="1"/>
    <col min="743" max="995" width="11.5703125" style="175"/>
    <col min="996" max="996" width="15.5703125" style="175" customWidth="1"/>
    <col min="997" max="997" width="11.5703125" style="175"/>
    <col min="998" max="998" width="17.7109375" style="175" customWidth="1"/>
    <col min="999" max="1251" width="11.5703125" style="175"/>
    <col min="1252" max="1252" width="15.5703125" style="175" customWidth="1"/>
    <col min="1253" max="1253" width="11.5703125" style="175"/>
    <col min="1254" max="1254" width="17.7109375" style="175" customWidth="1"/>
    <col min="1255" max="1507" width="11.5703125" style="175"/>
    <col min="1508" max="1508" width="15.5703125" style="175" customWidth="1"/>
    <col min="1509" max="1509" width="11.5703125" style="175"/>
    <col min="1510" max="1510" width="17.7109375" style="175" customWidth="1"/>
    <col min="1511" max="1763" width="11.5703125" style="175"/>
    <col min="1764" max="1764" width="15.5703125" style="175" customWidth="1"/>
    <col min="1765" max="1765" width="11.5703125" style="175"/>
    <col min="1766" max="1766" width="17.7109375" style="175" customWidth="1"/>
    <col min="1767" max="2019" width="11.5703125" style="175"/>
    <col min="2020" max="2020" width="15.5703125" style="175" customWidth="1"/>
    <col min="2021" max="2021" width="11.5703125" style="175"/>
    <col min="2022" max="2022" width="17.7109375" style="175" customWidth="1"/>
    <col min="2023" max="2275" width="11.5703125" style="175"/>
    <col min="2276" max="2276" width="15.5703125" style="175" customWidth="1"/>
    <col min="2277" max="2277" width="11.5703125" style="175"/>
    <col min="2278" max="2278" width="17.7109375" style="175" customWidth="1"/>
    <col min="2279" max="2531" width="11.5703125" style="175"/>
    <col min="2532" max="2532" width="15.5703125" style="175" customWidth="1"/>
    <col min="2533" max="2533" width="11.5703125" style="175"/>
    <col min="2534" max="2534" width="17.7109375" style="175" customWidth="1"/>
    <col min="2535" max="2787" width="11.5703125" style="175"/>
    <col min="2788" max="2788" width="15.5703125" style="175" customWidth="1"/>
    <col min="2789" max="2789" width="11.5703125" style="175"/>
    <col min="2790" max="2790" width="17.7109375" style="175" customWidth="1"/>
    <col min="2791" max="3043" width="11.5703125" style="175"/>
    <col min="3044" max="3044" width="15.5703125" style="175" customWidth="1"/>
    <col min="3045" max="3045" width="11.5703125" style="175"/>
    <col min="3046" max="3046" width="17.7109375" style="175" customWidth="1"/>
    <col min="3047" max="3299" width="11.5703125" style="175"/>
    <col min="3300" max="3300" width="15.5703125" style="175" customWidth="1"/>
    <col min="3301" max="3301" width="11.5703125" style="175"/>
    <col min="3302" max="3302" width="17.7109375" style="175" customWidth="1"/>
    <col min="3303" max="3555" width="11.5703125" style="175"/>
    <col min="3556" max="3556" width="15.5703125" style="175" customWidth="1"/>
    <col min="3557" max="3557" width="11.5703125" style="175"/>
    <col min="3558" max="3558" width="17.7109375" style="175" customWidth="1"/>
    <col min="3559" max="3811" width="11.5703125" style="175"/>
    <col min="3812" max="3812" width="15.5703125" style="175" customWidth="1"/>
    <col min="3813" max="3813" width="11.5703125" style="175"/>
    <col min="3814" max="3814" width="17.7109375" style="175" customWidth="1"/>
    <col min="3815" max="4067" width="11.5703125" style="175"/>
    <col min="4068" max="4068" width="15.5703125" style="175" customWidth="1"/>
    <col min="4069" max="4069" width="11.5703125" style="175"/>
    <col min="4070" max="4070" width="17.7109375" style="175" customWidth="1"/>
    <col min="4071" max="4323" width="11.5703125" style="175"/>
    <col min="4324" max="4324" width="15.5703125" style="175" customWidth="1"/>
    <col min="4325" max="4325" width="11.5703125" style="175"/>
    <col min="4326" max="4326" width="17.7109375" style="175" customWidth="1"/>
    <col min="4327" max="4579" width="11.5703125" style="175"/>
    <col min="4580" max="4580" width="15.5703125" style="175" customWidth="1"/>
    <col min="4581" max="4581" width="11.5703125" style="175"/>
    <col min="4582" max="4582" width="17.7109375" style="175" customWidth="1"/>
    <col min="4583" max="4835" width="11.5703125" style="175"/>
    <col min="4836" max="4836" width="15.5703125" style="175" customWidth="1"/>
    <col min="4837" max="4837" width="11.5703125" style="175"/>
    <col min="4838" max="4838" width="17.7109375" style="175" customWidth="1"/>
    <col min="4839" max="5091" width="11.5703125" style="175"/>
    <col min="5092" max="5092" width="15.5703125" style="175" customWidth="1"/>
    <col min="5093" max="5093" width="11.5703125" style="175"/>
    <col min="5094" max="5094" width="17.7109375" style="175" customWidth="1"/>
    <col min="5095" max="5347" width="11.5703125" style="175"/>
    <col min="5348" max="5348" width="15.5703125" style="175" customWidth="1"/>
    <col min="5349" max="5349" width="11.5703125" style="175"/>
    <col min="5350" max="5350" width="17.7109375" style="175" customWidth="1"/>
    <col min="5351" max="5603" width="11.5703125" style="175"/>
    <col min="5604" max="5604" width="15.5703125" style="175" customWidth="1"/>
    <col min="5605" max="5605" width="11.5703125" style="175"/>
    <col min="5606" max="5606" width="17.7109375" style="175" customWidth="1"/>
    <col min="5607" max="5859" width="11.5703125" style="175"/>
    <col min="5860" max="5860" width="15.5703125" style="175" customWidth="1"/>
    <col min="5861" max="5861" width="11.5703125" style="175"/>
    <col min="5862" max="5862" width="17.7109375" style="175" customWidth="1"/>
    <col min="5863" max="6115" width="11.5703125" style="175"/>
    <col min="6116" max="6116" width="15.5703125" style="175" customWidth="1"/>
    <col min="6117" max="6117" width="11.5703125" style="175"/>
    <col min="6118" max="6118" width="17.7109375" style="175" customWidth="1"/>
    <col min="6119" max="6371" width="11.5703125" style="175"/>
    <col min="6372" max="6372" width="15.5703125" style="175" customWidth="1"/>
    <col min="6373" max="6373" width="11.5703125" style="175"/>
    <col min="6374" max="6374" width="17.7109375" style="175" customWidth="1"/>
    <col min="6375" max="6627" width="11.5703125" style="175"/>
    <col min="6628" max="6628" width="15.5703125" style="175" customWidth="1"/>
    <col min="6629" max="6629" width="11.5703125" style="175"/>
    <col min="6630" max="6630" width="17.7109375" style="175" customWidth="1"/>
    <col min="6631" max="6883" width="11.5703125" style="175"/>
    <col min="6884" max="6884" width="15.5703125" style="175" customWidth="1"/>
    <col min="6885" max="6885" width="11.5703125" style="175"/>
    <col min="6886" max="6886" width="17.7109375" style="175" customWidth="1"/>
    <col min="6887" max="7139" width="11.5703125" style="175"/>
    <col min="7140" max="7140" width="15.5703125" style="175" customWidth="1"/>
    <col min="7141" max="7141" width="11.5703125" style="175"/>
    <col min="7142" max="7142" width="17.7109375" style="175" customWidth="1"/>
    <col min="7143" max="7395" width="11.5703125" style="175"/>
    <col min="7396" max="7396" width="15.5703125" style="175" customWidth="1"/>
    <col min="7397" max="7397" width="11.5703125" style="175"/>
    <col min="7398" max="7398" width="17.7109375" style="175" customWidth="1"/>
    <col min="7399" max="7651" width="11.5703125" style="175"/>
    <col min="7652" max="7652" width="15.5703125" style="175" customWidth="1"/>
    <col min="7653" max="7653" width="11.5703125" style="175"/>
    <col min="7654" max="7654" width="17.7109375" style="175" customWidth="1"/>
    <col min="7655" max="7907" width="11.5703125" style="175"/>
    <col min="7908" max="7908" width="15.5703125" style="175" customWidth="1"/>
    <col min="7909" max="7909" width="11.5703125" style="175"/>
    <col min="7910" max="7910" width="17.7109375" style="175" customWidth="1"/>
    <col min="7911" max="8163" width="11.5703125" style="175"/>
    <col min="8164" max="8164" width="15.5703125" style="175" customWidth="1"/>
    <col min="8165" max="8165" width="11.5703125" style="175"/>
    <col min="8166" max="8166" width="17.7109375" style="175" customWidth="1"/>
    <col min="8167" max="8419" width="11.5703125" style="175"/>
    <col min="8420" max="8420" width="15.5703125" style="175" customWidth="1"/>
    <col min="8421" max="8421" width="11.5703125" style="175"/>
    <col min="8422" max="8422" width="17.7109375" style="175" customWidth="1"/>
    <col min="8423" max="8675" width="11.5703125" style="175"/>
    <col min="8676" max="8676" width="15.5703125" style="175" customWidth="1"/>
    <col min="8677" max="8677" width="11.5703125" style="175"/>
    <col min="8678" max="8678" width="17.7109375" style="175" customWidth="1"/>
    <col min="8679" max="8931" width="11.5703125" style="175"/>
    <col min="8932" max="8932" width="15.5703125" style="175" customWidth="1"/>
    <col min="8933" max="8933" width="11.5703125" style="175"/>
    <col min="8934" max="8934" width="17.7109375" style="175" customWidth="1"/>
    <col min="8935" max="9187" width="11.5703125" style="175"/>
    <col min="9188" max="9188" width="15.5703125" style="175" customWidth="1"/>
    <col min="9189" max="9189" width="11.5703125" style="175"/>
    <col min="9190" max="9190" width="17.7109375" style="175" customWidth="1"/>
    <col min="9191" max="9443" width="11.5703125" style="175"/>
    <col min="9444" max="9444" width="15.5703125" style="175" customWidth="1"/>
    <col min="9445" max="9445" width="11.5703125" style="175"/>
    <col min="9446" max="9446" width="17.7109375" style="175" customWidth="1"/>
    <col min="9447" max="9699" width="11.5703125" style="175"/>
    <col min="9700" max="9700" width="15.5703125" style="175" customWidth="1"/>
    <col min="9701" max="9701" width="11.5703125" style="175"/>
    <col min="9702" max="9702" width="17.7109375" style="175" customWidth="1"/>
    <col min="9703" max="9955" width="11.5703125" style="175"/>
    <col min="9956" max="9956" width="15.5703125" style="175" customWidth="1"/>
    <col min="9957" max="9957" width="11.5703125" style="175"/>
    <col min="9958" max="9958" width="17.7109375" style="175" customWidth="1"/>
    <col min="9959" max="10211" width="11.5703125" style="175"/>
    <col min="10212" max="10212" width="15.5703125" style="175" customWidth="1"/>
    <col min="10213" max="10213" width="11.5703125" style="175"/>
    <col min="10214" max="10214" width="17.7109375" style="175" customWidth="1"/>
    <col min="10215" max="10467" width="11.5703125" style="175"/>
    <col min="10468" max="10468" width="15.5703125" style="175" customWidth="1"/>
    <col min="10469" max="10469" width="11.5703125" style="175"/>
    <col min="10470" max="10470" width="17.7109375" style="175" customWidth="1"/>
    <col min="10471" max="10723" width="11.5703125" style="175"/>
    <col min="10724" max="10724" width="15.5703125" style="175" customWidth="1"/>
    <col min="10725" max="10725" width="11.5703125" style="175"/>
    <col min="10726" max="10726" width="17.7109375" style="175" customWidth="1"/>
    <col min="10727" max="10979" width="11.5703125" style="175"/>
    <col min="10980" max="10980" width="15.5703125" style="175" customWidth="1"/>
    <col min="10981" max="10981" width="11.5703125" style="175"/>
    <col min="10982" max="10982" width="17.7109375" style="175" customWidth="1"/>
    <col min="10983" max="11235" width="11.5703125" style="175"/>
    <col min="11236" max="11236" width="15.5703125" style="175" customWidth="1"/>
    <col min="11237" max="11237" width="11.5703125" style="175"/>
    <col min="11238" max="11238" width="17.7109375" style="175" customWidth="1"/>
    <col min="11239" max="11491" width="11.5703125" style="175"/>
    <col min="11492" max="11492" width="15.5703125" style="175" customWidth="1"/>
    <col min="11493" max="11493" width="11.5703125" style="175"/>
    <col min="11494" max="11494" width="17.7109375" style="175" customWidth="1"/>
    <col min="11495" max="11747" width="11.5703125" style="175"/>
    <col min="11748" max="11748" width="15.5703125" style="175" customWidth="1"/>
    <col min="11749" max="11749" width="11.5703125" style="175"/>
    <col min="11750" max="11750" width="17.7109375" style="175" customWidth="1"/>
    <col min="11751" max="12003" width="11.5703125" style="175"/>
    <col min="12004" max="12004" width="15.5703125" style="175" customWidth="1"/>
    <col min="12005" max="12005" width="11.5703125" style="175"/>
    <col min="12006" max="12006" width="17.7109375" style="175" customWidth="1"/>
    <col min="12007" max="12259" width="11.5703125" style="175"/>
    <col min="12260" max="12260" width="15.5703125" style="175" customWidth="1"/>
    <col min="12261" max="12261" width="11.5703125" style="175"/>
    <col min="12262" max="12262" width="17.7109375" style="175" customWidth="1"/>
    <col min="12263" max="12515" width="11.5703125" style="175"/>
    <col min="12516" max="12516" width="15.5703125" style="175" customWidth="1"/>
    <col min="12517" max="12517" width="11.5703125" style="175"/>
    <col min="12518" max="12518" width="17.7109375" style="175" customWidth="1"/>
    <col min="12519" max="12771" width="11.5703125" style="175"/>
    <col min="12772" max="12772" width="15.5703125" style="175" customWidth="1"/>
    <col min="12773" max="12773" width="11.5703125" style="175"/>
    <col min="12774" max="12774" width="17.7109375" style="175" customWidth="1"/>
    <col min="12775" max="13027" width="11.5703125" style="175"/>
    <col min="13028" max="13028" width="15.5703125" style="175" customWidth="1"/>
    <col min="13029" max="13029" width="11.5703125" style="175"/>
    <col min="13030" max="13030" width="17.7109375" style="175" customWidth="1"/>
    <col min="13031" max="13283" width="11.5703125" style="175"/>
    <col min="13284" max="13284" width="15.5703125" style="175" customWidth="1"/>
    <col min="13285" max="13285" width="11.5703125" style="175"/>
    <col min="13286" max="13286" width="17.7109375" style="175" customWidth="1"/>
    <col min="13287" max="13539" width="11.5703125" style="175"/>
    <col min="13540" max="13540" width="15.5703125" style="175" customWidth="1"/>
    <col min="13541" max="13541" width="11.5703125" style="175"/>
    <col min="13542" max="13542" width="17.7109375" style="175" customWidth="1"/>
    <col min="13543" max="13795" width="11.5703125" style="175"/>
    <col min="13796" max="13796" width="15.5703125" style="175" customWidth="1"/>
    <col min="13797" max="13797" width="11.5703125" style="175"/>
    <col min="13798" max="13798" width="17.7109375" style="175" customWidth="1"/>
    <col min="13799" max="14051" width="11.5703125" style="175"/>
    <col min="14052" max="14052" width="15.5703125" style="175" customWidth="1"/>
    <col min="14053" max="14053" width="11.5703125" style="175"/>
    <col min="14054" max="14054" width="17.7109375" style="175" customWidth="1"/>
    <col min="14055" max="14307" width="11.5703125" style="175"/>
    <col min="14308" max="14308" width="15.5703125" style="175" customWidth="1"/>
    <col min="14309" max="14309" width="11.5703125" style="175"/>
    <col min="14310" max="14310" width="17.7109375" style="175" customWidth="1"/>
    <col min="14311" max="14563" width="11.5703125" style="175"/>
    <col min="14564" max="14564" width="15.5703125" style="175" customWidth="1"/>
    <col min="14565" max="14565" width="11.5703125" style="175"/>
    <col min="14566" max="14566" width="17.7109375" style="175" customWidth="1"/>
    <col min="14567" max="14819" width="11.5703125" style="175"/>
    <col min="14820" max="14820" width="15.5703125" style="175" customWidth="1"/>
    <col min="14821" max="14821" width="11.5703125" style="175"/>
    <col min="14822" max="14822" width="17.7109375" style="175" customWidth="1"/>
    <col min="14823" max="15075" width="11.5703125" style="175"/>
    <col min="15076" max="15076" width="15.5703125" style="175" customWidth="1"/>
    <col min="15077" max="15077" width="11.5703125" style="175"/>
    <col min="15078" max="15078" width="17.7109375" style="175" customWidth="1"/>
    <col min="15079" max="15331" width="11.5703125" style="175"/>
    <col min="15332" max="15332" width="15.5703125" style="175" customWidth="1"/>
    <col min="15333" max="15333" width="11.5703125" style="175"/>
    <col min="15334" max="15334" width="17.7109375" style="175" customWidth="1"/>
    <col min="15335" max="15587" width="11.5703125" style="175"/>
    <col min="15588" max="15588" width="15.5703125" style="175" customWidth="1"/>
    <col min="15589" max="15589" width="11.5703125" style="175"/>
    <col min="15590" max="15590" width="17.7109375" style="175" customWidth="1"/>
    <col min="15591" max="15843" width="11.5703125" style="175"/>
    <col min="15844" max="15844" width="15.5703125" style="175" customWidth="1"/>
    <col min="15845" max="15845" width="11.5703125" style="175"/>
    <col min="15846" max="15846" width="17.7109375" style="175" customWidth="1"/>
    <col min="15847" max="16099" width="11.5703125" style="175"/>
    <col min="16100" max="16100" width="15.5703125" style="175" customWidth="1"/>
    <col min="16101" max="16101" width="11.5703125" style="175"/>
    <col min="16102" max="16102" width="17.7109375" style="175" customWidth="1"/>
    <col min="16103" max="16384" width="11.5703125" style="175"/>
  </cols>
  <sheetData>
    <row r="1" spans="1:14" s="2" customFormat="1" x14ac:dyDescent="0.25">
      <c r="A1" s="793"/>
      <c r="B1" s="793"/>
      <c r="C1" s="1116" t="s">
        <v>0</v>
      </c>
      <c r="D1" s="1116"/>
      <c r="E1" s="1116"/>
      <c r="F1" s="1116"/>
      <c r="G1" s="1116"/>
      <c r="H1" s="1116"/>
      <c r="I1" s="1116"/>
      <c r="J1" s="1116"/>
      <c r="K1" s="1116"/>
      <c r="L1" s="5"/>
      <c r="M1" s="4"/>
    </row>
    <row r="2" spans="1:14" s="2" customFormat="1" ht="13.5" thickBot="1" x14ac:dyDescent="0.3">
      <c r="A2" s="793"/>
      <c r="B2" s="793"/>
      <c r="C2" s="6"/>
      <c r="D2" s="6"/>
      <c r="E2" s="7"/>
      <c r="F2" s="7"/>
      <c r="G2" s="10"/>
      <c r="H2" s="10"/>
      <c r="I2" s="10"/>
      <c r="J2" s="10"/>
      <c r="K2" s="10"/>
      <c r="L2" s="5"/>
      <c r="M2" s="4"/>
    </row>
    <row r="3" spans="1:14" s="2" customFormat="1" ht="15.75" customHeight="1" thickBot="1" x14ac:dyDescent="0.3">
      <c r="A3" s="793"/>
      <c r="B3" s="793"/>
      <c r="C3" s="1255" t="s">
        <v>6020</v>
      </c>
      <c r="D3" s="1256"/>
      <c r="E3" s="1256"/>
      <c r="F3" s="1256"/>
      <c r="G3" s="1256"/>
      <c r="H3" s="1256"/>
      <c r="I3" s="1256"/>
      <c r="J3" s="1256"/>
      <c r="K3" s="1256"/>
      <c r="L3" s="1257"/>
      <c r="M3" s="4"/>
    </row>
    <row r="4" spans="1:14" s="13" customFormat="1" ht="13.5" thickBot="1" x14ac:dyDescent="0.3">
      <c r="A4" s="11"/>
      <c r="B4" s="11"/>
      <c r="C4" s="12"/>
      <c r="D4" s="12"/>
      <c r="G4" s="458"/>
      <c r="H4" s="805"/>
      <c r="I4" s="18"/>
      <c r="J4" s="10"/>
      <c r="K4" s="10"/>
      <c r="L4" s="20"/>
      <c r="M4" s="19"/>
    </row>
    <row r="5" spans="1:14" s="2" customFormat="1" ht="12.75" customHeight="1" x14ac:dyDescent="0.25">
      <c r="A5" s="793"/>
      <c r="B5" s="793"/>
      <c r="C5" s="21" t="str">
        <f>oR!E5</f>
        <v>PROPRIETÁRIO:</v>
      </c>
      <c r="D5" s="22"/>
      <c r="E5" s="23" t="str">
        <f>oR!G5</f>
        <v>PREFEITURA DO MUNICÍPIO DE XANXERÊ</v>
      </c>
      <c r="F5" s="23"/>
      <c r="G5" s="820" t="str">
        <f>oR!L5</f>
        <v>DATA ORÇAMENTO:</v>
      </c>
      <c r="H5" s="827"/>
      <c r="I5" s="888" t="str">
        <f>oR!N5</f>
        <v>FEVEREIRO/2020</v>
      </c>
      <c r="J5" s="1260" t="str">
        <f>oR!O5</f>
        <v>DATA BASE PREÇO:</v>
      </c>
      <c r="K5" s="1258" t="str">
        <f>oR!P5</f>
        <v>SICRO3 07/2019</v>
      </c>
      <c r="L5" s="1259"/>
      <c r="M5" s="4"/>
    </row>
    <row r="6" spans="1:14" s="2" customFormat="1" ht="15" customHeight="1" x14ac:dyDescent="0.25">
      <c r="A6" s="793"/>
      <c r="B6" s="793"/>
      <c r="C6" s="26" t="str">
        <f>oR!E6</f>
        <v>OBRA:</v>
      </c>
      <c r="D6" s="27"/>
      <c r="E6" s="28" t="str">
        <f>oR!G6</f>
        <v>PAVIMENTAÇÃO DA RUA DA PAZ</v>
      </c>
      <c r="F6" s="28"/>
      <c r="G6" s="821" t="str">
        <f>oR!L6</f>
        <v>Revisão:</v>
      </c>
      <c r="H6" s="828"/>
      <c r="I6" s="814" t="str">
        <f>oR!N6</f>
        <v>01</v>
      </c>
      <c r="J6" s="1261"/>
      <c r="K6" s="1251" t="str">
        <f>oR!P6</f>
        <v>SINAPI 11/2019</v>
      </c>
      <c r="L6" s="1252"/>
      <c r="M6" s="4"/>
    </row>
    <row r="7" spans="1:14" s="2" customFormat="1" ht="12.75" customHeight="1" x14ac:dyDescent="0.25">
      <c r="A7" s="793"/>
      <c r="B7" s="793"/>
      <c r="C7" s="26" t="str">
        <f>oR!E7</f>
        <v>TRECHO:</v>
      </c>
      <c r="D7" s="27"/>
      <c r="E7" s="28" t="str">
        <f>oR!G7</f>
        <v>AVENIDA LA SALLE - RUA INDEPENDÊNCIA</v>
      </c>
      <c r="F7" s="28"/>
      <c r="G7" s="821" t="str">
        <f>oR!L7</f>
        <v>BDI:</v>
      </c>
      <c r="H7" s="828"/>
      <c r="I7" s="807">
        <f>oR!N7</f>
        <v>0.2306</v>
      </c>
      <c r="J7" s="1261"/>
      <c r="K7" s="1251" t="str">
        <f>oR!P7</f>
        <v>ANP 11/2019</v>
      </c>
      <c r="L7" s="1252"/>
    </row>
    <row r="8" spans="1:14" s="2" customFormat="1" ht="15.75" customHeight="1" thickBot="1" x14ac:dyDescent="0.3">
      <c r="A8" s="793"/>
      <c r="B8" s="793"/>
      <c r="C8" s="31"/>
      <c r="D8" s="32"/>
      <c r="E8" s="33"/>
      <c r="F8" s="33"/>
      <c r="G8" s="822" t="str">
        <f>oR!L8</f>
        <v>BDI asfálticos:</v>
      </c>
      <c r="H8" s="829"/>
      <c r="I8" s="808">
        <f>oR!N8</f>
        <v>0.15</v>
      </c>
      <c r="J8" s="1262"/>
      <c r="K8" s="1253" t="str">
        <f>oR!P8</f>
        <v>(SEM DESON.)</v>
      </c>
      <c r="L8" s="1254"/>
      <c r="M8" s="4"/>
    </row>
    <row r="9" spans="1:14" ht="13.5" thickBot="1" x14ac:dyDescent="0.25">
      <c r="C9" s="230"/>
      <c r="D9" s="231"/>
      <c r="E9" s="231"/>
      <c r="F9" s="231"/>
      <c r="G9" s="230"/>
      <c r="H9" s="230"/>
      <c r="I9" s="230"/>
      <c r="J9" s="230"/>
      <c r="K9" s="230"/>
    </row>
    <row r="10" spans="1:14" s="2" customFormat="1" ht="26.25" customHeight="1" thickBot="1" x14ac:dyDescent="0.3">
      <c r="A10" s="793"/>
      <c r="B10" s="793"/>
      <c r="C10" s="1267" t="s">
        <v>6</v>
      </c>
      <c r="D10" s="1263" t="s">
        <v>9</v>
      </c>
      <c r="E10" s="1264"/>
      <c r="F10" s="815"/>
      <c r="G10" s="1269" t="s">
        <v>6807</v>
      </c>
      <c r="H10" s="1269"/>
      <c r="I10" s="1269" t="s">
        <v>6808</v>
      </c>
      <c r="J10" s="1269"/>
      <c r="K10" s="1270" t="str">
        <f>oR!$G$12</f>
        <v>RESUMO GERAL</v>
      </c>
      <c r="L10" s="1272" t="s">
        <v>15</v>
      </c>
    </row>
    <row r="11" spans="1:14" s="2" customFormat="1" ht="15.75" customHeight="1" thickBot="1" x14ac:dyDescent="0.3">
      <c r="A11" s="268" t="s">
        <v>5548</v>
      </c>
      <c r="B11" s="796"/>
      <c r="C11" s="1268"/>
      <c r="D11" s="1265"/>
      <c r="E11" s="1266"/>
      <c r="F11" s="816"/>
      <c r="G11" s="656" t="s">
        <v>6809</v>
      </c>
      <c r="H11" s="656" t="s">
        <v>6022</v>
      </c>
      <c r="I11" s="656" t="str">
        <f>G11</f>
        <v>(%)</v>
      </c>
      <c r="J11" s="656" t="str">
        <f>H11</f>
        <v>R$</v>
      </c>
      <c r="K11" s="1271"/>
      <c r="L11" s="1273"/>
    </row>
    <row r="12" spans="1:14" s="2" customFormat="1" x14ac:dyDescent="0.25">
      <c r="A12" s="794">
        <f>oR!C13</f>
        <v>1</v>
      </c>
      <c r="B12" s="797"/>
      <c r="C12" s="459" t="str">
        <f>oR!E13</f>
        <v>1.0</v>
      </c>
      <c r="D12" s="543" t="str">
        <f>oR!G13</f>
        <v>SERVIÇOS INICIAIS</v>
      </c>
      <c r="E12" s="549"/>
      <c r="F12" s="214"/>
      <c r="G12" s="657">
        <v>35</v>
      </c>
      <c r="H12" s="658">
        <f>G12*K12/100</f>
        <v>921.61</v>
      </c>
      <c r="I12" s="657">
        <f>100-G12</f>
        <v>65</v>
      </c>
      <c r="J12" s="658">
        <f>K12-H12</f>
        <v>1711.55</v>
      </c>
      <c r="K12" s="492">
        <f>oR!$P$17</f>
        <v>2633.16</v>
      </c>
      <c r="L12" s="487">
        <f t="shared" ref="L12:L21" ca="1" si="0">K12/$K$21</f>
        <v>5.4999999999999997E-3</v>
      </c>
      <c r="M12" s="383"/>
    </row>
    <row r="13" spans="1:14" s="2" customFormat="1" x14ac:dyDescent="0.25">
      <c r="A13" s="795">
        <f ca="1">oR!C18</f>
        <v>1</v>
      </c>
      <c r="B13" s="793"/>
      <c r="C13" s="460" t="str">
        <f ca="1">oR!E18</f>
        <v>2.0</v>
      </c>
      <c r="D13" s="544" t="str">
        <f>oR!G18</f>
        <v>DRENAGEM</v>
      </c>
      <c r="E13" s="550"/>
      <c r="F13" s="819"/>
      <c r="G13" s="659">
        <v>50</v>
      </c>
      <c r="H13" s="660">
        <f t="shared" ref="H13:H17" ca="1" si="1">G13*K13/100</f>
        <v>35207.74</v>
      </c>
      <c r="I13" s="659">
        <f t="shared" ref="I13:I17" si="2">100-G13</f>
        <v>50</v>
      </c>
      <c r="J13" s="660">
        <f t="shared" ref="J13:J17" ca="1" si="3">K13-H13</f>
        <v>35207.74</v>
      </c>
      <c r="K13" s="493">
        <f ca="1">oR!$P$69</f>
        <v>70415.48</v>
      </c>
      <c r="L13" s="488">
        <f t="shared" ca="1" si="0"/>
        <v>0.1479</v>
      </c>
      <c r="M13" s="383"/>
    </row>
    <row r="14" spans="1:14" s="2" customFormat="1" hidden="1" x14ac:dyDescent="0.25">
      <c r="A14" s="795">
        <f>oR!C70</f>
        <v>0</v>
      </c>
      <c r="B14" s="793"/>
      <c r="C14" s="460" t="str">
        <f ca="1">oR!E70</f>
        <v>2.0</v>
      </c>
      <c r="D14" s="544" t="str">
        <f>oR!G70</f>
        <v>TERRAPLENAGEM</v>
      </c>
      <c r="E14" s="550"/>
      <c r="F14" s="819"/>
      <c r="G14" s="659">
        <v>15</v>
      </c>
      <c r="H14" s="660">
        <f t="shared" si="1"/>
        <v>0</v>
      </c>
      <c r="I14" s="659">
        <f t="shared" si="2"/>
        <v>85</v>
      </c>
      <c r="J14" s="660">
        <f t="shared" si="3"/>
        <v>0</v>
      </c>
      <c r="K14" s="493">
        <f>oR!$P$83</f>
        <v>0</v>
      </c>
      <c r="L14" s="488">
        <f t="shared" ca="1" si="0"/>
        <v>0</v>
      </c>
      <c r="M14" s="383"/>
    </row>
    <row r="15" spans="1:14" s="2" customFormat="1" x14ac:dyDescent="0.25">
      <c r="A15" s="795">
        <f>oR!C84</f>
        <v>1</v>
      </c>
      <c r="B15" s="793"/>
      <c r="C15" s="460" t="str">
        <f ca="1">oR!E84</f>
        <v>3.0</v>
      </c>
      <c r="D15" s="544" t="str">
        <f>oR!G84</f>
        <v>PAVIMENTAÇÃO ASFÁLTICA</v>
      </c>
      <c r="E15" s="550"/>
      <c r="F15" s="819"/>
      <c r="G15" s="659">
        <v>10</v>
      </c>
      <c r="H15" s="660">
        <f t="shared" si="1"/>
        <v>37997.379999999997</v>
      </c>
      <c r="I15" s="659">
        <f t="shared" si="2"/>
        <v>90</v>
      </c>
      <c r="J15" s="660">
        <f t="shared" si="3"/>
        <v>341976.37</v>
      </c>
      <c r="K15" s="493">
        <f>oR!$P$156</f>
        <v>379973.75</v>
      </c>
      <c r="L15" s="488">
        <f t="shared" ca="1" si="0"/>
        <v>0.79830000000000001</v>
      </c>
      <c r="M15" s="383"/>
      <c r="N15" s="47"/>
    </row>
    <row r="16" spans="1:14" s="2" customFormat="1" x14ac:dyDescent="0.25">
      <c r="A16" s="795">
        <f>oR!C157</f>
        <v>1</v>
      </c>
      <c r="B16" s="793"/>
      <c r="C16" s="460" t="str">
        <f ca="1">oR!E157</f>
        <v>4.0</v>
      </c>
      <c r="D16" s="544" t="str">
        <f>oR!G157</f>
        <v>MEIO-FIO E PASSEIOS</v>
      </c>
      <c r="E16" s="550"/>
      <c r="F16" s="819"/>
      <c r="G16" s="659">
        <v>35</v>
      </c>
      <c r="H16" s="660">
        <f t="shared" si="1"/>
        <v>3555.77</v>
      </c>
      <c r="I16" s="659">
        <f t="shared" si="2"/>
        <v>65</v>
      </c>
      <c r="J16" s="660">
        <f t="shared" si="3"/>
        <v>6603.58</v>
      </c>
      <c r="K16" s="493">
        <f>oR!$P$170</f>
        <v>10159.35</v>
      </c>
      <c r="L16" s="488">
        <f t="shared" ca="1" si="0"/>
        <v>2.1299999999999999E-2</v>
      </c>
      <c r="M16" s="383"/>
    </row>
    <row r="17" spans="1:13" s="2" customFormat="1" x14ac:dyDescent="0.25">
      <c r="A17" s="795">
        <f>oR!C171</f>
        <v>1</v>
      </c>
      <c r="B17" s="793"/>
      <c r="C17" s="460" t="str">
        <f ca="1">oR!E171</f>
        <v>5.0</v>
      </c>
      <c r="D17" s="544" t="str">
        <f>oR!G171</f>
        <v>SINALIZAÇÃO</v>
      </c>
      <c r="E17" s="550"/>
      <c r="F17" s="819"/>
      <c r="G17" s="659">
        <v>35</v>
      </c>
      <c r="H17" s="660">
        <f t="shared" si="1"/>
        <v>4400.1899999999996</v>
      </c>
      <c r="I17" s="659">
        <f t="shared" si="2"/>
        <v>65</v>
      </c>
      <c r="J17" s="660">
        <f t="shared" si="3"/>
        <v>8171.77</v>
      </c>
      <c r="K17" s="493">
        <f>oR!$P$185</f>
        <v>12571.96</v>
      </c>
      <c r="L17" s="488">
        <f t="shared" ca="1" si="0"/>
        <v>2.64E-2</v>
      </c>
      <c r="M17" s="383"/>
    </row>
    <row r="18" spans="1:13" s="2" customFormat="1" ht="13.5" thickBot="1" x14ac:dyDescent="0.3">
      <c r="A18" s="795">
        <f>oR!C186</f>
        <v>1</v>
      </c>
      <c r="B18" s="793"/>
      <c r="C18" s="460" t="str">
        <f ca="1">oR!E186</f>
        <v>6.0</v>
      </c>
      <c r="D18" s="544" t="str">
        <f>oR!G186</f>
        <v>OBRAS COMPLEMENTARES</v>
      </c>
      <c r="E18" s="550"/>
      <c r="F18" s="819"/>
      <c r="G18" s="659">
        <f>G17</f>
        <v>35</v>
      </c>
      <c r="H18" s="660">
        <f t="shared" ref="H18:H20" si="4">G18*K18/100</f>
        <v>89.06</v>
      </c>
      <c r="I18" s="659">
        <f t="shared" ref="I18:I20" si="5">100-G18</f>
        <v>65</v>
      </c>
      <c r="J18" s="660">
        <f t="shared" ref="J18:J20" si="6">K18-H18</f>
        <v>165.4</v>
      </c>
      <c r="K18" s="493">
        <f>oR!$P$192</f>
        <v>254.46</v>
      </c>
      <c r="L18" s="488">
        <f t="shared" ca="1" si="0"/>
        <v>5.0000000000000001E-4</v>
      </c>
      <c r="M18" s="383"/>
    </row>
    <row r="19" spans="1:13" s="2" customFormat="1" ht="13.5" hidden="1" thickBot="1" x14ac:dyDescent="0.3">
      <c r="A19" s="795">
        <f>oR!C193</f>
        <v>0</v>
      </c>
      <c r="B19" s="793"/>
      <c r="C19" s="509" t="str">
        <f ca="1">oR!E193</f>
        <v>6.0</v>
      </c>
      <c r="D19" s="544" t="str">
        <f>oR!G193</f>
        <v>OBRAS DE CONTENÇÃO</v>
      </c>
      <c r="E19" s="550"/>
      <c r="F19" s="819"/>
      <c r="G19" s="659">
        <v>37</v>
      </c>
      <c r="H19" s="660">
        <f t="shared" si="4"/>
        <v>0</v>
      </c>
      <c r="I19" s="659">
        <f t="shared" si="5"/>
        <v>63</v>
      </c>
      <c r="J19" s="660">
        <f t="shared" si="6"/>
        <v>0</v>
      </c>
      <c r="K19" s="493">
        <f>oR!P196</f>
        <v>0</v>
      </c>
      <c r="L19" s="488">
        <f t="shared" ca="1" si="0"/>
        <v>0</v>
      </c>
      <c r="M19" s="383"/>
    </row>
    <row r="20" spans="1:13" s="2" customFormat="1" ht="13.5" hidden="1" thickBot="1" x14ac:dyDescent="0.3">
      <c r="A20" s="795">
        <f>oR!C197</f>
        <v>0</v>
      </c>
      <c r="B20" s="793"/>
      <c r="C20" s="460" t="str">
        <f ca="1">oR!E197</f>
        <v>6.0</v>
      </c>
      <c r="D20" s="551" t="str">
        <f>oR!G197</f>
        <v>CONTROLE TECNOLÓGICO</v>
      </c>
      <c r="E20" s="552"/>
      <c r="F20" s="819"/>
      <c r="G20" s="659">
        <v>38</v>
      </c>
      <c r="H20" s="660">
        <f t="shared" si="4"/>
        <v>0</v>
      </c>
      <c r="I20" s="659">
        <f t="shared" si="5"/>
        <v>62</v>
      </c>
      <c r="J20" s="660">
        <f t="shared" si="6"/>
        <v>0</v>
      </c>
      <c r="K20" s="494">
        <f>oR!$P$202</f>
        <v>0</v>
      </c>
      <c r="L20" s="489">
        <f t="shared" ca="1" si="0"/>
        <v>0</v>
      </c>
      <c r="M20" s="383"/>
    </row>
    <row r="21" spans="1:13" x14ac:dyDescent="0.2">
      <c r="A21" s="793"/>
      <c r="B21" s="793"/>
      <c r="C21" s="1247" t="s">
        <v>6021</v>
      </c>
      <c r="D21" s="1248"/>
      <c r="E21" s="823" t="s">
        <v>6022</v>
      </c>
      <c r="F21" s="824"/>
      <c r="G21" s="495"/>
      <c r="H21" s="661">
        <f ca="1">SUM(H12:H20)</f>
        <v>82171.75</v>
      </c>
      <c r="I21" s="662"/>
      <c r="J21" s="661">
        <f ca="1">SUM(J12:J20)</f>
        <v>393836.41</v>
      </c>
      <c r="K21" s="495">
        <f t="shared" ref="K21" ca="1" si="7">SUM(K12:K20)</f>
        <v>476008.16</v>
      </c>
      <c r="L21" s="490">
        <f t="shared" ca="1" si="0"/>
        <v>1</v>
      </c>
      <c r="M21" s="383"/>
    </row>
    <row r="22" spans="1:13" ht="13.5" thickBot="1" x14ac:dyDescent="0.25">
      <c r="A22" s="793"/>
      <c r="B22" s="793"/>
      <c r="C22" s="1249"/>
      <c r="D22" s="1250"/>
      <c r="E22" s="825" t="s">
        <v>15</v>
      </c>
      <c r="F22" s="826"/>
      <c r="G22" s="496"/>
      <c r="H22" s="663">
        <f ca="1">H21/$K$21</f>
        <v>0.1726</v>
      </c>
      <c r="I22" s="664"/>
      <c r="J22" s="663">
        <f ca="1">J21/$K$21</f>
        <v>0.82740000000000002</v>
      </c>
      <c r="K22" s="830">
        <f ca="1">K21/$K$21</f>
        <v>1</v>
      </c>
      <c r="L22" s="491"/>
      <c r="M22" s="210"/>
    </row>
    <row r="23" spans="1:13" x14ac:dyDescent="0.2">
      <c r="A23" s="793"/>
      <c r="B23" s="793"/>
      <c r="C23" s="1247" t="s">
        <v>6023</v>
      </c>
      <c r="D23" s="1248"/>
      <c r="E23" s="823" t="s">
        <v>6012</v>
      </c>
      <c r="F23" s="824"/>
      <c r="G23" s="495"/>
      <c r="H23" s="545"/>
      <c r="I23" s="545"/>
      <c r="J23" s="546"/>
      <c r="K23" s="495">
        <f>MEMORIA!E20</f>
        <v>3712.29</v>
      </c>
      <c r="L23" s="490"/>
      <c r="M23" s="210"/>
    </row>
    <row r="24" spans="1:13" ht="13.5" thickBot="1" x14ac:dyDescent="0.25">
      <c r="A24" s="793"/>
      <c r="B24" s="793"/>
      <c r="C24" s="1249"/>
      <c r="D24" s="1250"/>
      <c r="E24" s="825" t="s">
        <v>6024</v>
      </c>
      <c r="F24" s="826"/>
      <c r="G24" s="497"/>
      <c r="H24" s="547"/>
      <c r="I24" s="547"/>
      <c r="J24" s="548"/>
      <c r="K24" s="497">
        <f t="shared" ref="K24" ca="1" si="8">K21/K23</f>
        <v>128.22</v>
      </c>
      <c r="L24" s="491"/>
    </row>
    <row r="25" spans="1:13" hidden="1" x14ac:dyDescent="0.2">
      <c r="A25" s="793"/>
      <c r="B25" s="793"/>
      <c r="C25" s="1247" t="s">
        <v>6025</v>
      </c>
      <c r="D25" s="1248"/>
      <c r="E25" s="823" t="s">
        <v>58</v>
      </c>
      <c r="F25" s="824"/>
      <c r="G25" s="495"/>
      <c r="H25" s="545"/>
      <c r="I25" s="545"/>
      <c r="J25" s="546"/>
      <c r="K25" s="495">
        <f>oR!$I$8</f>
        <v>246.91</v>
      </c>
      <c r="L25" s="490"/>
      <c r="M25" s="383"/>
    </row>
    <row r="26" spans="1:13" ht="13.5" hidden="1" thickBot="1" x14ac:dyDescent="0.25">
      <c r="A26" s="793"/>
      <c r="B26" s="793"/>
      <c r="C26" s="1249"/>
      <c r="D26" s="1250"/>
      <c r="E26" s="825" t="s">
        <v>6026</v>
      </c>
      <c r="F26" s="826"/>
      <c r="G26" s="497"/>
      <c r="H26" s="547"/>
      <c r="I26" s="547"/>
      <c r="J26" s="548"/>
      <c r="K26" s="497">
        <f t="shared" ref="K26" ca="1" si="9">K21/K25</f>
        <v>1927.86</v>
      </c>
      <c r="L26" s="491"/>
      <c r="M26" s="210"/>
    </row>
    <row r="27" spans="1:13" x14ac:dyDescent="0.2">
      <c r="A27" s="793"/>
      <c r="B27" s="793"/>
      <c r="C27" s="233"/>
      <c r="G27" s="485"/>
      <c r="H27" s="485"/>
      <c r="I27" s="485"/>
      <c r="J27" s="485"/>
      <c r="K27" s="486"/>
    </row>
    <row r="28" spans="1:13" x14ac:dyDescent="0.2">
      <c r="A28" s="793"/>
      <c r="B28" s="793"/>
      <c r="C28" s="233" t="str">
        <f>oR!E205</f>
        <v>Xanxerê - SC, fevereiro de 2020.</v>
      </c>
      <c r="G28" s="485">
        <v>6</v>
      </c>
      <c r="H28" s="485">
        <v>8</v>
      </c>
      <c r="I28" s="485">
        <v>9</v>
      </c>
      <c r="J28" s="485">
        <v>10</v>
      </c>
      <c r="K28" s="486"/>
    </row>
    <row r="29" spans="1:13" x14ac:dyDescent="0.2">
      <c r="A29" s="793"/>
      <c r="B29" s="793"/>
      <c r="C29" s="233"/>
      <c r="G29" s="485"/>
      <c r="H29" s="485"/>
      <c r="I29" s="485"/>
      <c r="J29" s="485"/>
      <c r="K29" s="486"/>
    </row>
    <row r="30" spans="1:13" x14ac:dyDescent="0.2">
      <c r="A30" s="793"/>
      <c r="B30" s="793"/>
      <c r="C30" s="233"/>
    </row>
    <row r="31" spans="1:13" x14ac:dyDescent="0.2">
      <c r="A31" s="793"/>
      <c r="B31" s="793"/>
      <c r="C31" s="233"/>
      <c r="G31" s="232"/>
      <c r="H31" s="232"/>
      <c r="I31" s="232"/>
      <c r="J31" s="232"/>
      <c r="K31" s="232"/>
    </row>
    <row r="32" spans="1:13" x14ac:dyDescent="0.2">
      <c r="A32" s="793"/>
      <c r="B32" s="793"/>
      <c r="I32" s="212" t="str">
        <f>oR!M207</f>
        <v>Juliano Wolschick</v>
      </c>
    </row>
    <row r="33" spans="1:9" x14ac:dyDescent="0.2">
      <c r="A33" s="793"/>
      <c r="B33" s="793"/>
      <c r="I33" s="212" t="str">
        <f>oR!M208</f>
        <v>Eng. Civil CREA/SC 057.254-9</v>
      </c>
    </row>
    <row r="34" spans="1:9" x14ac:dyDescent="0.2">
      <c r="A34" s="793"/>
      <c r="B34" s="793"/>
      <c r="I34" s="212" t="str">
        <f>oR!M209</f>
        <v>Responsável Técnico</v>
      </c>
    </row>
    <row r="35" spans="1:9" x14ac:dyDescent="0.2">
      <c r="A35" s="793"/>
      <c r="B35" s="793"/>
      <c r="G35" s="212"/>
    </row>
    <row r="36" spans="1:9" x14ac:dyDescent="0.2">
      <c r="A36" s="793"/>
      <c r="B36" s="793"/>
      <c r="G36" s="212"/>
    </row>
    <row r="37" spans="1:9" x14ac:dyDescent="0.2">
      <c r="A37" s="793"/>
      <c r="B37" s="793"/>
    </row>
    <row r="38" spans="1:9" x14ac:dyDescent="0.2">
      <c r="A38" s="793"/>
      <c r="B38" s="793"/>
    </row>
    <row r="39" spans="1:9" x14ac:dyDescent="0.2">
      <c r="A39" s="793"/>
      <c r="B39" s="793"/>
    </row>
    <row r="40" spans="1:9" x14ac:dyDescent="0.2">
      <c r="A40" s="793"/>
      <c r="B40" s="793"/>
    </row>
    <row r="41" spans="1:9" x14ac:dyDescent="0.2">
      <c r="A41" s="793"/>
      <c r="B41" s="793"/>
    </row>
    <row r="42" spans="1:9" x14ac:dyDescent="0.2">
      <c r="A42" s="793"/>
      <c r="B42" s="793"/>
    </row>
    <row r="43" spans="1:9" x14ac:dyDescent="0.2">
      <c r="A43" s="793"/>
      <c r="B43" s="793"/>
    </row>
    <row r="44" spans="1:9" x14ac:dyDescent="0.2">
      <c r="A44" s="793"/>
      <c r="B44" s="793"/>
    </row>
    <row r="45" spans="1:9" x14ac:dyDescent="0.2">
      <c r="A45" s="793"/>
      <c r="B45" s="793"/>
    </row>
    <row r="63" spans="3:11" x14ac:dyDescent="0.2">
      <c r="C63" s="230"/>
      <c r="D63" s="231"/>
      <c r="E63" s="231"/>
      <c r="F63" s="231"/>
      <c r="G63" s="230"/>
      <c r="H63" s="230"/>
      <c r="I63" s="230"/>
      <c r="J63" s="230"/>
      <c r="K63" s="230"/>
    </row>
    <row r="64" spans="3:11" x14ac:dyDescent="0.2">
      <c r="C64" s="230"/>
      <c r="D64" s="231"/>
      <c r="E64" s="231"/>
      <c r="F64" s="231"/>
      <c r="G64" s="235"/>
      <c r="H64" s="235"/>
      <c r="I64" s="235"/>
      <c r="J64" s="235"/>
      <c r="K64" s="235"/>
    </row>
    <row r="65" spans="3:11" x14ac:dyDescent="0.2">
      <c r="C65" s="230"/>
      <c r="D65" s="231"/>
      <c r="E65" s="231"/>
      <c r="F65" s="231"/>
      <c r="G65" s="236"/>
      <c r="H65" s="236"/>
      <c r="I65" s="236"/>
      <c r="J65" s="236"/>
      <c r="K65" s="236"/>
    </row>
    <row r="66" spans="3:11" x14ac:dyDescent="0.2">
      <c r="C66" s="230"/>
      <c r="D66" s="231"/>
      <c r="E66" s="231"/>
      <c r="F66" s="231"/>
      <c r="G66" s="230"/>
      <c r="H66" s="230"/>
      <c r="I66" s="230"/>
      <c r="J66" s="230"/>
      <c r="K66" s="230"/>
    </row>
    <row r="67" spans="3:11" x14ac:dyDescent="0.2">
      <c r="C67" s="230"/>
      <c r="D67" s="231"/>
      <c r="E67" s="231"/>
      <c r="F67" s="231"/>
      <c r="G67" s="235"/>
      <c r="H67" s="235"/>
      <c r="I67" s="235"/>
      <c r="J67" s="235"/>
      <c r="K67" s="235"/>
    </row>
    <row r="68" spans="3:11" x14ac:dyDescent="0.2">
      <c r="C68" s="230"/>
      <c r="D68" s="231"/>
      <c r="E68" s="231"/>
      <c r="F68" s="231"/>
      <c r="G68" s="236"/>
      <c r="H68" s="236"/>
      <c r="I68" s="236"/>
      <c r="J68" s="236"/>
      <c r="K68" s="236"/>
    </row>
  </sheetData>
  <autoFilter ref="A11:A21">
    <filterColumn colId="0">
      <filters blank="1">
        <filter val="1"/>
      </filters>
    </filterColumn>
  </autoFilter>
  <mergeCells count="16">
    <mergeCell ref="C23:D24"/>
    <mergeCell ref="K7:L7"/>
    <mergeCell ref="K8:L8"/>
    <mergeCell ref="C25:D26"/>
    <mergeCell ref="C1:K1"/>
    <mergeCell ref="C3:L3"/>
    <mergeCell ref="K5:L5"/>
    <mergeCell ref="K6:L6"/>
    <mergeCell ref="J5:J8"/>
    <mergeCell ref="D10:E11"/>
    <mergeCell ref="C10:C11"/>
    <mergeCell ref="G10:H10"/>
    <mergeCell ref="I10:J10"/>
    <mergeCell ref="C21:D22"/>
    <mergeCell ref="K10:K11"/>
    <mergeCell ref="L10:L11"/>
  </mergeCells>
  <conditionalFormatting sqref="D12">
    <cfRule type="cellIs" dxfId="27" priority="74" operator="equal">
      <formula>0</formula>
    </cfRule>
  </conditionalFormatting>
  <conditionalFormatting sqref="D13">
    <cfRule type="cellIs" dxfId="26" priority="67" operator="equal">
      <formula>0</formula>
    </cfRule>
  </conditionalFormatting>
  <conditionalFormatting sqref="D14:D18 D20">
    <cfRule type="cellIs" dxfId="25" priority="62" operator="equal">
      <formula>0</formula>
    </cfRule>
  </conditionalFormatting>
  <conditionalFormatting sqref="D19">
    <cfRule type="cellIs" dxfId="24" priority="2" operator="equal">
      <formula>0</formula>
    </cfRule>
  </conditionalFormatting>
  <printOptions horizontalCentered="1"/>
  <pageMargins left="0.59055118110236227" right="0.59055118110236227" top="0.94488188976377963" bottom="0.6692913385826772" header="0.31496062992125984" footer="0.23622047244094491"/>
  <pageSetup paperSize="9" scale="86" fitToHeight="0" orientation="landscape" r:id="rId1"/>
  <headerFooter>
    <oddHeader>&amp;C&amp;G</oddHeader>
    <oddFooter>&amp;C&amp;G</oddFooter>
  </headerFooter>
  <rowBreaks count="1" manualBreakCount="1">
    <brk id="34" min="2" max="16" man="1"/>
  </rowBreaks>
  <drawing r:id="rId2"/>
  <legacyDrawingHF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FFC000"/>
    <pageSetUpPr fitToPage="1"/>
  </sheetPr>
  <dimension ref="A1:T209"/>
  <sheetViews>
    <sheetView view="pageBreakPreview" zoomScaleNormal="80" zoomScaleSheetLayoutView="100" workbookViewId="0">
      <selection activeCell="B14" sqref="B14:G14"/>
    </sheetView>
  </sheetViews>
  <sheetFormatPr defaultColWidth="9.140625" defaultRowHeight="15" customHeight="1" outlineLevelRow="1" x14ac:dyDescent="0.25"/>
  <cols>
    <col min="1" max="4" width="9.140625" style="625"/>
    <col min="5" max="5" width="7.140625" style="678" customWidth="1"/>
    <col min="6" max="6" width="11.28515625" style="678" bestFit="1" customWidth="1"/>
    <col min="7" max="7" width="12.140625" style="678" customWidth="1"/>
    <col min="8" max="8" width="81.42578125" style="678" customWidth="1"/>
    <col min="9" max="9" width="70.7109375" style="48" hidden="1" customWidth="1"/>
    <col min="10" max="10" width="8" style="720" bestFit="1" customWidth="1"/>
    <col min="11" max="11" width="23.5703125" style="720" customWidth="1"/>
    <col min="12" max="12" width="8.5703125" style="720" bestFit="1" customWidth="1"/>
    <col min="13" max="13" width="11.42578125" style="766" customWidth="1"/>
    <col min="14" max="14" width="15.42578125" style="678" customWidth="1"/>
    <col min="15" max="15" width="10.5703125" style="678" customWidth="1"/>
    <col min="16" max="16" width="15.42578125" style="678" customWidth="1"/>
    <col min="17" max="17" width="11.5703125" style="730" bestFit="1" customWidth="1"/>
    <col min="18" max="18" width="11.5703125" style="730" customWidth="1"/>
    <col min="19" max="19" width="11.28515625" style="625" bestFit="1" customWidth="1"/>
    <col min="20" max="20" width="2.140625" style="625" bestFit="1" customWidth="1"/>
    <col min="21" max="16384" width="9.140625" style="678"/>
  </cols>
  <sheetData>
    <row r="1" spans="1:20" ht="15" customHeight="1" x14ac:dyDescent="0.25">
      <c r="E1" s="1116" t="s">
        <v>0</v>
      </c>
      <c r="F1" s="1116"/>
      <c r="G1" s="1116"/>
      <c r="H1" s="1116"/>
      <c r="I1" s="1116"/>
      <c r="J1" s="1116"/>
      <c r="K1" s="1116"/>
      <c r="L1" s="1116"/>
      <c r="M1" s="1116"/>
      <c r="N1" s="1116"/>
      <c r="O1" s="1116"/>
      <c r="P1" s="1116"/>
    </row>
    <row r="2" spans="1:20" ht="15" customHeight="1" thickBot="1" x14ac:dyDescent="0.3">
      <c r="E2" s="721"/>
      <c r="F2" s="721"/>
      <c r="G2" s="722"/>
      <c r="H2" s="722"/>
      <c r="I2" s="8"/>
      <c r="J2" s="731"/>
      <c r="K2" s="731"/>
      <c r="L2" s="731"/>
      <c r="M2" s="732"/>
      <c r="N2" s="733"/>
      <c r="O2" s="733"/>
      <c r="P2" s="733"/>
    </row>
    <row r="3" spans="1:20" ht="15" customHeight="1" thickBot="1" x14ac:dyDescent="0.3">
      <c r="A3" s="723">
        <f>MEMORIA!F1</f>
        <v>2</v>
      </c>
      <c r="E3" s="724" t="s">
        <v>1</v>
      </c>
      <c r="F3" s="725"/>
      <c r="G3" s="725"/>
      <c r="H3" s="725"/>
      <c r="I3" s="283"/>
      <c r="J3" s="725"/>
      <c r="K3" s="725"/>
      <c r="L3" s="725"/>
      <c r="M3" s="725"/>
      <c r="N3" s="725"/>
      <c r="O3" s="725"/>
      <c r="P3" s="734"/>
    </row>
    <row r="4" spans="1:20" s="714" customFormat="1" ht="15" customHeight="1" thickBot="1" x14ac:dyDescent="0.3">
      <c r="A4" s="726"/>
      <c r="B4" s="726"/>
      <c r="C4" s="726"/>
      <c r="D4" s="726"/>
      <c r="E4" s="12"/>
      <c r="F4" s="12"/>
      <c r="I4" s="14"/>
      <c r="J4" s="15"/>
      <c r="K4" s="15"/>
      <c r="L4" s="15"/>
      <c r="M4" s="685"/>
      <c r="N4" s="684"/>
      <c r="O4" s="684"/>
      <c r="P4" s="733"/>
      <c r="Q4" s="735"/>
      <c r="R4" s="735"/>
      <c r="S4" s="726"/>
      <c r="T4" s="726"/>
    </row>
    <row r="5" spans="1:20" ht="15" customHeight="1" x14ac:dyDescent="0.25">
      <c r="E5" s="21" t="s">
        <v>12270</v>
      </c>
      <c r="F5" s="22"/>
      <c r="G5" s="727" t="s">
        <v>12976</v>
      </c>
      <c r="H5" s="727"/>
      <c r="I5" s="24"/>
      <c r="J5" s="736"/>
      <c r="K5" s="736"/>
      <c r="L5" s="1119" t="s">
        <v>2</v>
      </c>
      <c r="M5" s="1119"/>
      <c r="N5" s="1026" t="s">
        <v>13014</v>
      </c>
      <c r="O5" s="1119" t="s">
        <v>3</v>
      </c>
      <c r="P5" s="676" t="s">
        <v>12591</v>
      </c>
    </row>
    <row r="6" spans="1:20" ht="15" customHeight="1" x14ac:dyDescent="0.25">
      <c r="E6" s="26" t="s">
        <v>12271</v>
      </c>
      <c r="F6" s="27"/>
      <c r="G6" s="721" t="s">
        <v>13035</v>
      </c>
      <c r="H6" s="721"/>
      <c r="I6" s="29"/>
      <c r="J6" s="29"/>
      <c r="K6" s="737"/>
      <c r="L6" s="1120" t="s">
        <v>12041</v>
      </c>
      <c r="M6" s="1120"/>
      <c r="N6" s="738" t="s">
        <v>13034</v>
      </c>
      <c r="O6" s="1120"/>
      <c r="P6" s="276" t="s">
        <v>12590</v>
      </c>
    </row>
    <row r="7" spans="1:20" ht="15" customHeight="1" x14ac:dyDescent="0.25">
      <c r="E7" s="26" t="s">
        <v>12589</v>
      </c>
      <c r="F7" s="27"/>
      <c r="G7" s="721" t="s">
        <v>13036</v>
      </c>
      <c r="H7" s="721"/>
      <c r="I7" s="30"/>
      <c r="J7" s="737"/>
      <c r="K7" s="737"/>
      <c r="L7" s="1130" t="s">
        <v>4</v>
      </c>
      <c r="M7" s="1130"/>
      <c r="N7" s="807">
        <f>BDI!F37</f>
        <v>0.2306</v>
      </c>
      <c r="O7" s="1120"/>
      <c r="P7" s="276" t="s">
        <v>12879</v>
      </c>
    </row>
    <row r="8" spans="1:20" ht="15" customHeight="1" thickBot="1" x14ac:dyDescent="0.3">
      <c r="E8" s="31"/>
      <c r="F8" s="32"/>
      <c r="G8" s="728"/>
      <c r="H8" s="729"/>
      <c r="I8" s="479">
        <f>MEMORIA!F17</f>
        <v>246.91</v>
      </c>
      <c r="J8" s="739"/>
      <c r="K8" s="277"/>
      <c r="L8" s="1131" t="s">
        <v>6806</v>
      </c>
      <c r="M8" s="1131"/>
      <c r="N8" s="808">
        <v>0.15</v>
      </c>
      <c r="O8" s="1121"/>
      <c r="P8" s="677" t="s">
        <v>12042</v>
      </c>
    </row>
    <row r="9" spans="1:20" s="714" customFormat="1" ht="15" customHeight="1" thickBot="1" x14ac:dyDescent="0.3">
      <c r="A9" s="726"/>
      <c r="B9" s="726"/>
      <c r="C9" s="726"/>
      <c r="D9" s="726"/>
      <c r="E9" s="12"/>
      <c r="F9" s="12"/>
      <c r="I9" s="14"/>
      <c r="J9" s="15"/>
      <c r="K9" s="15"/>
      <c r="L9" s="15"/>
      <c r="M9" s="685"/>
      <c r="N9" s="684"/>
      <c r="O9" s="684"/>
      <c r="P9" s="733"/>
      <c r="Q9" s="735"/>
      <c r="R9" s="735"/>
      <c r="S9" s="726"/>
      <c r="T9" s="726"/>
    </row>
    <row r="10" spans="1:20" ht="15" customHeight="1" x14ac:dyDescent="0.25">
      <c r="E10" s="1274" t="s">
        <v>6</v>
      </c>
      <c r="F10" s="1276" t="s">
        <v>7</v>
      </c>
      <c r="G10" s="1276" t="s">
        <v>8</v>
      </c>
      <c r="H10" s="1124" t="s">
        <v>5503</v>
      </c>
      <c r="I10" s="1276" t="s">
        <v>5504</v>
      </c>
      <c r="J10" s="262" t="s">
        <v>10</v>
      </c>
      <c r="K10" s="1124" t="s">
        <v>11</v>
      </c>
      <c r="L10" s="1280" t="s">
        <v>13</v>
      </c>
      <c r="M10" s="1278" t="s">
        <v>12</v>
      </c>
      <c r="N10" s="1282" t="s">
        <v>14</v>
      </c>
      <c r="O10" s="1126" t="s">
        <v>5496</v>
      </c>
      <c r="P10" s="1127"/>
    </row>
    <row r="11" spans="1:20" ht="15" customHeight="1" thickBot="1" x14ac:dyDescent="0.3">
      <c r="E11" s="1275"/>
      <c r="F11" s="1277"/>
      <c r="G11" s="1277"/>
      <c r="H11" s="1125"/>
      <c r="I11" s="1277"/>
      <c r="J11" s="263" t="s">
        <v>16</v>
      </c>
      <c r="K11" s="1125"/>
      <c r="L11" s="1281"/>
      <c r="M11" s="1279"/>
      <c r="N11" s="1283"/>
      <c r="O11" s="267" t="s">
        <v>5497</v>
      </c>
      <c r="P11" s="266" t="s">
        <v>101</v>
      </c>
    </row>
    <row r="12" spans="1:20" ht="15" customHeight="1" thickBot="1" x14ac:dyDescent="0.3">
      <c r="A12" s="268" t="s">
        <v>5547</v>
      </c>
      <c r="B12" s="268" t="s">
        <v>6</v>
      </c>
      <c r="C12" s="268" t="s">
        <v>5548</v>
      </c>
      <c r="E12" s="384"/>
      <c r="F12" s="385"/>
      <c r="G12" s="385" t="s">
        <v>5498</v>
      </c>
      <c r="H12" s="385"/>
      <c r="I12" s="386"/>
      <c r="J12" s="387"/>
      <c r="K12" s="388"/>
      <c r="L12" s="389" t="str">
        <f>IFERROR(VLOOKUP(G12,SINAPI,3,0),"")</f>
        <v/>
      </c>
      <c r="M12" s="390"/>
      <c r="N12" s="390" t="s">
        <v>5495</v>
      </c>
      <c r="O12" s="390" t="str">
        <f>IF(N12="","",(ROUND(N12*(1+BDI),2)))</f>
        <v/>
      </c>
      <c r="P12" s="391" t="str">
        <f>IF(M12="","",ROUND(M12*O12,2))</f>
        <v/>
      </c>
    </row>
    <row r="13" spans="1:20" ht="15" customHeight="1" outlineLevel="1" x14ac:dyDescent="0.25">
      <c r="A13" s="689">
        <f>C13</f>
        <v>1</v>
      </c>
      <c r="B13" s="689">
        <v>0</v>
      </c>
      <c r="C13" s="689">
        <f>IF(SUM(B14:B16)&gt;0,1,0)</f>
        <v>1</v>
      </c>
      <c r="E13" s="686" t="str">
        <f>CONCATENATE(A13,".",B13)</f>
        <v>1.0</v>
      </c>
      <c r="F13" s="687"/>
      <c r="G13" s="687" t="s">
        <v>21</v>
      </c>
      <c r="H13" s="687"/>
      <c r="I13" s="271"/>
      <c r="J13" s="740"/>
      <c r="K13" s="688"/>
      <c r="L13" s="689" t="s">
        <v>5495</v>
      </c>
      <c r="M13" s="690"/>
      <c r="N13" s="690" t="s">
        <v>5495</v>
      </c>
      <c r="O13" s="690" t="str">
        <f>IF(N13="","",(ROUND(N13*(1+BDI),2)))</f>
        <v/>
      </c>
      <c r="P13" s="691" t="str">
        <f>IF(M13="","",ROUND(M13*O13,2))</f>
        <v/>
      </c>
    </row>
    <row r="14" spans="1:20" s="2" customFormat="1" ht="15" customHeight="1" outlineLevel="1" x14ac:dyDescent="0.25">
      <c r="A14" s="36">
        <f>A13</f>
        <v>1</v>
      </c>
      <c r="B14" s="36">
        <f>IF(M14=0,0,MAX($B$13:B13)+1)</f>
        <v>1</v>
      </c>
      <c r="C14" s="36">
        <f>IF(B14=0,0,1)</f>
        <v>1</v>
      </c>
      <c r="D14" s="1">
        <v>1</v>
      </c>
      <c r="E14" s="35" t="str">
        <f>CONCATENATE(A14,".",B14)</f>
        <v>1.1</v>
      </c>
      <c r="F14" s="36" t="s">
        <v>20</v>
      </c>
      <c r="G14" s="637" t="s">
        <v>22</v>
      </c>
      <c r="H14" s="638" t="s">
        <v>12977</v>
      </c>
      <c r="I14" s="37" t="str">
        <f>IFERROR(VLOOKUP(G14,SINAPI!A:D,2,0),"")</f>
        <v>PLACA DE OBRA EM CHAPA DE ACO GALVANIZADO</v>
      </c>
      <c r="J14" s="38"/>
      <c r="K14" s="39"/>
      <c r="L14" s="41" t="str">
        <f>IFERROR(VLOOKUP(G14,SINAPI!A:D,3,0),"")</f>
        <v>M2</v>
      </c>
      <c r="M14" s="41">
        <f>VLOOKUP(D14,MEMORIA!B:F,$A$3+3)</f>
        <v>2.5</v>
      </c>
      <c r="N14" s="41">
        <f>IFERROR(VLOOKUP(G14,SINAPI!A:D,4,0),"")</f>
        <v>384.76</v>
      </c>
      <c r="O14" s="41">
        <f>IF(N14="","",(ROUND(N14*(1+$N$7),2)))</f>
        <v>473.49</v>
      </c>
      <c r="P14" s="42">
        <f>IF(M14="","",ROUND(M14*O14,2))</f>
        <v>1183.73</v>
      </c>
      <c r="Q14" s="383"/>
      <c r="R14" s="383"/>
      <c r="S14" s="817"/>
      <c r="T14" s="817"/>
    </row>
    <row r="15" spans="1:20" s="2" customFormat="1" ht="12.75" hidden="1" outlineLevel="1" x14ac:dyDescent="0.25">
      <c r="A15" s="36">
        <f t="shared" ref="A15" si="0">A14</f>
        <v>1</v>
      </c>
      <c r="B15" s="36">
        <f>IF(M15=0,0,MAX($B$13:B14)+1)</f>
        <v>0</v>
      </c>
      <c r="C15" s="36">
        <f t="shared" ref="C15:C16" si="1">IF(B15=0,0,1)</f>
        <v>0</v>
      </c>
      <c r="D15" s="636">
        <v>1.1000000000000001</v>
      </c>
      <c r="E15" s="35" t="str">
        <f t="shared" ref="E15:E16" si="2">CONCATENATE(A15,".",B15)</f>
        <v>1.0</v>
      </c>
      <c r="F15" s="36" t="s">
        <v>20</v>
      </c>
      <c r="G15" s="637" t="s">
        <v>22</v>
      </c>
      <c r="H15" s="638" t="s">
        <v>12273</v>
      </c>
      <c r="I15" s="37" t="str">
        <f>IFERROR(VLOOKUP(G15,SINAPI!A:D,2,0),"")</f>
        <v>PLACA DE OBRA EM CHAPA DE ACO GALVANIZADO</v>
      </c>
      <c r="J15" s="38"/>
      <c r="K15" s="39"/>
      <c r="L15" s="41" t="str">
        <f>IFERROR(VLOOKUP(G15,SINAPI!A:D,3,0),"")</f>
        <v>M2</v>
      </c>
      <c r="M15" s="41">
        <f>VLOOKUP(D15,MEMORIA!B:F,$A$3+3)</f>
        <v>0</v>
      </c>
      <c r="N15" s="41">
        <f>IFERROR(VLOOKUP(G15,SINAPI!A:D,4,0),"")</f>
        <v>384.76</v>
      </c>
      <c r="O15" s="41">
        <f t="shared" ref="O15:O16" si="3">IF(N15="","",(ROUND(N15*(1+$N$7),2)))</f>
        <v>473.49</v>
      </c>
      <c r="P15" s="42">
        <f t="shared" ref="P15:P16" si="4">IF(M15="","",ROUND(M15*O15,2))</f>
        <v>0</v>
      </c>
      <c r="Q15" s="383"/>
      <c r="R15" s="383"/>
      <c r="S15" s="817"/>
      <c r="T15" s="817"/>
    </row>
    <row r="16" spans="1:20" ht="15" customHeight="1" outlineLevel="1" x14ac:dyDescent="0.25">
      <c r="A16" s="693">
        <f>A15</f>
        <v>1</v>
      </c>
      <c r="B16" s="693">
        <f>IF(M16=0,0,MAX($B$13:B15)+1)</f>
        <v>2</v>
      </c>
      <c r="C16" s="693">
        <f t="shared" si="1"/>
        <v>1</v>
      </c>
      <c r="D16" s="741">
        <v>1.2</v>
      </c>
      <c r="E16" s="35" t="str">
        <f t="shared" si="2"/>
        <v>1.2</v>
      </c>
      <c r="F16" s="693" t="s">
        <v>20</v>
      </c>
      <c r="G16" s="665">
        <v>78472</v>
      </c>
      <c r="H16" s="667" t="s">
        <v>6659</v>
      </c>
      <c r="I16" s="37" t="str">
        <f>IFERROR(VLOOKUP(G16,SINAPI!A:D,2,0),"")</f>
        <v>SERVICOS TOPOGRAFICOS PARA PAVIMENTACAO, INCLUSIVE NOTA DE SERVICOS, ACOMPANHAMENTO E GREIDE</v>
      </c>
      <c r="J16" s="745"/>
      <c r="K16" s="695"/>
      <c r="L16" s="40" t="str">
        <f>IFERROR(VLOOKUP(G16,SINAPI!A:D,3,0),"")</f>
        <v>M2</v>
      </c>
      <c r="M16" s="40">
        <f>VLOOKUP(D16,MEMORIA!B:F,$A$3+3)</f>
        <v>3814.29</v>
      </c>
      <c r="N16" s="40">
        <f>IFERROR(VLOOKUP(G16,SINAPI!A:D,4,0),"")</f>
        <v>0.31</v>
      </c>
      <c r="O16" s="40">
        <f t="shared" si="3"/>
        <v>0.38</v>
      </c>
      <c r="P16" s="697">
        <f t="shared" si="4"/>
        <v>1449.43</v>
      </c>
      <c r="S16" s="817"/>
      <c r="T16" s="817"/>
    </row>
    <row r="17" spans="1:20" ht="15" customHeight="1" outlineLevel="1" thickBot="1" x14ac:dyDescent="0.3">
      <c r="A17" s="272"/>
      <c r="B17" s="272"/>
      <c r="C17" s="272">
        <f>C13</f>
        <v>1</v>
      </c>
      <c r="E17" s="285" t="s">
        <v>5499</v>
      </c>
      <c r="F17" s="286"/>
      <c r="G17" s="286"/>
      <c r="H17" s="286"/>
      <c r="I17" s="286"/>
      <c r="J17" s="286"/>
      <c r="K17" s="286"/>
      <c r="L17" s="286"/>
      <c r="M17" s="286"/>
      <c r="N17" s="287"/>
      <c r="O17" s="746"/>
      <c r="P17" s="698">
        <f>SUM(P14:P16)</f>
        <v>2633.16</v>
      </c>
      <c r="S17" s="817"/>
      <c r="T17" s="817"/>
    </row>
    <row r="18" spans="1:20" ht="15" customHeight="1" outlineLevel="1" x14ac:dyDescent="0.25">
      <c r="A18" s="742">
        <f ca="1">A13+C18</f>
        <v>2</v>
      </c>
      <c r="B18" s="742">
        <v>0</v>
      </c>
      <c r="C18" s="742">
        <f ca="1">IF(SUM(B19:B55)&gt;0,1,0)</f>
        <v>1</v>
      </c>
      <c r="D18" s="678"/>
      <c r="E18" s="743" t="str">
        <f ca="1">CONCATENATE(A18,".",B18)</f>
        <v>2.0</v>
      </c>
      <c r="F18" s="744"/>
      <c r="G18" s="744" t="s">
        <v>23</v>
      </c>
      <c r="H18" s="744"/>
      <c r="I18" s="269"/>
      <c r="J18" s="747"/>
      <c r="K18" s="748"/>
      <c r="L18" s="742" t="s">
        <v>5495</v>
      </c>
      <c r="M18" s="749"/>
      <c r="N18" s="749" t="s">
        <v>5495</v>
      </c>
      <c r="O18" s="749" t="str">
        <f>IF(N18="","",(ROUND(N18*(1+BDI),2)))</f>
        <v/>
      </c>
      <c r="P18" s="750" t="str">
        <f t="shared" ref="P18:P32" si="5">IF(M18="","",ROUND(M18*O18,2))</f>
        <v/>
      </c>
      <c r="S18" s="817"/>
      <c r="T18" s="817"/>
    </row>
    <row r="19" spans="1:20" ht="15" customHeight="1" outlineLevel="1" x14ac:dyDescent="0.25">
      <c r="A19" s="693">
        <f ca="1">A18</f>
        <v>2</v>
      </c>
      <c r="B19" s="693">
        <f ca="1">IF(M19=0,0,MAX($B$18:B18)+1)</f>
        <v>1</v>
      </c>
      <c r="C19" s="693">
        <f t="shared" ref="C19:C63" ca="1" si="6">IF(B19=0,0,1)</f>
        <v>1</v>
      </c>
      <c r="D19" s="625">
        <v>2</v>
      </c>
      <c r="E19" s="35" t="str">
        <f ca="1">CONCATENATE(A19,".",B19)</f>
        <v>2.1</v>
      </c>
      <c r="F19" s="693" t="s">
        <v>20</v>
      </c>
      <c r="G19" s="693">
        <v>90106</v>
      </c>
      <c r="H19" s="694" t="s">
        <v>5505</v>
      </c>
      <c r="I19" s="37" t="str">
        <f>IFERROR(VLOOKUP(G19,SINAPI!A:D,2,0),"")</f>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
      <c r="J19" s="751" t="s">
        <v>5</v>
      </c>
      <c r="K19" s="40"/>
      <c r="L19" s="40" t="str">
        <f>IFERROR(VLOOKUP(G19,SINAPI!A:D,3,0),"")</f>
        <v>M3</v>
      </c>
      <c r="M19" s="40">
        <f ca="1">VLOOKUP(D19,MEMORIA!B:F,$A$3+3)</f>
        <v>114.09</v>
      </c>
      <c r="N19" s="40">
        <f>IFERROR(VLOOKUP(G19,SINAPI!A:D,4,0),"")</f>
        <v>5.48</v>
      </c>
      <c r="O19" s="40">
        <f t="shared" ref="O19:O32" si="7">IF(N19="","",(ROUND(N19*(1+$N$7),2)))</f>
        <v>6.74</v>
      </c>
      <c r="P19" s="697">
        <f t="shared" ca="1" si="5"/>
        <v>768.97</v>
      </c>
      <c r="S19" s="817"/>
      <c r="T19" s="817"/>
    </row>
    <row r="20" spans="1:20" ht="12.75" hidden="1" outlineLevel="1" x14ac:dyDescent="0.25">
      <c r="A20" s="693">
        <f t="shared" ref="A20:A68" ca="1" si="8">A19</f>
        <v>2</v>
      </c>
      <c r="B20" s="693">
        <f ca="1">IF(M20=0,0,MAX($B$18:B19)+1)</f>
        <v>0</v>
      </c>
      <c r="C20" s="693">
        <f t="shared" ca="1" si="6"/>
        <v>0</v>
      </c>
      <c r="D20" s="625">
        <f>D19+1</f>
        <v>3</v>
      </c>
      <c r="E20" s="35" t="str">
        <f t="shared" ref="E20:E55" ca="1" si="9">CONCATENATE(A20,".",B20)</f>
        <v>2.0</v>
      </c>
      <c r="F20" s="693" t="s">
        <v>5569</v>
      </c>
      <c r="G20" s="693">
        <v>4805765</v>
      </c>
      <c r="H20" s="694" t="s">
        <v>12054</v>
      </c>
      <c r="I20" s="37" t="str">
        <f>IFERROR(VLOOKUP(G20,SINAPI!A:D,2,0),"")</f>
        <v>Escavação de vala em material de 3ª categoria</v>
      </c>
      <c r="J20" s="751" t="s">
        <v>5</v>
      </c>
      <c r="K20" s="40"/>
      <c r="L20" s="40" t="str">
        <f>IFERROR(VLOOKUP(G20,SINAPI!A:D,3,0),"")</f>
        <v>m³</v>
      </c>
      <c r="M20" s="40">
        <f ca="1">VLOOKUP(D20,MEMORIA!B:F,$A$3+3)</f>
        <v>0</v>
      </c>
      <c r="N20" s="40">
        <f>IFERROR(VLOOKUP(G20,SINAPI!A:D,4,0),"")</f>
        <v>298.27</v>
      </c>
      <c r="O20" s="40">
        <f t="shared" si="7"/>
        <v>367.05</v>
      </c>
      <c r="P20" s="697">
        <f t="shared" ca="1" si="5"/>
        <v>0</v>
      </c>
      <c r="S20" s="817"/>
      <c r="T20" s="817"/>
    </row>
    <row r="21" spans="1:20" s="2" customFormat="1" ht="25.5" hidden="1" outlineLevel="1" x14ac:dyDescent="0.25">
      <c r="A21" s="36">
        <f t="shared" ca="1" si="8"/>
        <v>2</v>
      </c>
      <c r="B21" s="36">
        <f ca="1">IF(M21=0,0,MAX($B$18:B20)+1)</f>
        <v>0</v>
      </c>
      <c r="C21" s="36">
        <f t="shared" ca="1" si="6"/>
        <v>0</v>
      </c>
      <c r="D21" s="398">
        <f t="shared" ref="D21:D68" si="10">D20+1</f>
        <v>4</v>
      </c>
      <c r="E21" s="35" t="str">
        <f t="shared" ca="1" si="9"/>
        <v>2.0</v>
      </c>
      <c r="F21" s="36" t="s">
        <v>20</v>
      </c>
      <c r="G21" s="36">
        <v>93589</v>
      </c>
      <c r="H21" s="278" t="s">
        <v>5506</v>
      </c>
      <c r="I21" s="37" t="str">
        <f>IFERROR(VLOOKUP(G21,SINAPI!A:D,2,0),"")</f>
        <v>TRANSPORTE COM CAMINHÃO BASCULANTE DE 10 M3, EM VIA URBANA EM REVESTIMENTO PRIMÁRIO (UNIDADE: M3XKM). AF_04/2016</v>
      </c>
      <c r="J21" s="45">
        <f>DMT!$J$10</f>
        <v>3</v>
      </c>
      <c r="K21" s="41" t="s">
        <v>24</v>
      </c>
      <c r="L21" s="41" t="str">
        <f>IFERROR(VLOOKUP(G21,SINAPI!A:D,3,0),"")</f>
        <v>M3XKM</v>
      </c>
      <c r="M21" s="41">
        <f ca="1">VLOOKUP(D21,MEMORIA!B:F,$A$3+3)</f>
        <v>0</v>
      </c>
      <c r="N21" s="41">
        <f>IFERROR(VLOOKUP(G21,SINAPI!A:D,4,0),"")</f>
        <v>1.07</v>
      </c>
      <c r="O21" s="41">
        <f t="shared" si="7"/>
        <v>1.32</v>
      </c>
      <c r="P21" s="42">
        <f t="shared" ca="1" si="5"/>
        <v>0</v>
      </c>
      <c r="Q21" s="383"/>
      <c r="R21" s="383"/>
      <c r="S21" s="817"/>
      <c r="T21" s="817"/>
    </row>
    <row r="22" spans="1:20" s="2" customFormat="1" ht="12.75" hidden="1" outlineLevel="1" x14ac:dyDescent="0.25">
      <c r="A22" s="36">
        <f t="shared" ca="1" si="8"/>
        <v>2</v>
      </c>
      <c r="B22" s="36">
        <f ca="1">IF(M22=0,0,MAX($B$18:B21)+1)</f>
        <v>0</v>
      </c>
      <c r="C22" s="36">
        <f t="shared" ca="1" si="6"/>
        <v>0</v>
      </c>
      <c r="D22" s="398">
        <f t="shared" si="10"/>
        <v>5</v>
      </c>
      <c r="E22" s="35" t="str">
        <f t="shared" ca="1" si="9"/>
        <v>2.0</v>
      </c>
      <c r="F22" s="693" t="s">
        <v>5569</v>
      </c>
      <c r="G22" s="693">
        <v>4413942</v>
      </c>
      <c r="H22" s="278" t="s">
        <v>5507</v>
      </c>
      <c r="I22" s="37" t="str">
        <f>IFERROR(VLOOKUP(G22,SINAPI!A:D,2,0),"")</f>
        <v>Espalhamento de material em bota-fora</v>
      </c>
      <c r="J22" s="45" t="s">
        <v>5</v>
      </c>
      <c r="K22" s="41" t="s">
        <v>24</v>
      </c>
      <c r="L22" s="41" t="str">
        <f>IFERROR(VLOOKUP(G22,SINAPI!A:D,3,0),"")</f>
        <v>m³</v>
      </c>
      <c r="M22" s="41">
        <f ca="1">VLOOKUP(D22,MEMORIA!B:F,$A$3+3)</f>
        <v>0</v>
      </c>
      <c r="N22" s="41">
        <f>IFERROR(VLOOKUP(G22,SINAPI!A:D,4,0),"")</f>
        <v>1.35</v>
      </c>
      <c r="O22" s="41">
        <f t="shared" si="7"/>
        <v>1.66</v>
      </c>
      <c r="P22" s="42">
        <f t="shared" ca="1" si="5"/>
        <v>0</v>
      </c>
      <c r="Q22" s="383"/>
      <c r="R22" s="383"/>
      <c r="S22" s="817"/>
      <c r="T22" s="817"/>
    </row>
    <row r="23" spans="1:20" s="2" customFormat="1" ht="25.5" hidden="1" outlineLevel="1" collapsed="1" x14ac:dyDescent="0.25">
      <c r="A23" s="36">
        <f t="shared" ca="1" si="8"/>
        <v>2</v>
      </c>
      <c r="B23" s="36">
        <f ca="1">IF(M23=0,0,MAX($B$18:B22)+1)</f>
        <v>0</v>
      </c>
      <c r="C23" s="36">
        <f t="shared" ca="1" si="6"/>
        <v>0</v>
      </c>
      <c r="D23" s="398">
        <f t="shared" si="10"/>
        <v>6</v>
      </c>
      <c r="E23" s="35" t="str">
        <f t="shared" ca="1" si="9"/>
        <v>2.0</v>
      </c>
      <c r="F23" s="36" t="s">
        <v>20</v>
      </c>
      <c r="G23" s="36">
        <v>79480</v>
      </c>
      <c r="H23" s="278" t="s">
        <v>5508</v>
      </c>
      <c r="I23" s="37" t="str">
        <f>IFERROR(VLOOKUP(G23,SINAPI!A:D,2,0),"")</f>
        <v>ESCAVACAO MECANICA CAMPO ABERTO EM SOLO EXCETO ROCHA ATE 2,00M PROFUNDIDADE</v>
      </c>
      <c r="J23" s="45"/>
      <c r="K23" s="41"/>
      <c r="L23" s="41" t="str">
        <f>IFERROR(VLOOKUP(G23,SINAPI!A:D,3,0),"")</f>
        <v>M3</v>
      </c>
      <c r="M23" s="41">
        <f ca="1">VLOOKUP(D23,MEMORIA!B:F,$A$3+3)</f>
        <v>0</v>
      </c>
      <c r="N23" s="41">
        <f>IFERROR(VLOOKUP(G23,SINAPI!A:D,4,0),"")</f>
        <v>2.04</v>
      </c>
      <c r="O23" s="41">
        <f t="shared" si="7"/>
        <v>2.5099999999999998</v>
      </c>
      <c r="P23" s="42">
        <f t="shared" ca="1" si="5"/>
        <v>0</v>
      </c>
      <c r="Q23" s="3"/>
      <c r="R23" s="3"/>
      <c r="S23" s="817"/>
      <c r="T23" s="817"/>
    </row>
    <row r="24" spans="1:20" s="2" customFormat="1" ht="25.5" hidden="1" outlineLevel="1" x14ac:dyDescent="0.25">
      <c r="A24" s="36">
        <f t="shared" ca="1" si="8"/>
        <v>2</v>
      </c>
      <c r="B24" s="36">
        <f ca="1">IF(M24=0,0,MAX($B$18:B23)+1)</f>
        <v>0</v>
      </c>
      <c r="C24" s="36">
        <f t="shared" ca="1" si="6"/>
        <v>0</v>
      </c>
      <c r="D24" s="398">
        <f t="shared" si="10"/>
        <v>7</v>
      </c>
      <c r="E24" s="35" t="str">
        <f t="shared" ca="1" si="9"/>
        <v>2.0</v>
      </c>
      <c r="F24" s="36" t="s">
        <v>20</v>
      </c>
      <c r="G24" s="36">
        <v>93589</v>
      </c>
      <c r="H24" s="278" t="s">
        <v>5509</v>
      </c>
      <c r="I24" s="37" t="str">
        <f>IFERROR(VLOOKUP(G24,SINAPI!A:D,2,0),"")</f>
        <v>TRANSPORTE COM CAMINHÃO BASCULANTE DE 10 M3, EM VIA URBANA EM REVESTIMENTO PRIMÁRIO (UNIDADE: M3XKM). AF_04/2016</v>
      </c>
      <c r="J24" s="45">
        <f>DMT!I10</f>
        <v>3</v>
      </c>
      <c r="K24" s="41" t="s">
        <v>25</v>
      </c>
      <c r="L24" s="41" t="str">
        <f>IFERROR(VLOOKUP(G24,SINAPI!A:D,3,0),"")</f>
        <v>M3XKM</v>
      </c>
      <c r="M24" s="41">
        <f ca="1">VLOOKUP(D24,MEMORIA!B:F,$A$3+3)</f>
        <v>0</v>
      </c>
      <c r="N24" s="41">
        <f>IFERROR(VLOOKUP(G24,SINAPI!A:D,4,0),"")</f>
        <v>1.07</v>
      </c>
      <c r="O24" s="41">
        <f t="shared" si="7"/>
        <v>1.32</v>
      </c>
      <c r="P24" s="42">
        <f t="shared" ca="1" si="5"/>
        <v>0</v>
      </c>
      <c r="Q24" s="383"/>
      <c r="R24" s="383"/>
      <c r="S24" s="817"/>
      <c r="T24" s="817"/>
    </row>
    <row r="25" spans="1:20" ht="15" customHeight="1" outlineLevel="1" x14ac:dyDescent="0.25">
      <c r="A25" s="693">
        <f t="shared" ca="1" si="8"/>
        <v>2</v>
      </c>
      <c r="B25" s="693">
        <f ca="1">IF(M25=0,0,MAX($B$18:B24)+1)</f>
        <v>2</v>
      </c>
      <c r="C25" s="693">
        <f t="shared" ca="1" si="6"/>
        <v>1</v>
      </c>
      <c r="D25" s="625">
        <f t="shared" si="10"/>
        <v>8</v>
      </c>
      <c r="E25" s="35" t="str">
        <f t="shared" ca="1" si="9"/>
        <v>2.2</v>
      </c>
      <c r="F25" s="693" t="s">
        <v>20</v>
      </c>
      <c r="G25" s="693">
        <v>93379</v>
      </c>
      <c r="H25" s="694" t="s">
        <v>12053</v>
      </c>
      <c r="I25" s="37" t="str">
        <f>IFERROR(VLOOKUP(G25,SINAPI!A:D,2,0),"")</f>
        <v>REATERRO MECANIZADO DE VALA COM RETROESCAVADEIRA (CAPACIDADE DA CAÇAMBA DA RETRO: 0,26 M³ / POTÊNCIA: 88 HP), LARGURA DE 0,8 A 1,5 M, PROFUNDIDADE ATÉ 1,5 M, COM SOLO DE 1ª CATEGORIA EM LOCAIS COM BAIXO NÍVEL DE INTERFERÊNCIA. AF_04/2016</v>
      </c>
      <c r="J25" s="751"/>
      <c r="K25" s="394"/>
      <c r="L25" s="40" t="str">
        <f>IFERROR(VLOOKUP(G25,SINAPI!A:D,3,0),"")</f>
        <v>M3</v>
      </c>
      <c r="M25" s="40">
        <f ca="1">VLOOKUP(D25,MEMORIA!B:F,$A$3+3)</f>
        <v>95.32</v>
      </c>
      <c r="N25" s="40">
        <f>IFERROR(VLOOKUP(G25,SINAPI!A:D,4,0),"")</f>
        <v>14.33</v>
      </c>
      <c r="O25" s="40">
        <f t="shared" si="7"/>
        <v>17.63</v>
      </c>
      <c r="P25" s="697">
        <f t="shared" ca="1" si="5"/>
        <v>1680.49</v>
      </c>
      <c r="S25" s="817"/>
      <c r="T25" s="817"/>
    </row>
    <row r="26" spans="1:20" ht="12.75" hidden="1" outlineLevel="1" x14ac:dyDescent="0.25">
      <c r="A26" s="693">
        <f t="shared" ca="1" si="8"/>
        <v>2</v>
      </c>
      <c r="B26" s="693">
        <f>IF(M26=0,0,MAX($B$18:B25)+1)</f>
        <v>0</v>
      </c>
      <c r="C26" s="693">
        <f t="shared" si="6"/>
        <v>0</v>
      </c>
      <c r="D26" s="625">
        <f>D25+0.5</f>
        <v>8.5</v>
      </c>
      <c r="E26" s="35" t="str">
        <f t="shared" ca="1" si="9"/>
        <v>2.0</v>
      </c>
      <c r="F26" s="665" t="s">
        <v>17</v>
      </c>
      <c r="G26" s="665" t="s">
        <v>12174</v>
      </c>
      <c r="H26" s="694" t="s">
        <v>12182</v>
      </c>
      <c r="I26" s="37" t="str">
        <f>IFERROR(VLOOKUP(G26,SINAPI!A:D,2,0),"")</f>
        <v>Reaterro de vala com brita</v>
      </c>
      <c r="J26" s="751"/>
      <c r="K26" s="642"/>
      <c r="L26" s="40" t="str">
        <f>IFERROR(VLOOKUP(G26,SINAPI!A:D,3,0),"")</f>
        <v>m³</v>
      </c>
      <c r="M26" s="40">
        <f>VLOOKUP(D26,MEMORIA!B:F,$A$3+3)</f>
        <v>0</v>
      </c>
      <c r="N26" s="40">
        <f>IFERROR(VLOOKUP(G26,SINAPI!A:D,4,0),"")</f>
        <v>75.52</v>
      </c>
      <c r="O26" s="40">
        <f t="shared" si="7"/>
        <v>92.93</v>
      </c>
      <c r="P26" s="697">
        <f t="shared" si="5"/>
        <v>0</v>
      </c>
      <c r="S26" s="817"/>
      <c r="T26" s="817"/>
    </row>
    <row r="27" spans="1:20" ht="15" customHeight="1" outlineLevel="1" x14ac:dyDescent="0.25">
      <c r="A27" s="693">
        <f ca="1">A25</f>
        <v>2</v>
      </c>
      <c r="B27" s="693">
        <f ca="1">IF(M27=0,0,MAX($B$18:B25)+1)</f>
        <v>3</v>
      </c>
      <c r="C27" s="693">
        <f t="shared" ca="1" si="6"/>
        <v>1</v>
      </c>
      <c r="D27" s="625">
        <f>D25+1</f>
        <v>9</v>
      </c>
      <c r="E27" s="35" t="str">
        <f t="shared" ca="1" si="9"/>
        <v>2.3</v>
      </c>
      <c r="F27" s="693" t="s">
        <v>5569</v>
      </c>
      <c r="G27" s="693">
        <v>2003850</v>
      </c>
      <c r="H27" s="694" t="s">
        <v>5510</v>
      </c>
      <c r="I27" s="37" t="str">
        <f>IFERROR(VLOOKUP(G27,SINAPI!A:D,2,0),"")</f>
        <v>Lastro de brita comercial</v>
      </c>
      <c r="J27" s="714"/>
      <c r="K27" s="40"/>
      <c r="L27" s="40" t="str">
        <f>IFERROR(VLOOKUP(G27,SINAPI!A:D,3,0),"")</f>
        <v>m³</v>
      </c>
      <c r="M27" s="40">
        <f ca="1">VLOOKUP(D27,MEMORIA!B:F,$A$3+3)</f>
        <v>4.42</v>
      </c>
      <c r="N27" s="40">
        <f>IFERROR(VLOOKUP(G27,SINAPI!A:D,4,0),"")</f>
        <v>68.89</v>
      </c>
      <c r="O27" s="40">
        <f t="shared" si="7"/>
        <v>84.78</v>
      </c>
      <c r="P27" s="697">
        <f t="shared" ca="1" si="5"/>
        <v>374.73</v>
      </c>
      <c r="S27" s="817"/>
      <c r="T27" s="817"/>
    </row>
    <row r="28" spans="1:20" ht="15" customHeight="1" outlineLevel="1" x14ac:dyDescent="0.25">
      <c r="A28" s="693">
        <f t="shared" ca="1" si="8"/>
        <v>2</v>
      </c>
      <c r="B28" s="693">
        <f ca="1">IF(M28=0,0,MAX($B$18:B27)+1)</f>
        <v>4</v>
      </c>
      <c r="C28" s="693">
        <f t="shared" ca="1" si="6"/>
        <v>1</v>
      </c>
      <c r="D28" s="625">
        <f t="shared" si="10"/>
        <v>10</v>
      </c>
      <c r="E28" s="35" t="str">
        <f t="shared" ca="1" si="9"/>
        <v>2.4</v>
      </c>
      <c r="F28" s="693" t="s">
        <v>20</v>
      </c>
      <c r="G28" s="693">
        <v>95875</v>
      </c>
      <c r="H28" s="694" t="s">
        <v>5511</v>
      </c>
      <c r="I28" s="37" t="str">
        <f>IFERROR(VLOOKUP(G28,SINAPI!A:D,2,0),"")</f>
        <v>TRANSPORTE COM CAMINHÃO BASCULANTE DE 10 M3, EM VIA URBANA PAVIMENTADA, DMT ATÉ 30 KM (UNIDADE: M3XKM). AF_12/2016</v>
      </c>
      <c r="J28" s="751">
        <f>DMT!$F$10</f>
        <v>18</v>
      </c>
      <c r="K28" s="40"/>
      <c r="L28" s="40" t="str">
        <f>IFERROR(VLOOKUP(G28,SINAPI!A:D,3,0),"")</f>
        <v>M3XKM</v>
      </c>
      <c r="M28" s="40">
        <f ca="1">VLOOKUP(D28,MEMORIA!B:F,$A$3+3)</f>
        <v>79.56</v>
      </c>
      <c r="N28" s="40">
        <f>IFERROR(VLOOKUP(G28,SINAPI!A:D,4,0),"")</f>
        <v>1.01</v>
      </c>
      <c r="O28" s="40">
        <f t="shared" si="7"/>
        <v>1.24</v>
      </c>
      <c r="P28" s="697">
        <f t="shared" ca="1" si="5"/>
        <v>98.65</v>
      </c>
      <c r="S28" s="817"/>
      <c r="T28" s="817"/>
    </row>
    <row r="29" spans="1:20" ht="15" customHeight="1" outlineLevel="1" x14ac:dyDescent="0.25">
      <c r="A29" s="693">
        <f t="shared" ca="1" si="8"/>
        <v>2</v>
      </c>
      <c r="B29" s="693">
        <f ca="1">IF(M29=0,0,MAX($B$18:B28)+1)</f>
        <v>5</v>
      </c>
      <c r="C29" s="693">
        <f t="shared" ca="1" si="6"/>
        <v>1</v>
      </c>
      <c r="D29" s="625">
        <f t="shared" si="10"/>
        <v>11</v>
      </c>
      <c r="E29" s="35" t="str">
        <f t="shared" ca="1" si="9"/>
        <v>2.5</v>
      </c>
      <c r="F29" s="665" t="s">
        <v>17</v>
      </c>
      <c r="G29" s="693" t="s">
        <v>13041</v>
      </c>
      <c r="H29" s="694" t="s">
        <v>13042</v>
      </c>
      <c r="I29" s="37" t="str">
        <f>IFERROR(VLOOKUP(G29,SINAPI!A:D,2,0),"")</f>
        <v>Fornecimento e assentamento de tubo de concreto d= 30cm</v>
      </c>
      <c r="J29" s="751" t="s">
        <v>5</v>
      </c>
      <c r="K29" s="40"/>
      <c r="L29" s="40" t="str">
        <f>IFERROR(VLOOKUP(G29,SINAPI!A:D,3,0),"")</f>
        <v>m</v>
      </c>
      <c r="M29" s="40">
        <f ca="1">VLOOKUP(D29,MEMORIA!B:F,$A$3+3)</f>
        <v>100</v>
      </c>
      <c r="N29" s="40">
        <f>IFERROR(VLOOKUP(G29,SINAPI!A:D,4,0),"")</f>
        <v>50.56</v>
      </c>
      <c r="O29" s="40">
        <f t="shared" si="7"/>
        <v>62.22</v>
      </c>
      <c r="P29" s="697">
        <f t="shared" ca="1" si="5"/>
        <v>6222</v>
      </c>
      <c r="S29" s="817"/>
      <c r="T29" s="817"/>
    </row>
    <row r="30" spans="1:20" s="2" customFormat="1" ht="15" customHeight="1" outlineLevel="1" x14ac:dyDescent="0.25">
      <c r="A30" s="36">
        <f t="shared" ca="1" si="8"/>
        <v>2</v>
      </c>
      <c r="B30" s="36">
        <f ca="1">IF(M30=0,0,MAX($B$18:B29)+1)</f>
        <v>6</v>
      </c>
      <c r="C30" s="36">
        <f t="shared" ca="1" si="6"/>
        <v>1</v>
      </c>
      <c r="D30" s="398">
        <f t="shared" si="10"/>
        <v>12</v>
      </c>
      <c r="E30" s="35" t="str">
        <f t="shared" ca="1" si="9"/>
        <v>2.6</v>
      </c>
      <c r="F30" s="665" t="s">
        <v>17</v>
      </c>
      <c r="G30" s="36" t="s">
        <v>13007</v>
      </c>
      <c r="H30" s="694" t="s">
        <v>5534</v>
      </c>
      <c r="I30" s="37" t="str">
        <f>IFERROR(VLOOKUP(G30,SINAPI!A:D,2,0),"")</f>
        <v>Fornecimento e assentamento de tubo de concreto d= 40cm</v>
      </c>
      <c r="J30" s="45" t="s">
        <v>5</v>
      </c>
      <c r="K30" s="41"/>
      <c r="L30" s="41" t="str">
        <f>IFERROR(VLOOKUP(G30,SINAPI!A:D,3,0),"")</f>
        <v>m</v>
      </c>
      <c r="M30" s="41">
        <f ca="1">VLOOKUP(D30,MEMORIA!B:F,$A$3+3)</f>
        <v>14</v>
      </c>
      <c r="N30" s="41">
        <f>IFERROR(VLOOKUP(G30,SINAPI!A:D,4,0),"")</f>
        <v>69.989999999999995</v>
      </c>
      <c r="O30" s="41">
        <f t="shared" si="7"/>
        <v>86.13</v>
      </c>
      <c r="P30" s="42">
        <f t="shared" ca="1" si="5"/>
        <v>1205.82</v>
      </c>
      <c r="Q30" s="383"/>
      <c r="R30" s="383"/>
      <c r="S30" s="817"/>
      <c r="T30" s="817"/>
    </row>
    <row r="31" spans="1:20" s="2" customFormat="1" ht="15" hidden="1" customHeight="1" outlineLevel="1" x14ac:dyDescent="0.25">
      <c r="A31" s="36">
        <f t="shared" ca="1" si="8"/>
        <v>2</v>
      </c>
      <c r="B31" s="36">
        <f ca="1">IF(M31=0,0,MAX($B$18:B30)+1)</f>
        <v>0</v>
      </c>
      <c r="C31" s="36">
        <f t="shared" ca="1" si="6"/>
        <v>0</v>
      </c>
      <c r="D31" s="625">
        <f t="shared" si="10"/>
        <v>13</v>
      </c>
      <c r="E31" s="35" t="str">
        <f t="shared" ca="1" si="9"/>
        <v>2.0</v>
      </c>
      <c r="F31" s="665" t="s">
        <v>17</v>
      </c>
      <c r="G31" s="36" t="s">
        <v>13027</v>
      </c>
      <c r="H31" s="278" t="s">
        <v>5535</v>
      </c>
      <c r="I31" s="37" t="str">
        <f>IFERROR(VLOOKUP(G31,SINAPI!A:D,2,0),"")</f>
        <v>Fornecimento e assentamento de tubo de concreto d= 60cm</v>
      </c>
      <c r="J31" s="45" t="s">
        <v>5</v>
      </c>
      <c r="K31" s="41"/>
      <c r="L31" s="41" t="str">
        <f>IFERROR(VLOOKUP(G31,SINAPI!A:D,3,0),"")</f>
        <v>m</v>
      </c>
      <c r="M31" s="41">
        <f ca="1">VLOOKUP(D31,MEMORIA!B:F,$A$3+3)</f>
        <v>0</v>
      </c>
      <c r="N31" s="41">
        <f>IFERROR(VLOOKUP(G31,SINAPI!A:D,4,0),"")</f>
        <v>108.28</v>
      </c>
      <c r="O31" s="41">
        <f t="shared" si="7"/>
        <v>133.25</v>
      </c>
      <c r="P31" s="42">
        <f t="shared" ca="1" si="5"/>
        <v>0</v>
      </c>
      <c r="Q31" s="383"/>
      <c r="R31" s="383"/>
      <c r="S31" s="817"/>
      <c r="T31" s="817"/>
    </row>
    <row r="32" spans="1:20" s="2" customFormat="1" ht="15" hidden="1" customHeight="1" outlineLevel="1" x14ac:dyDescent="0.25">
      <c r="A32" s="36">
        <f t="shared" ca="1" si="8"/>
        <v>2</v>
      </c>
      <c r="B32" s="36">
        <f ca="1">IF(M32=0,0,MAX($B$18:B31)+1)</f>
        <v>0</v>
      </c>
      <c r="C32" s="36">
        <f t="shared" ca="1" si="6"/>
        <v>0</v>
      </c>
      <c r="D32" s="804">
        <f t="shared" si="10"/>
        <v>14</v>
      </c>
      <c r="E32" s="35" t="str">
        <f t="shared" ca="1" si="9"/>
        <v>2.0</v>
      </c>
      <c r="F32" s="36" t="s">
        <v>20</v>
      </c>
      <c r="G32" s="36">
        <v>92214</v>
      </c>
      <c r="H32" s="278" t="s">
        <v>5536</v>
      </c>
      <c r="I32" s="37" t="str">
        <f>IFERROR(VLOOKUP(G32,SINAPI!A:D,2,0),"")</f>
        <v>TUBO DE CONCRETO PARA REDES COLETORAS DE ÁGUAS PLUVIAIS, DIÂMETRO DE 800 MM, JUNTA RÍGIDA, INSTALADO EM LOCAL COM BAIXO NÍVEL DE INTERFERÊNCIAS - FORNECIMENTO E ASSENTAMENTO. AF_12/2015</v>
      </c>
      <c r="J32" s="45" t="s">
        <v>5</v>
      </c>
      <c r="K32" s="41"/>
      <c r="L32" s="41" t="str">
        <f>IFERROR(VLOOKUP(G32,SINAPI!A:D,3,0),"")</f>
        <v>M</v>
      </c>
      <c r="M32" s="41">
        <f ca="1">VLOOKUP(D32,MEMORIA!B:F,$A$3+3)</f>
        <v>0</v>
      </c>
      <c r="N32" s="41">
        <f>IFERROR(VLOOKUP(G32,SINAPI!A:D,4,0),"")</f>
        <v>239.17</v>
      </c>
      <c r="O32" s="41">
        <f t="shared" si="7"/>
        <v>294.32</v>
      </c>
      <c r="P32" s="42">
        <f t="shared" ca="1" si="5"/>
        <v>0</v>
      </c>
      <c r="Q32" s="383"/>
      <c r="R32" s="383"/>
      <c r="S32" s="817"/>
      <c r="T32" s="817"/>
    </row>
    <row r="33" spans="1:20" s="2" customFormat="1" ht="12.75" hidden="1" outlineLevel="1" x14ac:dyDescent="0.25">
      <c r="A33" s="36">
        <f t="shared" ca="1" si="8"/>
        <v>2</v>
      </c>
      <c r="B33" s="36">
        <f ca="1">IF(M33=0,0,MAX($B$18:B32)+1)</f>
        <v>0</v>
      </c>
      <c r="C33" s="36">
        <f t="shared" ref="C33:C34" ca="1" si="11">IF(B33=0,0,1)</f>
        <v>0</v>
      </c>
      <c r="D33" s="625">
        <f t="shared" si="10"/>
        <v>15</v>
      </c>
      <c r="E33" s="35" t="str">
        <f t="shared" ref="E33:E34" ca="1" si="12">CONCATENATE(A33,".",B33)</f>
        <v>2.0</v>
      </c>
      <c r="F33" s="36" t="s">
        <v>5569</v>
      </c>
      <c r="G33" s="36">
        <v>2003405</v>
      </c>
      <c r="H33" s="278" t="s">
        <v>6657</v>
      </c>
      <c r="I33" s="37" t="str">
        <f>IFERROR(VLOOKUP(G33,SINAPI!A:D,2,0),"")</f>
        <v>Descida d'água de aterros em degraus - DAD 01 - areia e brita comerciais</v>
      </c>
      <c r="J33" s="45" t="s">
        <v>5</v>
      </c>
      <c r="K33" s="41"/>
      <c r="L33" s="41" t="str">
        <f>IFERROR(VLOOKUP(G33,SINAPI!A:D,3,0),"")</f>
        <v>m</v>
      </c>
      <c r="M33" s="41">
        <f ca="1">VLOOKUP(D33,MEMORIA!B:F,$A$3+3)</f>
        <v>0</v>
      </c>
      <c r="N33" s="41">
        <f>IFERROR(VLOOKUP(G33,SINAPI!A:D,4,0),"")</f>
        <v>118.7</v>
      </c>
      <c r="O33" s="41">
        <f t="shared" ref="O33:O34" si="13">IF(N33="","",(ROUND(N33*(1+$N$7),2)))</f>
        <v>146.07</v>
      </c>
      <c r="P33" s="42">
        <f t="shared" ref="P33:P34" ca="1" si="14">IF(M33="","",ROUND(M33*O33,2))</f>
        <v>0</v>
      </c>
      <c r="Q33" s="383"/>
      <c r="R33" s="383"/>
      <c r="S33" s="817"/>
      <c r="T33" s="817"/>
    </row>
    <row r="34" spans="1:20" s="2" customFormat="1" ht="12.75" hidden="1" outlineLevel="1" x14ac:dyDescent="0.25">
      <c r="A34" s="36">
        <f t="shared" ca="1" si="8"/>
        <v>2</v>
      </c>
      <c r="B34" s="36">
        <f ca="1">IF(M34=0,0,MAX($B$18:B33)+1)</f>
        <v>0</v>
      </c>
      <c r="C34" s="36">
        <f t="shared" ca="1" si="11"/>
        <v>0</v>
      </c>
      <c r="D34" s="804">
        <f t="shared" si="10"/>
        <v>16</v>
      </c>
      <c r="E34" s="35" t="str">
        <f t="shared" ca="1" si="12"/>
        <v>2.0</v>
      </c>
      <c r="F34" s="36" t="s">
        <v>5569</v>
      </c>
      <c r="G34" s="36">
        <v>2003413</v>
      </c>
      <c r="H34" s="278" t="s">
        <v>6060</v>
      </c>
      <c r="I34" s="37" t="str">
        <f>IFERROR(VLOOKUP(G34,SINAPI!A:D,2,0),"")</f>
        <v>Descida d'água de aterros em degraus - DAD 05 - areia e brita comerciais</v>
      </c>
      <c r="J34" s="45" t="s">
        <v>5</v>
      </c>
      <c r="K34" s="41"/>
      <c r="L34" s="41" t="str">
        <f>IFERROR(VLOOKUP(G34,SINAPI!A:D,3,0),"")</f>
        <v>m</v>
      </c>
      <c r="M34" s="41">
        <f ca="1">VLOOKUP(D34,MEMORIA!B:F,$A$3+3)</f>
        <v>0</v>
      </c>
      <c r="N34" s="41">
        <f>IFERROR(VLOOKUP(G34,SINAPI!A:D,4,0),"")</f>
        <v>380.29</v>
      </c>
      <c r="O34" s="41">
        <f t="shared" si="13"/>
        <v>467.98</v>
      </c>
      <c r="P34" s="42">
        <f t="shared" ca="1" si="14"/>
        <v>0</v>
      </c>
      <c r="Q34" s="383"/>
      <c r="R34" s="383"/>
      <c r="S34" s="817"/>
      <c r="T34" s="817"/>
    </row>
    <row r="35" spans="1:20" ht="15" customHeight="1" outlineLevel="1" x14ac:dyDescent="0.25">
      <c r="A35" s="693">
        <f ca="1">A32</f>
        <v>2</v>
      </c>
      <c r="B35" s="693">
        <f ca="1">IF(M35=0,0,MAX($B$18:B32)+1)</f>
        <v>7</v>
      </c>
      <c r="C35" s="693">
        <f t="shared" ca="1" si="6"/>
        <v>1</v>
      </c>
      <c r="D35" s="625">
        <f t="shared" si="10"/>
        <v>17</v>
      </c>
      <c r="E35" s="35" t="str">
        <f t="shared" ca="1" si="9"/>
        <v>2.7</v>
      </c>
      <c r="F35" s="693" t="s">
        <v>17</v>
      </c>
      <c r="G35" s="693" t="s">
        <v>18</v>
      </c>
      <c r="H35" s="694" t="s">
        <v>5532</v>
      </c>
      <c r="I35" s="37" t="str">
        <f>IFERROR(VLOOKUP(G35,SINAPI!A:D,2,0),"")</f>
        <v>Boca de lobo em alvenaria para tubo d= 40cm</v>
      </c>
      <c r="J35" s="751" t="s">
        <v>5</v>
      </c>
      <c r="K35" s="394" t="s">
        <v>137</v>
      </c>
      <c r="L35" s="40" t="str">
        <f>IFERROR(VLOOKUP(G35,SINAPI!A:D,3,0),"")</f>
        <v>un</v>
      </c>
      <c r="M35" s="41">
        <f ca="1">VLOOKUP(D35,MEMORIA!B:F,$A$3+3)</f>
        <v>5</v>
      </c>
      <c r="N35" s="40">
        <f>IFERROR(VLOOKUP(G35,SINAPI!A:D,4,0),"")</f>
        <v>1034.17</v>
      </c>
      <c r="O35" s="40">
        <f t="shared" ref="O35:O54" si="15">IF(N35="","",(ROUND(N35*(1+$N$7),2)))</f>
        <v>1272.6500000000001</v>
      </c>
      <c r="P35" s="697">
        <f t="shared" ref="P35:P54" ca="1" si="16">IF(M35="","",ROUND(M35*O35,2))</f>
        <v>6363.25</v>
      </c>
      <c r="S35" s="817"/>
      <c r="T35" s="817"/>
    </row>
    <row r="36" spans="1:20" s="2" customFormat="1" ht="15" hidden="1" customHeight="1" outlineLevel="1" x14ac:dyDescent="0.25">
      <c r="A36" s="36">
        <f t="shared" ca="1" si="8"/>
        <v>2</v>
      </c>
      <c r="B36" s="36">
        <f ca="1">IF(M36=0,0,MAX($B$18:B35)+1)</f>
        <v>0</v>
      </c>
      <c r="C36" s="36">
        <f t="shared" ca="1" si="6"/>
        <v>0</v>
      </c>
      <c r="D36" s="804">
        <f t="shared" si="10"/>
        <v>18</v>
      </c>
      <c r="E36" s="35" t="str">
        <f t="shared" ca="1" si="9"/>
        <v>2.0</v>
      </c>
      <c r="F36" s="36" t="s">
        <v>17</v>
      </c>
      <c r="G36" s="36" t="s">
        <v>19</v>
      </c>
      <c r="H36" s="278" t="s">
        <v>5537</v>
      </c>
      <c r="I36" s="37" t="str">
        <f>IFERROR(VLOOKUP(G36,SINAPI!A:D,2,0),"")</f>
        <v>Boca de lobo em alvenaria para tubo d= 60cm</v>
      </c>
      <c r="J36" s="45" t="s">
        <v>5</v>
      </c>
      <c r="K36" s="46" t="s">
        <v>138</v>
      </c>
      <c r="L36" s="41" t="str">
        <f>IFERROR(VLOOKUP(G36,SINAPI!A:D,3,0),"")</f>
        <v>un</v>
      </c>
      <c r="M36" s="41">
        <f ca="1">VLOOKUP(D36,MEMORIA!B:F,$A$3+3)</f>
        <v>0</v>
      </c>
      <c r="N36" s="41">
        <f>IFERROR(VLOOKUP(G36,SINAPI!A:D,4,0),"")</f>
        <v>1257.4000000000001</v>
      </c>
      <c r="O36" s="41">
        <f t="shared" si="15"/>
        <v>1547.36</v>
      </c>
      <c r="P36" s="42">
        <f t="shared" ca="1" si="16"/>
        <v>0</v>
      </c>
      <c r="Q36" s="383"/>
      <c r="R36" s="383"/>
      <c r="S36" s="817"/>
      <c r="T36" s="817"/>
    </row>
    <row r="37" spans="1:20" s="2" customFormat="1" ht="12.75" hidden="1" outlineLevel="1" x14ac:dyDescent="0.25">
      <c r="A37" s="36">
        <f t="shared" ca="1" si="8"/>
        <v>2</v>
      </c>
      <c r="B37" s="36">
        <f ca="1">IF(M37=0,0,MAX($B$18:B36)+1)</f>
        <v>0</v>
      </c>
      <c r="C37" s="36">
        <f t="shared" ca="1" si="6"/>
        <v>0</v>
      </c>
      <c r="D37" s="625">
        <f t="shared" si="10"/>
        <v>19</v>
      </c>
      <c r="E37" s="35" t="str">
        <f t="shared" ca="1" si="9"/>
        <v>2.0</v>
      </c>
      <c r="F37" s="36" t="s">
        <v>17</v>
      </c>
      <c r="G37" s="36" t="s">
        <v>32</v>
      </c>
      <c r="H37" s="278" t="s">
        <v>5538</v>
      </c>
      <c r="I37" s="37" t="str">
        <f>IFERROR(VLOOKUP(G37,SINAPI!A:D,2,0),"")</f>
        <v>Boca de lobo em alvenaria para tubo d= 80cm</v>
      </c>
      <c r="J37" s="45" t="s">
        <v>5</v>
      </c>
      <c r="K37" s="46" t="s">
        <v>139</v>
      </c>
      <c r="L37" s="41" t="str">
        <f>IFERROR(VLOOKUP(G37,SINAPI!A:D,3,0),"")</f>
        <v>un</v>
      </c>
      <c r="M37" s="41">
        <f ca="1">VLOOKUP(D37,MEMORIA!B:F,$A$3+3)</f>
        <v>0</v>
      </c>
      <c r="N37" s="41">
        <f>IFERROR(VLOOKUP(G37,SINAPI!A:D,4,0),"")</f>
        <v>1835.51</v>
      </c>
      <c r="O37" s="41">
        <f t="shared" si="15"/>
        <v>2258.7800000000002</v>
      </c>
      <c r="P37" s="42">
        <f t="shared" ca="1" si="16"/>
        <v>0</v>
      </c>
      <c r="Q37" s="383"/>
      <c r="R37" s="383"/>
      <c r="S37" s="817"/>
      <c r="T37" s="817"/>
    </row>
    <row r="38" spans="1:20" s="2" customFormat="1" ht="12.75" hidden="1" outlineLevel="1" x14ac:dyDescent="0.25">
      <c r="A38" s="36">
        <f t="shared" ca="1" si="8"/>
        <v>2</v>
      </c>
      <c r="B38" s="36">
        <f ca="1">IF(M38=0,0,MAX($B$18:B37)+1)</f>
        <v>0</v>
      </c>
      <c r="C38" s="36">
        <f t="shared" ca="1" si="6"/>
        <v>0</v>
      </c>
      <c r="D38" s="804">
        <f t="shared" si="10"/>
        <v>20</v>
      </c>
      <c r="E38" s="35" t="str">
        <f t="shared" ca="1" si="9"/>
        <v>2.0</v>
      </c>
      <c r="F38" s="36" t="s">
        <v>17</v>
      </c>
      <c r="G38" s="36" t="s">
        <v>157</v>
      </c>
      <c r="H38" s="278" t="s">
        <v>5533</v>
      </c>
      <c r="I38" s="37" t="str">
        <f>IFERROR(VLOOKUP(G38,SINAPI!A:D,2,0),"")</f>
        <v>Boca de lobo em alvenaria para tubo d= 100cm</v>
      </c>
      <c r="J38" s="45" t="s">
        <v>5</v>
      </c>
      <c r="K38" s="46" t="s">
        <v>5521</v>
      </c>
      <c r="L38" s="41" t="str">
        <f>IFERROR(VLOOKUP(G38,SINAPI!A:D,3,0),"")</f>
        <v>un</v>
      </c>
      <c r="M38" s="41">
        <f ca="1">VLOOKUP(D38,MEMORIA!B:F,$A$3+3)</f>
        <v>0</v>
      </c>
      <c r="N38" s="41">
        <f>IFERROR(VLOOKUP(G38,SINAPI!A:D,4,0),"")</f>
        <v>2057.67</v>
      </c>
      <c r="O38" s="41">
        <f t="shared" si="15"/>
        <v>2532.17</v>
      </c>
      <c r="P38" s="42">
        <f t="shared" ca="1" si="16"/>
        <v>0</v>
      </c>
      <c r="Q38" s="383"/>
      <c r="R38" s="383"/>
      <c r="S38" s="817"/>
      <c r="T38" s="817"/>
    </row>
    <row r="39" spans="1:20" ht="12.75" hidden="1" outlineLevel="1" x14ac:dyDescent="0.25">
      <c r="A39" s="693">
        <f t="shared" ca="1" si="8"/>
        <v>2</v>
      </c>
      <c r="B39" s="693">
        <f ca="1">IF(M39=0,0,MAX($B$18:B38)+1)</f>
        <v>0</v>
      </c>
      <c r="C39" s="693">
        <f t="shared" ca="1" si="6"/>
        <v>0</v>
      </c>
      <c r="D39" s="625">
        <f t="shared" si="10"/>
        <v>21</v>
      </c>
      <c r="E39" s="35" t="str">
        <f t="shared" ca="1" si="9"/>
        <v>2.0</v>
      </c>
      <c r="F39" s="693" t="s">
        <v>17</v>
      </c>
      <c r="G39" s="693" t="s">
        <v>36</v>
      </c>
      <c r="H39" s="694" t="s">
        <v>5539</v>
      </c>
      <c r="I39" s="37" t="str">
        <f>IFERROR(VLOOKUP(G39,SINAPI!A:D,2,0),"")</f>
        <v>Caixa de ligação em alvenaria para d= 80cm</v>
      </c>
      <c r="J39" s="751" t="s">
        <v>5</v>
      </c>
      <c r="K39" s="394" t="s">
        <v>145</v>
      </c>
      <c r="L39" s="40" t="str">
        <f>IFERROR(VLOOKUP(G39,SINAPI!A:D,3,0),"")</f>
        <v>un</v>
      </c>
      <c r="M39" s="41">
        <f ca="1">VLOOKUP(D39,MEMORIA!B:F,$A$3+3)</f>
        <v>0</v>
      </c>
      <c r="N39" s="40">
        <f>IFERROR(VLOOKUP(G39,SINAPI!A:D,4,0),"")</f>
        <v>1189.94</v>
      </c>
      <c r="O39" s="40">
        <f t="shared" si="15"/>
        <v>1464.34</v>
      </c>
      <c r="P39" s="697">
        <f t="shared" ca="1" si="16"/>
        <v>0</v>
      </c>
      <c r="S39" s="817"/>
      <c r="T39" s="817"/>
    </row>
    <row r="40" spans="1:20" s="2" customFormat="1" ht="12.75" hidden="1" outlineLevel="1" x14ac:dyDescent="0.25">
      <c r="A40" s="36">
        <f t="shared" ca="1" si="8"/>
        <v>2</v>
      </c>
      <c r="B40" s="36">
        <f ca="1">IF(M40=0,0,MAX($B$18:B39)+1)</f>
        <v>0</v>
      </c>
      <c r="C40" s="36">
        <f t="shared" ca="1" si="6"/>
        <v>0</v>
      </c>
      <c r="D40" s="804">
        <f t="shared" si="10"/>
        <v>22</v>
      </c>
      <c r="E40" s="35" t="str">
        <f t="shared" ca="1" si="9"/>
        <v>2.0</v>
      </c>
      <c r="F40" s="36" t="s">
        <v>17</v>
      </c>
      <c r="G40" s="36" t="s">
        <v>38</v>
      </c>
      <c r="H40" s="278" t="s">
        <v>5540</v>
      </c>
      <c r="I40" s="37" t="str">
        <f>IFERROR(VLOOKUP(G40,SINAPI!A:D,2,0),"")</f>
        <v>Caixa de ligação em alvenaria para d=100cm</v>
      </c>
      <c r="J40" s="45" t="s">
        <v>5</v>
      </c>
      <c r="K40" s="46" t="s">
        <v>5522</v>
      </c>
      <c r="L40" s="41" t="str">
        <f>IFERROR(VLOOKUP(G40,SINAPI!A:D,3,0),"")</f>
        <v>un</v>
      </c>
      <c r="M40" s="41">
        <f ca="1">VLOOKUP(D40,MEMORIA!B:F,$A$3+3)</f>
        <v>0</v>
      </c>
      <c r="N40" s="41">
        <f>IFERROR(VLOOKUP(G40,SINAPI!A:D,4,0),"")</f>
        <v>2331.81</v>
      </c>
      <c r="O40" s="41">
        <f t="shared" si="15"/>
        <v>2869.53</v>
      </c>
      <c r="P40" s="42">
        <f t="shared" ca="1" si="16"/>
        <v>0</v>
      </c>
      <c r="Q40" s="383"/>
      <c r="R40" s="383"/>
      <c r="S40" s="817"/>
      <c r="T40" s="817"/>
    </row>
    <row r="41" spans="1:20" s="2" customFormat="1" ht="15" hidden="1" customHeight="1" outlineLevel="1" x14ac:dyDescent="0.25">
      <c r="A41" s="36">
        <f t="shared" ca="1" si="8"/>
        <v>2</v>
      </c>
      <c r="B41" s="36">
        <f ca="1">IF(M41=0,0,MAX($B$18:B40)+1)</f>
        <v>0</v>
      </c>
      <c r="C41" s="36">
        <f t="shared" ca="1" si="6"/>
        <v>0</v>
      </c>
      <c r="D41" s="625">
        <f t="shared" si="10"/>
        <v>23</v>
      </c>
      <c r="E41" s="35" t="str">
        <f t="shared" ca="1" si="9"/>
        <v>2.0</v>
      </c>
      <c r="F41" s="36" t="s">
        <v>17</v>
      </c>
      <c r="G41" s="36" t="s">
        <v>39</v>
      </c>
      <c r="H41" s="278" t="s">
        <v>5541</v>
      </c>
      <c r="I41" s="37" t="str">
        <f>IFERROR(VLOOKUP(G41,SINAPI!A:D,2,0),"")</f>
        <v>Poço de visita em alvenaria para d= 80cm</v>
      </c>
      <c r="J41" s="45" t="s">
        <v>5</v>
      </c>
      <c r="K41" s="46" t="s">
        <v>146</v>
      </c>
      <c r="L41" s="41" t="str">
        <f>IFERROR(VLOOKUP(G41,SINAPI!A:D,3,0),"")</f>
        <v>un</v>
      </c>
      <c r="M41" s="41">
        <f ca="1">VLOOKUP(D41,MEMORIA!B:F,$A$3+3)</f>
        <v>0</v>
      </c>
      <c r="N41" s="41">
        <f>IFERROR(VLOOKUP(G41,SINAPI!A:D,4,0),"")</f>
        <v>1936.06</v>
      </c>
      <c r="O41" s="41">
        <f t="shared" si="15"/>
        <v>2382.52</v>
      </c>
      <c r="P41" s="42">
        <f t="shared" ca="1" si="16"/>
        <v>0</v>
      </c>
      <c r="Q41" s="383"/>
      <c r="R41" s="383"/>
      <c r="S41" s="817"/>
      <c r="T41" s="817"/>
    </row>
    <row r="42" spans="1:20" s="2" customFormat="1" ht="12.75" hidden="1" outlineLevel="1" x14ac:dyDescent="0.25">
      <c r="A42" s="36">
        <f t="shared" ca="1" si="8"/>
        <v>2</v>
      </c>
      <c r="B42" s="36">
        <f ca="1">IF(M42=0,0,MAX($B$18:B41)+1)</f>
        <v>0</v>
      </c>
      <c r="C42" s="36">
        <f t="shared" ca="1" si="6"/>
        <v>0</v>
      </c>
      <c r="D42" s="804">
        <f t="shared" si="10"/>
        <v>24</v>
      </c>
      <c r="E42" s="35" t="str">
        <f t="shared" ca="1" si="9"/>
        <v>2.0</v>
      </c>
      <c r="F42" s="36" t="s">
        <v>17</v>
      </c>
      <c r="G42" s="36" t="s">
        <v>158</v>
      </c>
      <c r="H42" s="278" t="s">
        <v>5542</v>
      </c>
      <c r="I42" s="37" t="str">
        <f>IFERROR(VLOOKUP(G42,SINAPI!A:D,2,0),"")</f>
        <v>Poço de visita em alvenaria para d=100cm</v>
      </c>
      <c r="J42" s="45" t="s">
        <v>5</v>
      </c>
      <c r="K42" s="46" t="s">
        <v>5523</v>
      </c>
      <c r="L42" s="41" t="str">
        <f>IFERROR(VLOOKUP(G42,SINAPI!A:D,3,0),"")</f>
        <v>un</v>
      </c>
      <c r="M42" s="41">
        <f ca="1">VLOOKUP(D42,MEMORIA!B:F,$A$3+3)</f>
        <v>0</v>
      </c>
      <c r="N42" s="41">
        <f>IFERROR(VLOOKUP(G42,SINAPI!A:D,4,0),"")</f>
        <v>3167.18</v>
      </c>
      <c r="O42" s="41">
        <f t="shared" si="15"/>
        <v>3897.53</v>
      </c>
      <c r="P42" s="42">
        <f t="shared" ca="1" si="16"/>
        <v>0</v>
      </c>
      <c r="Q42" s="383"/>
      <c r="R42" s="383"/>
      <c r="S42" s="817"/>
      <c r="T42" s="817"/>
    </row>
    <row r="43" spans="1:20" s="2" customFormat="1" ht="15" hidden="1" customHeight="1" outlineLevel="1" x14ac:dyDescent="0.25">
      <c r="A43" s="36">
        <f t="shared" ca="1" si="8"/>
        <v>2</v>
      </c>
      <c r="B43" s="36">
        <f ca="1">IF(M43=0,0,MAX($B$18:B42)+1)</f>
        <v>0</v>
      </c>
      <c r="C43" s="36">
        <f t="shared" ca="1" si="6"/>
        <v>0</v>
      </c>
      <c r="D43" s="625">
        <f t="shared" si="10"/>
        <v>25</v>
      </c>
      <c r="E43" s="35" t="str">
        <f t="shared" ca="1" si="9"/>
        <v>2.0</v>
      </c>
      <c r="F43" s="36" t="s">
        <v>5569</v>
      </c>
      <c r="G43" s="36">
        <v>2003714</v>
      </c>
      <c r="H43" s="278" t="s">
        <v>5524</v>
      </c>
      <c r="I43" s="37" t="str">
        <f>IFERROR(VLOOKUP(G43,SINAPI!A:D,2,0),"")</f>
        <v>Chaminé dos poços de visita - CPV 01 - areia e brita comerciais</v>
      </c>
      <c r="J43" s="45" t="s">
        <v>5</v>
      </c>
      <c r="K43" s="46" t="s">
        <v>115</v>
      </c>
      <c r="L43" s="41" t="str">
        <f>IFERROR(VLOOKUP(G43,SINAPI!A:D,3,0),"")</f>
        <v>un</v>
      </c>
      <c r="M43" s="41">
        <f ca="1">VLOOKUP(D43,MEMORIA!B:F,$A$3+3)</f>
        <v>0</v>
      </c>
      <c r="N43" s="41">
        <f>IFERROR(VLOOKUP(G43,SINAPI!A:D,4,0),"")</f>
        <v>1025.29</v>
      </c>
      <c r="O43" s="41">
        <f t="shared" si="15"/>
        <v>1261.72</v>
      </c>
      <c r="P43" s="42">
        <f t="shared" ca="1" si="16"/>
        <v>0</v>
      </c>
      <c r="Q43" s="383"/>
      <c r="R43" s="383"/>
      <c r="S43" s="817"/>
      <c r="T43" s="817"/>
    </row>
    <row r="44" spans="1:20" ht="12.75" outlineLevel="1" x14ac:dyDescent="0.25">
      <c r="A44" s="36">
        <f t="shared" ca="1" si="8"/>
        <v>2</v>
      </c>
      <c r="B44" s="36">
        <f ca="1">IF(M44=0,0,MAX($B$18:B43)+1)</f>
        <v>8</v>
      </c>
      <c r="C44" s="36">
        <f t="shared" ref="C44:C48" ca="1" si="17">IF(B44=0,0,1)</f>
        <v>1</v>
      </c>
      <c r="D44" s="804">
        <f t="shared" si="10"/>
        <v>26</v>
      </c>
      <c r="E44" s="35" t="str">
        <f t="shared" ca="1" si="9"/>
        <v>2.8</v>
      </c>
      <c r="F44" s="693" t="s">
        <v>17</v>
      </c>
      <c r="G44" s="693" t="s">
        <v>40</v>
      </c>
      <c r="H44" s="694" t="s">
        <v>5525</v>
      </c>
      <c r="I44" s="37" t="str">
        <f>IFERROR(VLOOKUP(G44,SINAPI!A:D,2,0),"")</f>
        <v>Reforma e limpeza de boca de lobo em alvenaria</v>
      </c>
      <c r="J44" s="751" t="s">
        <v>5</v>
      </c>
      <c r="K44" s="394" t="s">
        <v>5531</v>
      </c>
      <c r="L44" s="40" t="str">
        <f>IFERROR(VLOOKUP(G44,SINAPI!A:D,3,0),"")</f>
        <v>un</v>
      </c>
      <c r="M44" s="41">
        <f>VLOOKUP(D44,MEMORIA!B:F,$A$3+3)</f>
        <v>7</v>
      </c>
      <c r="N44" s="40">
        <f>IFERROR(VLOOKUP(G44,SINAPI!A:D,4,0),"")</f>
        <v>362.28</v>
      </c>
      <c r="O44" s="40">
        <f t="shared" si="15"/>
        <v>445.82</v>
      </c>
      <c r="P44" s="697">
        <f t="shared" si="16"/>
        <v>3120.74</v>
      </c>
      <c r="S44" s="817"/>
      <c r="T44" s="817"/>
    </row>
    <row r="45" spans="1:20" ht="12.75" outlineLevel="1" x14ac:dyDescent="0.25">
      <c r="A45" s="36">
        <f t="shared" ca="1" si="8"/>
        <v>2</v>
      </c>
      <c r="B45" s="36">
        <f ca="1">IF(M45=0,0,MAX($B$18:B44)+1)</f>
        <v>9</v>
      </c>
      <c r="C45" s="36">
        <f t="shared" ca="1" si="17"/>
        <v>1</v>
      </c>
      <c r="D45" s="625">
        <f>D44</f>
        <v>26</v>
      </c>
      <c r="E45" s="35" t="str">
        <f t="shared" ref="E45" ca="1" si="18">CONCATENATE(A45,".",B45)</f>
        <v>2.9</v>
      </c>
      <c r="F45" s="693" t="s">
        <v>17</v>
      </c>
      <c r="G45" s="693" t="s">
        <v>12044</v>
      </c>
      <c r="H45" s="694" t="str">
        <f>I45</f>
        <v>Substituição de Grelha metálica em boca de lobo existente (60x75cm)</v>
      </c>
      <c r="I45" s="37" t="str">
        <f>IFERROR(VLOOKUP(G45,SINAPI!A:D,2,0),"")</f>
        <v>Substituição de Grelha metálica em boca de lobo existente (60x75cm)</v>
      </c>
      <c r="J45" s="751" t="s">
        <v>5</v>
      </c>
      <c r="K45" s="394"/>
      <c r="L45" s="40" t="str">
        <f>IFERROR(VLOOKUP(G45,SINAPI!A:D,3,0),"")</f>
        <v>und</v>
      </c>
      <c r="M45" s="41">
        <f>VLOOKUP(D45,MEMORIA!B:F,$A$3+3)</f>
        <v>7</v>
      </c>
      <c r="N45" s="40">
        <f>IFERROR(VLOOKUP(G45,SINAPI!A:D,4,0),"")</f>
        <v>490.79</v>
      </c>
      <c r="O45" s="40">
        <f t="shared" ref="O45" si="19">IF(N45="","",(ROUND(N45*(1+$N$7),2)))</f>
        <v>603.97</v>
      </c>
      <c r="P45" s="697">
        <f t="shared" ref="P45" si="20">IF(M45="","",ROUND(M45*O45,2))</f>
        <v>4227.79</v>
      </c>
      <c r="S45" s="817"/>
      <c r="T45" s="817"/>
    </row>
    <row r="46" spans="1:20" s="2" customFormat="1" ht="12.75" hidden="1" outlineLevel="1" x14ac:dyDescent="0.25">
      <c r="A46" s="36">
        <f t="shared" ca="1" si="8"/>
        <v>2</v>
      </c>
      <c r="B46" s="36">
        <f>IF(M46=0,0,MAX($B$18:B45)+1)</f>
        <v>0</v>
      </c>
      <c r="C46" s="36">
        <f t="shared" si="17"/>
        <v>0</v>
      </c>
      <c r="D46" s="804">
        <f t="shared" si="10"/>
        <v>27</v>
      </c>
      <c r="E46" s="35" t="str">
        <f t="shared" ca="1" si="9"/>
        <v>2.0</v>
      </c>
      <c r="F46" s="36" t="s">
        <v>17</v>
      </c>
      <c r="G46" s="36" t="s">
        <v>159</v>
      </c>
      <c r="H46" s="278" t="str">
        <f>I46</f>
        <v>Mudança de boca de lobo para caixa de ligação</v>
      </c>
      <c r="I46" s="37" t="str">
        <f>IFERROR(VLOOKUP(G46,SINAPI!A:D,2,0),"")</f>
        <v>Mudança de boca de lobo para caixa de ligação</v>
      </c>
      <c r="J46" s="45" t="s">
        <v>5</v>
      </c>
      <c r="K46" s="46" t="s">
        <v>5890</v>
      </c>
      <c r="L46" s="41" t="str">
        <f>IFERROR(VLOOKUP(G46,SINAPI!A:D,3,0),"")</f>
        <v>un</v>
      </c>
      <c r="M46" s="41">
        <f>VLOOKUP(D46,MEMORIA!B:F,$A$3+3)</f>
        <v>0</v>
      </c>
      <c r="N46" s="41">
        <f>IFERROR(VLOOKUP(G46,SINAPI!A:D,4,0),"")</f>
        <v>926.51</v>
      </c>
      <c r="O46" s="41">
        <f t="shared" si="15"/>
        <v>1140.1600000000001</v>
      </c>
      <c r="P46" s="42">
        <f t="shared" si="16"/>
        <v>0</v>
      </c>
      <c r="Q46" s="383"/>
      <c r="R46" s="383"/>
      <c r="S46" s="817"/>
      <c r="T46" s="817"/>
    </row>
    <row r="47" spans="1:20" s="2" customFormat="1" ht="12.75" hidden="1" outlineLevel="1" x14ac:dyDescent="0.25">
      <c r="A47" s="36">
        <f t="shared" ca="1" si="8"/>
        <v>2</v>
      </c>
      <c r="B47" s="36">
        <f>IF(M47=0,0,MAX($B$18:B46)+1)</f>
        <v>0</v>
      </c>
      <c r="C47" s="36">
        <f t="shared" ref="C47" si="21">IF(B47=0,0,1)</f>
        <v>0</v>
      </c>
      <c r="D47" s="804">
        <f>D46+0.5</f>
        <v>27.5</v>
      </c>
      <c r="E47" s="35" t="str">
        <f t="shared" ref="E47" ca="1" si="22">CONCATENATE(A47,".",B47)</f>
        <v>2.0</v>
      </c>
      <c r="F47" s="36" t="s">
        <v>17</v>
      </c>
      <c r="G47" s="36" t="s">
        <v>6673</v>
      </c>
      <c r="H47" s="278" t="str">
        <f>I47</f>
        <v>Mudança de boca de lobo para PV</v>
      </c>
      <c r="I47" s="37" t="str">
        <f>IFERROR(VLOOKUP(G47,SINAPI!A:D,2,0),"")</f>
        <v>Mudança de boca de lobo para PV</v>
      </c>
      <c r="J47" s="45" t="s">
        <v>5</v>
      </c>
      <c r="K47" s="46" t="s">
        <v>12281</v>
      </c>
      <c r="L47" s="41" t="str">
        <f>IFERROR(VLOOKUP(G47,SINAPI!A:D,3,0),"")</f>
        <v>un</v>
      </c>
      <c r="M47" s="41">
        <f>VLOOKUP(D47,MEMORIA!B:F,$A$3+3)</f>
        <v>0</v>
      </c>
      <c r="N47" s="41">
        <f>IFERROR(VLOOKUP(G47,SINAPI!A:D,4,0),"")</f>
        <v>1163.7</v>
      </c>
      <c r="O47" s="41">
        <f t="shared" ref="O47" si="23">IF(N47="","",(ROUND(N47*(1+$N$7),2)))</f>
        <v>1432.05</v>
      </c>
      <c r="P47" s="42">
        <f t="shared" ref="P47" si="24">IF(M47="","",ROUND(M47*O47,2))</f>
        <v>0</v>
      </c>
      <c r="Q47" s="383"/>
      <c r="R47" s="383"/>
      <c r="S47" s="817"/>
      <c r="T47" s="817"/>
    </row>
    <row r="48" spans="1:20" s="2" customFormat="1" ht="15" hidden="1" customHeight="1" outlineLevel="1" x14ac:dyDescent="0.25">
      <c r="A48" s="36">
        <f ca="1">A46</f>
        <v>2</v>
      </c>
      <c r="B48" s="36">
        <f>IF(M48=0,0,MAX($B$18:B46)+1)</f>
        <v>0</v>
      </c>
      <c r="C48" s="36">
        <f t="shared" si="17"/>
        <v>0</v>
      </c>
      <c r="D48" s="625">
        <f>D46+1</f>
        <v>28</v>
      </c>
      <c r="E48" s="35" t="str">
        <f t="shared" ca="1" si="9"/>
        <v>2.0</v>
      </c>
      <c r="F48" s="36" t="s">
        <v>20</v>
      </c>
      <c r="G48" s="36" t="s">
        <v>1437</v>
      </c>
      <c r="H48" s="278" t="s">
        <v>5527</v>
      </c>
      <c r="I48" s="37" t="str">
        <f>IFERROR(VLOOKUP(G48,SINAPI!A:D,2,0),"")</f>
        <v>BOCA P/BUEIRO SIMPLES TUBULAR D=0,40M EM CONCRETO CICLOPICO, INCLINDO FORMAS, ESCAVACAO, REATERRO E MATERIAIS, EXCLUINDO MATERIAL REATERRO JAZIDA E TRANSPORTE</v>
      </c>
      <c r="J48" s="45" t="s">
        <v>5</v>
      </c>
      <c r="K48" s="46" t="s">
        <v>140</v>
      </c>
      <c r="L48" s="41" t="str">
        <f>IFERROR(VLOOKUP(G48,SINAPI!A:D,3,0),"")</f>
        <v>UN</v>
      </c>
      <c r="M48" s="41">
        <f>VLOOKUP(D48,MEMORIA!B:F,$A$3+3)</f>
        <v>0</v>
      </c>
      <c r="N48" s="41">
        <f>IFERROR(VLOOKUP(G48,SINAPI!A:D,4,0),"")</f>
        <v>719.5</v>
      </c>
      <c r="O48" s="41">
        <f t="shared" si="15"/>
        <v>885.42</v>
      </c>
      <c r="P48" s="42">
        <f t="shared" si="16"/>
        <v>0</v>
      </c>
      <c r="Q48" s="383"/>
      <c r="R48" s="383"/>
      <c r="S48" s="817"/>
      <c r="T48" s="817"/>
    </row>
    <row r="49" spans="1:20" s="2" customFormat="1" ht="15" hidden="1" customHeight="1" outlineLevel="1" x14ac:dyDescent="0.25">
      <c r="A49" s="36">
        <f t="shared" ca="1" si="8"/>
        <v>2</v>
      </c>
      <c r="B49" s="36">
        <f ca="1">IF(M49=0,0,MAX($B$18:B48)+1)</f>
        <v>0</v>
      </c>
      <c r="C49" s="36">
        <f t="shared" ca="1" si="6"/>
        <v>0</v>
      </c>
      <c r="D49" s="804">
        <f t="shared" si="10"/>
        <v>29</v>
      </c>
      <c r="E49" s="35" t="str">
        <f t="shared" ca="1" si="9"/>
        <v>2.0</v>
      </c>
      <c r="F49" s="36" t="s">
        <v>20</v>
      </c>
      <c r="G49" s="36" t="s">
        <v>1439</v>
      </c>
      <c r="H49" s="278" t="s">
        <v>5528</v>
      </c>
      <c r="I49" s="37" t="str">
        <f>IFERROR(VLOOKUP(G49,SINAPI!A:D,2,0),"")</f>
        <v>BOCA PARA BUEIRO SIMPLES TUBULAR, DIAMETRO =0,60M, EM CONCRETO CICLOPICO, INCLUINDO FORMAS, ESCAVACAO, REATERRO E MATERIAIS, EXCLUINDO MATERIAL REATERRO JAZIDA E TRANSPORTE.</v>
      </c>
      <c r="J49" s="45" t="s">
        <v>5</v>
      </c>
      <c r="K49" s="46" t="s">
        <v>141</v>
      </c>
      <c r="L49" s="41" t="str">
        <f>IFERROR(VLOOKUP(G49,SINAPI!A:D,3,0),"")</f>
        <v>UN</v>
      </c>
      <c r="M49" s="41">
        <f ca="1">VLOOKUP(D49,MEMORIA!B:F,$A$3+3)</f>
        <v>0</v>
      </c>
      <c r="N49" s="41">
        <f>IFERROR(VLOOKUP(G49,SINAPI!A:D,4,0),"")</f>
        <v>1167.05</v>
      </c>
      <c r="O49" s="41">
        <f t="shared" si="15"/>
        <v>1436.17</v>
      </c>
      <c r="P49" s="42">
        <f t="shared" ca="1" si="16"/>
        <v>0</v>
      </c>
      <c r="Q49" s="383"/>
      <c r="R49" s="383"/>
      <c r="S49" s="817"/>
      <c r="T49" s="817"/>
    </row>
    <row r="50" spans="1:20" s="2" customFormat="1" ht="15" hidden="1" customHeight="1" outlineLevel="1" x14ac:dyDescent="0.25">
      <c r="A50" s="36">
        <f t="shared" ca="1" si="8"/>
        <v>2</v>
      </c>
      <c r="B50" s="36">
        <f ca="1">IF(M50=0,0,MAX($B$18:B49)+1)</f>
        <v>0</v>
      </c>
      <c r="C50" s="36">
        <f t="shared" ca="1" si="6"/>
        <v>0</v>
      </c>
      <c r="D50" s="625">
        <f t="shared" si="10"/>
        <v>30</v>
      </c>
      <c r="E50" s="35" t="str">
        <f t="shared" ca="1" si="9"/>
        <v>2.0</v>
      </c>
      <c r="F50" s="36" t="s">
        <v>20</v>
      </c>
      <c r="G50" s="36" t="s">
        <v>1441</v>
      </c>
      <c r="H50" s="278" t="s">
        <v>5529</v>
      </c>
      <c r="I50" s="37" t="str">
        <f>IFERROR(VLOOKUP(G50,SINAPI!A:D,2,0),"")</f>
        <v>BOCA PARA BUEIRO SIMPLES TUBULAR, DIAMETRO =0,80M, EM CONCRETO CICLOPICO, INCLUINDO FORMAS, ESCAVACAO, REATERRO E MATERIAIS, EXCLUINDO MATERIAL REATERRO JAZIDA E TRANSPORTE.</v>
      </c>
      <c r="J50" s="45" t="s">
        <v>5</v>
      </c>
      <c r="K50" s="46" t="s">
        <v>142</v>
      </c>
      <c r="L50" s="41" t="str">
        <f>IFERROR(VLOOKUP(G50,SINAPI!A:D,3,0),"")</f>
        <v>UN</v>
      </c>
      <c r="M50" s="41">
        <f ca="1">VLOOKUP(D50,MEMORIA!B:F,$A$3+3)</f>
        <v>0</v>
      </c>
      <c r="N50" s="41">
        <f>IFERROR(VLOOKUP(G50,SINAPI!A:D,4,0),"")</f>
        <v>1734.4</v>
      </c>
      <c r="O50" s="41">
        <f t="shared" si="15"/>
        <v>2134.35</v>
      </c>
      <c r="P50" s="42">
        <f t="shared" ca="1" si="16"/>
        <v>0</v>
      </c>
      <c r="Q50" s="383"/>
      <c r="R50" s="383"/>
      <c r="S50" s="817"/>
      <c r="T50" s="817"/>
    </row>
    <row r="51" spans="1:20" s="2" customFormat="1" ht="15" hidden="1" customHeight="1" outlineLevel="1" x14ac:dyDescent="0.25">
      <c r="A51" s="36">
        <f t="shared" ca="1" si="8"/>
        <v>2</v>
      </c>
      <c r="B51" s="36">
        <f ca="1">IF(M51=0,0,MAX($B$18:B50)+1)</f>
        <v>0</v>
      </c>
      <c r="C51" s="36">
        <f t="shared" ca="1" si="6"/>
        <v>0</v>
      </c>
      <c r="D51" s="804">
        <f t="shared" si="10"/>
        <v>31</v>
      </c>
      <c r="E51" s="35" t="str">
        <f t="shared" ca="1" si="9"/>
        <v>2.0</v>
      </c>
      <c r="F51" s="36" t="s">
        <v>20</v>
      </c>
      <c r="G51" s="36" t="s">
        <v>1443</v>
      </c>
      <c r="H51" s="278" t="s">
        <v>5530</v>
      </c>
      <c r="I51" s="37" t="str">
        <f>IFERROR(VLOOKUP(G51,SINAPI!A:D,2,0),"")</f>
        <v>BOCA PARA BUEIRO SIMPLES TUBULAR, DIAMETRO =1,00M, EM CONCRETO CICLOPICO, INCLUINDO FORMAS, ESCAVACAO, REATERRO E MATERIAIS, EXCLUINDO MATERIAL REATERRO JAZIDA E TRANSPORTE.</v>
      </c>
      <c r="J51" s="45" t="s">
        <v>5</v>
      </c>
      <c r="K51" s="46" t="s">
        <v>143</v>
      </c>
      <c r="L51" s="41" t="str">
        <f>IFERROR(VLOOKUP(G51,SINAPI!A:D,3,0),"")</f>
        <v>UN</v>
      </c>
      <c r="M51" s="41">
        <f ca="1">VLOOKUP(D51,MEMORIA!B:F,$A$3+3)</f>
        <v>0</v>
      </c>
      <c r="N51" s="41">
        <f>IFERROR(VLOOKUP(G51,SINAPI!A:D,4,0),"")</f>
        <v>2428.37</v>
      </c>
      <c r="O51" s="41">
        <f t="shared" si="15"/>
        <v>2988.35</v>
      </c>
      <c r="P51" s="42">
        <f t="shared" ca="1" si="16"/>
        <v>0</v>
      </c>
      <c r="Q51" s="383"/>
      <c r="R51" s="383"/>
      <c r="S51" s="817"/>
      <c r="T51" s="817"/>
    </row>
    <row r="52" spans="1:20" s="2" customFormat="1" ht="12.75" hidden="1" outlineLevel="1" x14ac:dyDescent="0.25">
      <c r="A52" s="36">
        <f t="shared" ca="1" si="8"/>
        <v>2</v>
      </c>
      <c r="B52" s="36">
        <f ca="1">IF(M52=0,0,MAX($B$18:B51)+1)</f>
        <v>0</v>
      </c>
      <c r="C52" s="36">
        <f t="shared" ca="1" si="6"/>
        <v>0</v>
      </c>
      <c r="D52" s="625">
        <f t="shared" si="10"/>
        <v>32</v>
      </c>
      <c r="E52" s="35" t="str">
        <f t="shared" ca="1" si="9"/>
        <v>2.0</v>
      </c>
      <c r="F52" s="36" t="s">
        <v>17</v>
      </c>
      <c r="G52" s="36" t="s">
        <v>160</v>
      </c>
      <c r="H52" s="278" t="s">
        <v>6084</v>
      </c>
      <c r="I52" s="37" t="str">
        <f>IFERROR(VLOOKUP(G52,SINAPI!A:D,2,0),"")</f>
        <v>Dissipador de energia para d= 40cm</v>
      </c>
      <c r="J52" s="45" t="s">
        <v>5</v>
      </c>
      <c r="K52" s="46"/>
      <c r="L52" s="41" t="str">
        <f>IFERROR(VLOOKUP(G52,SINAPI!A:D,3,0),"")</f>
        <v>un</v>
      </c>
      <c r="M52" s="41">
        <f ca="1">VLOOKUP(D52,MEMORIA!B:F,$A$3+3)</f>
        <v>0</v>
      </c>
      <c r="N52" s="41">
        <f>IFERROR(VLOOKUP(G52,SINAPI!A:D,4,0),"")</f>
        <v>470.13</v>
      </c>
      <c r="O52" s="41">
        <f t="shared" si="15"/>
        <v>578.54</v>
      </c>
      <c r="P52" s="42">
        <f t="shared" ref="P52" ca="1" si="25">IF(M52="","",ROUND(M52*O52,2))</f>
        <v>0</v>
      </c>
      <c r="Q52" s="383"/>
      <c r="R52" s="383"/>
      <c r="S52" s="817"/>
      <c r="T52" s="817"/>
    </row>
    <row r="53" spans="1:20" s="2" customFormat="1" ht="15" hidden="1" customHeight="1" outlineLevel="1" x14ac:dyDescent="0.25">
      <c r="A53" s="36">
        <f t="shared" ca="1" si="8"/>
        <v>2</v>
      </c>
      <c r="B53" s="36">
        <f ca="1">IF(M53=0,0,MAX($B$18:B52)+1)</f>
        <v>0</v>
      </c>
      <c r="C53" s="36">
        <f t="shared" ca="1" si="6"/>
        <v>0</v>
      </c>
      <c r="D53" s="804">
        <f t="shared" si="10"/>
        <v>33</v>
      </c>
      <c r="E53" s="35" t="str">
        <f t="shared" ca="1" si="9"/>
        <v>2.0</v>
      </c>
      <c r="F53" s="36" t="s">
        <v>17</v>
      </c>
      <c r="G53" s="36" t="s">
        <v>29</v>
      </c>
      <c r="H53" s="278" t="s">
        <v>6085</v>
      </c>
      <c r="I53" s="37" t="str">
        <f>IFERROR(VLOOKUP(G53,SINAPI!A:D,2,0),"")</f>
        <v>Dissipador de energia para d= 60cm</v>
      </c>
      <c r="J53" s="45" t="s">
        <v>5</v>
      </c>
      <c r="K53" s="46"/>
      <c r="L53" s="41" t="str">
        <f>IFERROR(VLOOKUP(G53,SINAPI!A:D,3,0),"")</f>
        <v>un</v>
      </c>
      <c r="M53" s="41">
        <f ca="1">VLOOKUP(D53,MEMORIA!B:F,$A$3+3)</f>
        <v>0</v>
      </c>
      <c r="N53" s="41">
        <f>IFERROR(VLOOKUP(G53,SINAPI!A:D,4,0),"")</f>
        <v>796.46</v>
      </c>
      <c r="O53" s="41">
        <f t="shared" si="15"/>
        <v>980.12</v>
      </c>
      <c r="P53" s="42">
        <f t="shared" ca="1" si="16"/>
        <v>0</v>
      </c>
      <c r="Q53" s="383"/>
      <c r="R53" s="383"/>
      <c r="S53" s="817"/>
      <c r="T53" s="817"/>
    </row>
    <row r="54" spans="1:20" s="2" customFormat="1" ht="12.75" hidden="1" outlineLevel="1" x14ac:dyDescent="0.25">
      <c r="A54" s="36">
        <f t="shared" ca="1" si="8"/>
        <v>2</v>
      </c>
      <c r="B54" s="36">
        <f ca="1">IF(M54=0,0,MAX($B$18:B53)+1)</f>
        <v>0</v>
      </c>
      <c r="C54" s="36">
        <f t="shared" ca="1" si="6"/>
        <v>0</v>
      </c>
      <c r="D54" s="625">
        <f t="shared" si="10"/>
        <v>34</v>
      </c>
      <c r="E54" s="35" t="str">
        <f t="shared" ca="1" si="9"/>
        <v>2.0</v>
      </c>
      <c r="F54" s="36" t="s">
        <v>17</v>
      </c>
      <c r="G54" s="36" t="s">
        <v>27</v>
      </c>
      <c r="H54" s="278" t="s">
        <v>6086</v>
      </c>
      <c r="I54" s="37" t="str">
        <f>IFERROR(VLOOKUP(G54,SINAPI!A:D,2,0),"")</f>
        <v>Dissipador de energia para d= 80cm</v>
      </c>
      <c r="J54" s="45" t="s">
        <v>5</v>
      </c>
      <c r="K54" s="46"/>
      <c r="L54" s="41" t="str">
        <f>IFERROR(VLOOKUP(G54,SINAPI!A:D,3,0),"")</f>
        <v>un</v>
      </c>
      <c r="M54" s="41">
        <f ca="1">VLOOKUP(D54,MEMORIA!B:F,$A$3+3)</f>
        <v>0</v>
      </c>
      <c r="N54" s="41">
        <f>IFERROR(VLOOKUP(G54,SINAPI!A:D,4,0),"")</f>
        <v>1187.1199999999999</v>
      </c>
      <c r="O54" s="41">
        <f t="shared" si="15"/>
        <v>1460.87</v>
      </c>
      <c r="P54" s="42">
        <f t="shared" ca="1" si="16"/>
        <v>0</v>
      </c>
      <c r="Q54" s="383"/>
      <c r="R54" s="383"/>
      <c r="S54" s="817"/>
      <c r="T54" s="817"/>
    </row>
    <row r="55" spans="1:20" s="2" customFormat="1" ht="12.75" hidden="1" outlineLevel="1" x14ac:dyDescent="0.25">
      <c r="A55" s="36">
        <f t="shared" ca="1" si="8"/>
        <v>2</v>
      </c>
      <c r="B55" s="36">
        <f ca="1">IF(M55=0,0,MAX($B$18:B54)+1)</f>
        <v>0</v>
      </c>
      <c r="C55" s="36">
        <f t="shared" ca="1" si="6"/>
        <v>0</v>
      </c>
      <c r="D55" s="804">
        <f t="shared" si="10"/>
        <v>35</v>
      </c>
      <c r="E55" s="35" t="str">
        <f t="shared" ca="1" si="9"/>
        <v>2.0</v>
      </c>
      <c r="F55" s="36" t="s">
        <v>17</v>
      </c>
      <c r="G55" s="36" t="s">
        <v>30</v>
      </c>
      <c r="H55" s="278" t="s">
        <v>6087</v>
      </c>
      <c r="I55" s="37" t="str">
        <f>IFERROR(VLOOKUP(G55,SINAPI!A:D,2,0),"")</f>
        <v>Dissipador de energia para d= 100cm</v>
      </c>
      <c r="J55" s="45" t="s">
        <v>5</v>
      </c>
      <c r="K55" s="46"/>
      <c r="L55" s="41" t="str">
        <f>IFERROR(VLOOKUP(G55,SINAPI!A:D,3,0),"")</f>
        <v>un</v>
      </c>
      <c r="M55" s="41">
        <f ca="1">VLOOKUP(D55,MEMORIA!B:F,$A$3+3)</f>
        <v>0</v>
      </c>
      <c r="N55" s="41">
        <f>IFERROR(VLOOKUP(G55,SINAPI!A:D,4,0),"")</f>
        <v>1856.2</v>
      </c>
      <c r="O55" s="41">
        <f t="shared" ref="O55:O61" si="26">IF(N55="","",(ROUND(N55*(1+$N$7),2)))</f>
        <v>2284.2399999999998</v>
      </c>
      <c r="P55" s="42">
        <f t="shared" ref="P55:P63" ca="1" si="27">IF(M55="","",ROUND(M55*O55,2))</f>
        <v>0</v>
      </c>
      <c r="Q55" s="383"/>
      <c r="R55" s="383"/>
      <c r="S55" s="817"/>
      <c r="T55" s="817"/>
    </row>
    <row r="56" spans="1:20" ht="15" customHeight="1" outlineLevel="1" x14ac:dyDescent="0.25">
      <c r="A56" s="693">
        <f t="shared" ca="1" si="8"/>
        <v>2</v>
      </c>
      <c r="B56" s="693">
        <f ca="1">IF(M56=0,0,MAX($B$18:B55)+1)</f>
        <v>10</v>
      </c>
      <c r="C56" s="693">
        <f t="shared" ca="1" si="6"/>
        <v>1</v>
      </c>
      <c r="D56" s="625">
        <v>36</v>
      </c>
      <c r="E56" s="35" t="str">
        <f t="shared" ref="E56:E63" ca="1" si="28">CONCATENATE(A56,".",B56)</f>
        <v>2.10</v>
      </c>
      <c r="F56" s="693" t="s">
        <v>20</v>
      </c>
      <c r="G56" s="693">
        <v>96396</v>
      </c>
      <c r="H56" s="694" t="s">
        <v>5512</v>
      </c>
      <c r="I56" s="37" t="str">
        <f>IFERROR(VLOOKUP(G56,SINAPI!A:D,2,0),"")</f>
        <v>EXECUÇÃO E COMPACTAÇÃO DE BASE E OU SUB BASE PARA PAVIMENTAÇÃO DE BRITA GRADUADA SIMPLES - EXCLUSIVE CARGA E TRANSPORTE. AF_11/2019</v>
      </c>
      <c r="J56" s="751" t="s">
        <v>5</v>
      </c>
      <c r="K56" s="394" t="s">
        <v>5518</v>
      </c>
      <c r="L56" s="40" t="str">
        <f>IFERROR(VLOOKUP(G56,SINAPI!A:D,3,0),"")</f>
        <v>M3</v>
      </c>
      <c r="M56" s="40">
        <f ca="1">VLOOKUP(D56,MEMORIA!B:F,$A$3+3)</f>
        <v>88.32</v>
      </c>
      <c r="N56" s="40">
        <f>IFERROR(VLOOKUP(G56,SINAPI!A:D,4,0),"")</f>
        <v>111.73</v>
      </c>
      <c r="O56" s="40">
        <f t="shared" si="26"/>
        <v>137.49</v>
      </c>
      <c r="P56" s="697">
        <f t="shared" ca="1" si="27"/>
        <v>12143.12</v>
      </c>
      <c r="S56" s="817"/>
      <c r="T56" s="817"/>
    </row>
    <row r="57" spans="1:20" ht="15" customHeight="1" outlineLevel="1" x14ac:dyDescent="0.25">
      <c r="A57" s="693">
        <f ca="1">A56</f>
        <v>2</v>
      </c>
      <c r="B57" s="693">
        <f ca="1">IF(M57=0,0,MAX($B$18:B56)+1)</f>
        <v>11</v>
      </c>
      <c r="C57" s="693">
        <f t="shared" ca="1" si="6"/>
        <v>1</v>
      </c>
      <c r="D57" s="625">
        <f>D56+0.5</f>
        <v>36.5</v>
      </c>
      <c r="E57" s="35" t="str">
        <f t="shared" ca="1" si="28"/>
        <v>2.11</v>
      </c>
      <c r="F57" s="693" t="s">
        <v>20</v>
      </c>
      <c r="G57" s="693">
        <v>95875</v>
      </c>
      <c r="H57" s="694" t="s">
        <v>5513</v>
      </c>
      <c r="I57" s="37" t="str">
        <f>IFERROR(VLOOKUP(G57,SINAPI!A:D,2,0),"")</f>
        <v>TRANSPORTE COM CAMINHÃO BASCULANTE DE 10 M3, EM VIA URBANA PAVIMENTADA, DMT ATÉ 30 KM (UNIDADE: M3XKM). AF_12/2016</v>
      </c>
      <c r="J57" s="751">
        <f>DMT!$F$10</f>
        <v>18</v>
      </c>
      <c r="K57" s="394" t="s">
        <v>26</v>
      </c>
      <c r="L57" s="40" t="str">
        <f>IFERROR(VLOOKUP(G57,SINAPI!A:D,3,0),"")</f>
        <v>M3XKM</v>
      </c>
      <c r="M57" s="40">
        <f ca="1">VLOOKUP(D57,MEMORIA!B:F,$A$3+3)</f>
        <v>88.32</v>
      </c>
      <c r="N57" s="40">
        <f>IFERROR(VLOOKUP(G57,SINAPI!A:D,4,0),"")</f>
        <v>1.01</v>
      </c>
      <c r="O57" s="40">
        <f t="shared" si="26"/>
        <v>1.24</v>
      </c>
      <c r="P57" s="697">
        <f t="shared" ca="1" si="27"/>
        <v>109.52</v>
      </c>
      <c r="S57" s="817"/>
      <c r="T57" s="817"/>
    </row>
    <row r="58" spans="1:20" ht="15" customHeight="1" outlineLevel="1" x14ac:dyDescent="0.25">
      <c r="A58" s="693">
        <f t="shared" ca="1" si="8"/>
        <v>2</v>
      </c>
      <c r="B58" s="693">
        <f ca="1">IF(M58=0,0,MAX($B$18:B57)+1)</f>
        <v>12</v>
      </c>
      <c r="C58" s="693">
        <f t="shared" ca="1" si="6"/>
        <v>1</v>
      </c>
      <c r="D58" s="625">
        <v>37</v>
      </c>
      <c r="E58" s="35" t="str">
        <f t="shared" ca="1" si="28"/>
        <v>2.12</v>
      </c>
      <c r="F58" s="693" t="s">
        <v>17</v>
      </c>
      <c r="G58" s="693" t="s">
        <v>6669</v>
      </c>
      <c r="H58" s="694" t="s">
        <v>6689</v>
      </c>
      <c r="I58" s="37" t="str">
        <f>IFERROR(VLOOKUP(G58,SINAPI!A:D,2,0),"")</f>
        <v>Imprimação com emulsão asfáltica de imprimação EAI</v>
      </c>
      <c r="J58" s="751"/>
      <c r="K58" s="394" t="s">
        <v>26</v>
      </c>
      <c r="L58" s="40" t="str">
        <f>IFERROR(VLOOKUP(G58,SINAPI!A:D,3,0),"")</f>
        <v>m²</v>
      </c>
      <c r="M58" s="40">
        <f ca="1">VLOOKUP(D58,MEMORIA!B:F,$A$3+3)</f>
        <v>1589.76</v>
      </c>
      <c r="N58" s="40">
        <f>IFERROR(VLOOKUP(G58,SINAPI!A:D,4,0),"")</f>
        <v>3.21</v>
      </c>
      <c r="O58" s="40">
        <f t="shared" si="26"/>
        <v>3.95</v>
      </c>
      <c r="P58" s="697">
        <f t="shared" ca="1" si="27"/>
        <v>6279.55</v>
      </c>
      <c r="S58" s="817"/>
      <c r="T58" s="817"/>
    </row>
    <row r="59" spans="1:20" ht="15" customHeight="1" outlineLevel="1" x14ac:dyDescent="0.25">
      <c r="A59" s="693">
        <f t="shared" ca="1" si="8"/>
        <v>2</v>
      </c>
      <c r="B59" s="693">
        <f ca="1">IF(M59=0,0,MAX($B$18:B58)+1)</f>
        <v>13</v>
      </c>
      <c r="C59" s="693">
        <f t="shared" ca="1" si="6"/>
        <v>1</v>
      </c>
      <c r="D59" s="625">
        <f t="shared" si="10"/>
        <v>38</v>
      </c>
      <c r="E59" s="35" t="str">
        <f t="shared" ca="1" si="28"/>
        <v>2.13</v>
      </c>
      <c r="F59" s="693" t="s">
        <v>20</v>
      </c>
      <c r="G59" s="693">
        <v>72942</v>
      </c>
      <c r="H59" s="694" t="s">
        <v>5514</v>
      </c>
      <c r="I59" s="37" t="str">
        <f>IFERROR(VLOOKUP(G59,SINAPI!A:D,2,0),"")</f>
        <v>PINTURA DE LIGACAO COM EMULSAO RR-1C</v>
      </c>
      <c r="J59" s="751" t="s">
        <v>5</v>
      </c>
      <c r="K59" s="394" t="s">
        <v>26</v>
      </c>
      <c r="L59" s="40" t="str">
        <f>IFERROR(VLOOKUP(G59,SINAPI!A:D,3,0),"")</f>
        <v>M2</v>
      </c>
      <c r="M59" s="40">
        <f ca="1">VLOOKUP(D59,MEMORIA!B:F,$A$3+3)</f>
        <v>88.32</v>
      </c>
      <c r="N59" s="40">
        <f>IFERROR(VLOOKUP(G59,SINAPI!A:D,4,0),"")</f>
        <v>1.71</v>
      </c>
      <c r="O59" s="40">
        <f t="shared" si="26"/>
        <v>2.1</v>
      </c>
      <c r="P59" s="697">
        <f t="shared" ca="1" si="27"/>
        <v>185.47</v>
      </c>
      <c r="S59" s="817"/>
      <c r="T59" s="817"/>
    </row>
    <row r="60" spans="1:20" ht="15" customHeight="1" outlineLevel="1" x14ac:dyDescent="0.25">
      <c r="A60" s="693">
        <f t="shared" ca="1" si="8"/>
        <v>2</v>
      </c>
      <c r="B60" s="693">
        <f ca="1">IF(M60=0,0,MAX($B$18:B59)+1)</f>
        <v>14</v>
      </c>
      <c r="C60" s="693">
        <f t="shared" ca="1" si="6"/>
        <v>1</v>
      </c>
      <c r="D60" s="625">
        <f t="shared" si="10"/>
        <v>39</v>
      </c>
      <c r="E60" s="35" t="str">
        <f t="shared" ca="1" si="28"/>
        <v>2.14</v>
      </c>
      <c r="F60" s="693" t="s">
        <v>17</v>
      </c>
      <c r="G60" s="693" t="s">
        <v>161</v>
      </c>
      <c r="H60" s="694" t="s">
        <v>5515</v>
      </c>
      <c r="I60" s="37" t="str">
        <f>IFERROR(VLOOKUP(G60,SINAPI!A:D,2,0),"")</f>
        <v>Camada de CAUQ (exclusive CAP)</v>
      </c>
      <c r="J60" s="751"/>
      <c r="K60" s="394" t="s">
        <v>5519</v>
      </c>
      <c r="L60" s="40" t="str">
        <f>IFERROR(VLOOKUP(G60,SINAPI!A:D,3,0),"")</f>
        <v>t</v>
      </c>
      <c r="M60" s="40">
        <f ca="1">VLOOKUP(D60,MEMORIA!B:F,$A$3+3)</f>
        <v>88.32</v>
      </c>
      <c r="N60" s="40">
        <f>IFERROR(VLOOKUP(G60,SINAPI!A:D,4,0),"")</f>
        <v>231.12</v>
      </c>
      <c r="O60" s="40">
        <f t="shared" si="26"/>
        <v>284.42</v>
      </c>
      <c r="P60" s="697">
        <f t="shared" ca="1" si="27"/>
        <v>25119.97</v>
      </c>
      <c r="S60" s="817"/>
      <c r="T60" s="817"/>
    </row>
    <row r="61" spans="1:20" ht="15" customHeight="1" outlineLevel="1" x14ac:dyDescent="0.25">
      <c r="A61" s="693">
        <f ca="1">A60</f>
        <v>2</v>
      </c>
      <c r="B61" s="693">
        <f ca="1">IF(M61=0,0,MAX($B$18:B60)+1)</f>
        <v>15</v>
      </c>
      <c r="C61" s="693">
        <f t="shared" ca="1" si="6"/>
        <v>1</v>
      </c>
      <c r="D61" s="625">
        <f>D60+1</f>
        <v>40</v>
      </c>
      <c r="E61" s="35" t="str">
        <f t="shared" ca="1" si="28"/>
        <v>2.15</v>
      </c>
      <c r="F61" s="693" t="s">
        <v>20</v>
      </c>
      <c r="G61" s="693">
        <v>95875</v>
      </c>
      <c r="H61" s="694" t="s">
        <v>5516</v>
      </c>
      <c r="I61" s="37" t="str">
        <f>IFERROR(VLOOKUP(G61,SINAPI!A:D,2,0),"")</f>
        <v>TRANSPORTE COM CAMINHÃO BASCULANTE DE 10 M3, EM VIA URBANA PAVIMENTADA, DMT ATÉ 30 KM (UNIDADE: M3XKM). AF_12/2016</v>
      </c>
      <c r="J61" s="751">
        <f>DMT!$E$10</f>
        <v>18</v>
      </c>
      <c r="K61" s="394" t="s">
        <v>26</v>
      </c>
      <c r="L61" s="40" t="str">
        <f>IFERROR(VLOOKUP(G61,SINAPI!A:D,3,0),"")</f>
        <v>M3XKM</v>
      </c>
      <c r="M61" s="40">
        <f ca="1">VLOOKUP(D61,MEMORIA!B:F,$A$3+3)</f>
        <v>11.05</v>
      </c>
      <c r="N61" s="40">
        <f>IFERROR(VLOOKUP(G61,SINAPI!A:D,4,0),"")</f>
        <v>1.01</v>
      </c>
      <c r="O61" s="40">
        <f t="shared" si="26"/>
        <v>1.24</v>
      </c>
      <c r="P61" s="697">
        <f t="shared" ca="1" si="27"/>
        <v>13.7</v>
      </c>
      <c r="S61" s="817"/>
      <c r="T61" s="817"/>
    </row>
    <row r="62" spans="1:20" ht="15" customHeight="1" outlineLevel="1" x14ac:dyDescent="0.25">
      <c r="A62" s="693">
        <f t="shared" ca="1" si="8"/>
        <v>2</v>
      </c>
      <c r="B62" s="693">
        <f ca="1">IF(M62=0,0,MAX($B$18:B61)+1)</f>
        <v>16</v>
      </c>
      <c r="C62" s="693">
        <f t="shared" ca="1" si="6"/>
        <v>1</v>
      </c>
      <c r="D62" s="625">
        <f>MEMORIA!B92</f>
        <v>42</v>
      </c>
      <c r="E62" s="35" t="str">
        <f t="shared" ca="1" si="28"/>
        <v>2.16</v>
      </c>
      <c r="F62" s="693" t="s">
        <v>20</v>
      </c>
      <c r="G62" s="693">
        <v>41899</v>
      </c>
      <c r="H62" s="694" t="s">
        <v>5517</v>
      </c>
      <c r="I62" s="37" t="str">
        <f>IFERROR(VLOOKUP(G62,SINAPI!A:D,2,0),"")</f>
        <v>CIMENTO ASFALTICO DE PETROLEO A GRANEL (CAP) 50/70 (COLETADO CAIXA NA ANP ACRESCIDO DE ICMS)</v>
      </c>
      <c r="J62" s="751"/>
      <c r="K62" s="394" t="s">
        <v>26</v>
      </c>
      <c r="L62" s="40" t="str">
        <f>IFERROR(VLOOKUP(G62,SINAPI!A:D,3,0),"")</f>
        <v xml:space="preserve">T     </v>
      </c>
      <c r="M62" s="40">
        <f ca="1">VLOOKUP(D62,MEMORIA!B:F,$A$3+3)</f>
        <v>0.66</v>
      </c>
      <c r="N62" s="40">
        <f>IFERROR(VLOOKUP(G62,SINAPI!A:D,4,0),"")</f>
        <v>3114.32</v>
      </c>
      <c r="O62" s="40">
        <f>IF(N62="","",(ROUND(N62*(1+$N$8),2)))</f>
        <v>3581.47</v>
      </c>
      <c r="P62" s="697">
        <f t="shared" ca="1" si="27"/>
        <v>2363.77</v>
      </c>
      <c r="S62" s="817"/>
      <c r="T62" s="817"/>
    </row>
    <row r="63" spans="1:20" ht="15" customHeight="1" outlineLevel="1" x14ac:dyDescent="0.25">
      <c r="A63" s="693">
        <f t="shared" ca="1" si="8"/>
        <v>2</v>
      </c>
      <c r="B63" s="693">
        <f ca="1">IF(M63=0,0,MAX($B$18:B62)+1)</f>
        <v>17</v>
      </c>
      <c r="C63" s="693">
        <f t="shared" ca="1" si="6"/>
        <v>1</v>
      </c>
      <c r="D63" s="625">
        <f>MEMORIA!B93</f>
        <v>43</v>
      </c>
      <c r="E63" s="35" t="str">
        <f t="shared" ca="1" si="28"/>
        <v>2.17</v>
      </c>
      <c r="F63" s="693" t="s">
        <v>20</v>
      </c>
      <c r="G63" s="693">
        <v>93176</v>
      </c>
      <c r="H63" s="694" t="s">
        <v>5520</v>
      </c>
      <c r="I63" s="37" t="str">
        <f>IFERROR(VLOOKUP(G63,SINAPI!A:D,2,0),"")</f>
        <v>TRANSPORTE DE MATERIAL ASFALTICO, COM CAMINHÃO COM CAPACIDADE DE 30000 L EM RODOVIA PAVIMENTADA PARA DISTÂNCIAS MÉDIAS DE TRANSPORTE SUPERIORES A 100 KM. AF_02/2016</v>
      </c>
      <c r="J63" s="751">
        <f>DMT!K10</f>
        <v>380</v>
      </c>
      <c r="K63" s="394" t="s">
        <v>26</v>
      </c>
      <c r="L63" s="40" t="str">
        <f>IFERROR(VLOOKUP(G63,SINAPI!A:D,3,0),"")</f>
        <v>TXKM</v>
      </c>
      <c r="M63" s="40">
        <f ca="1">VLOOKUP(D63,MEMORIA!B:F,$A$3+3)</f>
        <v>250.8</v>
      </c>
      <c r="N63" s="40">
        <f>IFERROR(VLOOKUP(G63,SINAPI!A:D,4,0),"")</f>
        <v>0.48</v>
      </c>
      <c r="O63" s="40">
        <f>IF(N63="","",(ROUND(N63*(1+$N$8),2)))</f>
        <v>0.55000000000000004</v>
      </c>
      <c r="P63" s="697">
        <f t="shared" ca="1" si="27"/>
        <v>137.94</v>
      </c>
      <c r="S63" s="817"/>
      <c r="T63" s="817"/>
    </row>
    <row r="64" spans="1:20" s="2" customFormat="1" ht="15" hidden="1" customHeight="1" outlineLevel="1" x14ac:dyDescent="0.25">
      <c r="A64" s="36">
        <f t="shared" ca="1" si="8"/>
        <v>2</v>
      </c>
      <c r="B64" s="36">
        <f>IF(M64=0,0,MAX($B$18:B63)+1)</f>
        <v>0</v>
      </c>
      <c r="C64" s="36">
        <f t="shared" ref="C64:C67" si="29">IF(B64=0,0,1)</f>
        <v>0</v>
      </c>
      <c r="D64" s="505">
        <f>D66+1</f>
        <v>45</v>
      </c>
      <c r="E64" s="35" t="str">
        <f t="shared" ref="E64:E67" ca="1" si="30">CONCATENATE(A64,".",B64)</f>
        <v>2.0</v>
      </c>
      <c r="F64" s="36" t="str">
        <f>F19</f>
        <v>SINAPI</v>
      </c>
      <c r="G64" s="36">
        <f>G19</f>
        <v>90106</v>
      </c>
      <c r="H64" s="278" t="s">
        <v>6061</v>
      </c>
      <c r="I64" s="37" t="str">
        <f>IFERROR(VLOOKUP(G64,SINAPI!A:D,2,0),"")</f>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
      <c r="J64" s="45"/>
      <c r="K64" s="46" t="s">
        <v>6062</v>
      </c>
      <c r="L64" s="41" t="str">
        <f>IFERROR(VLOOKUP(G64,SINAPI!A:D,3,0),"")</f>
        <v>M3</v>
      </c>
      <c r="M64" s="41">
        <f>VLOOKUP(D64,MEMORIA!B:F,$A$3+3)</f>
        <v>0</v>
      </c>
      <c r="N64" s="41">
        <f>IFERROR(VLOOKUP(G64,SINAPI!A:D,4,0),"")</f>
        <v>5.48</v>
      </c>
      <c r="O64" s="41">
        <f t="shared" ref="O64:O67" si="31">IF(N64="","",(ROUND(N64*(1+$N$7),2)))</f>
        <v>6.74</v>
      </c>
      <c r="P64" s="42">
        <f t="shared" ref="P64:P67" si="32">IF(M64="","",ROUND(M64*O64,2))</f>
        <v>0</v>
      </c>
      <c r="Q64" s="383"/>
      <c r="R64" s="383"/>
      <c r="S64" s="817"/>
      <c r="T64" s="817"/>
    </row>
    <row r="65" spans="1:20" s="2" customFormat="1" ht="12.75" hidden="1" outlineLevel="1" x14ac:dyDescent="0.25">
      <c r="A65" s="36">
        <f t="shared" ca="1" si="8"/>
        <v>2</v>
      </c>
      <c r="B65" s="36">
        <f>IF(M65=0,0,MAX($B$18:B64)+1)</f>
        <v>0</v>
      </c>
      <c r="C65" s="36">
        <f t="shared" si="29"/>
        <v>0</v>
      </c>
      <c r="D65" s="505">
        <f>D64+1</f>
        <v>46</v>
      </c>
      <c r="E65" s="35" t="str">
        <f t="shared" ca="1" si="30"/>
        <v>2.0</v>
      </c>
      <c r="F65" s="36" t="str">
        <f>F20</f>
        <v>SICRO</v>
      </c>
      <c r="G65" s="36">
        <f>G20</f>
        <v>4805765</v>
      </c>
      <c r="H65" s="278" t="s">
        <v>12055</v>
      </c>
      <c r="I65" s="37" t="str">
        <f>IFERROR(VLOOKUP(G65,SINAPI!A:D,2,0),"")</f>
        <v>Escavação de vala em material de 3ª categoria</v>
      </c>
      <c r="J65" s="45"/>
      <c r="K65" s="46" t="str">
        <f>K64</f>
        <v>Drenos</v>
      </c>
      <c r="L65" s="41" t="str">
        <f>IFERROR(VLOOKUP(G65,SINAPI!A:D,3,0),"")</f>
        <v>m³</v>
      </c>
      <c r="M65" s="41">
        <f>VLOOKUP(D65,MEMORIA!B:F,$A$3+3)</f>
        <v>0</v>
      </c>
      <c r="N65" s="41">
        <f>IFERROR(VLOOKUP(G65,SINAPI!A:D,4,0),"")</f>
        <v>298.27</v>
      </c>
      <c r="O65" s="41">
        <f t="shared" si="31"/>
        <v>367.05</v>
      </c>
      <c r="P65" s="42">
        <f t="shared" si="32"/>
        <v>0</v>
      </c>
      <c r="Q65" s="383"/>
      <c r="R65" s="383"/>
      <c r="S65" s="817"/>
      <c r="T65" s="817"/>
    </row>
    <row r="66" spans="1:20" s="2" customFormat="1" ht="12.75" hidden="1" outlineLevel="1" x14ac:dyDescent="0.25">
      <c r="A66" s="36">
        <f t="shared" ca="1" si="8"/>
        <v>2</v>
      </c>
      <c r="B66" s="36">
        <f>IF(M66=0,0,MAX($B$18:B65)+1)</f>
        <v>0</v>
      </c>
      <c r="C66" s="36">
        <f t="shared" si="29"/>
        <v>0</v>
      </c>
      <c r="D66" s="505">
        <f>D63+1</f>
        <v>44</v>
      </c>
      <c r="E66" s="35" t="str">
        <f t="shared" ca="1" si="30"/>
        <v>2.0</v>
      </c>
      <c r="F66" s="36" t="s">
        <v>17</v>
      </c>
      <c r="G66" s="36" t="s">
        <v>6078</v>
      </c>
      <c r="H66" s="278" t="s">
        <v>6063</v>
      </c>
      <c r="I66" s="37" t="str">
        <f>IFERROR(VLOOKUP(G66,SINAPI!A:D,2,0),"")</f>
        <v>Dreno tipo 50x80cm</v>
      </c>
      <c r="J66" s="45"/>
      <c r="K66" s="46" t="str">
        <f>K64</f>
        <v>Drenos</v>
      </c>
      <c r="L66" s="41" t="str">
        <f>IFERROR(VLOOKUP(G66,SINAPI!A:D,3,0),"")</f>
        <v>m</v>
      </c>
      <c r="M66" s="41">
        <f>VLOOKUP(D66,MEMORIA!B:F,$A$3+3)</f>
        <v>0</v>
      </c>
      <c r="N66" s="41">
        <f>IFERROR(VLOOKUP(G66,SINAPI!A:D,4,0),"")</f>
        <v>54.46</v>
      </c>
      <c r="O66" s="41">
        <f t="shared" si="31"/>
        <v>67.02</v>
      </c>
      <c r="P66" s="42">
        <f>IF(M66="","",ROUND(M66*O66,2))</f>
        <v>0</v>
      </c>
      <c r="Q66" s="383"/>
      <c r="R66" s="383"/>
      <c r="S66" s="817"/>
      <c r="T66" s="817"/>
    </row>
    <row r="67" spans="1:20" s="2" customFormat="1" ht="12.75" hidden="1" outlineLevel="1" x14ac:dyDescent="0.25">
      <c r="A67" s="36">
        <f t="shared" ca="1" si="8"/>
        <v>2</v>
      </c>
      <c r="B67" s="36">
        <f>IF(M67=0,0,MAX($B$18:B66)+1)</f>
        <v>0</v>
      </c>
      <c r="C67" s="36">
        <f t="shared" si="29"/>
        <v>0</v>
      </c>
      <c r="D67" s="505">
        <f>D65+1</f>
        <v>47</v>
      </c>
      <c r="E67" s="35" t="str">
        <f t="shared" ca="1" si="30"/>
        <v>2.0</v>
      </c>
      <c r="F67" s="693" t="s">
        <v>5569</v>
      </c>
      <c r="G67" s="36">
        <v>2003325</v>
      </c>
      <c r="H67" s="278" t="s">
        <v>6077</v>
      </c>
      <c r="I67" s="37" t="str">
        <f>IFERROR(VLOOKUP(G67,SINAPI!A:D,2,0),"")</f>
        <v>Sarjeta triangular de concreto - STC 04 - areia e brita comerciais</v>
      </c>
      <c r="J67" s="45"/>
      <c r="K67" s="46"/>
      <c r="L67" s="41" t="str">
        <f>IFERROR(VLOOKUP(G67,SINAPI!A:D,3,0),"")</f>
        <v>m</v>
      </c>
      <c r="M67" s="41">
        <f>VLOOKUP(D67,MEMORIA!B:F,$A$3+3)</f>
        <v>0</v>
      </c>
      <c r="N67" s="41">
        <f>IFERROR(VLOOKUP(G67,SINAPI!A:D,4,0),"")</f>
        <v>39.08</v>
      </c>
      <c r="O67" s="41">
        <f t="shared" si="31"/>
        <v>48.09</v>
      </c>
      <c r="P67" s="42">
        <f t="shared" si="32"/>
        <v>0</v>
      </c>
      <c r="Q67" s="383"/>
      <c r="R67" s="383"/>
      <c r="S67" s="817"/>
      <c r="T67" s="817"/>
    </row>
    <row r="68" spans="1:20" ht="15" hidden="1" customHeight="1" outlineLevel="1" x14ac:dyDescent="0.25">
      <c r="A68" s="693">
        <f t="shared" ca="1" si="8"/>
        <v>2</v>
      </c>
      <c r="B68" s="693">
        <f>IF(M68=0,0,MAX($B$18:B67)+1)</f>
        <v>0</v>
      </c>
      <c r="C68" s="693">
        <f t="shared" ref="C68" si="33">IF(B68=0,0,1)</f>
        <v>0</v>
      </c>
      <c r="D68" s="625">
        <f t="shared" si="10"/>
        <v>48</v>
      </c>
      <c r="E68" s="35" t="str">
        <f t="shared" ref="E68" ca="1" si="34">CONCATENATE(A68,".",B68)</f>
        <v>2.0</v>
      </c>
      <c r="F68" s="693" t="s">
        <v>5569</v>
      </c>
      <c r="G68" s="693">
        <v>1600401</v>
      </c>
      <c r="H68" s="694" t="s">
        <v>6071</v>
      </c>
      <c r="I68" s="37" t="str">
        <f>IFERROR(VLOOKUP(G68,SINAPI!A:D,2,0),"")</f>
        <v>Remoção de tubos de concreto em valas e bueiros - D = 400 mm</v>
      </c>
      <c r="J68" s="751"/>
      <c r="K68" s="394"/>
      <c r="L68" s="40" t="str">
        <f>IFERROR(VLOOKUP(G68,SINAPI!A:D,3,0),"")</f>
        <v>m</v>
      </c>
      <c r="M68" s="40">
        <f>VLOOKUP(D68,MEMORIA!B:F,$A$3+3)</f>
        <v>0</v>
      </c>
      <c r="N68" s="40">
        <f>IFERROR(VLOOKUP(G68,SINAPI!A:D,4,0),"")</f>
        <v>7.5</v>
      </c>
      <c r="O68" s="40">
        <f t="shared" ref="O68" si="35">IF(N68="","",(ROUND(N68*(1+$N$7),2)))</f>
        <v>9.23</v>
      </c>
      <c r="P68" s="697">
        <f t="shared" ref="P68" si="36">IF(M68="","",ROUND(M68*O68,2))</f>
        <v>0</v>
      </c>
      <c r="S68" s="817"/>
      <c r="T68" s="817"/>
    </row>
    <row r="69" spans="1:20" ht="15" customHeight="1" outlineLevel="1" thickBot="1" x14ac:dyDescent="0.3">
      <c r="A69" s="272"/>
      <c r="B69" s="272"/>
      <c r="C69" s="272">
        <f ca="1">C18</f>
        <v>1</v>
      </c>
      <c r="E69" s="285" t="s">
        <v>5499</v>
      </c>
      <c r="F69" s="286"/>
      <c r="G69" s="286"/>
      <c r="H69" s="286"/>
      <c r="I69" s="286"/>
      <c r="J69" s="286"/>
      <c r="K69" s="286"/>
      <c r="L69" s="286"/>
      <c r="M69" s="286"/>
      <c r="N69" s="287"/>
      <c r="O69" s="746"/>
      <c r="P69" s="698">
        <f ca="1">SUM(P19:P68)</f>
        <v>70415.48</v>
      </c>
      <c r="S69" s="817"/>
      <c r="T69" s="817"/>
    </row>
    <row r="70" spans="1:20" ht="15" hidden="1" customHeight="1" outlineLevel="1" x14ac:dyDescent="0.25">
      <c r="A70" s="742">
        <f ca="1">A18+C70</f>
        <v>2</v>
      </c>
      <c r="B70" s="742">
        <v>0</v>
      </c>
      <c r="C70" s="742">
        <f>IF(SUM(B71:B80)&gt;0,1,0)</f>
        <v>0</v>
      </c>
      <c r="D70" s="678"/>
      <c r="E70" s="743" t="str">
        <f ca="1">CONCATENATE(A70,".",B70)</f>
        <v>2.0</v>
      </c>
      <c r="F70" s="744"/>
      <c r="G70" s="744" t="s">
        <v>5543</v>
      </c>
      <c r="H70" s="744"/>
      <c r="I70" s="269"/>
      <c r="J70" s="747"/>
      <c r="K70" s="748"/>
      <c r="L70" s="742" t="s">
        <v>5495</v>
      </c>
      <c r="M70" s="749"/>
      <c r="N70" s="749" t="s">
        <v>5495</v>
      </c>
      <c r="O70" s="749" t="str">
        <f>IF(N70="","",(ROUND(N70*(1+BDI),2)))</f>
        <v/>
      </c>
      <c r="P70" s="750" t="str">
        <f t="shared" ref="P70:P80" si="37">IF(M70="","",ROUND(M70*O70,2))</f>
        <v/>
      </c>
      <c r="S70" s="817"/>
      <c r="T70" s="817"/>
    </row>
    <row r="71" spans="1:20" ht="15" hidden="1" customHeight="1" outlineLevel="1" x14ac:dyDescent="0.25">
      <c r="A71" s="693">
        <f ca="1">A70</f>
        <v>2</v>
      </c>
      <c r="B71" s="693">
        <f>IF(M71=0,0,MAX($B$70:B70)+1)</f>
        <v>0</v>
      </c>
      <c r="C71" s="693">
        <f t="shared" ref="C71:C81" si="38">IF(B71=0,0,1)</f>
        <v>0</v>
      </c>
      <c r="D71" s="625">
        <f>D68+1</f>
        <v>49</v>
      </c>
      <c r="E71" s="35" t="str">
        <f ca="1">CONCATENATE(A71,".",B71)</f>
        <v>2.0</v>
      </c>
      <c r="F71" s="693" t="s">
        <v>20</v>
      </c>
      <c r="G71" s="693">
        <v>98525</v>
      </c>
      <c r="H71" s="37" t="s">
        <v>6485</v>
      </c>
      <c r="I71" s="37" t="str">
        <f>IFERROR(VLOOKUP(G71,SINAPI!A:D,2,0),"")</f>
        <v>LIMPEZA MECANIZADA DE CAMADA VEGETAL, VEGETAÇÃO E PEQUENAS ÁRVORES (DIÂMETRO DE TRONCO MENOR QUE 0,20 M), COM TRATOR DE ESTEIRAS.AF_05/2018</v>
      </c>
      <c r="J71" s="751" t="s">
        <v>5</v>
      </c>
      <c r="K71" s="40"/>
      <c r="L71" s="40" t="str">
        <f>IFERROR(VLOOKUP(G71,SINAPI!A:D,3,0),"")</f>
        <v>M2</v>
      </c>
      <c r="M71" s="40">
        <f>VLOOKUP(D71,MEMORIA!B:F,$A$3+3)</f>
        <v>0</v>
      </c>
      <c r="N71" s="40">
        <f>IFERROR(VLOOKUP(G71,SINAPI!A:D,4,0),"")</f>
        <v>0.28000000000000003</v>
      </c>
      <c r="O71" s="40">
        <f t="shared" ref="O71:O81" si="39">IF(N71="","",(ROUND(N71*(1+$N$7),2)))</f>
        <v>0.34</v>
      </c>
      <c r="P71" s="697">
        <f t="shared" si="37"/>
        <v>0</v>
      </c>
      <c r="S71" s="817"/>
      <c r="T71" s="817"/>
    </row>
    <row r="72" spans="1:20" s="2" customFormat="1" ht="15" hidden="1" customHeight="1" outlineLevel="1" x14ac:dyDescent="0.25">
      <c r="A72" s="36">
        <f>A69</f>
        <v>0</v>
      </c>
      <c r="B72" s="36">
        <f>IF(M72=0,0,MAX($B$70:B70)+1)</f>
        <v>0</v>
      </c>
      <c r="C72" s="36">
        <f t="shared" ref="C72" si="40">IF(B72=0,0,1)</f>
        <v>0</v>
      </c>
      <c r="D72" s="570">
        <f>D71+0.5</f>
        <v>49.5</v>
      </c>
      <c r="E72" s="35" t="str">
        <f t="shared" ref="E72" si="41">CONCATENATE(A72,".",B72)</f>
        <v>0.0</v>
      </c>
      <c r="F72" s="36" t="s">
        <v>20</v>
      </c>
      <c r="G72" s="36">
        <v>98526</v>
      </c>
      <c r="H72" s="37" t="s">
        <v>6484</v>
      </c>
      <c r="I72" s="37" t="str">
        <f>IFERROR(VLOOKUP(G72,SINAPI!A:D,2,0),"")</f>
        <v>REMOÇÃO DE RAÍZES REMANESCENTES DE TRONCO DE ÁRVORE COM DIÂMETRO MAIOR OU IGUAL A 0,20 M E MENOR QUE 0,40 M.AF_05/2018</v>
      </c>
      <c r="J72" s="45" t="s">
        <v>5</v>
      </c>
      <c r="K72" s="41"/>
      <c r="L72" s="41" t="str">
        <f>IFERROR(VLOOKUP(G72,SINAPI!A:D,3,0),"")</f>
        <v>UN</v>
      </c>
      <c r="M72" s="41">
        <f>VLOOKUP(D72,MEMORIA!B:F,$A$3+3)</f>
        <v>0</v>
      </c>
      <c r="N72" s="41">
        <f>IFERROR(VLOOKUP(G72,SINAPI!A:D,4,0),"")</f>
        <v>61.63</v>
      </c>
      <c r="O72" s="41">
        <f t="shared" ref="O72" si="42">IF(N72="","",(ROUND(N72*(1+$N$7),2)))</f>
        <v>75.84</v>
      </c>
      <c r="P72" s="42">
        <f t="shared" ref="P72" si="43">IF(M72="","",ROUND(M72*O72,2))</f>
        <v>0</v>
      </c>
      <c r="Q72" s="383"/>
      <c r="R72" s="383"/>
      <c r="S72" s="817"/>
      <c r="T72" s="817"/>
    </row>
    <row r="73" spans="1:20" ht="15" hidden="1" customHeight="1" outlineLevel="1" x14ac:dyDescent="0.25">
      <c r="A73" s="693">
        <f ca="1">A70</f>
        <v>2</v>
      </c>
      <c r="B73" s="693">
        <f>IF(M73=0,0,MAX($B$70:B71)+1)</f>
        <v>0</v>
      </c>
      <c r="C73" s="693">
        <f t="shared" si="38"/>
        <v>0</v>
      </c>
      <c r="D73" s="625">
        <f>D80+1</f>
        <v>51</v>
      </c>
      <c r="E73" s="35" t="str">
        <f t="shared" ref="E73" ca="1" si="44">CONCATENATE(A73,".",B73)</f>
        <v>2.0</v>
      </c>
      <c r="F73" s="693" t="s">
        <v>20</v>
      </c>
      <c r="G73" s="693">
        <v>79480</v>
      </c>
      <c r="H73" s="37" t="s">
        <v>5544</v>
      </c>
      <c r="I73" s="37" t="str">
        <f>IFERROR(VLOOKUP(G73,SINAPI!A:D,2,0),"")</f>
        <v>ESCAVACAO MECANICA CAMPO ABERTO EM SOLO EXCETO ROCHA ATE 2,00M PROFUNDIDADE</v>
      </c>
      <c r="J73" s="751" t="s">
        <v>5</v>
      </c>
      <c r="K73" s="40"/>
      <c r="L73" s="40" t="str">
        <f>IFERROR(VLOOKUP(G73,SINAPI!A:D,3,0),"")</f>
        <v>M3</v>
      </c>
      <c r="M73" s="40">
        <f>VLOOKUP(D73,MEMORIA!B:F,$A$3+3)</f>
        <v>0</v>
      </c>
      <c r="N73" s="40">
        <f>IFERROR(VLOOKUP(G73,SINAPI!A:D,4,0),"")</f>
        <v>2.04</v>
      </c>
      <c r="O73" s="40">
        <f t="shared" si="39"/>
        <v>2.5099999999999998</v>
      </c>
      <c r="P73" s="697">
        <f t="shared" si="37"/>
        <v>0</v>
      </c>
      <c r="S73" s="817"/>
      <c r="T73" s="817"/>
    </row>
    <row r="74" spans="1:20" ht="15" hidden="1" customHeight="1" outlineLevel="1" x14ac:dyDescent="0.25">
      <c r="A74" s="693">
        <f ca="1">A71</f>
        <v>2</v>
      </c>
      <c r="B74" s="693">
        <f>IF(M74=0,0,MAX($B$70:B73)+1)</f>
        <v>0</v>
      </c>
      <c r="C74" s="693">
        <f t="shared" ref="C74" si="45">IF(B74=0,0,1)</f>
        <v>0</v>
      </c>
      <c r="D74" s="625">
        <f>D73+1</f>
        <v>52</v>
      </c>
      <c r="E74" s="35" t="str">
        <f t="shared" ref="E74" ca="1" si="46">CONCATENATE(A74,".",B74)</f>
        <v>2.0</v>
      </c>
      <c r="F74" s="693" t="s">
        <v>5569</v>
      </c>
      <c r="G74" s="693">
        <v>5502663</v>
      </c>
      <c r="H74" s="37" t="s">
        <v>6080</v>
      </c>
      <c r="I74" s="37" t="str">
        <f>IFERROR(VLOOKUP(G74,SINAPI!A:D,2,0),"")</f>
        <v>Escavação, carga e transporte de material de 3ª categoria - DMT de de 0 a 50 m sem transporte</v>
      </c>
      <c r="J74" s="751" t="s">
        <v>5</v>
      </c>
      <c r="K74" s="40"/>
      <c r="L74" s="40" t="str">
        <f>IFERROR(VLOOKUP(G74,SINAPI!A:D,3,0),"")</f>
        <v>m³</v>
      </c>
      <c r="M74" s="40">
        <f>VLOOKUP(D74,MEMORIA!B:F,$A$3+3)</f>
        <v>0</v>
      </c>
      <c r="N74" s="40">
        <f>IFERROR(VLOOKUP(G74,SINAPI!A:D,4,0),"")</f>
        <v>24</v>
      </c>
      <c r="O74" s="40">
        <f t="shared" ref="O74" si="47">IF(N74="","",(ROUND(N74*(1+$N$7),2)))</f>
        <v>29.53</v>
      </c>
      <c r="P74" s="697">
        <f t="shared" ref="P74" si="48">IF(M74="","",ROUND(M74*O74,2))</f>
        <v>0</v>
      </c>
      <c r="S74" s="817"/>
      <c r="T74" s="817"/>
    </row>
    <row r="75" spans="1:20" ht="15" hidden="1" customHeight="1" outlineLevel="1" x14ac:dyDescent="0.25">
      <c r="A75" s="693">
        <f ca="1">A73</f>
        <v>2</v>
      </c>
      <c r="B75" s="693">
        <f>IF(M75=0,0,MAX($B$70:B74)+1)</f>
        <v>0</v>
      </c>
      <c r="C75" s="693">
        <f t="shared" si="38"/>
        <v>0</v>
      </c>
      <c r="D75" s="625">
        <f>D74+1</f>
        <v>53</v>
      </c>
      <c r="E75" s="35" t="str">
        <f t="shared" ref="E75:E81" ca="1" si="49">CONCATENATE(A75,".",B75)</f>
        <v>2.0</v>
      </c>
      <c r="F75" s="693" t="s">
        <v>20</v>
      </c>
      <c r="G75" s="693">
        <v>93589</v>
      </c>
      <c r="H75" s="37" t="s">
        <v>5546</v>
      </c>
      <c r="I75" s="37" t="str">
        <f>IFERROR(VLOOKUP(G75,SINAPI!A:D,2,0),"")</f>
        <v>TRANSPORTE COM CAMINHÃO BASCULANTE DE 10 M3, EM VIA URBANA EM REVESTIMENTO PRIMÁRIO (UNIDADE: M3XKM). AF_04/2016</v>
      </c>
      <c r="J75" s="751" t="e">
        <f>MEMORIA!F163</f>
        <v>#DIV/0!</v>
      </c>
      <c r="K75" s="40"/>
      <c r="L75" s="40" t="str">
        <f>IFERROR(VLOOKUP(G75,SINAPI!A:D,3,0),"")</f>
        <v>M3XKM</v>
      </c>
      <c r="M75" s="40">
        <f>VLOOKUP(D75,MEMORIA!B:F,$A$3+3)</f>
        <v>0</v>
      </c>
      <c r="N75" s="40">
        <f>IFERROR(VLOOKUP(G75,SINAPI!A:D,4,0),"")</f>
        <v>1.07</v>
      </c>
      <c r="O75" s="40">
        <f t="shared" si="39"/>
        <v>1.32</v>
      </c>
      <c r="P75" s="697">
        <f t="shared" si="37"/>
        <v>0</v>
      </c>
      <c r="S75" s="817"/>
      <c r="T75" s="817"/>
    </row>
    <row r="76" spans="1:20" ht="15" hidden="1" customHeight="1" outlineLevel="1" x14ac:dyDescent="0.25">
      <c r="A76" s="693">
        <f t="shared" ref="A76" ca="1" si="50">A75</f>
        <v>2</v>
      </c>
      <c r="B76" s="693">
        <f>IF(M76=0,0,MAX($B$70:B75)+1)</f>
        <v>0</v>
      </c>
      <c r="C76" s="693">
        <f t="shared" si="38"/>
        <v>0</v>
      </c>
      <c r="D76" s="625">
        <f>D77+1</f>
        <v>55</v>
      </c>
      <c r="E76" s="35" t="str">
        <f t="shared" ref="E76" ca="1" si="51">CONCATENATE(A76,".",B76)</f>
        <v>2.0</v>
      </c>
      <c r="F76" s="693" t="s">
        <v>20</v>
      </c>
      <c r="G76" s="693">
        <v>93589</v>
      </c>
      <c r="H76" s="37" t="s">
        <v>5573</v>
      </c>
      <c r="I76" s="37" t="str">
        <f>IFERROR(VLOOKUP(G76,SINAPI!A:D,2,0),"")</f>
        <v>TRANSPORTE COM CAMINHÃO BASCULANTE DE 10 M3, EM VIA URBANA EM REVESTIMENTO PRIMÁRIO (UNIDADE: M3XKM). AF_04/2016</v>
      </c>
      <c r="J76" s="751">
        <f>DMT!J10</f>
        <v>3</v>
      </c>
      <c r="K76" s="40" t="s">
        <v>24</v>
      </c>
      <c r="L76" s="40" t="str">
        <f>IFERROR(VLOOKUP(G76,SINAPI!A:D,3,0),"")</f>
        <v>M3XKM</v>
      </c>
      <c r="M76" s="40">
        <f>VLOOKUP(D76,MEMORIA!B:F,$A$3+3)</f>
        <v>0</v>
      </c>
      <c r="N76" s="40">
        <f>IFERROR(VLOOKUP(G76,SINAPI!A:D,4,0),"")</f>
        <v>1.07</v>
      </c>
      <c r="O76" s="40">
        <f t="shared" si="39"/>
        <v>1.32</v>
      </c>
      <c r="P76" s="697">
        <f t="shared" si="37"/>
        <v>0</v>
      </c>
      <c r="S76" s="817"/>
      <c r="T76" s="817"/>
    </row>
    <row r="77" spans="1:20" ht="15" hidden="1" customHeight="1" outlineLevel="1" x14ac:dyDescent="0.25">
      <c r="A77" s="693">
        <f ca="1">A75</f>
        <v>2</v>
      </c>
      <c r="B77" s="693">
        <f>IF(M77=0,0,MAX($B$70:B76)+1)</f>
        <v>0</v>
      </c>
      <c r="C77" s="693">
        <f t="shared" si="38"/>
        <v>0</v>
      </c>
      <c r="D77" s="625">
        <f>D75+1</f>
        <v>54</v>
      </c>
      <c r="E77" s="35" t="str">
        <f t="shared" ca="1" si="49"/>
        <v>2.0</v>
      </c>
      <c r="F77" s="693" t="s">
        <v>5569</v>
      </c>
      <c r="G77" s="693">
        <v>4413942</v>
      </c>
      <c r="H77" s="37" t="s">
        <v>5507</v>
      </c>
      <c r="I77" s="37" t="str">
        <f>IFERROR(VLOOKUP(G77,SINAPI!A:D,2,0),"")</f>
        <v>Espalhamento de material em bota-fora</v>
      </c>
      <c r="J77" s="751" t="s">
        <v>5</v>
      </c>
      <c r="K77" s="40" t="s">
        <v>24</v>
      </c>
      <c r="L77" s="40" t="str">
        <f>IFERROR(VLOOKUP(G77,SINAPI!A:D,3,0),"")</f>
        <v>m³</v>
      </c>
      <c r="M77" s="40">
        <f>VLOOKUP(D77,MEMORIA!B:F,$A$3+3)</f>
        <v>0</v>
      </c>
      <c r="N77" s="40">
        <f>IFERROR(VLOOKUP(G77,SINAPI!A:D,4,0),"")</f>
        <v>1.35</v>
      </c>
      <c r="O77" s="40">
        <f t="shared" si="39"/>
        <v>1.66</v>
      </c>
      <c r="P77" s="697">
        <f t="shared" si="37"/>
        <v>0</v>
      </c>
      <c r="S77" s="817"/>
      <c r="T77" s="817"/>
    </row>
    <row r="78" spans="1:20" s="2" customFormat="1" ht="15" hidden="1" customHeight="1" outlineLevel="1" collapsed="1" x14ac:dyDescent="0.25">
      <c r="A78" s="36">
        <f t="shared" ref="A78:A80" ca="1" si="52">A77</f>
        <v>2</v>
      </c>
      <c r="B78" s="36">
        <f>IF(M78=0,0,MAX($B$70:B77)+1)</f>
        <v>0</v>
      </c>
      <c r="C78" s="36">
        <f t="shared" si="38"/>
        <v>0</v>
      </c>
      <c r="D78" s="213">
        <f>D76+1</f>
        <v>56</v>
      </c>
      <c r="E78" s="35" t="str">
        <f t="shared" ca="1" si="49"/>
        <v>2.0</v>
      </c>
      <c r="F78" s="36" t="s">
        <v>20</v>
      </c>
      <c r="G78" s="36">
        <v>79480</v>
      </c>
      <c r="H78" s="37" t="s">
        <v>5508</v>
      </c>
      <c r="I78" s="37" t="str">
        <f>IFERROR(VLOOKUP(G78,SINAPI!A:D,2,0),"")</f>
        <v>ESCAVACAO MECANICA CAMPO ABERTO EM SOLO EXCETO ROCHA ATE 2,00M PROFUNDIDADE</v>
      </c>
      <c r="J78" s="45"/>
      <c r="K78" s="41"/>
      <c r="L78" s="41" t="str">
        <f>IFERROR(VLOOKUP(G78,SINAPI!A:D,3,0),"")</f>
        <v>M3</v>
      </c>
      <c r="M78" s="41">
        <f>VLOOKUP(D78,MEMORIA!B:F,$A$3+3)</f>
        <v>0</v>
      </c>
      <c r="N78" s="41">
        <f>IFERROR(VLOOKUP(G78,SINAPI!A:D,4,0),"")</f>
        <v>2.04</v>
      </c>
      <c r="O78" s="41">
        <f t="shared" si="39"/>
        <v>2.5099999999999998</v>
      </c>
      <c r="P78" s="42">
        <f t="shared" si="37"/>
        <v>0</v>
      </c>
      <c r="Q78" s="3"/>
      <c r="R78" s="3"/>
      <c r="S78" s="817"/>
      <c r="T78" s="817"/>
    </row>
    <row r="79" spans="1:20" s="2" customFormat="1" ht="15" hidden="1" customHeight="1" outlineLevel="1" x14ac:dyDescent="0.25">
      <c r="A79" s="36">
        <f t="shared" ca="1" si="52"/>
        <v>2</v>
      </c>
      <c r="B79" s="36">
        <f>IF(M79=0,0,MAX($B$70:B78)+1)</f>
        <v>0</v>
      </c>
      <c r="C79" s="36">
        <f t="shared" si="38"/>
        <v>0</v>
      </c>
      <c r="D79" s="213">
        <f>D78+1</f>
        <v>57</v>
      </c>
      <c r="E79" s="35" t="str">
        <f t="shared" ca="1" si="49"/>
        <v>2.0</v>
      </c>
      <c r="F79" s="36" t="s">
        <v>20</v>
      </c>
      <c r="G79" s="36">
        <v>93589</v>
      </c>
      <c r="H79" s="37" t="s">
        <v>5509</v>
      </c>
      <c r="I79" s="37" t="str">
        <f>IFERROR(VLOOKUP(G79,SINAPI!A:D,2,0),"")</f>
        <v>TRANSPORTE COM CAMINHÃO BASCULANTE DE 10 M3, EM VIA URBANA EM REVESTIMENTO PRIMÁRIO (UNIDADE: M3XKM). AF_04/2016</v>
      </c>
      <c r="J79" s="45">
        <f>DMT!I10</f>
        <v>3</v>
      </c>
      <c r="K79" s="41" t="s">
        <v>25</v>
      </c>
      <c r="L79" s="41" t="str">
        <f>IFERROR(VLOOKUP(G79,SINAPI!A:D,3,0),"")</f>
        <v>M3XKM</v>
      </c>
      <c r="M79" s="41">
        <f>VLOOKUP(D79,MEMORIA!B:F,$A$3+3)</f>
        <v>0</v>
      </c>
      <c r="N79" s="41">
        <f>IFERROR(VLOOKUP(G79,SINAPI!A:D,4,0),"")</f>
        <v>1.07</v>
      </c>
      <c r="O79" s="41">
        <f t="shared" si="39"/>
        <v>1.32</v>
      </c>
      <c r="P79" s="42">
        <f t="shared" si="37"/>
        <v>0</v>
      </c>
      <c r="Q79" s="383"/>
      <c r="R79" s="383"/>
      <c r="S79" s="817"/>
      <c r="T79" s="817"/>
    </row>
    <row r="80" spans="1:20" ht="15" hidden="1" customHeight="1" outlineLevel="1" x14ac:dyDescent="0.25">
      <c r="A80" s="693">
        <f t="shared" ca="1" si="52"/>
        <v>2</v>
      </c>
      <c r="B80" s="693">
        <f>IF(M80=0,0,MAX($B$70:B79)+1)</f>
        <v>0</v>
      </c>
      <c r="C80" s="693">
        <f t="shared" si="38"/>
        <v>0</v>
      </c>
      <c r="D80" s="625">
        <f>D71+1</f>
        <v>50</v>
      </c>
      <c r="E80" s="35" t="str">
        <f t="shared" ca="1" si="49"/>
        <v>2.0</v>
      </c>
      <c r="F80" s="693" t="s">
        <v>20</v>
      </c>
      <c r="G80" s="693">
        <v>96385</v>
      </c>
      <c r="H80" s="37" t="s">
        <v>5545</v>
      </c>
      <c r="I80" s="37" t="str">
        <f>IFERROR(VLOOKUP(G80,SINAPI!A:D,2,0),"")</f>
        <v>EXECUÇÃO E COMPACTAÇÃO DE ATERRO COM SOLO PREDOMINANTEMENTE ARGILOSO - EXCLUSIVE SOLO, ESCAVAÇÃO, CARGA E TRANSPORTE. AF_11/2019</v>
      </c>
      <c r="J80" s="751"/>
      <c r="K80" s="394"/>
      <c r="L80" s="40" t="str">
        <f>IFERROR(VLOOKUP(G80,SINAPI!A:D,3,0),"")</f>
        <v>M3</v>
      </c>
      <c r="M80" s="40">
        <f>VLOOKUP(D80,MEMORIA!B:F,$A$3+3)</f>
        <v>0</v>
      </c>
      <c r="N80" s="40">
        <f>IFERROR(VLOOKUP(G80,SINAPI!A:D,4,0),"")</f>
        <v>7.01</v>
      </c>
      <c r="O80" s="40">
        <f t="shared" si="39"/>
        <v>8.6300000000000008</v>
      </c>
      <c r="P80" s="697">
        <f t="shared" si="37"/>
        <v>0</v>
      </c>
      <c r="S80" s="817"/>
      <c r="T80" s="817"/>
    </row>
    <row r="81" spans="1:20" s="2" customFormat="1" ht="15" hidden="1" customHeight="1" outlineLevel="1" x14ac:dyDescent="0.25">
      <c r="A81" s="36">
        <f ca="1">A79</f>
        <v>2</v>
      </c>
      <c r="B81" s="36">
        <f>IF(M81=0,0,MAX($B$70:B79)+1)</f>
        <v>0</v>
      </c>
      <c r="C81" s="36">
        <f t="shared" si="38"/>
        <v>0</v>
      </c>
      <c r="D81" s="566">
        <f>D86-0.5</f>
        <v>57.5</v>
      </c>
      <c r="E81" s="35" t="str">
        <f t="shared" ca="1" si="49"/>
        <v>2.0</v>
      </c>
      <c r="F81" s="36" t="s">
        <v>17</v>
      </c>
      <c r="G81" s="36" t="s">
        <v>6488</v>
      </c>
      <c r="H81" s="37" t="s">
        <v>6487</v>
      </c>
      <c r="I81" s="37" t="str">
        <f>IFERROR(VLOOKUP(G81,SINAPI!A:D,2,0),"")</f>
        <v>Barreira de siltagem</v>
      </c>
      <c r="J81" s="45"/>
      <c r="K81" s="46"/>
      <c r="L81" s="41" t="str">
        <f>IFERROR(VLOOKUP(G81,SINAPI!A:D,3,0),"")</f>
        <v>m</v>
      </c>
      <c r="M81" s="41">
        <f>VLOOKUP(D81,MEMORIA!B:F,$A$3+3)</f>
        <v>0</v>
      </c>
      <c r="N81" s="41">
        <f>IFERROR(VLOOKUP(G81,SINAPI!A:D,4,0),"")</f>
        <v>17.62</v>
      </c>
      <c r="O81" s="41">
        <f t="shared" si="39"/>
        <v>21.68</v>
      </c>
      <c r="P81" s="42">
        <f>IF(M81="","",ROUND(M81*O81,2))</f>
        <v>0</v>
      </c>
      <c r="Q81" s="383"/>
      <c r="R81" s="383"/>
      <c r="S81" s="817"/>
      <c r="T81" s="817"/>
    </row>
    <row r="82" spans="1:20" ht="15" hidden="1" customHeight="1" outlineLevel="1" x14ac:dyDescent="0.25">
      <c r="A82" s="693">
        <f ca="1">A80</f>
        <v>2</v>
      </c>
      <c r="B82" s="693">
        <f>IF(M82=0,0,MAX($B$70:B80)+1)</f>
        <v>0</v>
      </c>
      <c r="C82" s="693">
        <f t="shared" ref="C82" si="53">IF(B82=0,0,1)</f>
        <v>0</v>
      </c>
      <c r="D82" s="625">
        <f>D81+0.1</f>
        <v>57.6</v>
      </c>
      <c r="E82" s="35" t="str">
        <f t="shared" ref="E82" ca="1" si="54">CONCATENATE(A82,".",B82)</f>
        <v>2.0</v>
      </c>
      <c r="F82" s="693" t="s">
        <v>5569</v>
      </c>
      <c r="G82" s="693">
        <v>4413905</v>
      </c>
      <c r="H82" s="37" t="s">
        <v>6491</v>
      </c>
      <c r="I82" s="37" t="str">
        <f>IFERROR(VLOOKUP(G82,SINAPI!A:D,2,0),"")</f>
        <v>Hidrossemeadura</v>
      </c>
      <c r="J82" s="751"/>
      <c r="K82" s="394"/>
      <c r="L82" s="40" t="str">
        <f>IFERROR(VLOOKUP(G82,SINAPI!A:D,3,0),"")</f>
        <v>m²</v>
      </c>
      <c r="M82" s="40">
        <f>VLOOKUP(D82,MEMORIA!B:F,$A$3+3)</f>
        <v>0</v>
      </c>
      <c r="N82" s="40">
        <f>IFERROR(VLOOKUP(G82,SINAPI!A:D,4,0),"")</f>
        <v>2.89</v>
      </c>
      <c r="O82" s="40">
        <f t="shared" ref="O82" si="55">IF(N82="","",(ROUND(N82*(1+$N$7),2)))</f>
        <v>3.56</v>
      </c>
      <c r="P82" s="697">
        <f>IF(M82="","",ROUND(M82*O82,2))</f>
        <v>0</v>
      </c>
      <c r="S82" s="817"/>
      <c r="T82" s="817"/>
    </row>
    <row r="83" spans="1:20" ht="15" hidden="1" customHeight="1" outlineLevel="1" thickBot="1" x14ac:dyDescent="0.3">
      <c r="A83" s="272"/>
      <c r="B83" s="272"/>
      <c r="C83" s="272">
        <f>C70</f>
        <v>0</v>
      </c>
      <c r="E83" s="285" t="s">
        <v>5499</v>
      </c>
      <c r="F83" s="286"/>
      <c r="G83" s="286"/>
      <c r="H83" s="286"/>
      <c r="I83" s="286"/>
      <c r="J83" s="286"/>
      <c r="K83" s="286"/>
      <c r="L83" s="286"/>
      <c r="M83" s="286"/>
      <c r="N83" s="287"/>
      <c r="O83" s="746"/>
      <c r="P83" s="698">
        <f>SUM(P71:P82)</f>
        <v>0</v>
      </c>
      <c r="S83" s="817"/>
      <c r="T83" s="817"/>
    </row>
    <row r="84" spans="1:20" ht="15" customHeight="1" outlineLevel="1" x14ac:dyDescent="0.25">
      <c r="A84" s="742">
        <f ca="1">A70+C84</f>
        <v>3</v>
      </c>
      <c r="B84" s="742">
        <v>0</v>
      </c>
      <c r="C84" s="742">
        <f>IF(SUM(B86:B109)&gt;0,1,0)</f>
        <v>1</v>
      </c>
      <c r="E84" s="743" t="str">
        <f ca="1">CONCATENATE(A84,".",B84)</f>
        <v>3.0</v>
      </c>
      <c r="F84" s="752"/>
      <c r="G84" s="752" t="s">
        <v>5500</v>
      </c>
      <c r="H84" s="752"/>
      <c r="I84" s="44"/>
      <c r="J84" s="753"/>
      <c r="K84" s="754"/>
      <c r="L84" s="755" t="s">
        <v>5495</v>
      </c>
      <c r="M84" s="756"/>
      <c r="N84" s="756" t="s">
        <v>5495</v>
      </c>
      <c r="O84" s="756" t="str">
        <f>IF(N84="","",(ROUND(N84*(1+BDI),2)))</f>
        <v/>
      </c>
      <c r="P84" s="757" t="str">
        <f t="shared" ref="P84:P96" si="56">IF(M84="","",ROUND(M84*O84,2))</f>
        <v/>
      </c>
      <c r="S84" s="817"/>
      <c r="T84" s="817"/>
    </row>
    <row r="85" spans="1:20" ht="15" hidden="1" customHeight="1" outlineLevel="1" x14ac:dyDescent="0.25">
      <c r="A85" s="742">
        <f ca="1">A84</f>
        <v>3</v>
      </c>
      <c r="B85" s="742">
        <f>IF(C85=1,1,0)</f>
        <v>0</v>
      </c>
      <c r="C85" s="742">
        <f>IF(SUBTOTAL(9,C86:C96)&gt;0,1,0)</f>
        <v>0</v>
      </c>
      <c r="E85" s="743" t="str">
        <f ca="1">CONCATENATE(A85,".",B85)</f>
        <v>3.0</v>
      </c>
      <c r="F85" s="752"/>
      <c r="G85" s="752" t="s">
        <v>6048</v>
      </c>
      <c r="H85" s="752"/>
      <c r="I85" s="44"/>
      <c r="J85" s="753"/>
      <c r="K85" s="754"/>
      <c r="L85" s="755"/>
      <c r="M85" s="756"/>
      <c r="N85" s="756"/>
      <c r="O85" s="756"/>
      <c r="P85" s="757"/>
      <c r="S85" s="817"/>
      <c r="T85" s="817"/>
    </row>
    <row r="86" spans="1:20" ht="15" hidden="1" customHeight="1" outlineLevel="1" x14ac:dyDescent="0.25">
      <c r="A86" s="693">
        <f ca="1">A84</f>
        <v>3</v>
      </c>
      <c r="B86" s="693">
        <f>IF(M86=0,0,MAX($B$84:B84)+1)</f>
        <v>0</v>
      </c>
      <c r="C86" s="693">
        <f>IF(B86=0,0,1)</f>
        <v>0</v>
      </c>
      <c r="D86" s="625">
        <f>D79+1</f>
        <v>58</v>
      </c>
      <c r="E86" s="35" t="str">
        <f ca="1">CONCATENATE(A86,".",$B$85,".",B86)</f>
        <v>3.0.0</v>
      </c>
      <c r="F86" s="693" t="s">
        <v>20</v>
      </c>
      <c r="G86" s="693">
        <v>100576</v>
      </c>
      <c r="H86" s="37" t="s">
        <v>5549</v>
      </c>
      <c r="I86" s="37" t="str">
        <f>IFERROR(VLOOKUP(G86,SINAPI!A:D,2,0),"")</f>
        <v>REGULARIZAÇÃO E COMPACTAÇÃO DE SUBLEITO DE SOLO  PREDOMINANTEMENTE ARGILOSO. AF_11/2019</v>
      </c>
      <c r="J86" s="745"/>
      <c r="K86" s="695"/>
      <c r="L86" s="40" t="str">
        <f>IFERROR(VLOOKUP(G86,SINAPI!A:D,3,0),"")</f>
        <v>M2</v>
      </c>
      <c r="M86" s="40">
        <f>VLOOKUP(D86,MEMORIA!B:F,$A$3+3)</f>
        <v>0</v>
      </c>
      <c r="N86" s="40">
        <f>IFERROR(VLOOKUP(G86,SINAPI!A:D,4,0),"")</f>
        <v>1.51</v>
      </c>
      <c r="O86" s="40">
        <f t="shared" ref="O86:O94" si="57">IF(N86="","",(ROUND(N86*(1+$N$7),2)))</f>
        <v>1.86</v>
      </c>
      <c r="P86" s="697">
        <f t="shared" si="56"/>
        <v>0</v>
      </c>
      <c r="S86" s="817"/>
      <c r="T86" s="817"/>
    </row>
    <row r="87" spans="1:20" ht="15" hidden="1" customHeight="1" outlineLevel="1" x14ac:dyDescent="0.25">
      <c r="A87" s="693">
        <f t="shared" ref="A87:A91" ca="1" si="58">A86</f>
        <v>3</v>
      </c>
      <c r="B87" s="693">
        <f>IF(M87=0,0,MAX($B$86:B86)+1)</f>
        <v>0</v>
      </c>
      <c r="C87" s="693">
        <f t="shared" ref="C87:C96" si="59">IF(B87=0,0,1)</f>
        <v>0</v>
      </c>
      <c r="D87" s="625">
        <f t="shared" ref="D87:D92" si="60">D86+1</f>
        <v>59</v>
      </c>
      <c r="E87" s="35" t="str">
        <f t="shared" ref="E87:E96" ca="1" si="61">CONCATENATE(A87,".",$C$85,".",B87)</f>
        <v>3.0.0</v>
      </c>
      <c r="F87" s="693" t="s">
        <v>20</v>
      </c>
      <c r="G87" s="693">
        <v>96400</v>
      </c>
      <c r="H87" s="37" t="s">
        <v>5550</v>
      </c>
      <c r="I87" s="37" t="str">
        <f>IFERROR(VLOOKUP(G87,SINAPI!A:D,2,0),"")</f>
        <v>EXECUÇÃO E COMPACTAÇÃO DE BASE E OU SUB BASE PARA PAVIMENTAÇÃO DE MACADAME SECO - EXCLUSIVE CARGA E TRANSPORTE. AF_11/2019</v>
      </c>
      <c r="J87" s="745"/>
      <c r="K87" s="693"/>
      <c r="L87" s="40" t="str">
        <f>IFERROR(VLOOKUP(G87,SINAPI!A:D,3,0),"")</f>
        <v>M3</v>
      </c>
      <c r="M87" s="40">
        <f>VLOOKUP(D87,MEMORIA!B:F,$A$3+3)</f>
        <v>0</v>
      </c>
      <c r="N87" s="40">
        <f>IFERROR(VLOOKUP(G87,SINAPI!A:D,4,0),"")</f>
        <v>103.27</v>
      </c>
      <c r="O87" s="40">
        <f t="shared" si="57"/>
        <v>127.08</v>
      </c>
      <c r="P87" s="697">
        <f t="shared" si="56"/>
        <v>0</v>
      </c>
      <c r="S87" s="817"/>
      <c r="T87" s="817"/>
    </row>
    <row r="88" spans="1:20" ht="15" hidden="1" customHeight="1" outlineLevel="1" x14ac:dyDescent="0.25">
      <c r="A88" s="693">
        <f t="shared" ca="1" si="58"/>
        <v>3</v>
      </c>
      <c r="B88" s="693">
        <f>IF(M88=0,0,MAX($B$86:B87)+1)</f>
        <v>0</v>
      </c>
      <c r="C88" s="693">
        <f t="shared" si="59"/>
        <v>0</v>
      </c>
      <c r="D88" s="625">
        <f t="shared" si="60"/>
        <v>60</v>
      </c>
      <c r="E88" s="35" t="str">
        <f t="shared" ca="1" si="61"/>
        <v>3.0.0</v>
      </c>
      <c r="F88" s="693" t="s">
        <v>20</v>
      </c>
      <c r="G88" s="693">
        <v>95875</v>
      </c>
      <c r="H88" s="37" t="s">
        <v>5551</v>
      </c>
      <c r="I88" s="37" t="str">
        <f>IFERROR(VLOOKUP(G88,SINAPI!A:D,2,0),"")</f>
        <v>TRANSPORTE COM CAMINHÃO BASCULANTE DE 10 M3, EM VIA URBANA PAVIMENTADA, DMT ATÉ 30 KM (UNIDADE: M3XKM). AF_12/2016</v>
      </c>
      <c r="J88" s="751">
        <f>DMT!F10</f>
        <v>18</v>
      </c>
      <c r="K88" s="693"/>
      <c r="L88" s="40" t="str">
        <f>IFERROR(VLOOKUP(G88,SINAPI!A:D,3,0),"")</f>
        <v>M3XKM</v>
      </c>
      <c r="M88" s="40">
        <f>VLOOKUP(D88,MEMORIA!B:F,$A$3+3)</f>
        <v>0</v>
      </c>
      <c r="N88" s="40">
        <f>IFERROR(VLOOKUP(G88,SINAPI!A:D,4,0),"")</f>
        <v>1.01</v>
      </c>
      <c r="O88" s="40">
        <f t="shared" si="57"/>
        <v>1.24</v>
      </c>
      <c r="P88" s="697">
        <f t="shared" si="56"/>
        <v>0</v>
      </c>
      <c r="Q88" s="730" t="e">
        <f>SUM(P87:P88)/M87</f>
        <v>#DIV/0!</v>
      </c>
      <c r="S88" s="817"/>
      <c r="T88" s="817"/>
    </row>
    <row r="89" spans="1:20" ht="15" hidden="1" customHeight="1" outlineLevel="1" x14ac:dyDescent="0.25">
      <c r="A89" s="693">
        <f t="shared" ca="1" si="58"/>
        <v>3</v>
      </c>
      <c r="B89" s="693">
        <f>IF(M89=0,0,MAX($B$86:B88)+1)</f>
        <v>0</v>
      </c>
      <c r="C89" s="693">
        <f t="shared" si="59"/>
        <v>0</v>
      </c>
      <c r="D89" s="625">
        <f t="shared" si="60"/>
        <v>61</v>
      </c>
      <c r="E89" s="35" t="str">
        <f t="shared" ca="1" si="61"/>
        <v>3.0.0</v>
      </c>
      <c r="F89" s="693" t="s">
        <v>20</v>
      </c>
      <c r="G89" s="693">
        <v>96396</v>
      </c>
      <c r="H89" s="37" t="s">
        <v>5552</v>
      </c>
      <c r="I89" s="37" t="str">
        <f>IFERROR(VLOOKUP(G89,SINAPI!A:D,2,0),"")</f>
        <v>EXECUÇÃO E COMPACTAÇÃO DE BASE E OU SUB BASE PARA PAVIMENTAÇÃO DE BRITA GRADUADA SIMPLES - EXCLUSIVE CARGA E TRANSPORTE. AF_11/2019</v>
      </c>
      <c r="J89" s="751" t="s">
        <v>5</v>
      </c>
      <c r="K89" s="394"/>
      <c r="L89" s="40" t="str">
        <f>IFERROR(VLOOKUP(G89,SINAPI!A:D,3,0),"")</f>
        <v>M3</v>
      </c>
      <c r="M89" s="40">
        <f>VLOOKUP(D89,MEMORIA!B:F,$A$3+3)</f>
        <v>0</v>
      </c>
      <c r="N89" s="40">
        <f>IFERROR(VLOOKUP(G89,SINAPI!A:D,4,0),"")</f>
        <v>111.73</v>
      </c>
      <c r="O89" s="40">
        <f t="shared" si="57"/>
        <v>137.49</v>
      </c>
      <c r="P89" s="697">
        <f t="shared" si="56"/>
        <v>0</v>
      </c>
      <c r="S89" s="817"/>
      <c r="T89" s="817"/>
    </row>
    <row r="90" spans="1:20" ht="15" hidden="1" customHeight="1" outlineLevel="1" x14ac:dyDescent="0.25">
      <c r="A90" s="693">
        <f t="shared" ca="1" si="58"/>
        <v>3</v>
      </c>
      <c r="B90" s="693">
        <f>IF(M90=0,0,MAX($B$86:B89)+1)</f>
        <v>0</v>
      </c>
      <c r="C90" s="693">
        <f t="shared" si="59"/>
        <v>0</v>
      </c>
      <c r="D90" s="625">
        <f t="shared" si="60"/>
        <v>62</v>
      </c>
      <c r="E90" s="35" t="str">
        <f t="shared" ca="1" si="61"/>
        <v>3.0.0</v>
      </c>
      <c r="F90" s="693" t="s">
        <v>20</v>
      </c>
      <c r="G90" s="693">
        <v>95875</v>
      </c>
      <c r="H90" s="37" t="s">
        <v>5553</v>
      </c>
      <c r="I90" s="37" t="str">
        <f>IFERROR(VLOOKUP(G90,SINAPI!A:D,2,0),"")</f>
        <v>TRANSPORTE COM CAMINHÃO BASCULANTE DE 10 M3, EM VIA URBANA PAVIMENTADA, DMT ATÉ 30 KM (UNIDADE: M3XKM). AF_12/2016</v>
      </c>
      <c r="J90" s="751">
        <f>DMT!$F$10</f>
        <v>18</v>
      </c>
      <c r="K90" s="394"/>
      <c r="L90" s="40" t="str">
        <f>IFERROR(VLOOKUP(G90,SINAPI!A:D,3,0),"")</f>
        <v>M3XKM</v>
      </c>
      <c r="M90" s="40">
        <f>VLOOKUP(D90,MEMORIA!B:F,$A$3+3)</f>
        <v>0</v>
      </c>
      <c r="N90" s="40">
        <f>IFERROR(VLOOKUP(G90,SINAPI!A:D,4,0),"")</f>
        <v>1.01</v>
      </c>
      <c r="O90" s="40">
        <f t="shared" si="57"/>
        <v>1.24</v>
      </c>
      <c r="P90" s="697">
        <f t="shared" si="56"/>
        <v>0</v>
      </c>
      <c r="Q90" s="730" t="e">
        <f>SUM(P89:P90)/M89</f>
        <v>#DIV/0!</v>
      </c>
      <c r="S90" s="817"/>
      <c r="T90" s="817"/>
    </row>
    <row r="91" spans="1:20" ht="15" hidden="1" customHeight="1" outlineLevel="1" x14ac:dyDescent="0.25">
      <c r="A91" s="693">
        <f t="shared" ca="1" si="58"/>
        <v>3</v>
      </c>
      <c r="B91" s="693">
        <f>IF(M91=0,0,MAX($B$86:B90)+1)</f>
        <v>0</v>
      </c>
      <c r="C91" s="693">
        <f t="shared" si="59"/>
        <v>0</v>
      </c>
      <c r="D91" s="625">
        <f t="shared" si="60"/>
        <v>63</v>
      </c>
      <c r="E91" s="35" t="str">
        <f t="shared" ca="1" si="61"/>
        <v>3.0.0</v>
      </c>
      <c r="F91" s="693" t="s">
        <v>17</v>
      </c>
      <c r="G91" s="693" t="s">
        <v>6669</v>
      </c>
      <c r="H91" s="37" t="s">
        <v>6670</v>
      </c>
      <c r="I91" s="37" t="str">
        <f>IFERROR(VLOOKUP(G91,SINAPI!A:D,2,0),"")</f>
        <v>Imprimação com emulsão asfáltica de imprimação EAI</v>
      </c>
      <c r="J91" s="751"/>
      <c r="K91" s="394"/>
      <c r="L91" s="40" t="str">
        <f>IFERROR(VLOOKUP(G91,SINAPI!A:D,3,0),"")</f>
        <v>m²</v>
      </c>
      <c r="M91" s="40">
        <f>VLOOKUP(D91,MEMORIA!B:F,$A$3+3)</f>
        <v>0</v>
      </c>
      <c r="N91" s="40">
        <f>IFERROR(VLOOKUP(G91,SINAPI!A:D,4,0),"")</f>
        <v>3.21</v>
      </c>
      <c r="O91" s="40">
        <f t="shared" si="57"/>
        <v>3.95</v>
      </c>
      <c r="P91" s="697">
        <f t="shared" si="56"/>
        <v>0</v>
      </c>
      <c r="S91" s="817"/>
      <c r="T91" s="817"/>
    </row>
    <row r="92" spans="1:20" ht="15" hidden="1" customHeight="1" outlineLevel="1" x14ac:dyDescent="0.25">
      <c r="A92" s="693">
        <f t="shared" ref="A92:A96" ca="1" si="62">A91</f>
        <v>3</v>
      </c>
      <c r="B92" s="693">
        <f>IF(M92=0,0,MAX($B$86:B91)+1)</f>
        <v>0</v>
      </c>
      <c r="C92" s="693">
        <f t="shared" si="59"/>
        <v>0</v>
      </c>
      <c r="D92" s="625">
        <f t="shared" si="60"/>
        <v>64</v>
      </c>
      <c r="E92" s="35" t="str">
        <f t="shared" ca="1" si="61"/>
        <v>3.0.0</v>
      </c>
      <c r="F92" s="693" t="s">
        <v>20</v>
      </c>
      <c r="G92" s="693">
        <v>72942</v>
      </c>
      <c r="H92" s="37" t="s">
        <v>5554</v>
      </c>
      <c r="I92" s="37" t="str">
        <f>IFERROR(VLOOKUP(G92,SINAPI!A:D,2,0),"")</f>
        <v>PINTURA DE LIGACAO COM EMULSAO RR-1C</v>
      </c>
      <c r="J92" s="751" t="s">
        <v>5</v>
      </c>
      <c r="K92" s="394"/>
      <c r="L92" s="40" t="str">
        <f>IFERROR(VLOOKUP(G92,SINAPI!A:D,3,0),"")</f>
        <v>M2</v>
      </c>
      <c r="M92" s="40">
        <f>VLOOKUP(D92,MEMORIA!B:F,$A$3+3)</f>
        <v>0</v>
      </c>
      <c r="N92" s="40">
        <f>IFERROR(VLOOKUP(G92,SINAPI!A:D,4,0),"")</f>
        <v>1.71</v>
      </c>
      <c r="O92" s="40">
        <f t="shared" si="57"/>
        <v>2.1</v>
      </c>
      <c r="P92" s="697">
        <f t="shared" ref="P92:P95" si="63">IF(M92="","",ROUND(M92*O92,2))</f>
        <v>0</v>
      </c>
      <c r="S92" s="817"/>
      <c r="T92" s="817"/>
    </row>
    <row r="93" spans="1:20" ht="15" hidden="1" customHeight="1" outlineLevel="1" x14ac:dyDescent="0.25">
      <c r="A93" s="693">
        <f t="shared" ca="1" si="62"/>
        <v>3</v>
      </c>
      <c r="B93" s="693">
        <f>IF(M93=0,0,MAX($B$86:B92)+1)</f>
        <v>0</v>
      </c>
      <c r="C93" s="693">
        <f t="shared" si="59"/>
        <v>0</v>
      </c>
      <c r="D93" s="625">
        <f t="shared" ref="D93:D96" si="64">D92+1</f>
        <v>65</v>
      </c>
      <c r="E93" s="35" t="str">
        <f t="shared" ca="1" si="61"/>
        <v>3.0.0</v>
      </c>
      <c r="F93" s="693" t="s">
        <v>17</v>
      </c>
      <c r="G93" s="693" t="s">
        <v>161</v>
      </c>
      <c r="H93" s="694" t="s">
        <v>5556</v>
      </c>
      <c r="I93" s="37" t="str">
        <f>IFERROR(VLOOKUP(G93,SINAPI!A:D,2,0),"")</f>
        <v>Camada de CAUQ (exclusive CAP)</v>
      </c>
      <c r="J93" s="751"/>
      <c r="K93" s="394"/>
      <c r="L93" s="40" t="str">
        <f>IFERROR(VLOOKUP(G93,SINAPI!A:D,3,0),"")</f>
        <v>t</v>
      </c>
      <c r="M93" s="40">
        <f>VLOOKUP(D93,MEMORIA!B:F,$A$3+3)</f>
        <v>0</v>
      </c>
      <c r="N93" s="40">
        <f>IFERROR(VLOOKUP(G93,SINAPI!A:D,4,0),"")</f>
        <v>231.12</v>
      </c>
      <c r="O93" s="40">
        <f t="shared" si="57"/>
        <v>284.42</v>
      </c>
      <c r="P93" s="697">
        <f t="shared" si="63"/>
        <v>0</v>
      </c>
      <c r="Q93" s="730" t="e">
        <f>P93/$M$93</f>
        <v>#DIV/0!</v>
      </c>
      <c r="S93" s="817"/>
      <c r="T93" s="817"/>
    </row>
    <row r="94" spans="1:20" ht="15" hidden="1" customHeight="1" outlineLevel="1" x14ac:dyDescent="0.25">
      <c r="A94" s="693">
        <f t="shared" ca="1" si="62"/>
        <v>3</v>
      </c>
      <c r="B94" s="693">
        <f>IF(M94=0,0,MAX($B$86:B93)+1)</f>
        <v>0</v>
      </c>
      <c r="C94" s="693">
        <f t="shared" si="59"/>
        <v>0</v>
      </c>
      <c r="D94" s="625">
        <f t="shared" si="64"/>
        <v>66</v>
      </c>
      <c r="E94" s="35" t="str">
        <f t="shared" ca="1" si="61"/>
        <v>3.0.0</v>
      </c>
      <c r="F94" s="693" t="s">
        <v>20</v>
      </c>
      <c r="G94" s="693">
        <v>95875</v>
      </c>
      <c r="H94" s="694" t="s">
        <v>5555</v>
      </c>
      <c r="I94" s="37" t="str">
        <f>IFERROR(VLOOKUP(G94,SINAPI!A:D,2,0),"")</f>
        <v>TRANSPORTE COM CAMINHÃO BASCULANTE DE 10 M3, EM VIA URBANA PAVIMENTADA, DMT ATÉ 30 KM (UNIDADE: M3XKM). AF_12/2016</v>
      </c>
      <c r="J94" s="751">
        <f>DMT!$E$10</f>
        <v>18</v>
      </c>
      <c r="K94" s="394"/>
      <c r="L94" s="40" t="str">
        <f>IFERROR(VLOOKUP(G94,SINAPI!A:D,3,0),"")</f>
        <v>M3XKM</v>
      </c>
      <c r="M94" s="40">
        <f>VLOOKUP(D94,MEMORIA!B:F,$A$3+3)</f>
        <v>0</v>
      </c>
      <c r="N94" s="40">
        <f>IFERROR(VLOOKUP(G94,SINAPI!A:D,4,0),"")</f>
        <v>1.01</v>
      </c>
      <c r="O94" s="40">
        <f t="shared" si="57"/>
        <v>1.24</v>
      </c>
      <c r="P94" s="697">
        <f t="shared" si="63"/>
        <v>0</v>
      </c>
      <c r="Q94" s="730" t="e">
        <f t="shared" ref="Q94" si="65">P94/$M$93</f>
        <v>#DIV/0!</v>
      </c>
      <c r="S94" s="817"/>
      <c r="T94" s="817"/>
    </row>
    <row r="95" spans="1:20" ht="15" hidden="1" customHeight="1" outlineLevel="1" x14ac:dyDescent="0.25">
      <c r="A95" s="693">
        <f t="shared" ca="1" si="62"/>
        <v>3</v>
      </c>
      <c r="B95" s="693">
        <f>IF(M95=0,0,MAX($B$86:B94)+1)</f>
        <v>0</v>
      </c>
      <c r="C95" s="693">
        <f t="shared" si="59"/>
        <v>0</v>
      </c>
      <c r="D95" s="625">
        <f t="shared" si="64"/>
        <v>67</v>
      </c>
      <c r="E95" s="35" t="str">
        <f t="shared" ca="1" si="61"/>
        <v>3.0.0</v>
      </c>
      <c r="F95" s="693" t="s">
        <v>20</v>
      </c>
      <c r="G95" s="693">
        <v>41899</v>
      </c>
      <c r="H95" s="694" t="s">
        <v>12985</v>
      </c>
      <c r="I95" s="37" t="str">
        <f>IFERROR(VLOOKUP(G95,SINAPI!A:D,2,0),"")</f>
        <v>CIMENTO ASFALTICO DE PETROLEO A GRANEL (CAP) 50/70 (COLETADO CAIXA NA ANP ACRESCIDO DE ICMS)</v>
      </c>
      <c r="J95" s="751"/>
      <c r="K95" s="394"/>
      <c r="L95" s="40" t="str">
        <f>IFERROR(VLOOKUP(G95,SINAPI!A:D,3,0),"")</f>
        <v xml:space="preserve">T     </v>
      </c>
      <c r="M95" s="40">
        <f>VLOOKUP(D95,MEMORIA!B:F,$A$3+3)</f>
        <v>0</v>
      </c>
      <c r="N95" s="40">
        <f>IFERROR(VLOOKUP(G95,SINAPI!A:D,4,0),"")</f>
        <v>3114.32</v>
      </c>
      <c r="O95" s="535">
        <f>IF(N95="","",(ROUND(N95*(1+$N$8),2)))</f>
        <v>3581.47</v>
      </c>
      <c r="P95" s="697">
        <f t="shared" si="63"/>
        <v>0</v>
      </c>
      <c r="Q95" s="730" t="e">
        <f>P95/$M$93</f>
        <v>#DIV/0!</v>
      </c>
      <c r="S95" s="817"/>
      <c r="T95" s="817"/>
    </row>
    <row r="96" spans="1:20" ht="15" hidden="1" customHeight="1" outlineLevel="1" x14ac:dyDescent="0.25">
      <c r="A96" s="693">
        <f t="shared" ca="1" si="62"/>
        <v>3</v>
      </c>
      <c r="B96" s="693">
        <f>IF(M96=0,0,MAX($B$86:B95)+1)</f>
        <v>0</v>
      </c>
      <c r="C96" s="693">
        <f t="shared" si="59"/>
        <v>0</v>
      </c>
      <c r="D96" s="625">
        <f t="shared" si="64"/>
        <v>68</v>
      </c>
      <c r="E96" s="35" t="str">
        <f t="shared" ca="1" si="61"/>
        <v>3.0.0</v>
      </c>
      <c r="F96" s="693" t="s">
        <v>20</v>
      </c>
      <c r="G96" s="693">
        <v>93176</v>
      </c>
      <c r="H96" s="694" t="s">
        <v>12986</v>
      </c>
      <c r="I96" s="37" t="str">
        <f>IFERROR(VLOOKUP(G96,SINAPI!A:D,2,0),"")</f>
        <v>TRANSPORTE DE MATERIAL ASFALTICO, COM CAMINHÃO COM CAPACIDADE DE 30000 L EM RODOVIA PAVIMENTADA PARA DISTÂNCIAS MÉDIAS DE TRANSPORTE SUPERIORES A 100 KM. AF_02/2016</v>
      </c>
      <c r="J96" s="751">
        <f>DMT!$K$10</f>
        <v>380</v>
      </c>
      <c r="K96" s="394"/>
      <c r="L96" s="40" t="str">
        <f>IFERROR(VLOOKUP(G96,SINAPI!A:D,3,0),"")</f>
        <v>TXKM</v>
      </c>
      <c r="M96" s="40">
        <f>VLOOKUP(D96,MEMORIA!B:F,$A$3+3)</f>
        <v>0</v>
      </c>
      <c r="N96" s="40">
        <f>IFERROR(VLOOKUP(G96,SINAPI!A:D,4,0),"")</f>
        <v>0.48</v>
      </c>
      <c r="O96" s="535">
        <f>IF(N96="","",(ROUND(N96*(1+$N$8),2)))</f>
        <v>0.55000000000000004</v>
      </c>
      <c r="P96" s="697">
        <f t="shared" si="56"/>
        <v>0</v>
      </c>
      <c r="Q96" s="730" t="e">
        <f>SUM(P93:P96)/M93</f>
        <v>#DIV/0!</v>
      </c>
      <c r="S96" s="817"/>
      <c r="T96" s="817"/>
    </row>
    <row r="97" spans="1:20" ht="15" hidden="1" customHeight="1" outlineLevel="1" x14ac:dyDescent="0.25">
      <c r="A97" s="937"/>
      <c r="B97" s="937"/>
      <c r="C97" s="937">
        <f>C85</f>
        <v>0</v>
      </c>
      <c r="E97" s="943" t="s">
        <v>12885</v>
      </c>
      <c r="F97" s="944"/>
      <c r="G97" s="944"/>
      <c r="H97" s="944"/>
      <c r="I97" s="944"/>
      <c r="J97" s="944"/>
      <c r="K97" s="944"/>
      <c r="L97" s="944"/>
      <c r="M97" s="944"/>
      <c r="N97" s="945"/>
      <c r="O97" s="534"/>
      <c r="P97" s="946">
        <f>SUM(P86:P96)</f>
        <v>0</v>
      </c>
      <c r="S97" s="927"/>
      <c r="T97" s="927"/>
    </row>
    <row r="98" spans="1:20" s="2" customFormat="1" ht="15" customHeight="1" outlineLevel="1" x14ac:dyDescent="0.25">
      <c r="A98" s="270">
        <f ca="1">A84</f>
        <v>3</v>
      </c>
      <c r="B98" s="742">
        <f>IF(C98=1,B85+1,B85)</f>
        <v>1</v>
      </c>
      <c r="C98" s="270">
        <f>IF(SUBTOTAL(9,C99:C109)&gt;0,1,0)</f>
        <v>1</v>
      </c>
      <c r="D98" s="502"/>
      <c r="E98" s="743" t="str">
        <f ca="1">CONCATENATE(A98,".",B98)</f>
        <v>3.1</v>
      </c>
      <c r="F98" s="938"/>
      <c r="G98" s="938" t="s">
        <v>12886</v>
      </c>
      <c r="H98" s="938"/>
      <c r="I98" s="269"/>
      <c r="J98" s="939"/>
      <c r="K98" s="940"/>
      <c r="L98" s="270"/>
      <c r="M98" s="941"/>
      <c r="N98" s="941"/>
      <c r="O98" s="941"/>
      <c r="P98" s="942"/>
      <c r="Q98" s="383"/>
      <c r="R98" s="383"/>
      <c r="S98" s="817"/>
      <c r="T98" s="817"/>
    </row>
    <row r="99" spans="1:20" s="2" customFormat="1" ht="15" customHeight="1" outlineLevel="1" x14ac:dyDescent="0.25">
      <c r="A99" s="36">
        <f ca="1">A96</f>
        <v>3</v>
      </c>
      <c r="B99" s="693">
        <f>IF(M99=0,0,MAX($B$84:B84)+1)</f>
        <v>1</v>
      </c>
      <c r="C99" s="36">
        <f t="shared" ref="C99:C109" si="66">IF(B99=0,0,1)</f>
        <v>1</v>
      </c>
      <c r="D99" s="625">
        <f>D96+1</f>
        <v>69</v>
      </c>
      <c r="E99" s="35" t="str">
        <f ca="1">CONCATENATE(A99,".",$B$98,".",B99)</f>
        <v>3.1.1</v>
      </c>
      <c r="F99" s="36" t="s">
        <v>20</v>
      </c>
      <c r="G99" s="693">
        <v>99814</v>
      </c>
      <c r="H99" s="37" t="s">
        <v>6049</v>
      </c>
      <c r="I99" s="37" t="str">
        <f>IFERROR(VLOOKUP(G99,SINAPI!A:D,2,0),"")</f>
        <v>LIMPEZA DE SUPERFÍCIE COM JATO DE ALTA PRESSÃO. AF_04/2019</v>
      </c>
      <c r="J99" s="38"/>
      <c r="K99" s="39"/>
      <c r="L99" s="41" t="str">
        <f>IFERROR(VLOOKUP(G99,SINAPI!A:D,3,0),"")</f>
        <v>M2</v>
      </c>
      <c r="M99" s="41">
        <f>VLOOKUP(D99,MEMORIA!B:F,$A$3+3)</f>
        <v>3712.29</v>
      </c>
      <c r="N99" s="41">
        <f>IFERROR(VLOOKUP(G99,SINAPI!A:D,4,0),"")</f>
        <v>1.53</v>
      </c>
      <c r="O99" s="41">
        <f t="shared" ref="O99:O109" si="67">IF(N99="","",(ROUND(N99*(1+$N$7),2)))</f>
        <v>1.88</v>
      </c>
      <c r="P99" s="42">
        <f t="shared" ref="P99:P104" si="68">IF(M99="","",ROUND(M99*O99,2))</f>
        <v>6979.11</v>
      </c>
      <c r="Q99" s="383"/>
      <c r="R99" s="383"/>
      <c r="S99" s="817"/>
      <c r="T99" s="817"/>
    </row>
    <row r="100" spans="1:20" s="2" customFormat="1" ht="15" customHeight="1" outlineLevel="1" x14ac:dyDescent="0.25">
      <c r="A100" s="36">
        <f t="shared" ref="A100:A109" ca="1" si="69">A99</f>
        <v>3</v>
      </c>
      <c r="B100" s="693">
        <f>IF(M100=0,0,MAX($B$99:B99)+1)</f>
        <v>2</v>
      </c>
      <c r="C100" s="36">
        <f t="shared" ref="C100:C104" si="70">IF(B100=0,0,1)</f>
        <v>1</v>
      </c>
      <c r="D100" s="625">
        <f t="shared" ref="D100:D109" si="71">D99+1</f>
        <v>70</v>
      </c>
      <c r="E100" s="35" t="str">
        <f t="shared" ref="E100:E109" ca="1" si="72">CONCATENATE(A100,".",$B$98,".",B100)</f>
        <v>3.1.2</v>
      </c>
      <c r="F100" s="36" t="s">
        <v>20</v>
      </c>
      <c r="G100" s="36">
        <v>72942</v>
      </c>
      <c r="H100" s="37" t="s">
        <v>6050</v>
      </c>
      <c r="I100" s="37" t="str">
        <f>IFERROR(VLOOKUP(G100,SINAPI!A:D,2,0),"")</f>
        <v>PINTURA DE LIGACAO COM EMULSAO RR-1C</v>
      </c>
      <c r="J100" s="45" t="s">
        <v>5</v>
      </c>
      <c r="K100" s="46"/>
      <c r="L100" s="41" t="str">
        <f>IFERROR(VLOOKUP(G100,SINAPI!A:D,3,0),"")</f>
        <v>M2</v>
      </c>
      <c r="M100" s="41">
        <f>VLOOKUP(D100,MEMORIA!B:F,$A$3+3)</f>
        <v>3712.29</v>
      </c>
      <c r="N100" s="41">
        <f>IFERROR(VLOOKUP(G100,SINAPI!A:D,4,0),"")</f>
        <v>1.71</v>
      </c>
      <c r="O100" s="41">
        <f t="shared" ref="O100:O104" si="73">IF(N100="","",(ROUND(N100*(1+$N$7),2)))</f>
        <v>2.1</v>
      </c>
      <c r="P100" s="42">
        <f t="shared" si="68"/>
        <v>7795.81</v>
      </c>
      <c r="Q100" s="383"/>
      <c r="R100" s="383"/>
      <c r="S100" s="817"/>
      <c r="T100" s="817"/>
    </row>
    <row r="101" spans="1:20" s="2" customFormat="1" ht="15" customHeight="1" outlineLevel="1" x14ac:dyDescent="0.25">
      <c r="A101" s="36">
        <f t="shared" ca="1" si="69"/>
        <v>3</v>
      </c>
      <c r="B101" s="693">
        <f>IF(M101=0,0,MAX($B$99:B100)+1)</f>
        <v>3</v>
      </c>
      <c r="C101" s="36">
        <f t="shared" si="70"/>
        <v>1</v>
      </c>
      <c r="D101" s="625">
        <f t="shared" si="71"/>
        <v>71</v>
      </c>
      <c r="E101" s="35" t="str">
        <f t="shared" ca="1" si="72"/>
        <v>3.1.3</v>
      </c>
      <c r="F101" s="693" t="s">
        <v>17</v>
      </c>
      <c r="G101" s="693" t="s">
        <v>161</v>
      </c>
      <c r="H101" s="694" t="s">
        <v>13030</v>
      </c>
      <c r="I101" s="37" t="str">
        <f>IFERROR(VLOOKUP(G101,SINAPI!A:D,2,0),"")</f>
        <v>Camada de CAUQ (exclusive CAP)</v>
      </c>
      <c r="J101" s="45"/>
      <c r="K101" s="46"/>
      <c r="L101" s="41" t="str">
        <f>IFERROR(VLOOKUP(G101,SINAPI!A:D,3,0),"")</f>
        <v>t</v>
      </c>
      <c r="M101" s="41">
        <f>VLOOKUP(D101,MEMORIA!B:F,$A$3+3)</f>
        <v>278.42</v>
      </c>
      <c r="N101" s="41">
        <f>IFERROR(VLOOKUP(G101,SINAPI!A:D,4,0),"")</f>
        <v>231.12</v>
      </c>
      <c r="O101" s="41">
        <f t="shared" si="73"/>
        <v>284.42</v>
      </c>
      <c r="P101" s="42">
        <f t="shared" si="68"/>
        <v>79188.22</v>
      </c>
      <c r="Q101" s="383"/>
      <c r="R101" s="383"/>
      <c r="S101" s="817"/>
      <c r="T101" s="817"/>
    </row>
    <row r="102" spans="1:20" s="2" customFormat="1" ht="15" customHeight="1" outlineLevel="1" x14ac:dyDescent="0.25">
      <c r="A102" s="36">
        <f t="shared" ca="1" si="69"/>
        <v>3</v>
      </c>
      <c r="B102" s="693">
        <f>IF(M102=0,0,MAX($B$99:B101)+1)</f>
        <v>4</v>
      </c>
      <c r="C102" s="36">
        <f t="shared" si="70"/>
        <v>1</v>
      </c>
      <c r="D102" s="625">
        <f t="shared" si="71"/>
        <v>72</v>
      </c>
      <c r="E102" s="35" t="str">
        <f t="shared" ca="1" si="72"/>
        <v>3.1.4</v>
      </c>
      <c r="F102" s="693" t="s">
        <v>20</v>
      </c>
      <c r="G102" s="693">
        <v>95875</v>
      </c>
      <c r="H102" s="694" t="s">
        <v>6051</v>
      </c>
      <c r="I102" s="37" t="str">
        <f>IFERROR(VLOOKUP(G102,SINAPI!A:D,2,0),"")</f>
        <v>TRANSPORTE COM CAMINHÃO BASCULANTE DE 10 M3, EM VIA URBANA PAVIMENTADA, DMT ATÉ 30 KM (UNIDADE: M3XKM). AF_12/2016</v>
      </c>
      <c r="J102" s="45">
        <f>DMT!$E$10</f>
        <v>18</v>
      </c>
      <c r="K102" s="46"/>
      <c r="L102" s="41" t="str">
        <f>IFERROR(VLOOKUP(G102,SINAPI!A:D,3,0),"")</f>
        <v>M3XKM</v>
      </c>
      <c r="M102" s="41">
        <f>VLOOKUP(D102,MEMORIA!B:F,$A$3+3)</f>
        <v>5011.5600000000004</v>
      </c>
      <c r="N102" s="41">
        <f>IFERROR(VLOOKUP(G102,SINAPI!A:D,4,0),"")</f>
        <v>1.01</v>
      </c>
      <c r="O102" s="41">
        <f t="shared" si="73"/>
        <v>1.24</v>
      </c>
      <c r="P102" s="42">
        <f t="shared" si="68"/>
        <v>6214.33</v>
      </c>
      <c r="Q102" s="383"/>
      <c r="R102" s="383"/>
      <c r="S102" s="817"/>
      <c r="T102" s="817"/>
    </row>
    <row r="103" spans="1:20" s="2" customFormat="1" ht="15" customHeight="1" outlineLevel="1" x14ac:dyDescent="0.25">
      <c r="A103" s="36">
        <f t="shared" ca="1" si="69"/>
        <v>3</v>
      </c>
      <c r="B103" s="693">
        <f>IF(M103=0,0,MAX($B$99:B102)+1)</f>
        <v>5</v>
      </c>
      <c r="C103" s="36">
        <f t="shared" si="70"/>
        <v>1</v>
      </c>
      <c r="D103" s="625">
        <f t="shared" si="71"/>
        <v>73</v>
      </c>
      <c r="E103" s="35" t="str">
        <f t="shared" ca="1" si="72"/>
        <v>3.1.5</v>
      </c>
      <c r="F103" s="693" t="s">
        <v>20</v>
      </c>
      <c r="G103" s="693">
        <v>41899</v>
      </c>
      <c r="H103" s="694" t="s">
        <v>13031</v>
      </c>
      <c r="I103" s="37" t="str">
        <f>IFERROR(VLOOKUP(G103,SINAPI!A:D,2,0),"")</f>
        <v>CIMENTO ASFALTICO DE PETROLEO A GRANEL (CAP) 50/70 (COLETADO CAIXA NA ANP ACRESCIDO DE ICMS)</v>
      </c>
      <c r="J103" s="45"/>
      <c r="K103" s="46"/>
      <c r="L103" s="41" t="str">
        <f>IFERROR(VLOOKUP(G103,SINAPI!A:D,3,0),"")</f>
        <v xml:space="preserve">T     </v>
      </c>
      <c r="M103" s="41">
        <f>VLOOKUP(D103,MEMORIA!B:F,$A$3+3)</f>
        <v>16.71</v>
      </c>
      <c r="N103" s="41">
        <f>IFERROR(VLOOKUP(G103,SINAPI!A:D,4,0),"")</f>
        <v>3114.32</v>
      </c>
      <c r="O103" s="41">
        <f t="shared" si="73"/>
        <v>3832.48</v>
      </c>
      <c r="P103" s="42">
        <f t="shared" si="68"/>
        <v>64040.74</v>
      </c>
      <c r="Q103" s="383"/>
      <c r="R103" s="383"/>
      <c r="S103" s="817"/>
      <c r="T103" s="817"/>
    </row>
    <row r="104" spans="1:20" s="2" customFormat="1" ht="15" customHeight="1" outlineLevel="1" x14ac:dyDescent="0.25">
      <c r="A104" s="36">
        <f t="shared" ca="1" si="69"/>
        <v>3</v>
      </c>
      <c r="B104" s="693">
        <f>IF(M104=0,0,MAX($B$99:B103)+1)</f>
        <v>6</v>
      </c>
      <c r="C104" s="36">
        <f t="shared" si="70"/>
        <v>1</v>
      </c>
      <c r="D104" s="625">
        <f t="shared" si="71"/>
        <v>74</v>
      </c>
      <c r="E104" s="35" t="str">
        <f t="shared" ca="1" si="72"/>
        <v>3.1.6</v>
      </c>
      <c r="F104" s="693" t="s">
        <v>20</v>
      </c>
      <c r="G104" s="693">
        <v>93176</v>
      </c>
      <c r="H104" s="694" t="s">
        <v>13032</v>
      </c>
      <c r="I104" s="37" t="str">
        <f>IFERROR(VLOOKUP(G104,SINAPI!A:D,2,0),"")</f>
        <v>TRANSPORTE DE MATERIAL ASFALTICO, COM CAMINHÃO COM CAPACIDADE DE 30000 L EM RODOVIA PAVIMENTADA PARA DISTÂNCIAS MÉDIAS DE TRANSPORTE SUPERIORES A 100 KM. AF_02/2016</v>
      </c>
      <c r="J104" s="45">
        <f>DMT!$K$10</f>
        <v>380</v>
      </c>
      <c r="K104" s="46"/>
      <c r="L104" s="41" t="str">
        <f>IFERROR(VLOOKUP(G104,SINAPI!A:D,3,0),"")</f>
        <v>TXKM</v>
      </c>
      <c r="M104" s="41">
        <f>VLOOKUP(D104,MEMORIA!B:F,$A$3+3)</f>
        <v>6349.8</v>
      </c>
      <c r="N104" s="41">
        <f>IFERROR(VLOOKUP(G104,SINAPI!A:D,4,0),"")</f>
        <v>0.48</v>
      </c>
      <c r="O104" s="41">
        <f t="shared" si="73"/>
        <v>0.59</v>
      </c>
      <c r="P104" s="42">
        <f t="shared" si="68"/>
        <v>3746.38</v>
      </c>
      <c r="Q104" s="383"/>
      <c r="R104" s="383"/>
      <c r="S104" s="817"/>
      <c r="T104" s="817"/>
    </row>
    <row r="105" spans="1:20" s="2" customFormat="1" ht="15" customHeight="1" outlineLevel="1" x14ac:dyDescent="0.25">
      <c r="A105" s="36">
        <f t="shared" ca="1" si="69"/>
        <v>3</v>
      </c>
      <c r="B105" s="693">
        <f>IF(M105=0,0,MAX($B$99:B104)+1)</f>
        <v>7</v>
      </c>
      <c r="C105" s="36">
        <f t="shared" si="66"/>
        <v>1</v>
      </c>
      <c r="D105" s="625">
        <f t="shared" si="71"/>
        <v>75</v>
      </c>
      <c r="E105" s="35" t="str">
        <f t="shared" ca="1" si="72"/>
        <v>3.1.7</v>
      </c>
      <c r="F105" s="36" t="s">
        <v>20</v>
      </c>
      <c r="G105" s="36">
        <v>72942</v>
      </c>
      <c r="H105" s="37" t="s">
        <v>12889</v>
      </c>
      <c r="I105" s="37" t="str">
        <f>IFERROR(VLOOKUP(G105,SINAPI!A:D,2,0),"")</f>
        <v>PINTURA DE LIGACAO COM EMULSAO RR-1C</v>
      </c>
      <c r="J105" s="45" t="s">
        <v>5</v>
      </c>
      <c r="K105" s="46"/>
      <c r="L105" s="41" t="str">
        <f>IFERROR(VLOOKUP(G105,SINAPI!A:D,3,0),"")</f>
        <v>M2</v>
      </c>
      <c r="M105" s="41">
        <f>VLOOKUP(D105,MEMORIA!B:F,$A$3+3)</f>
        <v>3712.29</v>
      </c>
      <c r="N105" s="41">
        <f>IFERROR(VLOOKUP(G105,SINAPI!A:D,4,0),"")</f>
        <v>1.71</v>
      </c>
      <c r="O105" s="41">
        <f t="shared" si="67"/>
        <v>2.1</v>
      </c>
      <c r="P105" s="42">
        <f t="shared" ref="P105:P109" si="74">IF(M105="","",ROUND(M105*O105,2))</f>
        <v>7795.81</v>
      </c>
      <c r="Q105" s="383"/>
      <c r="R105" s="383"/>
      <c r="S105" s="817"/>
      <c r="T105" s="817"/>
    </row>
    <row r="106" spans="1:20" s="2" customFormat="1" ht="15" customHeight="1" outlineLevel="1" x14ac:dyDescent="0.25">
      <c r="A106" s="36">
        <f t="shared" ca="1" si="69"/>
        <v>3</v>
      </c>
      <c r="B106" s="693">
        <f>IF(M106=0,0,MAX($B$99:B105)+1)</f>
        <v>8</v>
      </c>
      <c r="C106" s="36">
        <f t="shared" si="66"/>
        <v>1</v>
      </c>
      <c r="D106" s="625">
        <f t="shared" si="71"/>
        <v>76</v>
      </c>
      <c r="E106" s="35" t="str">
        <f t="shared" ca="1" si="72"/>
        <v>3.1.8</v>
      </c>
      <c r="F106" s="693" t="s">
        <v>17</v>
      </c>
      <c r="G106" s="693" t="s">
        <v>161</v>
      </c>
      <c r="H106" s="694" t="s">
        <v>5556</v>
      </c>
      <c r="I106" s="37" t="str">
        <f>IFERROR(VLOOKUP(G106,SINAPI!A:D,2,0),"")</f>
        <v>Camada de CAUQ (exclusive CAP)</v>
      </c>
      <c r="J106" s="45"/>
      <c r="K106" s="46"/>
      <c r="L106" s="41" t="str">
        <f>IFERROR(VLOOKUP(G106,SINAPI!A:D,3,0),"")</f>
        <v>t</v>
      </c>
      <c r="M106" s="41">
        <f>VLOOKUP(D106,MEMORIA!B:F,$A$3+3)</f>
        <v>371.23</v>
      </c>
      <c r="N106" s="41">
        <f>IFERROR(VLOOKUP(G106,SINAPI!A:D,4,0),"")</f>
        <v>231.12</v>
      </c>
      <c r="O106" s="41">
        <f t="shared" si="67"/>
        <v>284.42</v>
      </c>
      <c r="P106" s="42">
        <f t="shared" si="74"/>
        <v>105585.24</v>
      </c>
      <c r="Q106" s="383"/>
      <c r="R106" s="383"/>
      <c r="S106" s="817"/>
      <c r="T106" s="817"/>
    </row>
    <row r="107" spans="1:20" s="2" customFormat="1" ht="15" customHeight="1" outlineLevel="1" x14ac:dyDescent="0.25">
      <c r="A107" s="36">
        <f t="shared" ca="1" si="69"/>
        <v>3</v>
      </c>
      <c r="B107" s="693">
        <f>IF(M107=0,0,MAX($B$99:B106)+1)</f>
        <v>9</v>
      </c>
      <c r="C107" s="36">
        <f t="shared" si="66"/>
        <v>1</v>
      </c>
      <c r="D107" s="625">
        <f t="shared" si="71"/>
        <v>77</v>
      </c>
      <c r="E107" s="35" t="str">
        <f t="shared" ca="1" si="72"/>
        <v>3.1.9</v>
      </c>
      <c r="F107" s="693" t="s">
        <v>20</v>
      </c>
      <c r="G107" s="693">
        <v>95875</v>
      </c>
      <c r="H107" s="694" t="s">
        <v>5555</v>
      </c>
      <c r="I107" s="37" t="str">
        <f>IFERROR(VLOOKUP(G107,SINAPI!A:D,2,0),"")</f>
        <v>TRANSPORTE COM CAMINHÃO BASCULANTE DE 10 M3, EM VIA URBANA PAVIMENTADA, DMT ATÉ 30 KM (UNIDADE: M3XKM). AF_12/2016</v>
      </c>
      <c r="J107" s="45">
        <f>DMT!$E$10</f>
        <v>18</v>
      </c>
      <c r="K107" s="46"/>
      <c r="L107" s="41" t="str">
        <f>IFERROR(VLOOKUP(G107,SINAPI!A:D,3,0),"")</f>
        <v>M3XKM</v>
      </c>
      <c r="M107" s="41">
        <f>VLOOKUP(D107,MEMORIA!B:F,$A$3+3)</f>
        <v>6682.14</v>
      </c>
      <c r="N107" s="41">
        <f>IFERROR(VLOOKUP(G107,SINAPI!A:D,4,0),"")</f>
        <v>1.01</v>
      </c>
      <c r="O107" s="41">
        <f t="shared" si="67"/>
        <v>1.24</v>
      </c>
      <c r="P107" s="42">
        <f t="shared" si="74"/>
        <v>8285.85</v>
      </c>
      <c r="Q107" s="383"/>
      <c r="R107" s="383"/>
      <c r="S107" s="817"/>
      <c r="T107" s="817"/>
    </row>
    <row r="108" spans="1:20" s="2" customFormat="1" ht="30" customHeight="1" outlineLevel="1" x14ac:dyDescent="0.25">
      <c r="A108" s="36">
        <f t="shared" ca="1" si="69"/>
        <v>3</v>
      </c>
      <c r="B108" s="693">
        <f>IF(M108=0,0,MAX($B$99:B107)+1)</f>
        <v>10</v>
      </c>
      <c r="C108" s="36">
        <f t="shared" si="66"/>
        <v>1</v>
      </c>
      <c r="D108" s="625">
        <f t="shared" si="71"/>
        <v>78</v>
      </c>
      <c r="E108" s="35" t="str">
        <f t="shared" ca="1" si="72"/>
        <v>3.1.10</v>
      </c>
      <c r="F108" s="693" t="s">
        <v>20</v>
      </c>
      <c r="G108" s="693">
        <v>41899</v>
      </c>
      <c r="H108" s="694" t="s">
        <v>12985</v>
      </c>
      <c r="I108" s="37" t="str">
        <f>IFERROR(VLOOKUP(G108,SINAPI!A:D,2,0),"")</f>
        <v>CIMENTO ASFALTICO DE PETROLEO A GRANEL (CAP) 50/70 (COLETADO CAIXA NA ANP ACRESCIDO DE ICMS)</v>
      </c>
      <c r="J108" s="45"/>
      <c r="K108" s="46"/>
      <c r="L108" s="41" t="str">
        <f>IFERROR(VLOOKUP(G108,SINAPI!A:D,3,0),"")</f>
        <v xml:space="preserve">T     </v>
      </c>
      <c r="M108" s="41">
        <f>VLOOKUP(D108,MEMORIA!B:F,$A$3+3)</f>
        <v>22.27</v>
      </c>
      <c r="N108" s="41">
        <f>IFERROR(VLOOKUP(G108,SINAPI!A:D,4,0),"")</f>
        <v>3114.32</v>
      </c>
      <c r="O108" s="41">
        <f t="shared" si="67"/>
        <v>3832.48</v>
      </c>
      <c r="P108" s="42">
        <f t="shared" si="74"/>
        <v>85349.33</v>
      </c>
      <c r="Q108" s="383"/>
      <c r="R108" s="383"/>
      <c r="S108" s="817"/>
      <c r="T108" s="817"/>
    </row>
    <row r="109" spans="1:20" s="2" customFormat="1" ht="15" customHeight="1" outlineLevel="1" x14ac:dyDescent="0.25">
      <c r="A109" s="36">
        <f t="shared" ca="1" si="69"/>
        <v>3</v>
      </c>
      <c r="B109" s="693">
        <f>IF(M109=0,0,MAX($B$99:B108)+1)</f>
        <v>11</v>
      </c>
      <c r="C109" s="36">
        <f t="shared" si="66"/>
        <v>1</v>
      </c>
      <c r="D109" s="625">
        <f t="shared" si="71"/>
        <v>79</v>
      </c>
      <c r="E109" s="35" t="str">
        <f t="shared" ca="1" si="72"/>
        <v>3.1.11</v>
      </c>
      <c r="F109" s="693" t="s">
        <v>20</v>
      </c>
      <c r="G109" s="693">
        <v>93176</v>
      </c>
      <c r="H109" s="694" t="s">
        <v>12986</v>
      </c>
      <c r="I109" s="37" t="str">
        <f>IFERROR(VLOOKUP(G109,SINAPI!A:D,2,0),"")</f>
        <v>TRANSPORTE DE MATERIAL ASFALTICO, COM CAMINHÃO COM CAPACIDADE DE 30000 L EM RODOVIA PAVIMENTADA PARA DISTÂNCIAS MÉDIAS DE TRANSPORTE SUPERIORES A 100 KM. AF_02/2016</v>
      </c>
      <c r="J109" s="45">
        <f>DMT!$K$10</f>
        <v>380</v>
      </c>
      <c r="K109" s="46"/>
      <c r="L109" s="41" t="str">
        <f>IFERROR(VLOOKUP(G109,SINAPI!A:D,3,0),"")</f>
        <v>TXKM</v>
      </c>
      <c r="M109" s="41">
        <f>VLOOKUP(D109,MEMORIA!B:F,$A$3+3)</f>
        <v>8462.6</v>
      </c>
      <c r="N109" s="41">
        <f>IFERROR(VLOOKUP(G109,SINAPI!A:D,4,0),"")</f>
        <v>0.48</v>
      </c>
      <c r="O109" s="41">
        <f t="shared" si="67"/>
        <v>0.59</v>
      </c>
      <c r="P109" s="42">
        <f t="shared" si="74"/>
        <v>4992.93</v>
      </c>
      <c r="Q109" s="383"/>
      <c r="R109" s="383"/>
      <c r="S109" s="817"/>
      <c r="T109" s="817"/>
    </row>
    <row r="110" spans="1:20" ht="15" customHeight="1" outlineLevel="1" x14ac:dyDescent="0.25">
      <c r="A110" s="937"/>
      <c r="B110" s="937"/>
      <c r="C110" s="937">
        <f>C98</f>
        <v>1</v>
      </c>
      <c r="E110" s="943" t="s">
        <v>12885</v>
      </c>
      <c r="F110" s="944"/>
      <c r="G110" s="944"/>
      <c r="H110" s="944"/>
      <c r="I110" s="944"/>
      <c r="J110" s="944"/>
      <c r="K110" s="944"/>
      <c r="L110" s="944"/>
      <c r="M110" s="944"/>
      <c r="N110" s="945"/>
      <c r="O110" s="534"/>
      <c r="P110" s="946">
        <f>SUM(P99:P109)</f>
        <v>379973.75</v>
      </c>
      <c r="S110" s="927"/>
      <c r="T110" s="927"/>
    </row>
    <row r="111" spans="1:20" s="2" customFormat="1" ht="15" hidden="1" customHeight="1" outlineLevel="1" x14ac:dyDescent="0.25">
      <c r="A111" s="270">
        <f ca="1">A84</f>
        <v>3</v>
      </c>
      <c r="B111" s="742">
        <f>IF(C111=1,B98+1,B98)</f>
        <v>1</v>
      </c>
      <c r="C111" s="270">
        <f>IF(SUBTOTAL(9,C112:C117)&gt;0,1,0)</f>
        <v>0</v>
      </c>
      <c r="D111" s="927"/>
      <c r="E111" s="743" t="str">
        <f ca="1">CONCATENATE(A111,".",B111)</f>
        <v>3.1</v>
      </c>
      <c r="F111" s="938"/>
      <c r="G111" s="938" t="s">
        <v>12887</v>
      </c>
      <c r="H111" s="938"/>
      <c r="I111" s="269"/>
      <c r="J111" s="939"/>
      <c r="K111" s="940"/>
      <c r="L111" s="270"/>
      <c r="M111" s="941"/>
      <c r="N111" s="941"/>
      <c r="O111" s="941"/>
      <c r="P111" s="942"/>
      <c r="Q111" s="383"/>
      <c r="R111" s="383"/>
      <c r="S111" s="927"/>
      <c r="T111" s="927"/>
    </row>
    <row r="112" spans="1:20" s="2" customFormat="1" ht="15" hidden="1" customHeight="1" outlineLevel="1" x14ac:dyDescent="0.25">
      <c r="A112" s="36">
        <f ca="1">A111</f>
        <v>3</v>
      </c>
      <c r="B112" s="693">
        <f>IF(M112=0,0,MAX($B$84:B84)+1)</f>
        <v>0</v>
      </c>
      <c r="C112" s="36">
        <f t="shared" ref="C112:C117" si="75">IF(B112=0,0,1)</f>
        <v>0</v>
      </c>
      <c r="D112" s="625">
        <f>D109+1</f>
        <v>80</v>
      </c>
      <c r="E112" s="35" t="str">
        <f ca="1">CONCATENATE(A112,".",$B$111,".",B112)</f>
        <v>3.1.0</v>
      </c>
      <c r="F112" s="36" t="s">
        <v>20</v>
      </c>
      <c r="G112" s="693">
        <v>99814</v>
      </c>
      <c r="H112" s="37" t="s">
        <v>6049</v>
      </c>
      <c r="I112" s="37" t="str">
        <f>IFERROR(VLOOKUP(G112,SINAPI!A:D,2,0),"")</f>
        <v>LIMPEZA DE SUPERFÍCIE COM JATO DE ALTA PRESSÃO. AF_04/2019</v>
      </c>
      <c r="J112" s="38"/>
      <c r="K112" s="39"/>
      <c r="L112" s="41" t="str">
        <f>IFERROR(VLOOKUP(G112,SINAPI!A:D,3,0),"")</f>
        <v>M2</v>
      </c>
      <c r="M112" s="41">
        <f>VLOOKUP(D112,MEMORIA!B:F,$A$3+3)</f>
        <v>0</v>
      </c>
      <c r="N112" s="41">
        <f>IFERROR(VLOOKUP(G112,SINAPI!A:D,4,0),"")</f>
        <v>1.53</v>
      </c>
      <c r="O112" s="41">
        <f t="shared" ref="O112" si="76">IF(N112="","",(ROUND(N112*(1+$N$7),2)))</f>
        <v>1.88</v>
      </c>
      <c r="P112" s="42">
        <f t="shared" ref="P112" si="77">IF(M112="","",ROUND(M112*O112,2))</f>
        <v>0</v>
      </c>
      <c r="Q112" s="383"/>
      <c r="R112" s="383"/>
      <c r="S112" s="927"/>
      <c r="T112" s="927"/>
    </row>
    <row r="113" spans="1:20" s="2" customFormat="1" ht="15" hidden="1" customHeight="1" outlineLevel="1" x14ac:dyDescent="0.25">
      <c r="A113" s="36">
        <f t="shared" ref="A113:A117" ca="1" si="78">A112</f>
        <v>3</v>
      </c>
      <c r="B113" s="693">
        <f>IF(M113=0,0,MAX($B$112:B112)+1)</f>
        <v>0</v>
      </c>
      <c r="C113" s="36">
        <f t="shared" si="75"/>
        <v>0</v>
      </c>
      <c r="D113" s="625">
        <f t="shared" ref="D113:D117" si="79">D112+1</f>
        <v>81</v>
      </c>
      <c r="E113" s="35" t="str">
        <f t="shared" ref="E113:E117" ca="1" si="80">CONCATENATE(A113,".",$B$111,".",B113)</f>
        <v>3.1.0</v>
      </c>
      <c r="F113" s="36" t="s">
        <v>20</v>
      </c>
      <c r="G113" s="36">
        <v>72942</v>
      </c>
      <c r="H113" s="37" t="s">
        <v>12889</v>
      </c>
      <c r="I113" s="37" t="str">
        <f>IFERROR(VLOOKUP(G113,SINAPI!A:D,2,0),"")</f>
        <v>PINTURA DE LIGACAO COM EMULSAO RR-1C</v>
      </c>
      <c r="J113" s="45" t="s">
        <v>5</v>
      </c>
      <c r="K113" s="46"/>
      <c r="L113" s="41" t="str">
        <f>IFERROR(VLOOKUP(G113,SINAPI!A:D,3,0),"")</f>
        <v>M2</v>
      </c>
      <c r="M113" s="41">
        <f>VLOOKUP(D113,MEMORIA!B:F,$A$3+3)</f>
        <v>0</v>
      </c>
      <c r="N113" s="41">
        <f>IFERROR(VLOOKUP(G113,SINAPI!A:D,4,0),"")</f>
        <v>1.71</v>
      </c>
      <c r="O113" s="41">
        <f t="shared" ref="O113:O117" si="81">IF(N113="","",(ROUND(N113*(1+$N$7),2)))</f>
        <v>2.1</v>
      </c>
      <c r="P113" s="42">
        <f t="shared" ref="P113:P117" si="82">IF(M113="","",ROUND(M113*O113,2))</f>
        <v>0</v>
      </c>
      <c r="Q113" s="383"/>
      <c r="R113" s="383"/>
      <c r="S113" s="927"/>
      <c r="T113" s="927"/>
    </row>
    <row r="114" spans="1:20" s="2" customFormat="1" ht="15" hidden="1" customHeight="1" outlineLevel="1" x14ac:dyDescent="0.25">
      <c r="A114" s="36">
        <f t="shared" ca="1" si="78"/>
        <v>3</v>
      </c>
      <c r="B114" s="693">
        <f>IF(M114=0,0,MAX($B$112:B113)+1)</f>
        <v>0</v>
      </c>
      <c r="C114" s="36">
        <f t="shared" si="75"/>
        <v>0</v>
      </c>
      <c r="D114" s="625">
        <f t="shared" si="79"/>
        <v>82</v>
      </c>
      <c r="E114" s="35" t="str">
        <f t="shared" ca="1" si="80"/>
        <v>3.1.0</v>
      </c>
      <c r="F114" s="693" t="s">
        <v>17</v>
      </c>
      <c r="G114" s="693" t="s">
        <v>161</v>
      </c>
      <c r="H114" s="694" t="s">
        <v>5556</v>
      </c>
      <c r="I114" s="37" t="str">
        <f>IFERROR(VLOOKUP(G114,SINAPI!A:D,2,0),"")</f>
        <v>Camada de CAUQ (exclusive CAP)</v>
      </c>
      <c r="J114" s="45"/>
      <c r="K114" s="46"/>
      <c r="L114" s="41" t="str">
        <f>IFERROR(VLOOKUP(G114,SINAPI!A:D,3,0),"")</f>
        <v>t</v>
      </c>
      <c r="M114" s="41">
        <f>VLOOKUP(D114,MEMORIA!B:F,$A$3+3)</f>
        <v>0</v>
      </c>
      <c r="N114" s="41">
        <f>IFERROR(VLOOKUP(G114,SINAPI!A:D,4,0),"")</f>
        <v>231.12</v>
      </c>
      <c r="O114" s="41">
        <f t="shared" si="81"/>
        <v>284.42</v>
      </c>
      <c r="P114" s="42">
        <f t="shared" si="82"/>
        <v>0</v>
      </c>
      <c r="Q114" s="383"/>
      <c r="R114" s="383"/>
      <c r="S114" s="927"/>
      <c r="T114" s="927"/>
    </row>
    <row r="115" spans="1:20" s="2" customFormat="1" ht="15" hidden="1" customHeight="1" outlineLevel="1" x14ac:dyDescent="0.25">
      <c r="A115" s="36">
        <f t="shared" ca="1" si="78"/>
        <v>3</v>
      </c>
      <c r="B115" s="693">
        <f>IF(M115=0,0,MAX($B$112:B114)+1)</f>
        <v>0</v>
      </c>
      <c r="C115" s="36">
        <f t="shared" si="75"/>
        <v>0</v>
      </c>
      <c r="D115" s="625">
        <f t="shared" si="79"/>
        <v>83</v>
      </c>
      <c r="E115" s="35" t="str">
        <f t="shared" ca="1" si="80"/>
        <v>3.1.0</v>
      </c>
      <c r="F115" s="693" t="s">
        <v>20</v>
      </c>
      <c r="G115" s="693">
        <v>95875</v>
      </c>
      <c r="H115" s="694" t="s">
        <v>5555</v>
      </c>
      <c r="I115" s="37" t="str">
        <f>IFERROR(VLOOKUP(G115,SINAPI!A:D,2,0),"")</f>
        <v>TRANSPORTE COM CAMINHÃO BASCULANTE DE 10 M3, EM VIA URBANA PAVIMENTADA, DMT ATÉ 30 KM (UNIDADE: M3XKM). AF_12/2016</v>
      </c>
      <c r="J115" s="45">
        <f>DMT!$E$10</f>
        <v>18</v>
      </c>
      <c r="K115" s="46"/>
      <c r="L115" s="41" t="str">
        <f>IFERROR(VLOOKUP(G115,SINAPI!A:D,3,0),"")</f>
        <v>M3XKM</v>
      </c>
      <c r="M115" s="41">
        <f>VLOOKUP(D115,MEMORIA!B:F,$A$3+3)</f>
        <v>0</v>
      </c>
      <c r="N115" s="41">
        <f>IFERROR(VLOOKUP(G115,SINAPI!A:D,4,0),"")</f>
        <v>1.01</v>
      </c>
      <c r="O115" s="41">
        <f t="shared" si="81"/>
        <v>1.24</v>
      </c>
      <c r="P115" s="42">
        <f t="shared" si="82"/>
        <v>0</v>
      </c>
      <c r="Q115" s="383"/>
      <c r="R115" s="383"/>
      <c r="S115" s="927"/>
      <c r="T115" s="927"/>
    </row>
    <row r="116" spans="1:20" s="2" customFormat="1" ht="30" hidden="1" customHeight="1" outlineLevel="1" x14ac:dyDescent="0.25">
      <c r="A116" s="36">
        <f t="shared" ca="1" si="78"/>
        <v>3</v>
      </c>
      <c r="B116" s="693">
        <f>IF(M116=0,0,MAX($B$112:B115)+1)</f>
        <v>0</v>
      </c>
      <c r="C116" s="36">
        <f t="shared" si="75"/>
        <v>0</v>
      </c>
      <c r="D116" s="625">
        <f t="shared" si="79"/>
        <v>84</v>
      </c>
      <c r="E116" s="35" t="str">
        <f t="shared" ca="1" si="80"/>
        <v>3.1.0</v>
      </c>
      <c r="F116" s="693" t="s">
        <v>20</v>
      </c>
      <c r="G116" s="693">
        <v>41899</v>
      </c>
      <c r="H116" s="694" t="s">
        <v>12985</v>
      </c>
      <c r="I116" s="37" t="str">
        <f>IFERROR(VLOOKUP(G116,SINAPI!A:D,2,0),"")</f>
        <v>CIMENTO ASFALTICO DE PETROLEO A GRANEL (CAP) 50/70 (COLETADO CAIXA NA ANP ACRESCIDO DE ICMS)</v>
      </c>
      <c r="J116" s="45"/>
      <c r="K116" s="46"/>
      <c r="L116" s="41" t="str">
        <f>IFERROR(VLOOKUP(G116,SINAPI!A:D,3,0),"")</f>
        <v xml:space="preserve">T     </v>
      </c>
      <c r="M116" s="41">
        <f>VLOOKUP(D116,MEMORIA!B:F,$A$3+3)</f>
        <v>0</v>
      </c>
      <c r="N116" s="41">
        <f>IFERROR(VLOOKUP(G116,SINAPI!A:D,4,0),"")</f>
        <v>3114.32</v>
      </c>
      <c r="O116" s="41">
        <f t="shared" si="81"/>
        <v>3832.48</v>
      </c>
      <c r="P116" s="42">
        <f t="shared" si="82"/>
        <v>0</v>
      </c>
      <c r="Q116" s="383"/>
      <c r="R116" s="383"/>
      <c r="S116" s="927"/>
      <c r="T116" s="927"/>
    </row>
    <row r="117" spans="1:20" s="2" customFormat="1" ht="15" hidden="1" customHeight="1" outlineLevel="1" x14ac:dyDescent="0.25">
      <c r="A117" s="36">
        <f t="shared" ca="1" si="78"/>
        <v>3</v>
      </c>
      <c r="B117" s="693">
        <f>IF(M117=0,0,MAX($B$112:B116)+1)</f>
        <v>0</v>
      </c>
      <c r="C117" s="36">
        <f t="shared" si="75"/>
        <v>0</v>
      </c>
      <c r="D117" s="625">
        <f t="shared" si="79"/>
        <v>85</v>
      </c>
      <c r="E117" s="35" t="str">
        <f t="shared" ca="1" si="80"/>
        <v>3.1.0</v>
      </c>
      <c r="F117" s="693" t="s">
        <v>20</v>
      </c>
      <c r="G117" s="693">
        <v>93176</v>
      </c>
      <c r="H117" s="694" t="s">
        <v>12986</v>
      </c>
      <c r="I117" s="37" t="str">
        <f>IFERROR(VLOOKUP(G117,SINAPI!A:D,2,0),"")</f>
        <v>TRANSPORTE DE MATERIAL ASFALTICO, COM CAMINHÃO COM CAPACIDADE DE 30000 L EM RODOVIA PAVIMENTADA PARA DISTÂNCIAS MÉDIAS DE TRANSPORTE SUPERIORES A 100 KM. AF_02/2016</v>
      </c>
      <c r="J117" s="45">
        <f>DMT!$K$10</f>
        <v>380</v>
      </c>
      <c r="K117" s="46"/>
      <c r="L117" s="41" t="str">
        <f>IFERROR(VLOOKUP(G117,SINAPI!A:D,3,0),"")</f>
        <v>TXKM</v>
      </c>
      <c r="M117" s="41">
        <f>VLOOKUP(D117,MEMORIA!B:F,$A$3+3)</f>
        <v>0</v>
      </c>
      <c r="N117" s="41">
        <f>IFERROR(VLOOKUP(G117,SINAPI!A:D,4,0),"")</f>
        <v>0.48</v>
      </c>
      <c r="O117" s="41">
        <f t="shared" si="81"/>
        <v>0.59</v>
      </c>
      <c r="P117" s="42">
        <f t="shared" si="82"/>
        <v>0</v>
      </c>
      <c r="Q117" s="383"/>
      <c r="R117" s="383"/>
      <c r="S117" s="927"/>
      <c r="T117" s="927"/>
    </row>
    <row r="118" spans="1:20" ht="15" hidden="1" customHeight="1" outlineLevel="1" x14ac:dyDescent="0.25">
      <c r="A118" s="937"/>
      <c r="B118" s="937"/>
      <c r="C118" s="937">
        <f>C111</f>
        <v>0</v>
      </c>
      <c r="E118" s="943" t="s">
        <v>12885</v>
      </c>
      <c r="F118" s="944"/>
      <c r="G118" s="944"/>
      <c r="H118" s="944"/>
      <c r="I118" s="944"/>
      <c r="J118" s="944"/>
      <c r="K118" s="944"/>
      <c r="L118" s="944"/>
      <c r="M118" s="944"/>
      <c r="N118" s="945"/>
      <c r="O118" s="534"/>
      <c r="P118" s="946">
        <f>SUM(P112:P117)</f>
        <v>0</v>
      </c>
      <c r="S118" s="927"/>
      <c r="T118" s="927"/>
    </row>
    <row r="119" spans="1:20" s="2" customFormat="1" ht="15" hidden="1" customHeight="1" outlineLevel="1" x14ac:dyDescent="0.25">
      <c r="A119" s="270">
        <f ca="1">A84</f>
        <v>3</v>
      </c>
      <c r="B119" s="742">
        <f>IF(C119=1,B111+1,B111)</f>
        <v>1</v>
      </c>
      <c r="C119" s="270">
        <f>IF(SUBTOTAL(9,C120:C127)&gt;0,1,0)</f>
        <v>0</v>
      </c>
      <c r="D119" s="927"/>
      <c r="E119" s="743" t="str">
        <f ca="1">CONCATENATE(A119,".",B119)</f>
        <v>3.1</v>
      </c>
      <c r="F119" s="938"/>
      <c r="G119" s="938" t="s">
        <v>12888</v>
      </c>
      <c r="H119" s="938"/>
      <c r="I119" s="269"/>
      <c r="J119" s="939"/>
      <c r="K119" s="940"/>
      <c r="L119" s="270"/>
      <c r="M119" s="941"/>
      <c r="N119" s="941"/>
      <c r="O119" s="941"/>
      <c r="P119" s="942"/>
      <c r="Q119" s="383"/>
      <c r="R119" s="383"/>
      <c r="S119" s="927"/>
      <c r="T119" s="927"/>
    </row>
    <row r="120" spans="1:20" s="2" customFormat="1" ht="15" hidden="1" customHeight="1" outlineLevel="1" x14ac:dyDescent="0.25">
      <c r="A120" s="36">
        <f ca="1">A119</f>
        <v>3</v>
      </c>
      <c r="B120" s="693">
        <f>IF(M120=0,0,MAX($B$84:B84)+1)</f>
        <v>0</v>
      </c>
      <c r="C120" s="36">
        <f t="shared" ref="C120" si="83">IF(B120=0,0,1)</f>
        <v>0</v>
      </c>
      <c r="D120" s="625">
        <f>D117+1</f>
        <v>86</v>
      </c>
      <c r="E120" s="35" t="str">
        <f ca="1">CONCATENATE(A120,".",$B$119,".",B120)</f>
        <v>3.1.0</v>
      </c>
      <c r="F120" s="36" t="s">
        <v>20</v>
      </c>
      <c r="G120" s="665">
        <v>4011479</v>
      </c>
      <c r="H120" s="667" t="s">
        <v>12902</v>
      </c>
      <c r="I120" s="37" t="str">
        <f>IFERROR(VLOOKUP(G120,SINAPI!A:D,2,0),"")</f>
        <v>Fresagem contínua de revestimento betuminoso</v>
      </c>
      <c r="J120" s="38"/>
      <c r="K120" s="39"/>
      <c r="L120" s="41" t="str">
        <f>IFERROR(VLOOKUP(G120,SINAPI!A:D,3,0),"")</f>
        <v>m³</v>
      </c>
      <c r="M120" s="41">
        <f>VLOOKUP(D120,MEMORIA!B:F,$A$3+3)</f>
        <v>0</v>
      </c>
      <c r="N120" s="41">
        <f>IFERROR(VLOOKUP(G120,SINAPI!A:D,4,0),"")</f>
        <v>36.200000000000003</v>
      </c>
      <c r="O120" s="41">
        <f t="shared" ref="O120:O127" si="84">IF(N120="","",(ROUND(N120*(1+$N$7),2)))</f>
        <v>44.55</v>
      </c>
      <c r="P120" s="42">
        <f t="shared" ref="P120:P127" si="85">IF(M120="","",ROUND(M120*O120,2))</f>
        <v>0</v>
      </c>
      <c r="Q120" s="383"/>
      <c r="R120" s="383"/>
      <c r="S120" s="927"/>
      <c r="T120" s="927"/>
    </row>
    <row r="121" spans="1:20" s="2" customFormat="1" ht="15" hidden="1" customHeight="1" outlineLevel="1" x14ac:dyDescent="0.25">
      <c r="A121" s="36">
        <f ca="1">A120</f>
        <v>3</v>
      </c>
      <c r="B121" s="693">
        <f>IF(M121=0,0,MAX($B$120:B120)+1)</f>
        <v>0</v>
      </c>
      <c r="C121" s="36">
        <f t="shared" ref="C121" si="86">IF(B121=0,0,1)</f>
        <v>0</v>
      </c>
      <c r="D121" s="625">
        <f>D120+1</f>
        <v>87</v>
      </c>
      <c r="E121" s="35" t="str">
        <f t="shared" ref="E121" ca="1" si="87">CONCATENATE(A121,".",$B$119,".",B121)</f>
        <v>3.1.0</v>
      </c>
      <c r="F121" s="36" t="s">
        <v>20</v>
      </c>
      <c r="G121" s="665">
        <v>95875</v>
      </c>
      <c r="H121" s="667" t="s">
        <v>12891</v>
      </c>
      <c r="I121" s="37" t="str">
        <f>IFERROR(VLOOKUP(G121,SINAPI!A:D,2,0),"")</f>
        <v>TRANSPORTE COM CAMINHÃO BASCULANTE DE 10 M3, EM VIA URBANA PAVIMENTADA, DMT ATÉ 30 KM (UNIDADE: M3XKM). AF_12/2016</v>
      </c>
      <c r="J121" s="38"/>
      <c r="K121" s="39"/>
      <c r="L121" s="41" t="str">
        <f>IFERROR(VLOOKUP(G121,SINAPI!A:D,3,0),"")</f>
        <v>M3XKM</v>
      </c>
      <c r="M121" s="41">
        <f>VLOOKUP(D121,MEMORIA!B:F,$A$3+3)</f>
        <v>0</v>
      </c>
      <c r="N121" s="41">
        <f>IFERROR(VLOOKUP(G121,SINAPI!A:D,4,0),"")</f>
        <v>1.01</v>
      </c>
      <c r="O121" s="41">
        <f t="shared" ref="O121:O122" si="88">IF(N121="","",(ROUND(N121*(1+$N$7),2)))</f>
        <v>1.24</v>
      </c>
      <c r="P121" s="42">
        <f t="shared" si="85"/>
        <v>0</v>
      </c>
      <c r="Q121" s="383"/>
      <c r="R121" s="383"/>
      <c r="S121" s="927"/>
      <c r="T121" s="927"/>
    </row>
    <row r="122" spans="1:20" s="2" customFormat="1" ht="15" hidden="1" customHeight="1" outlineLevel="1" x14ac:dyDescent="0.25">
      <c r="A122" s="36">
        <f t="shared" ref="A122:A127" ca="1" si="89">A121</f>
        <v>3</v>
      </c>
      <c r="B122" s="693">
        <f>IF(M122=0,0,MAX($B$120:B121)+1)</f>
        <v>0</v>
      </c>
      <c r="C122" s="36">
        <f t="shared" ref="C122:C127" si="90">IF(B122=0,0,1)</f>
        <v>0</v>
      </c>
      <c r="D122" s="625">
        <f t="shared" ref="D122:D127" si="91">D121+1</f>
        <v>88</v>
      </c>
      <c r="E122" s="35" t="str">
        <f t="shared" ref="E122:E127" ca="1" si="92">CONCATENATE(A122,".",$B$119,".",B122)</f>
        <v>3.1.0</v>
      </c>
      <c r="F122" s="36" t="s">
        <v>20</v>
      </c>
      <c r="G122" s="693">
        <v>99814</v>
      </c>
      <c r="H122" s="37" t="s">
        <v>6049</v>
      </c>
      <c r="I122" s="37" t="str">
        <f>IFERROR(VLOOKUP(G122,SINAPI!A:D,2,0),"")</f>
        <v>LIMPEZA DE SUPERFÍCIE COM JATO DE ALTA PRESSÃO. AF_04/2019</v>
      </c>
      <c r="J122" s="38"/>
      <c r="K122" s="39"/>
      <c r="L122" s="41" t="str">
        <f>IFERROR(VLOOKUP(G122,SINAPI!A:D,3,0),"")</f>
        <v>M2</v>
      </c>
      <c r="M122" s="41">
        <f>VLOOKUP(D122,MEMORIA!B:F,$A$3+3)</f>
        <v>0</v>
      </c>
      <c r="N122" s="41">
        <f>IFERROR(VLOOKUP(G122,SINAPI!A:D,4,0),"")</f>
        <v>1.53</v>
      </c>
      <c r="O122" s="41">
        <f t="shared" si="88"/>
        <v>1.88</v>
      </c>
      <c r="P122" s="42">
        <f t="shared" si="85"/>
        <v>0</v>
      </c>
      <c r="Q122" s="383"/>
      <c r="R122" s="383"/>
      <c r="S122" s="927"/>
      <c r="T122" s="927"/>
    </row>
    <row r="123" spans="1:20" s="2" customFormat="1" ht="15" hidden="1" customHeight="1" outlineLevel="1" x14ac:dyDescent="0.25">
      <c r="A123" s="36">
        <f t="shared" ca="1" si="89"/>
        <v>3</v>
      </c>
      <c r="B123" s="693">
        <f>IF(M123=0,0,MAX($B$120:B122)+1)</f>
        <v>0</v>
      </c>
      <c r="C123" s="36">
        <f t="shared" si="90"/>
        <v>0</v>
      </c>
      <c r="D123" s="625">
        <f t="shared" si="91"/>
        <v>89</v>
      </c>
      <c r="E123" s="35" t="str">
        <f t="shared" ca="1" si="92"/>
        <v>3.1.0</v>
      </c>
      <c r="F123" s="36" t="s">
        <v>20</v>
      </c>
      <c r="G123" s="36">
        <v>72942</v>
      </c>
      <c r="H123" s="37" t="s">
        <v>12892</v>
      </c>
      <c r="I123" s="37" t="str">
        <f>IFERROR(VLOOKUP(G123,SINAPI!A:D,2,0),"")</f>
        <v>PINTURA DE LIGACAO COM EMULSAO RR-1C</v>
      </c>
      <c r="J123" s="45" t="s">
        <v>5</v>
      </c>
      <c r="K123" s="46"/>
      <c r="L123" s="41" t="str">
        <f>IFERROR(VLOOKUP(G123,SINAPI!A:D,3,0),"")</f>
        <v>M2</v>
      </c>
      <c r="M123" s="41">
        <f>VLOOKUP(D123,MEMORIA!B:F,$A$3+3)</f>
        <v>0</v>
      </c>
      <c r="N123" s="41">
        <f>IFERROR(VLOOKUP(G123,SINAPI!A:D,4,0),"")</f>
        <v>1.71</v>
      </c>
      <c r="O123" s="41">
        <f t="shared" si="84"/>
        <v>2.1</v>
      </c>
      <c r="P123" s="42">
        <f t="shared" si="85"/>
        <v>0</v>
      </c>
      <c r="Q123" s="383"/>
      <c r="R123" s="383"/>
      <c r="S123" s="927"/>
      <c r="T123" s="927"/>
    </row>
    <row r="124" spans="1:20" s="2" customFormat="1" ht="15" hidden="1" customHeight="1" outlineLevel="1" x14ac:dyDescent="0.25">
      <c r="A124" s="36">
        <f t="shared" ca="1" si="89"/>
        <v>3</v>
      </c>
      <c r="B124" s="693">
        <f>IF(M124=0,0,MAX($B$120:B123)+1)</f>
        <v>0</v>
      </c>
      <c r="C124" s="36">
        <f t="shared" si="90"/>
        <v>0</v>
      </c>
      <c r="D124" s="625">
        <f t="shared" si="91"/>
        <v>90</v>
      </c>
      <c r="E124" s="35" t="str">
        <f t="shared" ca="1" si="92"/>
        <v>3.1.0</v>
      </c>
      <c r="F124" s="36" t="s">
        <v>17</v>
      </c>
      <c r="G124" s="36" t="s">
        <v>161</v>
      </c>
      <c r="H124" s="37" t="s">
        <v>12893</v>
      </c>
      <c r="I124" s="37" t="str">
        <f>IFERROR(VLOOKUP(G124,SINAPI!A:D,2,0),"")</f>
        <v>Camada de CAUQ (exclusive CAP)</v>
      </c>
      <c r="J124" s="45"/>
      <c r="K124" s="46"/>
      <c r="L124" s="41" t="str">
        <f>IFERROR(VLOOKUP(G124,SINAPI!A:D,3,0),"")</f>
        <v>t</v>
      </c>
      <c r="M124" s="41">
        <f>VLOOKUP(D124,MEMORIA!B:F,$A$3+3)</f>
        <v>0</v>
      </c>
      <c r="N124" s="41">
        <f>IFERROR(VLOOKUP(G124,SINAPI!A:D,4,0),"")</f>
        <v>231.12</v>
      </c>
      <c r="O124" s="41">
        <f t="shared" si="84"/>
        <v>284.42</v>
      </c>
      <c r="P124" s="42">
        <f t="shared" si="85"/>
        <v>0</v>
      </c>
      <c r="Q124" s="383"/>
      <c r="R124" s="383"/>
      <c r="S124" s="927"/>
      <c r="T124" s="927"/>
    </row>
    <row r="125" spans="1:20" s="2" customFormat="1" ht="15" hidden="1" customHeight="1" outlineLevel="1" x14ac:dyDescent="0.25">
      <c r="A125" s="36">
        <f t="shared" ca="1" si="89"/>
        <v>3</v>
      </c>
      <c r="B125" s="693">
        <f>IF(M125=0,0,MAX($B$120:B124)+1)</f>
        <v>0</v>
      </c>
      <c r="C125" s="36">
        <f t="shared" si="90"/>
        <v>0</v>
      </c>
      <c r="D125" s="625">
        <f t="shared" si="91"/>
        <v>91</v>
      </c>
      <c r="E125" s="35" t="str">
        <f t="shared" ca="1" si="92"/>
        <v>3.1.0</v>
      </c>
      <c r="F125" s="36" t="s">
        <v>20</v>
      </c>
      <c r="G125" s="36">
        <v>95875</v>
      </c>
      <c r="H125" s="37" t="s">
        <v>12894</v>
      </c>
      <c r="I125" s="37" t="str">
        <f>IFERROR(VLOOKUP(G125,SINAPI!A:D,2,0),"")</f>
        <v>TRANSPORTE COM CAMINHÃO BASCULANTE DE 10 M3, EM VIA URBANA PAVIMENTADA, DMT ATÉ 30 KM (UNIDADE: M3XKM). AF_12/2016</v>
      </c>
      <c r="J125" s="45">
        <f>DMT!$E$10</f>
        <v>18</v>
      </c>
      <c r="K125" s="46"/>
      <c r="L125" s="41" t="str">
        <f>IFERROR(VLOOKUP(G125,SINAPI!A:D,3,0),"")</f>
        <v>M3XKM</v>
      </c>
      <c r="M125" s="41">
        <f>VLOOKUP(D125,MEMORIA!B:F,$A$3+3)</f>
        <v>0</v>
      </c>
      <c r="N125" s="41">
        <f>IFERROR(VLOOKUP(G125,SINAPI!A:D,4,0),"")</f>
        <v>1.01</v>
      </c>
      <c r="O125" s="41">
        <f t="shared" si="84"/>
        <v>1.24</v>
      </c>
      <c r="P125" s="42">
        <f t="shared" si="85"/>
        <v>0</v>
      </c>
      <c r="Q125" s="383"/>
      <c r="R125" s="383"/>
      <c r="S125" s="927"/>
      <c r="T125" s="927"/>
    </row>
    <row r="126" spans="1:20" s="2" customFormat="1" ht="15" hidden="1" customHeight="1" outlineLevel="1" x14ac:dyDescent="0.25">
      <c r="A126" s="36">
        <f t="shared" ca="1" si="89"/>
        <v>3</v>
      </c>
      <c r="B126" s="693">
        <f>IF(M126=0,0,MAX($B$120:B125)+1)</f>
        <v>0</v>
      </c>
      <c r="C126" s="36">
        <f t="shared" si="90"/>
        <v>0</v>
      </c>
      <c r="D126" s="625">
        <f t="shared" si="91"/>
        <v>92</v>
      </c>
      <c r="E126" s="35" t="str">
        <f t="shared" ca="1" si="92"/>
        <v>3.1.0</v>
      </c>
      <c r="F126" s="36" t="s">
        <v>20</v>
      </c>
      <c r="G126" s="36">
        <v>41899</v>
      </c>
      <c r="H126" s="37" t="s">
        <v>12895</v>
      </c>
      <c r="I126" s="37" t="str">
        <f>IFERROR(VLOOKUP(G126,SINAPI!A:D,2,0),"")</f>
        <v>CIMENTO ASFALTICO DE PETROLEO A GRANEL (CAP) 50/70 (COLETADO CAIXA NA ANP ACRESCIDO DE ICMS)</v>
      </c>
      <c r="J126" s="45"/>
      <c r="K126" s="46"/>
      <c r="L126" s="41" t="str">
        <f>IFERROR(VLOOKUP(G126,SINAPI!A:D,3,0),"")</f>
        <v xml:space="preserve">T     </v>
      </c>
      <c r="M126" s="41">
        <f>VLOOKUP(D126,MEMORIA!B:F,$A$3+3)</f>
        <v>0</v>
      </c>
      <c r="N126" s="41">
        <f>IFERROR(VLOOKUP(G126,SINAPI!A:D,4,0),"")</f>
        <v>3114.32</v>
      </c>
      <c r="O126" s="41">
        <f t="shared" si="84"/>
        <v>3832.48</v>
      </c>
      <c r="P126" s="42">
        <f t="shared" si="85"/>
        <v>0</v>
      </c>
      <c r="Q126" s="383"/>
      <c r="R126" s="383"/>
      <c r="S126" s="927"/>
      <c r="T126" s="927"/>
    </row>
    <row r="127" spans="1:20" s="2" customFormat="1" ht="15" hidden="1" customHeight="1" outlineLevel="1" x14ac:dyDescent="0.25">
      <c r="A127" s="36">
        <f t="shared" ca="1" si="89"/>
        <v>3</v>
      </c>
      <c r="B127" s="693">
        <f>IF(M127=0,0,MAX($B$120:B126)+1)</f>
        <v>0</v>
      </c>
      <c r="C127" s="36">
        <f t="shared" si="90"/>
        <v>0</v>
      </c>
      <c r="D127" s="625">
        <f t="shared" si="91"/>
        <v>93</v>
      </c>
      <c r="E127" s="35" t="str">
        <f t="shared" ca="1" si="92"/>
        <v>3.1.0</v>
      </c>
      <c r="F127" s="36" t="s">
        <v>20</v>
      </c>
      <c r="G127" s="36">
        <v>93176</v>
      </c>
      <c r="H127" s="37" t="s">
        <v>12896</v>
      </c>
      <c r="I127" s="37" t="str">
        <f>IFERROR(VLOOKUP(G127,SINAPI!A:D,2,0),"")</f>
        <v>TRANSPORTE DE MATERIAL ASFALTICO, COM CAMINHÃO COM CAPACIDADE DE 30000 L EM RODOVIA PAVIMENTADA PARA DISTÂNCIAS MÉDIAS DE TRANSPORTE SUPERIORES A 100 KM. AF_02/2016</v>
      </c>
      <c r="J127" s="45">
        <f>DMT!$K$10</f>
        <v>380</v>
      </c>
      <c r="K127" s="46"/>
      <c r="L127" s="41" t="str">
        <f>IFERROR(VLOOKUP(G127,SINAPI!A:D,3,0),"")</f>
        <v>TXKM</v>
      </c>
      <c r="M127" s="41">
        <f>VLOOKUP(D127,MEMORIA!B:F,$A$3+3)</f>
        <v>0</v>
      </c>
      <c r="N127" s="41">
        <f>IFERROR(VLOOKUP(G127,SINAPI!A:D,4,0),"")</f>
        <v>0.48</v>
      </c>
      <c r="O127" s="41">
        <f t="shared" si="84"/>
        <v>0.59</v>
      </c>
      <c r="P127" s="42">
        <f t="shared" si="85"/>
        <v>0</v>
      </c>
      <c r="Q127" s="383"/>
      <c r="R127" s="383"/>
      <c r="S127" s="927"/>
      <c r="T127" s="927"/>
    </row>
    <row r="128" spans="1:20" ht="15" hidden="1" customHeight="1" outlineLevel="1" x14ac:dyDescent="0.25">
      <c r="A128" s="937"/>
      <c r="B128" s="937"/>
      <c r="C128" s="937">
        <f>C119</f>
        <v>0</v>
      </c>
      <c r="E128" s="943" t="s">
        <v>12885</v>
      </c>
      <c r="F128" s="944"/>
      <c r="G128" s="944"/>
      <c r="H128" s="944"/>
      <c r="I128" s="944"/>
      <c r="J128" s="944"/>
      <c r="K128" s="944"/>
      <c r="L128" s="944"/>
      <c r="M128" s="944"/>
      <c r="N128" s="945"/>
      <c r="O128" s="534"/>
      <c r="P128" s="946">
        <f>SUM(P120:P127)</f>
        <v>0</v>
      </c>
      <c r="S128" s="927"/>
      <c r="T128" s="927"/>
    </row>
    <row r="129" spans="1:20" ht="15" hidden="1" customHeight="1" outlineLevel="1" x14ac:dyDescent="0.25">
      <c r="A129" s="742">
        <f ca="1">A84</f>
        <v>3</v>
      </c>
      <c r="B129" s="742">
        <f>IF(C129=1,B119+1,0)</f>
        <v>0</v>
      </c>
      <c r="C129" s="742">
        <f>IF(SUBTOTAL(9,C130:C142)&gt;0,1,0)</f>
        <v>0</v>
      </c>
      <c r="E129" s="743" t="str">
        <f ca="1">CONCATENATE(A129,".",B129)</f>
        <v>3.0</v>
      </c>
      <c r="F129" s="752"/>
      <c r="G129" s="752" t="s">
        <v>12897</v>
      </c>
      <c r="H129" s="752"/>
      <c r="I129" s="44"/>
      <c r="J129" s="753"/>
      <c r="K129" s="754"/>
      <c r="L129" s="755"/>
      <c r="M129" s="756"/>
      <c r="N129" s="756"/>
      <c r="O129" s="756"/>
      <c r="P129" s="757"/>
      <c r="S129" s="927"/>
      <c r="T129" s="927"/>
    </row>
    <row r="130" spans="1:20" ht="15" hidden="1" customHeight="1" outlineLevel="1" x14ac:dyDescent="0.25">
      <c r="A130" s="693">
        <f ca="1">A129</f>
        <v>3</v>
      </c>
      <c r="B130" s="693">
        <f>IF(M130=0,0,MAX($B$84:B84)+1)</f>
        <v>0</v>
      </c>
      <c r="C130" s="693">
        <f>IF(B130=0,0,1)</f>
        <v>0</v>
      </c>
      <c r="D130" s="625">
        <f>D127+1</f>
        <v>94</v>
      </c>
      <c r="E130" s="35" t="str">
        <f ca="1">CONCATENATE(A130,".",$B$129,".",B130)</f>
        <v>3.0.0</v>
      </c>
      <c r="F130" s="693" t="s">
        <v>20</v>
      </c>
      <c r="G130" s="693">
        <v>90106</v>
      </c>
      <c r="H130" s="37" t="s">
        <v>12898</v>
      </c>
      <c r="I130" s="37" t="str">
        <f>IFERROR(VLOOKUP(G130,SINAPI!A:D,2,0),"")</f>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
      <c r="J130" s="745"/>
      <c r="K130" s="695"/>
      <c r="L130" s="40" t="str">
        <f>IFERROR(VLOOKUP(G130,SINAPI!A:D,3,0),"")</f>
        <v>M3</v>
      </c>
      <c r="M130" s="40">
        <f>VLOOKUP(D130,MEMORIA!B:F,$A$3+3)</f>
        <v>0</v>
      </c>
      <c r="N130" s="40">
        <f>IFERROR(VLOOKUP(G130,SINAPI!A:D,4,0),"")</f>
        <v>5.48</v>
      </c>
      <c r="O130" s="40">
        <f t="shared" ref="O130:O140" si="93">IF(N130="","",(ROUND(N130*(1+$N$7),2)))</f>
        <v>6.74</v>
      </c>
      <c r="P130" s="697">
        <f t="shared" ref="P130:P142" si="94">IF(M130="","",ROUND(M130*O130,2))</f>
        <v>0</v>
      </c>
      <c r="S130" s="927"/>
      <c r="T130" s="927"/>
    </row>
    <row r="131" spans="1:20" ht="15" hidden="1" customHeight="1" outlineLevel="1" x14ac:dyDescent="0.25">
      <c r="A131" s="693">
        <f t="shared" ref="A131:A132" ca="1" si="95">A129</f>
        <v>3</v>
      </c>
      <c r="B131" s="693">
        <f>IF(M131=0,0,MAX($B$130:B130)+1)</f>
        <v>0</v>
      </c>
      <c r="C131" s="693">
        <f t="shared" ref="C131:C132" si="96">IF(B131=0,0,1)</f>
        <v>0</v>
      </c>
      <c r="D131" s="625">
        <f>D130+1</f>
        <v>95</v>
      </c>
      <c r="E131" s="35" t="str">
        <f t="shared" ref="E131:E142" ca="1" si="97">CONCATENATE(A131,".",$B$129,".",B131)</f>
        <v>3.0.0</v>
      </c>
      <c r="F131" s="693" t="s">
        <v>20</v>
      </c>
      <c r="G131" s="36">
        <v>93589</v>
      </c>
      <c r="H131" s="37" t="s">
        <v>12899</v>
      </c>
      <c r="I131" s="37" t="str">
        <f>IFERROR(VLOOKUP(G131,SINAPI!A:D,2,0),"")</f>
        <v>TRANSPORTE COM CAMINHÃO BASCULANTE DE 10 M3, EM VIA URBANA EM REVESTIMENTO PRIMÁRIO (UNIDADE: M3XKM). AF_04/2016</v>
      </c>
      <c r="J131" s="745"/>
      <c r="K131" s="695"/>
      <c r="L131" s="40" t="str">
        <f>IFERROR(VLOOKUP(G131,SINAPI!A:D,3,0),"")</f>
        <v>M3XKM</v>
      </c>
      <c r="M131" s="40">
        <f>VLOOKUP(D131,MEMORIA!B:F,$A$3+3)</f>
        <v>0</v>
      </c>
      <c r="N131" s="40">
        <f>IFERROR(VLOOKUP(G131,SINAPI!A:D,4,0),"")</f>
        <v>1.07</v>
      </c>
      <c r="O131" s="40">
        <f t="shared" ref="O131:O132" si="98">IF(N131="","",(ROUND(N131*(1+$N$7),2)))</f>
        <v>1.32</v>
      </c>
      <c r="P131" s="697">
        <f t="shared" ref="P131:P132" si="99">IF(M131="","",ROUND(M131*O131,2))</f>
        <v>0</v>
      </c>
      <c r="S131" s="927"/>
      <c r="T131" s="927"/>
    </row>
    <row r="132" spans="1:20" ht="15" hidden="1" customHeight="1" outlineLevel="1" x14ac:dyDescent="0.25">
      <c r="A132" s="693">
        <f t="shared" ca="1" si="95"/>
        <v>3</v>
      </c>
      <c r="B132" s="693">
        <f>IF(M132=0,0,MAX($B$130:B131)+1)</f>
        <v>0</v>
      </c>
      <c r="C132" s="693">
        <f t="shared" si="96"/>
        <v>0</v>
      </c>
      <c r="D132" s="625">
        <f t="shared" ref="D132:D142" si="100">D131+1</f>
        <v>96</v>
      </c>
      <c r="E132" s="35" t="str">
        <f t="shared" ca="1" si="97"/>
        <v>3.0.0</v>
      </c>
      <c r="F132" s="693" t="s">
        <v>20</v>
      </c>
      <c r="G132" s="693">
        <v>100576</v>
      </c>
      <c r="H132" s="37" t="s">
        <v>5549</v>
      </c>
      <c r="I132" s="37" t="str">
        <f>IFERROR(VLOOKUP(G132,SINAPI!A:D,2,0),"")</f>
        <v>REGULARIZAÇÃO E COMPACTAÇÃO DE SUBLEITO DE SOLO  PREDOMINANTEMENTE ARGILOSO. AF_11/2019</v>
      </c>
      <c r="J132" s="745"/>
      <c r="K132" s="695"/>
      <c r="L132" s="40" t="str">
        <f>IFERROR(VLOOKUP(G132,SINAPI!A:D,3,0),"")</f>
        <v>M2</v>
      </c>
      <c r="M132" s="40">
        <f>VLOOKUP(D132,MEMORIA!B:F,$A$3+3)</f>
        <v>0</v>
      </c>
      <c r="N132" s="40">
        <f>IFERROR(VLOOKUP(G132,SINAPI!A:D,4,0),"")</f>
        <v>1.51</v>
      </c>
      <c r="O132" s="40">
        <f t="shared" si="98"/>
        <v>1.86</v>
      </c>
      <c r="P132" s="697">
        <f t="shared" si="99"/>
        <v>0</v>
      </c>
      <c r="S132" s="927"/>
      <c r="T132" s="927"/>
    </row>
    <row r="133" spans="1:20" ht="15" hidden="1" customHeight="1" outlineLevel="1" x14ac:dyDescent="0.25">
      <c r="A133" s="693">
        <f ca="1">A130</f>
        <v>3</v>
      </c>
      <c r="B133" s="693">
        <f>IF(M133=0,0,MAX($B$130:B132)+1)</f>
        <v>0</v>
      </c>
      <c r="C133" s="693">
        <f t="shared" ref="C133:C142" si="101">IF(B133=0,0,1)</f>
        <v>0</v>
      </c>
      <c r="D133" s="625">
        <f t="shared" si="100"/>
        <v>97</v>
      </c>
      <c r="E133" s="35" t="str">
        <f t="shared" ca="1" si="97"/>
        <v>3.0.0</v>
      </c>
      <c r="F133" s="693" t="s">
        <v>20</v>
      </c>
      <c r="G133" s="693">
        <v>96400</v>
      </c>
      <c r="H133" s="37" t="s">
        <v>5550</v>
      </c>
      <c r="I133" s="37" t="str">
        <f>IFERROR(VLOOKUP(G133,SINAPI!A:D,2,0),"")</f>
        <v>EXECUÇÃO E COMPACTAÇÃO DE BASE E OU SUB BASE PARA PAVIMENTAÇÃO DE MACADAME SECO - EXCLUSIVE CARGA E TRANSPORTE. AF_11/2019</v>
      </c>
      <c r="J133" s="745"/>
      <c r="K133" s="693"/>
      <c r="L133" s="40" t="str">
        <f>IFERROR(VLOOKUP(G133,SINAPI!A:D,3,0),"")</f>
        <v>M3</v>
      </c>
      <c r="M133" s="40">
        <f>VLOOKUP(D133,MEMORIA!B:F,$A$3+3)</f>
        <v>0</v>
      </c>
      <c r="N133" s="40">
        <f>IFERROR(VLOOKUP(G133,SINAPI!A:D,4,0),"")</f>
        <v>103.27</v>
      </c>
      <c r="O133" s="40">
        <f t="shared" si="93"/>
        <v>127.08</v>
      </c>
      <c r="P133" s="697">
        <f t="shared" si="94"/>
        <v>0</v>
      </c>
      <c r="S133" s="927"/>
      <c r="T133" s="927"/>
    </row>
    <row r="134" spans="1:20" ht="15" hidden="1" customHeight="1" outlineLevel="1" x14ac:dyDescent="0.25">
      <c r="A134" s="693">
        <f t="shared" ref="A134:A142" ca="1" si="102">A133</f>
        <v>3</v>
      </c>
      <c r="B134" s="693">
        <f>IF(M134=0,0,MAX($B$130:B133)+1)</f>
        <v>0</v>
      </c>
      <c r="C134" s="693">
        <f t="shared" si="101"/>
        <v>0</v>
      </c>
      <c r="D134" s="625">
        <f t="shared" si="100"/>
        <v>98</v>
      </c>
      <c r="E134" s="35" t="str">
        <f t="shared" ca="1" si="97"/>
        <v>3.0.0</v>
      </c>
      <c r="F134" s="693" t="s">
        <v>20</v>
      </c>
      <c r="G134" s="693">
        <v>95875</v>
      </c>
      <c r="H134" s="37" t="s">
        <v>5551</v>
      </c>
      <c r="I134" s="37" t="str">
        <f>IFERROR(VLOOKUP(G134,SINAPI!A:D,2,0),"")</f>
        <v>TRANSPORTE COM CAMINHÃO BASCULANTE DE 10 M3, EM VIA URBANA PAVIMENTADA, DMT ATÉ 30 KM (UNIDADE: M3XKM). AF_12/2016</v>
      </c>
      <c r="J134" s="751">
        <f>J136</f>
        <v>18</v>
      </c>
      <c r="K134" s="693"/>
      <c r="L134" s="40" t="str">
        <f>IFERROR(VLOOKUP(G134,SINAPI!A:D,3,0),"")</f>
        <v>M3XKM</v>
      </c>
      <c r="M134" s="40">
        <f>VLOOKUP(D134,MEMORIA!B:F,$A$3+3)</f>
        <v>0</v>
      </c>
      <c r="N134" s="40">
        <f>IFERROR(VLOOKUP(G134,SINAPI!A:D,4,0),"")</f>
        <v>1.01</v>
      </c>
      <c r="O134" s="40">
        <f t="shared" si="93"/>
        <v>1.24</v>
      </c>
      <c r="P134" s="697">
        <f t="shared" si="94"/>
        <v>0</v>
      </c>
      <c r="Q134" s="730" t="e">
        <f>SUM(P133:P134)/M133</f>
        <v>#DIV/0!</v>
      </c>
      <c r="S134" s="927"/>
      <c r="T134" s="927"/>
    </row>
    <row r="135" spans="1:20" ht="15" hidden="1" customHeight="1" outlineLevel="1" x14ac:dyDescent="0.25">
      <c r="A135" s="693">
        <f t="shared" ca="1" si="102"/>
        <v>3</v>
      </c>
      <c r="B135" s="693">
        <f>IF(M135=0,0,MAX($B$130:B134)+1)</f>
        <v>0</v>
      </c>
      <c r="C135" s="693">
        <f t="shared" si="101"/>
        <v>0</v>
      </c>
      <c r="D135" s="625">
        <f t="shared" si="100"/>
        <v>99</v>
      </c>
      <c r="E135" s="35" t="str">
        <f t="shared" ca="1" si="97"/>
        <v>3.0.0</v>
      </c>
      <c r="F135" s="693" t="s">
        <v>20</v>
      </c>
      <c r="G135" s="693">
        <v>96396</v>
      </c>
      <c r="H135" s="37" t="s">
        <v>5552</v>
      </c>
      <c r="I135" s="37" t="str">
        <f>IFERROR(VLOOKUP(G135,SINAPI!A:D,2,0),"")</f>
        <v>EXECUÇÃO E COMPACTAÇÃO DE BASE E OU SUB BASE PARA PAVIMENTAÇÃO DE BRITA GRADUADA SIMPLES - EXCLUSIVE CARGA E TRANSPORTE. AF_11/2019</v>
      </c>
      <c r="J135" s="751" t="s">
        <v>5</v>
      </c>
      <c r="K135" s="394"/>
      <c r="L135" s="40" t="str">
        <f>IFERROR(VLOOKUP(G135,SINAPI!A:D,3,0),"")</f>
        <v>M3</v>
      </c>
      <c r="M135" s="40">
        <f>VLOOKUP(D135,MEMORIA!B:F,$A$3+3)</f>
        <v>0</v>
      </c>
      <c r="N135" s="40">
        <f>IFERROR(VLOOKUP(G135,SINAPI!A:D,4,0),"")</f>
        <v>111.73</v>
      </c>
      <c r="O135" s="40">
        <f t="shared" si="93"/>
        <v>137.49</v>
      </c>
      <c r="P135" s="697">
        <f t="shared" si="94"/>
        <v>0</v>
      </c>
      <c r="S135" s="927"/>
      <c r="T135" s="927"/>
    </row>
    <row r="136" spans="1:20" ht="15" hidden="1" customHeight="1" outlineLevel="1" x14ac:dyDescent="0.25">
      <c r="A136" s="693">
        <f t="shared" ca="1" si="102"/>
        <v>3</v>
      </c>
      <c r="B136" s="693">
        <f>IF(M136=0,0,MAX($B$130:B135)+1)</f>
        <v>0</v>
      </c>
      <c r="C136" s="693">
        <f t="shared" si="101"/>
        <v>0</v>
      </c>
      <c r="D136" s="625">
        <f t="shared" si="100"/>
        <v>100</v>
      </c>
      <c r="E136" s="35" t="str">
        <f t="shared" ca="1" si="97"/>
        <v>3.0.0</v>
      </c>
      <c r="F136" s="693" t="s">
        <v>20</v>
      </c>
      <c r="G136" s="693">
        <v>95875</v>
      </c>
      <c r="H136" s="37" t="s">
        <v>5553</v>
      </c>
      <c r="I136" s="37" t="str">
        <f>IFERROR(VLOOKUP(G136,SINAPI!A:D,2,0),"")</f>
        <v>TRANSPORTE COM CAMINHÃO BASCULANTE DE 10 M3, EM VIA URBANA PAVIMENTADA, DMT ATÉ 30 KM (UNIDADE: M3XKM). AF_12/2016</v>
      </c>
      <c r="J136" s="751">
        <f>DMT!$F$10</f>
        <v>18</v>
      </c>
      <c r="K136" s="394"/>
      <c r="L136" s="40" t="str">
        <f>IFERROR(VLOOKUP(G136,SINAPI!A:D,3,0),"")</f>
        <v>M3XKM</v>
      </c>
      <c r="M136" s="40">
        <f>VLOOKUP(D136,MEMORIA!B:F,$A$3+3)</f>
        <v>0</v>
      </c>
      <c r="N136" s="40">
        <f>IFERROR(VLOOKUP(G136,SINAPI!A:D,4,0),"")</f>
        <v>1.01</v>
      </c>
      <c r="O136" s="40">
        <f t="shared" si="93"/>
        <v>1.24</v>
      </c>
      <c r="P136" s="697">
        <f t="shared" si="94"/>
        <v>0</v>
      </c>
      <c r="Q136" s="730" t="e">
        <f>SUM(P135:P136)/M135</f>
        <v>#DIV/0!</v>
      </c>
      <c r="S136" s="927"/>
      <c r="T136" s="927"/>
    </row>
    <row r="137" spans="1:20" ht="15" hidden="1" customHeight="1" outlineLevel="1" x14ac:dyDescent="0.25">
      <c r="A137" s="693">
        <f t="shared" ca="1" si="102"/>
        <v>3</v>
      </c>
      <c r="B137" s="693">
        <f>IF(M137=0,0,MAX($B$130:B136)+1)</f>
        <v>0</v>
      </c>
      <c r="C137" s="693">
        <f t="shared" si="101"/>
        <v>0</v>
      </c>
      <c r="D137" s="625">
        <f t="shared" si="100"/>
        <v>101</v>
      </c>
      <c r="E137" s="35" t="str">
        <f t="shared" ca="1" si="97"/>
        <v>3.0.0</v>
      </c>
      <c r="F137" s="693" t="s">
        <v>17</v>
      </c>
      <c r="G137" s="693" t="s">
        <v>6669</v>
      </c>
      <c r="H137" s="37" t="s">
        <v>6670</v>
      </c>
      <c r="I137" s="37" t="str">
        <f>IFERROR(VLOOKUP(G137,SINAPI!A:D,2,0),"")</f>
        <v>Imprimação com emulsão asfáltica de imprimação EAI</v>
      </c>
      <c r="J137" s="751"/>
      <c r="K137" s="394"/>
      <c r="L137" s="40" t="str">
        <f>IFERROR(VLOOKUP(G137,SINAPI!A:D,3,0),"")</f>
        <v>m²</v>
      </c>
      <c r="M137" s="40">
        <f>VLOOKUP(D137,MEMORIA!B:F,$A$3+3)</f>
        <v>0</v>
      </c>
      <c r="N137" s="40">
        <f>IFERROR(VLOOKUP(G137,SINAPI!A:D,4,0),"")</f>
        <v>3.21</v>
      </c>
      <c r="O137" s="40">
        <f t="shared" si="93"/>
        <v>3.95</v>
      </c>
      <c r="P137" s="697">
        <f t="shared" si="94"/>
        <v>0</v>
      </c>
      <c r="S137" s="927"/>
      <c r="T137" s="927"/>
    </row>
    <row r="138" spans="1:20" ht="15" hidden="1" customHeight="1" outlineLevel="1" x14ac:dyDescent="0.25">
      <c r="A138" s="693">
        <f t="shared" ca="1" si="102"/>
        <v>3</v>
      </c>
      <c r="B138" s="693">
        <f>IF(M138=0,0,MAX($B$130:B137)+1)</f>
        <v>0</v>
      </c>
      <c r="C138" s="693">
        <f t="shared" si="101"/>
        <v>0</v>
      </c>
      <c r="D138" s="625">
        <f t="shared" si="100"/>
        <v>102</v>
      </c>
      <c r="E138" s="35" t="str">
        <f t="shared" ca="1" si="97"/>
        <v>3.0.0</v>
      </c>
      <c r="F138" s="693" t="s">
        <v>20</v>
      </c>
      <c r="G138" s="693">
        <v>72942</v>
      </c>
      <c r="H138" s="37" t="s">
        <v>5554</v>
      </c>
      <c r="I138" s="37" t="str">
        <f>IFERROR(VLOOKUP(G138,SINAPI!A:D,2,0),"")</f>
        <v>PINTURA DE LIGACAO COM EMULSAO RR-1C</v>
      </c>
      <c r="J138" s="751" t="s">
        <v>5</v>
      </c>
      <c r="K138" s="394"/>
      <c r="L138" s="40" t="str">
        <f>IFERROR(VLOOKUP(G138,SINAPI!A:D,3,0),"")</f>
        <v>M2</v>
      </c>
      <c r="M138" s="40">
        <f>VLOOKUP(D138,MEMORIA!B:F,$A$3+3)</f>
        <v>0</v>
      </c>
      <c r="N138" s="40">
        <f>IFERROR(VLOOKUP(G138,SINAPI!A:D,4,0),"")</f>
        <v>1.71</v>
      </c>
      <c r="O138" s="40">
        <f t="shared" si="93"/>
        <v>2.1</v>
      </c>
      <c r="P138" s="697">
        <f t="shared" si="94"/>
        <v>0</v>
      </c>
      <c r="S138" s="927"/>
      <c r="T138" s="927"/>
    </row>
    <row r="139" spans="1:20" ht="15" hidden="1" customHeight="1" outlineLevel="1" x14ac:dyDescent="0.25">
      <c r="A139" s="693">
        <f t="shared" ca="1" si="102"/>
        <v>3</v>
      </c>
      <c r="B139" s="693">
        <f>IF(M139=0,0,MAX($B$130:B138)+1)</f>
        <v>0</v>
      </c>
      <c r="C139" s="693">
        <f t="shared" si="101"/>
        <v>0</v>
      </c>
      <c r="D139" s="625">
        <f t="shared" si="100"/>
        <v>103</v>
      </c>
      <c r="E139" s="35" t="str">
        <f t="shared" ca="1" si="97"/>
        <v>3.0.0</v>
      </c>
      <c r="F139" s="36" t="s">
        <v>17</v>
      </c>
      <c r="G139" s="36" t="s">
        <v>161</v>
      </c>
      <c r="H139" s="37" t="s">
        <v>12917</v>
      </c>
      <c r="I139" s="37" t="str">
        <f>IFERROR(VLOOKUP(G139,SINAPI!A:D,2,0),"")</f>
        <v>Camada de CAUQ (exclusive CAP)</v>
      </c>
      <c r="J139" s="751"/>
      <c r="K139" s="394"/>
      <c r="L139" s="40" t="str">
        <f>IFERROR(VLOOKUP(G139,SINAPI!A:D,3,0),"")</f>
        <v>t</v>
      </c>
      <c r="M139" s="40">
        <f>VLOOKUP(D139,MEMORIA!B:F,$A$3+3)</f>
        <v>0</v>
      </c>
      <c r="N139" s="40">
        <f>IFERROR(VLOOKUP(G139,SINAPI!A:D,4,0),"")</f>
        <v>231.12</v>
      </c>
      <c r="O139" s="40">
        <f t="shared" si="93"/>
        <v>284.42</v>
      </c>
      <c r="P139" s="697">
        <f t="shared" si="94"/>
        <v>0</v>
      </c>
      <c r="Q139" s="730" t="e">
        <f>P139/$M$93</f>
        <v>#DIV/0!</v>
      </c>
      <c r="S139" s="927"/>
      <c r="T139" s="927"/>
    </row>
    <row r="140" spans="1:20" ht="15" hidden="1" customHeight="1" outlineLevel="1" x14ac:dyDescent="0.25">
      <c r="A140" s="693">
        <f t="shared" ca="1" si="102"/>
        <v>3</v>
      </c>
      <c r="B140" s="693">
        <f>IF(M140=0,0,MAX($B$130:B139)+1)</f>
        <v>0</v>
      </c>
      <c r="C140" s="693">
        <f t="shared" si="101"/>
        <v>0</v>
      </c>
      <c r="D140" s="625">
        <f t="shared" si="100"/>
        <v>104</v>
      </c>
      <c r="E140" s="35" t="str">
        <f t="shared" ca="1" si="97"/>
        <v>3.0.0</v>
      </c>
      <c r="F140" s="36" t="s">
        <v>20</v>
      </c>
      <c r="G140" s="36">
        <v>95875</v>
      </c>
      <c r="H140" s="37" t="s">
        <v>12918</v>
      </c>
      <c r="I140" s="37" t="str">
        <f>IFERROR(VLOOKUP(G140,SINAPI!A:D,2,0),"")</f>
        <v>TRANSPORTE COM CAMINHÃO BASCULANTE DE 10 M3, EM VIA URBANA PAVIMENTADA, DMT ATÉ 30 KM (UNIDADE: M3XKM). AF_12/2016</v>
      </c>
      <c r="J140" s="751">
        <f>DMT!$E$10</f>
        <v>18</v>
      </c>
      <c r="K140" s="394"/>
      <c r="L140" s="40" t="str">
        <f>IFERROR(VLOOKUP(G140,SINAPI!A:D,3,0),"")</f>
        <v>M3XKM</v>
      </c>
      <c r="M140" s="40">
        <f>VLOOKUP(D140,MEMORIA!B:F,$A$3+3)</f>
        <v>0</v>
      </c>
      <c r="N140" s="40">
        <f>IFERROR(VLOOKUP(G140,SINAPI!A:D,4,0),"")</f>
        <v>1.01</v>
      </c>
      <c r="O140" s="40">
        <f t="shared" si="93"/>
        <v>1.24</v>
      </c>
      <c r="P140" s="697">
        <f t="shared" si="94"/>
        <v>0</v>
      </c>
      <c r="Q140" s="730" t="e">
        <f t="shared" ref="Q140" si="103">P140/$M$93</f>
        <v>#DIV/0!</v>
      </c>
      <c r="S140" s="927"/>
      <c r="T140" s="927"/>
    </row>
    <row r="141" spans="1:20" ht="15" hidden="1" customHeight="1" outlineLevel="1" x14ac:dyDescent="0.25">
      <c r="A141" s="693">
        <f t="shared" ca="1" si="102"/>
        <v>3</v>
      </c>
      <c r="B141" s="693">
        <f>IF(M141=0,0,MAX($B$130:B140)+1)</f>
        <v>0</v>
      </c>
      <c r="C141" s="693">
        <f t="shared" si="101"/>
        <v>0</v>
      </c>
      <c r="D141" s="625">
        <f t="shared" si="100"/>
        <v>105</v>
      </c>
      <c r="E141" s="35" t="str">
        <f t="shared" ca="1" si="97"/>
        <v>3.0.0</v>
      </c>
      <c r="F141" s="36" t="s">
        <v>20</v>
      </c>
      <c r="G141" s="36">
        <v>41899</v>
      </c>
      <c r="H141" s="37" t="s">
        <v>12919</v>
      </c>
      <c r="I141" s="37" t="str">
        <f>IFERROR(VLOOKUP(G141,SINAPI!A:D,2,0),"")</f>
        <v>CIMENTO ASFALTICO DE PETROLEO A GRANEL (CAP) 50/70 (COLETADO CAIXA NA ANP ACRESCIDO DE ICMS)</v>
      </c>
      <c r="J141" s="751"/>
      <c r="K141" s="394"/>
      <c r="L141" s="40" t="str">
        <f>IFERROR(VLOOKUP(G141,SINAPI!A:D,3,0),"")</f>
        <v xml:space="preserve">T     </v>
      </c>
      <c r="M141" s="40">
        <f>VLOOKUP(D141,MEMORIA!B:F,$A$3+3)</f>
        <v>0</v>
      </c>
      <c r="N141" s="40">
        <f>IFERROR(VLOOKUP(G141,SINAPI!A:D,4,0),"")</f>
        <v>3114.32</v>
      </c>
      <c r="O141" s="535">
        <f>IF(N141="","",(ROUND(N141*(1+$N$8),2)))</f>
        <v>3581.47</v>
      </c>
      <c r="P141" s="697">
        <f t="shared" si="94"/>
        <v>0</v>
      </c>
      <c r="Q141" s="730" t="e">
        <f>P141/$M$93</f>
        <v>#DIV/0!</v>
      </c>
      <c r="S141" s="927"/>
      <c r="T141" s="927"/>
    </row>
    <row r="142" spans="1:20" ht="15" hidden="1" customHeight="1" outlineLevel="1" x14ac:dyDescent="0.25">
      <c r="A142" s="693">
        <f t="shared" ca="1" si="102"/>
        <v>3</v>
      </c>
      <c r="B142" s="693">
        <f>IF(M142=0,0,MAX($B$130:B141)+1)</f>
        <v>0</v>
      </c>
      <c r="C142" s="693">
        <f t="shared" si="101"/>
        <v>0</v>
      </c>
      <c r="D142" s="625">
        <f t="shared" si="100"/>
        <v>106</v>
      </c>
      <c r="E142" s="35" t="str">
        <f t="shared" ca="1" si="97"/>
        <v>3.0.0</v>
      </c>
      <c r="F142" s="36" t="s">
        <v>20</v>
      </c>
      <c r="G142" s="36">
        <v>93176</v>
      </c>
      <c r="H142" s="37" t="s">
        <v>12920</v>
      </c>
      <c r="I142" s="37" t="str">
        <f>IFERROR(VLOOKUP(G142,SINAPI!A:D,2,0),"")</f>
        <v>TRANSPORTE DE MATERIAL ASFALTICO, COM CAMINHÃO COM CAPACIDADE DE 30000 L EM RODOVIA PAVIMENTADA PARA DISTÂNCIAS MÉDIAS DE TRANSPORTE SUPERIORES A 100 KM. AF_02/2016</v>
      </c>
      <c r="J142" s="751">
        <f>DMT!$K$10</f>
        <v>380</v>
      </c>
      <c r="K142" s="394"/>
      <c r="L142" s="40" t="str">
        <f>IFERROR(VLOOKUP(G142,SINAPI!A:D,3,0),"")</f>
        <v>TXKM</v>
      </c>
      <c r="M142" s="40">
        <f>VLOOKUP(D142,MEMORIA!B:F,$A$3+3)</f>
        <v>0</v>
      </c>
      <c r="N142" s="40">
        <f>IFERROR(VLOOKUP(G142,SINAPI!A:D,4,0),"")</f>
        <v>0.48</v>
      </c>
      <c r="O142" s="535">
        <f>IF(N142="","",(ROUND(N142*(1+$N$8),2)))</f>
        <v>0.55000000000000004</v>
      </c>
      <c r="P142" s="697">
        <f t="shared" si="94"/>
        <v>0</v>
      </c>
      <c r="Q142" s="730" t="e">
        <f>SUM(P139:P142)/M139</f>
        <v>#DIV/0!</v>
      </c>
      <c r="S142" s="927"/>
      <c r="T142" s="927"/>
    </row>
    <row r="143" spans="1:20" ht="15" hidden="1" customHeight="1" outlineLevel="1" x14ac:dyDescent="0.25">
      <c r="A143" s="937"/>
      <c r="B143" s="937"/>
      <c r="C143" s="937">
        <f>C129</f>
        <v>0</v>
      </c>
      <c r="E143" s="943" t="s">
        <v>12885</v>
      </c>
      <c r="F143" s="944"/>
      <c r="G143" s="944"/>
      <c r="H143" s="944"/>
      <c r="I143" s="944"/>
      <c r="J143" s="944"/>
      <c r="K143" s="944"/>
      <c r="L143" s="944"/>
      <c r="M143" s="944"/>
      <c r="N143" s="945"/>
      <c r="O143" s="534"/>
      <c r="P143" s="946">
        <f>SUM(P130:P142)</f>
        <v>0</v>
      </c>
      <c r="S143" s="927"/>
      <c r="T143" s="927"/>
    </row>
    <row r="144" spans="1:20" s="2" customFormat="1" ht="15" hidden="1" customHeight="1" outlineLevel="1" x14ac:dyDescent="0.25">
      <c r="A144" s="270">
        <f ca="1">A108</f>
        <v>3</v>
      </c>
      <c r="B144" s="742">
        <f>IF(C144=1,B129+1,B129)</f>
        <v>0</v>
      </c>
      <c r="C144" s="270">
        <f>IF(SUBTOTAL(9,C145:C146)&gt;0,1,0)</f>
        <v>0</v>
      </c>
      <c r="D144" s="927"/>
      <c r="E144" s="743" t="str">
        <f ca="1">CONCATENATE(A144,".",B144)</f>
        <v>3.0</v>
      </c>
      <c r="F144" s="938"/>
      <c r="G144" s="938" t="s">
        <v>12900</v>
      </c>
      <c r="H144" s="938"/>
      <c r="I144" s="269"/>
      <c r="J144" s="939"/>
      <c r="K144" s="940"/>
      <c r="L144" s="270"/>
      <c r="M144" s="941"/>
      <c r="N144" s="941"/>
      <c r="O144" s="941"/>
      <c r="P144" s="942"/>
      <c r="Q144" s="383"/>
      <c r="R144" s="383"/>
      <c r="S144" s="927"/>
      <c r="T144" s="927"/>
    </row>
    <row r="145" spans="1:20" s="2" customFormat="1" ht="15" hidden="1" customHeight="1" outlineLevel="1" x14ac:dyDescent="0.25">
      <c r="A145" s="36">
        <f ca="1">A144</f>
        <v>3</v>
      </c>
      <c r="B145" s="693">
        <f>IF(M145=0,0,MAX($B$84:B84)+1)</f>
        <v>0</v>
      </c>
      <c r="C145" s="36">
        <f t="shared" ref="C145:C146" si="104">IF(B145=0,0,1)</f>
        <v>0</v>
      </c>
      <c r="D145" s="1016">
        <f>D142+1</f>
        <v>107</v>
      </c>
      <c r="E145" s="35" t="str">
        <f ca="1">CONCATENATE(A145,".",$B$144,".",B145)</f>
        <v>3.0.0</v>
      </c>
      <c r="F145" s="665" t="s">
        <v>5569</v>
      </c>
      <c r="G145" s="665">
        <v>4011479</v>
      </c>
      <c r="H145" s="667" t="s">
        <v>12901</v>
      </c>
      <c r="I145" s="37" t="str">
        <f>IFERROR(VLOOKUP(G145,SINAPI!A:D,2,0),"")</f>
        <v>Fresagem contínua de revestimento betuminoso</v>
      </c>
      <c r="J145" s="38"/>
      <c r="K145" s="39"/>
      <c r="L145" s="41" t="str">
        <f>IFERROR(VLOOKUP(G145,SINAPI!A:D,3,0),"")</f>
        <v>m³</v>
      </c>
      <c r="M145" s="41">
        <f>VLOOKUP(D145,MEMORIA!B:F,$A$3+3)</f>
        <v>0</v>
      </c>
      <c r="N145" s="41">
        <f>IFERROR(VLOOKUP(G145,SINAPI!A:D,4,0),"")</f>
        <v>36.200000000000003</v>
      </c>
      <c r="O145" s="41">
        <f t="shared" ref="O145:O146" si="105">IF(N145="","",(ROUND(N145*(1+$N$7),2)))</f>
        <v>44.55</v>
      </c>
      <c r="P145" s="42">
        <f t="shared" ref="P145:P146" si="106">IF(M145="","",ROUND(M145*O145,2))</f>
        <v>0</v>
      </c>
      <c r="Q145" s="383"/>
      <c r="R145" s="383"/>
      <c r="S145" s="927"/>
      <c r="T145" s="927"/>
    </row>
    <row r="146" spans="1:20" s="2" customFormat="1" ht="15" hidden="1" customHeight="1" outlineLevel="1" x14ac:dyDescent="0.25">
      <c r="A146" s="36">
        <f ca="1">A145</f>
        <v>3</v>
      </c>
      <c r="B146" s="693">
        <f>IF(M146=0,0,MAX($B$145:B145)+1)</f>
        <v>0</v>
      </c>
      <c r="C146" s="36">
        <f t="shared" si="104"/>
        <v>0</v>
      </c>
      <c r="D146" s="1016">
        <f>D145+1</f>
        <v>108</v>
      </c>
      <c r="E146" s="35" t="str">
        <f ca="1">CONCATENATE(A146,".",$B$144,".",B146)</f>
        <v>3.0.0</v>
      </c>
      <c r="F146" s="36" t="s">
        <v>20</v>
      </c>
      <c r="G146" s="665">
        <v>95875</v>
      </c>
      <c r="H146" s="667" t="s">
        <v>12891</v>
      </c>
      <c r="I146" s="37" t="str">
        <f>IFERROR(VLOOKUP(G146,SINAPI!A:D,2,0),"")</f>
        <v>TRANSPORTE COM CAMINHÃO BASCULANTE DE 10 M3, EM VIA URBANA PAVIMENTADA, DMT ATÉ 30 KM (UNIDADE: M3XKM). AF_12/2016</v>
      </c>
      <c r="J146" s="38"/>
      <c r="K146" s="39"/>
      <c r="L146" s="41" t="str">
        <f>IFERROR(VLOOKUP(G146,SINAPI!A:D,3,0),"")</f>
        <v>M3XKM</v>
      </c>
      <c r="M146" s="41">
        <f>VLOOKUP(D146,MEMORIA!B:F,$A$3+3)</f>
        <v>0</v>
      </c>
      <c r="N146" s="41">
        <f>IFERROR(VLOOKUP(G146,SINAPI!A:D,4,0),"")</f>
        <v>1.01</v>
      </c>
      <c r="O146" s="41">
        <f t="shared" si="105"/>
        <v>1.24</v>
      </c>
      <c r="P146" s="42">
        <f t="shared" si="106"/>
        <v>0</v>
      </c>
      <c r="Q146" s="383"/>
      <c r="R146" s="383"/>
      <c r="S146" s="927"/>
      <c r="T146" s="927"/>
    </row>
    <row r="147" spans="1:20" ht="15" hidden="1" customHeight="1" outlineLevel="1" x14ac:dyDescent="0.25">
      <c r="A147" s="937"/>
      <c r="B147" s="937"/>
      <c r="C147" s="937">
        <f>C144</f>
        <v>0</v>
      </c>
      <c r="E147" s="943" t="s">
        <v>12885</v>
      </c>
      <c r="F147" s="944"/>
      <c r="G147" s="944"/>
      <c r="H147" s="944"/>
      <c r="I147" s="944"/>
      <c r="J147" s="944"/>
      <c r="K147" s="944"/>
      <c r="L147" s="944"/>
      <c r="M147" s="944"/>
      <c r="N147" s="945"/>
      <c r="O147" s="534"/>
      <c r="P147" s="946">
        <f>SUM(P145:P146)</f>
        <v>0</v>
      </c>
      <c r="S147" s="927"/>
      <c r="T147" s="927"/>
    </row>
    <row r="148" spans="1:20" s="2" customFormat="1" ht="15" hidden="1" customHeight="1" outlineLevel="1" x14ac:dyDescent="0.25">
      <c r="A148" s="270">
        <f ca="1">A121</f>
        <v>3</v>
      </c>
      <c r="B148" s="742">
        <f>IF(C148=1,B144+1,B144)</f>
        <v>0</v>
      </c>
      <c r="C148" s="270">
        <f>IF(SUBTOTAL(9,C149:C154)&gt;0,1,0)</f>
        <v>0</v>
      </c>
      <c r="D148" s="949"/>
      <c r="E148" s="743" t="str">
        <f ca="1">CONCATENATE(A148,".",B148)</f>
        <v>3.0</v>
      </c>
      <c r="F148" s="938"/>
      <c r="G148" s="938" t="s">
        <v>12964</v>
      </c>
      <c r="H148" s="938"/>
      <c r="I148" s="269"/>
      <c r="J148" s="939"/>
      <c r="K148" s="940"/>
      <c r="L148" s="270"/>
      <c r="M148" s="941"/>
      <c r="N148" s="941"/>
      <c r="O148" s="941"/>
      <c r="P148" s="942"/>
      <c r="Q148" s="383"/>
      <c r="R148" s="383"/>
      <c r="S148" s="949"/>
      <c r="T148" s="949"/>
    </row>
    <row r="149" spans="1:20" s="2" customFormat="1" ht="15" hidden="1" customHeight="1" outlineLevel="1" x14ac:dyDescent="0.25">
      <c r="A149" s="36">
        <f ca="1">A148</f>
        <v>3</v>
      </c>
      <c r="B149" s="693">
        <f>IF(M149=0,0,MAX($B$84:B84)+1)</f>
        <v>0</v>
      </c>
      <c r="C149" s="36">
        <f t="shared" ref="C149:C154" si="107">IF(B149=0,0,1)</f>
        <v>0</v>
      </c>
      <c r="D149" s="625">
        <f>D146+1</f>
        <v>109</v>
      </c>
      <c r="E149" s="35" t="str">
        <f ca="1">CONCATENATE(A149,".",$B$148,".",B149)</f>
        <v>3.0.0</v>
      </c>
      <c r="F149" s="36" t="s">
        <v>20</v>
      </c>
      <c r="G149" s="693">
        <v>99814</v>
      </c>
      <c r="H149" s="37" t="s">
        <v>6049</v>
      </c>
      <c r="I149" s="37" t="str">
        <f>IFERROR(VLOOKUP(G149,SINAPI!A:D,2,0),"")</f>
        <v>LIMPEZA DE SUPERFÍCIE COM JATO DE ALTA PRESSÃO. AF_04/2019</v>
      </c>
      <c r="J149" s="38"/>
      <c r="K149" s="39"/>
      <c r="L149" s="41" t="str">
        <f>IFERROR(VLOOKUP(G149,SINAPI!A:D,3,0),"")</f>
        <v>M2</v>
      </c>
      <c r="M149" s="41">
        <f>VLOOKUP(D149,MEMORIA!B:F,$A$3+3)</f>
        <v>0</v>
      </c>
      <c r="N149" s="41">
        <f>IFERROR(VLOOKUP(G149,SINAPI!A:D,4,0),"")</f>
        <v>1.53</v>
      </c>
      <c r="O149" s="41">
        <f t="shared" ref="O149:O154" si="108">IF(N149="","",(ROUND(N149*(1+$N$7),2)))</f>
        <v>1.88</v>
      </c>
      <c r="P149" s="42">
        <f t="shared" ref="P149:P154" si="109">IF(M149="","",ROUND(M149*O149,2))</f>
        <v>0</v>
      </c>
      <c r="Q149" s="383"/>
      <c r="R149" s="383"/>
      <c r="S149" s="949"/>
      <c r="T149" s="949"/>
    </row>
    <row r="150" spans="1:20" s="2" customFormat="1" ht="15" hidden="1" customHeight="1" outlineLevel="1" x14ac:dyDescent="0.25">
      <c r="A150" s="36">
        <f t="shared" ref="A150:A154" ca="1" si="110">A149</f>
        <v>3</v>
      </c>
      <c r="B150" s="693">
        <f>IF(M150=0,0,MAX($B$149:B149)+1)</f>
        <v>0</v>
      </c>
      <c r="C150" s="36">
        <f t="shared" si="107"/>
        <v>0</v>
      </c>
      <c r="D150" s="625">
        <f t="shared" ref="D150:D154" si="111">D149+1</f>
        <v>110</v>
      </c>
      <c r="E150" s="35" t="str">
        <f t="shared" ref="E150:E154" ca="1" si="112">CONCATENATE(A150,".",$B$148,".",B150)</f>
        <v>3.0.0</v>
      </c>
      <c r="F150" s="36" t="s">
        <v>20</v>
      </c>
      <c r="G150" s="36">
        <v>72942</v>
      </c>
      <c r="H150" s="37" t="s">
        <v>12971</v>
      </c>
      <c r="I150" s="37" t="str">
        <f>IFERROR(VLOOKUP(G150,SINAPI!A:D,2,0),"")</f>
        <v>PINTURA DE LIGACAO COM EMULSAO RR-1C</v>
      </c>
      <c r="J150" s="45" t="s">
        <v>5</v>
      </c>
      <c r="K150" s="46"/>
      <c r="L150" s="41" t="str">
        <f>IFERROR(VLOOKUP(G150,SINAPI!A:D,3,0),"")</f>
        <v>M2</v>
      </c>
      <c r="M150" s="41">
        <f>VLOOKUP(D150,MEMORIA!B:F,$A$3+3)</f>
        <v>0</v>
      </c>
      <c r="N150" s="41">
        <f>IFERROR(VLOOKUP(G150,SINAPI!A:D,4,0),"")</f>
        <v>1.71</v>
      </c>
      <c r="O150" s="41">
        <f t="shared" si="108"/>
        <v>2.1</v>
      </c>
      <c r="P150" s="42">
        <f t="shared" si="109"/>
        <v>0</v>
      </c>
      <c r="Q150" s="383"/>
      <c r="R150" s="383"/>
      <c r="S150" s="949"/>
      <c r="T150" s="949"/>
    </row>
    <row r="151" spans="1:20" s="2" customFormat="1" ht="15" hidden="1" customHeight="1" outlineLevel="1" x14ac:dyDescent="0.25">
      <c r="A151" s="36">
        <f t="shared" ca="1" si="110"/>
        <v>3</v>
      </c>
      <c r="B151" s="693">
        <f>IF(M151=0,0,MAX($B$149:B150)+1)</f>
        <v>0</v>
      </c>
      <c r="C151" s="36">
        <f t="shared" si="107"/>
        <v>0</v>
      </c>
      <c r="D151" s="625">
        <f t="shared" si="111"/>
        <v>111</v>
      </c>
      <c r="E151" s="35" t="str">
        <f t="shared" ca="1" si="112"/>
        <v>3.0.0</v>
      </c>
      <c r="F151" s="665" t="s">
        <v>5569</v>
      </c>
      <c r="G151" s="665">
        <v>4011471</v>
      </c>
      <c r="H151" s="926" t="s">
        <v>12970</v>
      </c>
      <c r="I151" s="37" t="str">
        <f>IFERROR(VLOOKUP(G151,SINAPI!A:D,2,0),"")</f>
        <v>Camada de CAUQbor (exclusive CAPbor)</v>
      </c>
      <c r="J151" s="45"/>
      <c r="K151" s="46"/>
      <c r="L151" s="41" t="str">
        <f>IFERROR(VLOOKUP(G151,SINAPI!A:D,3,0),"")</f>
        <v>t</v>
      </c>
      <c r="M151" s="41">
        <f>VLOOKUP(D151,MEMORIA!B:F,$A$3+3)</f>
        <v>0</v>
      </c>
      <c r="N151" s="41">
        <f>IFERROR(VLOOKUP(G151,SINAPI!A:D,4,0),"")</f>
        <v>130.08000000000001</v>
      </c>
      <c r="O151" s="41">
        <f t="shared" si="108"/>
        <v>160.08000000000001</v>
      </c>
      <c r="P151" s="42">
        <f t="shared" si="109"/>
        <v>0</v>
      </c>
      <c r="Q151" s="383"/>
      <c r="R151" s="383"/>
      <c r="S151" s="949"/>
      <c r="T151" s="949"/>
    </row>
    <row r="152" spans="1:20" s="2" customFormat="1" ht="15" hidden="1" customHeight="1" outlineLevel="1" x14ac:dyDescent="0.25">
      <c r="A152" s="36">
        <f t="shared" ca="1" si="110"/>
        <v>3</v>
      </c>
      <c r="B152" s="693">
        <f>IF(M152=0,0,MAX($B$149:B151)+1)</f>
        <v>0</v>
      </c>
      <c r="C152" s="36">
        <f t="shared" si="107"/>
        <v>0</v>
      </c>
      <c r="D152" s="625">
        <f t="shared" si="111"/>
        <v>112</v>
      </c>
      <c r="E152" s="35" t="str">
        <f t="shared" ca="1" si="112"/>
        <v>3.0.0</v>
      </c>
      <c r="F152" s="36" t="s">
        <v>20</v>
      </c>
      <c r="G152" s="665">
        <v>95878</v>
      </c>
      <c r="H152" s="37" t="s">
        <v>5555</v>
      </c>
      <c r="I152" s="37" t="str">
        <f>IFERROR(VLOOKUP(G152,SINAPI!A:D,2,0),"")</f>
        <v>TRANSPORTE COM CAMINHÃO BASCULANTE DE 10 M3, EM VIA URBANA PAVIMENTADA, DMT ATÉ 30 KM (UNIDADE: TXKM). AF_12/2016</v>
      </c>
      <c r="J152" s="45">
        <f>DMT!$E$10</f>
        <v>18</v>
      </c>
      <c r="K152" s="46"/>
      <c r="L152" s="41" t="str">
        <f>IFERROR(VLOOKUP(G152,SINAPI!A:D,3,0),"")</f>
        <v>TXKM</v>
      </c>
      <c r="M152" s="41">
        <f>VLOOKUP(D152,MEMORIA!B:F,$A$3+3)</f>
        <v>0</v>
      </c>
      <c r="N152" s="41">
        <f>IFERROR(VLOOKUP(G152,SINAPI!A:D,4,0),"")</f>
        <v>0.67</v>
      </c>
      <c r="O152" s="41">
        <f t="shared" si="108"/>
        <v>0.82</v>
      </c>
      <c r="P152" s="42">
        <f t="shared" si="109"/>
        <v>0</v>
      </c>
      <c r="Q152" s="383"/>
      <c r="R152" s="383"/>
      <c r="S152" s="949"/>
      <c r="T152" s="949"/>
    </row>
    <row r="153" spans="1:20" s="2" customFormat="1" ht="30" hidden="1" customHeight="1" outlineLevel="1" x14ac:dyDescent="0.25">
      <c r="A153" s="36">
        <f t="shared" ca="1" si="110"/>
        <v>3</v>
      </c>
      <c r="B153" s="693">
        <f>IF(M153=0,0,MAX($B$149:B152)+1)</f>
        <v>0</v>
      </c>
      <c r="C153" s="36">
        <f t="shared" si="107"/>
        <v>0</v>
      </c>
      <c r="D153" s="625">
        <f t="shared" si="111"/>
        <v>113</v>
      </c>
      <c r="E153" s="35" t="str">
        <f t="shared" ca="1" si="112"/>
        <v>3.0.0</v>
      </c>
      <c r="F153" s="36" t="s">
        <v>20</v>
      </c>
      <c r="G153" s="665" t="s">
        <v>12581</v>
      </c>
      <c r="H153" s="926" t="s">
        <v>12972</v>
      </c>
      <c r="I153" s="37" t="str">
        <f>IFERROR(VLOOKUP(G153,SINAPI!A:D,2,0),"")</f>
        <v>Fornecimento de Cimento Asfáltico de Petróleo modificado por borracha (CAPbor)</v>
      </c>
      <c r="J153" s="45"/>
      <c r="K153" s="46"/>
      <c r="L153" s="41" t="str">
        <f>IFERROR(VLOOKUP(G153,SINAPI!A:D,3,0),"")</f>
        <v>t</v>
      </c>
      <c r="M153" s="41">
        <f>VLOOKUP(D153,MEMORIA!B:F,$A$3+3)</f>
        <v>0</v>
      </c>
      <c r="N153" s="41">
        <f>IFERROR(VLOOKUP(G153,SINAPI!A:D,4,0),"")</f>
        <v>3308.66</v>
      </c>
      <c r="O153" s="41">
        <f t="shared" si="108"/>
        <v>4071.64</v>
      </c>
      <c r="P153" s="42">
        <f t="shared" si="109"/>
        <v>0</v>
      </c>
      <c r="Q153" s="383"/>
      <c r="R153" s="383"/>
      <c r="S153" s="949"/>
      <c r="T153" s="949"/>
    </row>
    <row r="154" spans="1:20" s="2" customFormat="1" ht="15" hidden="1" customHeight="1" outlineLevel="1" x14ac:dyDescent="0.25">
      <c r="A154" s="36">
        <f t="shared" ca="1" si="110"/>
        <v>3</v>
      </c>
      <c r="B154" s="693">
        <f>IF(M154=0,0,MAX($B$149:B153)+1)</f>
        <v>0</v>
      </c>
      <c r="C154" s="36">
        <f t="shared" si="107"/>
        <v>0</v>
      </c>
      <c r="D154" s="625">
        <f t="shared" si="111"/>
        <v>114</v>
      </c>
      <c r="E154" s="35" t="str">
        <f t="shared" ca="1" si="112"/>
        <v>3.0.0</v>
      </c>
      <c r="F154" s="36" t="s">
        <v>20</v>
      </c>
      <c r="G154" s="665">
        <v>93176</v>
      </c>
      <c r="H154" s="926" t="s">
        <v>12973</v>
      </c>
      <c r="I154" s="37" t="str">
        <f>IFERROR(VLOOKUP(G154,SINAPI!A:D,2,0),"")</f>
        <v>TRANSPORTE DE MATERIAL ASFALTICO, COM CAMINHÃO COM CAPACIDADE DE 30000 L EM RODOVIA PAVIMENTADA PARA DISTÂNCIAS MÉDIAS DE TRANSPORTE SUPERIORES A 100 KM. AF_02/2016</v>
      </c>
      <c r="J154" s="45">
        <f>DMT!$K$10</f>
        <v>380</v>
      </c>
      <c r="K154" s="46"/>
      <c r="L154" s="41" t="str">
        <f>IFERROR(VLOOKUP(G154,SINAPI!A:D,3,0),"")</f>
        <v>TXKM</v>
      </c>
      <c r="M154" s="41">
        <f>VLOOKUP(D154,MEMORIA!B:F,$A$3+3)</f>
        <v>0</v>
      </c>
      <c r="N154" s="41">
        <f>IFERROR(VLOOKUP(G154,SINAPI!A:D,4,0),"")</f>
        <v>0.48</v>
      </c>
      <c r="O154" s="41">
        <f t="shared" si="108"/>
        <v>0.59</v>
      </c>
      <c r="P154" s="42">
        <f t="shared" si="109"/>
        <v>0</v>
      </c>
      <c r="Q154" s="383"/>
      <c r="R154" s="383"/>
      <c r="S154" s="949"/>
      <c r="T154" s="949"/>
    </row>
    <row r="155" spans="1:20" ht="15" hidden="1" customHeight="1" outlineLevel="1" x14ac:dyDescent="0.25">
      <c r="A155" s="937"/>
      <c r="B155" s="937"/>
      <c r="C155" s="937">
        <f>C148</f>
        <v>0</v>
      </c>
      <c r="E155" s="943" t="s">
        <v>12885</v>
      </c>
      <c r="F155" s="944"/>
      <c r="G155" s="944"/>
      <c r="H155" s="944"/>
      <c r="I155" s="944"/>
      <c r="J155" s="944"/>
      <c r="K155" s="944"/>
      <c r="L155" s="944"/>
      <c r="M155" s="944"/>
      <c r="N155" s="945"/>
      <c r="O155" s="534"/>
      <c r="P155" s="946">
        <f>SUM(P149:P154)</f>
        <v>0</v>
      </c>
      <c r="S155" s="949"/>
      <c r="T155" s="949"/>
    </row>
    <row r="156" spans="1:20" ht="15" customHeight="1" outlineLevel="1" thickBot="1" x14ac:dyDescent="0.3">
      <c r="A156" s="272"/>
      <c r="B156" s="272"/>
      <c r="C156" s="272">
        <f>C84</f>
        <v>1</v>
      </c>
      <c r="E156" s="285" t="s">
        <v>5499</v>
      </c>
      <c r="F156" s="286"/>
      <c r="G156" s="286"/>
      <c r="H156" s="286"/>
      <c r="I156" s="286"/>
      <c r="J156" s="286"/>
      <c r="K156" s="286"/>
      <c r="L156" s="286"/>
      <c r="M156" s="286"/>
      <c r="N156" s="287"/>
      <c r="O156" s="746"/>
      <c r="P156" s="698">
        <f>SUM(P147,P143,P128,P118,P110,P97,P155)</f>
        <v>379973.75</v>
      </c>
      <c r="S156" s="817"/>
      <c r="T156" s="817"/>
    </row>
    <row r="157" spans="1:20" ht="15" customHeight="1" outlineLevel="1" x14ac:dyDescent="0.25">
      <c r="A157" s="742">
        <f ca="1">A84+C157</f>
        <v>4</v>
      </c>
      <c r="B157" s="742">
        <v>0</v>
      </c>
      <c r="C157" s="742">
        <f>IF(SUM(B158:B168)&gt;0,1,0)</f>
        <v>1</v>
      </c>
      <c r="E157" s="743" t="str">
        <f ca="1">CONCATENATE(A157,".",B157)</f>
        <v>4.0</v>
      </c>
      <c r="F157" s="752"/>
      <c r="G157" s="752" t="s">
        <v>5501</v>
      </c>
      <c r="H157" s="752"/>
      <c r="I157" s="44"/>
      <c r="J157" s="753"/>
      <c r="K157" s="754"/>
      <c r="L157" s="755" t="str">
        <f>IFERROR(VLOOKUP(G157,SINAPI,3,0),"")</f>
        <v/>
      </c>
      <c r="M157" s="756"/>
      <c r="N157" s="756" t="str">
        <f t="shared" ref="N157" si="113">IFERROR(VLOOKUP(G157,SINAPI,4,0),"")</f>
        <v/>
      </c>
      <c r="O157" s="756" t="str">
        <f>IF(N157="","",(ROUND(N157*(1+BDI),2)))</f>
        <v/>
      </c>
      <c r="P157" s="757" t="str">
        <f t="shared" ref="P157:P168" si="114">IF(M157="","",ROUND(M157*O157,2))</f>
        <v/>
      </c>
      <c r="S157" s="817"/>
      <c r="T157" s="817"/>
    </row>
    <row r="158" spans="1:20" ht="15" hidden="1" customHeight="1" outlineLevel="1" collapsed="1" x14ac:dyDescent="0.25">
      <c r="A158" s="693">
        <f ca="1">A157</f>
        <v>4</v>
      </c>
      <c r="B158" s="693">
        <f>IF(M158=0,0,MAX($B$157:B157)+1)</f>
        <v>0</v>
      </c>
      <c r="C158" s="693">
        <f t="shared" ref="C158:C160" si="115">IF(B158=0,0,1)</f>
        <v>0</v>
      </c>
      <c r="D158" s="625">
        <f>D159+1</f>
        <v>116</v>
      </c>
      <c r="E158" s="35" t="str">
        <f ca="1">CONCATENATE(A158,".",B158)</f>
        <v>4.0</v>
      </c>
      <c r="F158" s="693" t="s">
        <v>17</v>
      </c>
      <c r="G158" s="693" t="s">
        <v>5976</v>
      </c>
      <c r="H158" s="694" t="s">
        <v>12990</v>
      </c>
      <c r="I158" s="37" t="str">
        <f>IFERROR(VLOOKUP(G158,SINAPI!A:D,2,0),"")</f>
        <v>Meio fio de concreto extrusado FCK 20MPa conforme detalhe</v>
      </c>
      <c r="J158" s="751"/>
      <c r="K158" s="40"/>
      <c r="L158" s="40" t="str">
        <f>IFERROR(VLOOKUP(G158,SINAPI!A:D,3,0),"")</f>
        <v>m</v>
      </c>
      <c r="M158" s="40">
        <f>VLOOKUP(D158,MEMORIA!B:F,$A$3+3)</f>
        <v>0</v>
      </c>
      <c r="N158" s="40">
        <f>IFERROR(VLOOKUP(G158,SINAPI!A:D,4,0),"")</f>
        <v>22.55</v>
      </c>
      <c r="O158" s="40">
        <f t="shared" ref="O158:O168" si="116">IF(N158="","",(ROUND(N158*(1+$N$7),2)))</f>
        <v>27.75</v>
      </c>
      <c r="P158" s="697">
        <f t="shared" si="114"/>
        <v>0</v>
      </c>
      <c r="Q158" s="758"/>
      <c r="R158" s="758"/>
      <c r="S158" s="817"/>
      <c r="T158" s="817"/>
    </row>
    <row r="159" spans="1:20" ht="15" customHeight="1" outlineLevel="1" x14ac:dyDescent="0.25">
      <c r="A159" s="693">
        <f t="shared" ref="A159" ca="1" si="117">A158</f>
        <v>4</v>
      </c>
      <c r="B159" s="693">
        <f>IF(M159=0,0,MAX($B$157:B158)+1)</f>
        <v>1</v>
      </c>
      <c r="C159" s="693">
        <f t="shared" si="115"/>
        <v>1</v>
      </c>
      <c r="D159" s="625">
        <f>D154+1</f>
        <v>115</v>
      </c>
      <c r="E159" s="35" t="str">
        <f t="shared" ref="E159:E168" ca="1" si="118">CONCATENATE(A159,".",B159)</f>
        <v>4.1</v>
      </c>
      <c r="F159" s="693" t="s">
        <v>17</v>
      </c>
      <c r="G159" s="693" t="s">
        <v>5977</v>
      </c>
      <c r="H159" s="694" t="s">
        <v>12991</v>
      </c>
      <c r="I159" s="37" t="str">
        <f>IFERROR(VLOOKUP(G159,SINAPI!A:D,2,0),"")</f>
        <v>Meio fio de concreto  pré-fabricado rebaixado FCK 20MPa conforme detalhe</v>
      </c>
      <c r="J159" s="751"/>
      <c r="K159" s="40"/>
      <c r="L159" s="40" t="str">
        <f>IFERROR(VLOOKUP(G159,SINAPI!A:D,3,0),"")</f>
        <v>m</v>
      </c>
      <c r="M159" s="40">
        <f>VLOOKUP(D159,MEMORIA!B:F,$A$3+3)</f>
        <v>12</v>
      </c>
      <c r="N159" s="40">
        <f>IFERROR(VLOOKUP(G159,SINAPI!A:D,4,0),"")</f>
        <v>18.61</v>
      </c>
      <c r="O159" s="40">
        <f t="shared" si="116"/>
        <v>22.9</v>
      </c>
      <c r="P159" s="697">
        <f t="shared" si="114"/>
        <v>274.8</v>
      </c>
      <c r="S159" s="817"/>
      <c r="T159" s="817"/>
    </row>
    <row r="160" spans="1:20" ht="15" customHeight="1" outlineLevel="1" collapsed="1" x14ac:dyDescent="0.25">
      <c r="A160" s="693">
        <f t="shared" ref="A160:A169" ca="1" si="119">A159</f>
        <v>4</v>
      </c>
      <c r="B160" s="693">
        <f>IF(M160=0,0,MAX($B$157:B159)+1)</f>
        <v>2</v>
      </c>
      <c r="C160" s="693">
        <f t="shared" si="115"/>
        <v>1</v>
      </c>
      <c r="D160" s="625">
        <f>D158+1</f>
        <v>117</v>
      </c>
      <c r="E160" s="35" t="str">
        <f t="shared" ref="E160" ca="1" si="120">CONCATENATE(A160,".",B160)</f>
        <v>4.2</v>
      </c>
      <c r="F160" s="693" t="s">
        <v>20</v>
      </c>
      <c r="G160" s="693">
        <v>93379</v>
      </c>
      <c r="H160" s="694" t="s">
        <v>12276</v>
      </c>
      <c r="I160" s="37" t="str">
        <f>IFERROR(VLOOKUP(G160,SINAPI!A:D,2,0),"")</f>
        <v>REATERRO MECANIZADO DE VALA COM RETROESCAVADEIRA (CAPACIDADE DA CAÇAMBA DA RETRO: 0,26 M³ / POTÊNCIA: 88 HP), LARGURA DE 0,8 A 1,5 M, PROFUNDIDADE ATÉ 1,5 M, COM SOLO DE 1ª CATEGORIA EM LOCAIS COM BAIXO NÍVEL DE INTERFERÊNCIA. AF_04/2016</v>
      </c>
      <c r="J160" s="751"/>
      <c r="K160" s="394"/>
      <c r="L160" s="40" t="str">
        <f>IFERROR(VLOOKUP(G160,SINAPI!A:D,3,0),"")</f>
        <v>M3</v>
      </c>
      <c r="M160" s="40">
        <f>VLOOKUP(D160,MEMORIA!B:F,$A$3+3)</f>
        <v>0.36</v>
      </c>
      <c r="N160" s="40">
        <f>IFERROR(VLOOKUP(G160,SINAPI!A:D,4,0),"")</f>
        <v>14.33</v>
      </c>
      <c r="O160" s="40">
        <f t="shared" si="116"/>
        <v>17.63</v>
      </c>
      <c r="P160" s="697">
        <f t="shared" ref="P160" si="121">IF(M160="","",ROUND(M160*O160,2))</f>
        <v>6.35</v>
      </c>
      <c r="Q160" s="758"/>
      <c r="R160" s="758"/>
      <c r="S160" s="817"/>
      <c r="T160" s="817"/>
    </row>
    <row r="161" spans="1:20" ht="15" customHeight="1" outlineLevel="1" collapsed="1" x14ac:dyDescent="0.25">
      <c r="A161" s="693">
        <f t="shared" ca="1" si="119"/>
        <v>4</v>
      </c>
      <c r="B161" s="693">
        <f>IF(M161=0,0,MAX($B$157:B160)+1)</f>
        <v>3</v>
      </c>
      <c r="C161" s="693">
        <f t="shared" ref="C161:C168" si="122">IF(B161=0,0,1)</f>
        <v>1</v>
      </c>
      <c r="D161" s="625">
        <f>D160+1</f>
        <v>118</v>
      </c>
      <c r="E161" s="35" t="str">
        <f t="shared" ca="1" si="118"/>
        <v>4.3</v>
      </c>
      <c r="F161" s="693" t="s">
        <v>20</v>
      </c>
      <c r="G161" s="693">
        <v>79480</v>
      </c>
      <c r="H161" s="694" t="s">
        <v>5557</v>
      </c>
      <c r="I161" s="37" t="str">
        <f>IFERROR(VLOOKUP(G161,SINAPI!A:D,2,0),"")</f>
        <v>ESCAVACAO MECANICA CAMPO ABERTO EM SOLO EXCETO ROCHA ATE 2,00M PROFUNDIDADE</v>
      </c>
      <c r="J161" s="751"/>
      <c r="K161" s="40"/>
      <c r="L161" s="40" t="str">
        <f>IFERROR(VLOOKUP(G161,SINAPI!A:D,3,0),"")</f>
        <v>M3</v>
      </c>
      <c r="M161" s="40">
        <f>VLOOKUP(D161,MEMORIA!B:F,$A$3+3)</f>
        <v>0.43</v>
      </c>
      <c r="N161" s="40">
        <f>IFERROR(VLOOKUP(G161,SINAPI!A:D,4,0),"")</f>
        <v>2.04</v>
      </c>
      <c r="O161" s="40">
        <f t="shared" si="116"/>
        <v>2.5099999999999998</v>
      </c>
      <c r="P161" s="697">
        <f t="shared" si="114"/>
        <v>1.08</v>
      </c>
      <c r="Q161" s="758"/>
      <c r="R161" s="758"/>
      <c r="S161" s="817"/>
      <c r="T161" s="817"/>
    </row>
    <row r="162" spans="1:20" s="2" customFormat="1" ht="15" customHeight="1" outlineLevel="1" collapsed="1" x14ac:dyDescent="0.25">
      <c r="A162" s="693">
        <f t="shared" ca="1" si="119"/>
        <v>4</v>
      </c>
      <c r="B162" s="693">
        <f>IF(M162=0,0,MAX($B$157:B161)+1)</f>
        <v>4</v>
      </c>
      <c r="C162" s="693">
        <f t="shared" si="122"/>
        <v>1</v>
      </c>
      <c r="D162" s="625">
        <f>D161+1</f>
        <v>119</v>
      </c>
      <c r="E162" s="35" t="str">
        <f t="shared" ca="1" si="118"/>
        <v>4.4</v>
      </c>
      <c r="F162" s="36" t="s">
        <v>20</v>
      </c>
      <c r="G162" s="36">
        <v>93589</v>
      </c>
      <c r="H162" s="278" t="s">
        <v>5509</v>
      </c>
      <c r="I162" s="37" t="str">
        <f>IFERROR(VLOOKUP(G162,SINAPI!A:D,2,0),"")</f>
        <v>TRANSPORTE COM CAMINHÃO BASCULANTE DE 10 M3, EM VIA URBANA EM REVESTIMENTO PRIMÁRIO (UNIDADE: M3XKM). AF_04/2016</v>
      </c>
      <c r="J162" s="45"/>
      <c r="K162" s="41" t="s">
        <v>25</v>
      </c>
      <c r="L162" s="41" t="str">
        <f>IFERROR(VLOOKUP(G162,SINAPI!A:D,3,0),"")</f>
        <v>M3XKM</v>
      </c>
      <c r="M162" s="41">
        <f>VLOOKUP(D162,MEMORIA!B:F,$A$3+3)</f>
        <v>1.29</v>
      </c>
      <c r="N162" s="41">
        <f>IFERROR(VLOOKUP(G162,SINAPI!A:D,4,0),"")</f>
        <v>1.07</v>
      </c>
      <c r="O162" s="41">
        <f t="shared" si="116"/>
        <v>1.32</v>
      </c>
      <c r="P162" s="42">
        <f t="shared" si="114"/>
        <v>1.7</v>
      </c>
      <c r="Q162" s="3"/>
      <c r="R162" s="3"/>
      <c r="S162" s="817"/>
      <c r="T162" s="817"/>
    </row>
    <row r="163" spans="1:20" ht="38.25" outlineLevel="1" x14ac:dyDescent="0.25">
      <c r="A163" s="693">
        <f t="shared" ca="1" si="119"/>
        <v>4</v>
      </c>
      <c r="B163" s="693">
        <f>IF(M163=0,0,MAX($B$157:B162)+1)</f>
        <v>5</v>
      </c>
      <c r="C163" s="693">
        <f t="shared" si="122"/>
        <v>1</v>
      </c>
      <c r="D163" s="625">
        <f>D166+1</f>
        <v>122</v>
      </c>
      <c r="E163" s="35" t="str">
        <f t="shared" ca="1" si="118"/>
        <v>4.5</v>
      </c>
      <c r="F163" s="693" t="s">
        <v>17</v>
      </c>
      <c r="G163" s="693" t="s">
        <v>6045</v>
      </c>
      <c r="H163" s="694" t="str">
        <f>I163</f>
        <v>Passeio em lajota (esp= 3cm) conforme projeto NBR 9050 (lisa) inclusive rampas PNE assentado com argamassa (e= 1cm) sobre lastro de brita (e=4cm) e colchão de assentamento (e= 3cm)</v>
      </c>
      <c r="I163" s="37" t="str">
        <f>IFERROR(VLOOKUP(G163,SINAPI!A:D,2,0),"")</f>
        <v>Passeio em lajota (esp= 3cm) conforme projeto NBR 9050 (lisa) inclusive rampas PNE assentado com argamassa (e= 1cm) sobre lastro de brita (e=4cm) e colchão de assentamento (e= 3cm)</v>
      </c>
      <c r="J163" s="714"/>
      <c r="K163" s="40"/>
      <c r="L163" s="40" t="str">
        <f>IFERROR(VLOOKUP(G163,SINAPI!A:D,3,0),"")</f>
        <v>m²</v>
      </c>
      <c r="M163" s="40">
        <f>VLOOKUP(D163,MEMORIA!B:F,$A$3+3)</f>
        <v>102</v>
      </c>
      <c r="N163" s="40">
        <f>IFERROR(VLOOKUP(G163,SINAPI!A:D,4,0),"")</f>
        <v>68.010000000000005</v>
      </c>
      <c r="O163" s="40">
        <f t="shared" si="116"/>
        <v>83.69</v>
      </c>
      <c r="P163" s="697">
        <f t="shared" si="114"/>
        <v>8536.3799999999992</v>
      </c>
      <c r="Q163" s="758"/>
      <c r="R163" s="758"/>
      <c r="S163" s="817"/>
      <c r="T163" s="817"/>
    </row>
    <row r="164" spans="1:20" ht="38.25" outlineLevel="1" x14ac:dyDescent="0.25">
      <c r="A164" s="693">
        <f t="shared" ca="1" si="119"/>
        <v>4</v>
      </c>
      <c r="B164" s="693">
        <f>IF(M164=0,0,MAX($B$157:B163)+1)</f>
        <v>6</v>
      </c>
      <c r="C164" s="693">
        <f t="shared" si="122"/>
        <v>1</v>
      </c>
      <c r="D164" s="625">
        <f t="shared" ref="D164:D168" si="123">D163+1</f>
        <v>123</v>
      </c>
      <c r="E164" s="35" t="str">
        <f t="shared" ca="1" si="118"/>
        <v>4.6</v>
      </c>
      <c r="F164" s="693" t="s">
        <v>17</v>
      </c>
      <c r="G164" s="693" t="s">
        <v>164</v>
      </c>
      <c r="H164" s="694" t="str">
        <f>I164</f>
        <v>Passeio em lajota (esp= 3cm) conforme projeto NBR 9050 (podotátil) inclusive rampas PNE assentado com argamassa (e= 1cm) sobre lastro de brita (e=4cm) e colchão de assentamento (e= 3cm)</v>
      </c>
      <c r="I164" s="37" t="str">
        <f>IFERROR(VLOOKUP(G164,SINAPI!A:D,2,0),"")</f>
        <v>Passeio em lajota (esp= 3cm) conforme projeto NBR 9050 (podotátil) inclusive rampas PNE assentado com argamassa (e= 1cm) sobre lastro de brita (e=4cm) e colchão de assentamento (e= 3cm)</v>
      </c>
      <c r="J164" s="751"/>
      <c r="K164" s="40"/>
      <c r="L164" s="40" t="str">
        <f>IFERROR(VLOOKUP(G164,SINAPI!A:D,3,0),"")</f>
        <v>m²</v>
      </c>
      <c r="M164" s="40">
        <f>VLOOKUP(D164,MEMORIA!B:F,$A$3+3)</f>
        <v>16</v>
      </c>
      <c r="N164" s="40">
        <f>IFERROR(VLOOKUP(G164,SINAPI!A:D,4,0),"")</f>
        <v>68.010000000000005</v>
      </c>
      <c r="O164" s="40">
        <f t="shared" si="116"/>
        <v>83.69</v>
      </c>
      <c r="P164" s="697">
        <f t="shared" si="114"/>
        <v>1339.04</v>
      </c>
      <c r="Q164" s="758"/>
      <c r="R164" s="758"/>
      <c r="S164" s="817"/>
      <c r="T164" s="817"/>
    </row>
    <row r="165" spans="1:20" ht="30" hidden="1" customHeight="1" outlineLevel="1" x14ac:dyDescent="0.25">
      <c r="A165" s="693">
        <f t="shared" ca="1" si="119"/>
        <v>4</v>
      </c>
      <c r="B165" s="693">
        <f>IF(M165=0,0,MAX($B$157:B164)+1)</f>
        <v>0</v>
      </c>
      <c r="C165" s="693">
        <f t="shared" si="122"/>
        <v>0</v>
      </c>
      <c r="D165" s="625">
        <f>D162+1</f>
        <v>120</v>
      </c>
      <c r="E165" s="35" t="str">
        <f t="shared" ref="E165:E166" ca="1" si="124">CONCATENATE(A165,".",B165)</f>
        <v>4.0</v>
      </c>
      <c r="F165" s="693" t="s">
        <v>17</v>
      </c>
      <c r="G165" s="693" t="s">
        <v>12921</v>
      </c>
      <c r="H165" s="694" t="s">
        <v>12923</v>
      </c>
      <c r="I165" s="37" t="str">
        <f>IFERROR(VLOOKUP(G165,SINAPI!A:D,2,0),"")</f>
        <v>Assentamento de blocos de concreto intertravado liso ou tatil 20x20x6cm FCK 35MPa, inclusive colchão de assentamento com reaproveitamento dos blocos removidos</v>
      </c>
      <c r="J165" s="714"/>
      <c r="K165" s="40"/>
      <c r="L165" s="40" t="str">
        <f>IFERROR(VLOOKUP(G165,SINAPI!A:D,3,0),"")</f>
        <v>m²</v>
      </c>
      <c r="M165" s="40">
        <f>VLOOKUP(D165,MEMORIA!B:F,$A$3+3)</f>
        <v>0</v>
      </c>
      <c r="N165" s="40">
        <f>IFERROR(VLOOKUP(G165,SINAPI!A:D,4,0),"")</f>
        <v>37.299999999999997</v>
      </c>
      <c r="O165" s="40">
        <f t="shared" ref="O165:O166" si="125">IF(N165="","",(ROUND(N165*(1+$N$7),2)))</f>
        <v>45.9</v>
      </c>
      <c r="P165" s="697">
        <f t="shared" ref="P165:P166" si="126">IF(M165="","",ROUND(M165*O165,2))</f>
        <v>0</v>
      </c>
      <c r="Q165" s="758"/>
      <c r="R165" s="758"/>
      <c r="S165" s="927"/>
      <c r="T165" s="927"/>
    </row>
    <row r="166" spans="1:20" ht="30" hidden="1" customHeight="1" outlineLevel="1" x14ac:dyDescent="0.25">
      <c r="A166" s="693">
        <f t="shared" ca="1" si="119"/>
        <v>4</v>
      </c>
      <c r="B166" s="693">
        <f>IF(M166=0,0,MAX($B$157:B165)+1)</f>
        <v>0</v>
      </c>
      <c r="C166" s="693">
        <f t="shared" si="122"/>
        <v>0</v>
      </c>
      <c r="D166" s="625">
        <f t="shared" si="123"/>
        <v>121</v>
      </c>
      <c r="E166" s="35" t="str">
        <f t="shared" ca="1" si="124"/>
        <v>4.0</v>
      </c>
      <c r="F166" s="693" t="s">
        <v>17</v>
      </c>
      <c r="G166" s="693" t="s">
        <v>12921</v>
      </c>
      <c r="H166" s="694" t="s">
        <v>12922</v>
      </c>
      <c r="I166" s="37" t="str">
        <f>IFERROR(VLOOKUP(G166,SINAPI!A:D,2,0),"")</f>
        <v>Assentamento de blocos de concreto intertravado liso ou tatil 20x20x6cm FCK 35MPa, inclusive colchão de assentamento com reaproveitamento dos blocos removidos</v>
      </c>
      <c r="J166" s="751"/>
      <c r="K166" s="40"/>
      <c r="L166" s="40" t="str">
        <f>IFERROR(VLOOKUP(G166,SINAPI!A:D,3,0),"")</f>
        <v>m²</v>
      </c>
      <c r="M166" s="40">
        <f>VLOOKUP(D166,MEMORIA!B:F,$A$3+3)</f>
        <v>0</v>
      </c>
      <c r="N166" s="40">
        <f>IFERROR(VLOOKUP(G166,SINAPI!A:D,4,0),"")</f>
        <v>37.299999999999997</v>
      </c>
      <c r="O166" s="40">
        <f t="shared" si="125"/>
        <v>45.9</v>
      </c>
      <c r="P166" s="697">
        <f t="shared" si="126"/>
        <v>0</v>
      </c>
      <c r="Q166" s="758"/>
      <c r="R166" s="758"/>
      <c r="S166" s="927"/>
      <c r="T166" s="927"/>
    </row>
    <row r="167" spans="1:20" s="2" customFormat="1" ht="12.75" hidden="1" outlineLevel="1" x14ac:dyDescent="0.25">
      <c r="A167" s="693">
        <f t="shared" ca="1" si="119"/>
        <v>4</v>
      </c>
      <c r="B167" s="693">
        <f>IF(M167=0,0,MAX($B$157:B166)+1)</f>
        <v>0</v>
      </c>
      <c r="C167" s="693">
        <f t="shared" si="122"/>
        <v>0</v>
      </c>
      <c r="D167" s="625">
        <f>D164+1</f>
        <v>124</v>
      </c>
      <c r="E167" s="35" t="str">
        <f t="shared" ca="1" si="118"/>
        <v>4.0</v>
      </c>
      <c r="F167" s="36" t="s">
        <v>20</v>
      </c>
      <c r="G167" s="36">
        <v>98504</v>
      </c>
      <c r="H167" s="37" t="s">
        <v>5558</v>
      </c>
      <c r="I167" s="37" t="str">
        <f>IFERROR(VLOOKUP(G167,SINAPI!A:D,2,0),"")</f>
        <v>PLANTIO DE GRAMA EM PLACAS. AF_05/2018</v>
      </c>
      <c r="J167" s="45" t="s">
        <v>5</v>
      </c>
      <c r="K167" s="41"/>
      <c r="L167" s="41" t="str">
        <f>IFERROR(VLOOKUP(G167,SINAPI!A:D,3,0),"")</f>
        <v>M2</v>
      </c>
      <c r="M167" s="41">
        <f>VLOOKUP(D167,MEMORIA!B:F,$A$3+3)</f>
        <v>0</v>
      </c>
      <c r="N167" s="41">
        <f>IFERROR(VLOOKUP(G167,SINAPI!A:D,4,0),"")</f>
        <v>8.5500000000000007</v>
      </c>
      <c r="O167" s="41">
        <f t="shared" si="116"/>
        <v>10.52</v>
      </c>
      <c r="P167" s="42">
        <f t="shared" si="114"/>
        <v>0</v>
      </c>
      <c r="Q167" s="3"/>
      <c r="R167" s="3"/>
      <c r="S167" s="817"/>
      <c r="T167" s="817"/>
    </row>
    <row r="168" spans="1:20" ht="25.5" hidden="1" customHeight="1" outlineLevel="1" x14ac:dyDescent="0.25">
      <c r="A168" s="693">
        <f t="shared" ca="1" si="119"/>
        <v>4</v>
      </c>
      <c r="B168" s="693">
        <f>IF(M168=0,0,MAX($B$157:B167)+1)</f>
        <v>0</v>
      </c>
      <c r="C168" s="693">
        <f t="shared" si="122"/>
        <v>0</v>
      </c>
      <c r="D168" s="625">
        <f t="shared" si="123"/>
        <v>125</v>
      </c>
      <c r="E168" s="35" t="str">
        <f t="shared" ca="1" si="118"/>
        <v>4.0</v>
      </c>
      <c r="F168" s="693" t="s">
        <v>17</v>
      </c>
      <c r="G168" s="693" t="s">
        <v>164</v>
      </c>
      <c r="H168" s="694" t="str">
        <f>I168</f>
        <v>Passeio em lajota (esp= 3cm) conforme projeto NBR 9050 (podotátil) inclusive rampas PNE assentado com argamassa (e= 1cm) sobre lastro de brita (e=4cm) e colchão de assentamento (e= 3cm)</v>
      </c>
      <c r="I168" s="37" t="str">
        <f>IFERROR(VLOOKUP(G168,SINAPI!A:D,2,0),"")</f>
        <v>Passeio em lajota (esp= 3cm) conforme projeto NBR 9050 (podotátil) inclusive rampas PNE assentado com argamassa (e= 1cm) sobre lastro de brita (e=4cm) e colchão de assentamento (e= 3cm)</v>
      </c>
      <c r="J168" s="751"/>
      <c r="K168" s="40" t="s">
        <v>31</v>
      </c>
      <c r="L168" s="40" t="str">
        <f>IFERROR(VLOOKUP(G168,SINAPI!A:D,3,0),"")</f>
        <v>m²</v>
      </c>
      <c r="M168" s="40">
        <f>VLOOKUP(D168,MEMORIA!B:F,$A$3+3)</f>
        <v>0</v>
      </c>
      <c r="N168" s="40">
        <f>IFERROR(VLOOKUP(G168,SINAPI!A:D,4,0),"")</f>
        <v>68.010000000000005</v>
      </c>
      <c r="O168" s="40">
        <f t="shared" si="116"/>
        <v>83.69</v>
      </c>
      <c r="P168" s="697">
        <f t="shared" si="114"/>
        <v>0</v>
      </c>
      <c r="Q168" s="758"/>
      <c r="R168" s="758"/>
      <c r="S168" s="817"/>
      <c r="T168" s="817"/>
    </row>
    <row r="169" spans="1:20" ht="25.5" hidden="1" outlineLevel="1" x14ac:dyDescent="0.25">
      <c r="A169" s="693">
        <f t="shared" ca="1" si="119"/>
        <v>4</v>
      </c>
      <c r="B169" s="693">
        <f>IF(M169=0,0,MAX($B$157:B168)+1)</f>
        <v>0</v>
      </c>
      <c r="C169" s="693">
        <f t="shared" ref="C169" si="127">IF(B169=0,0,1)</f>
        <v>0</v>
      </c>
      <c r="D169" s="625">
        <f>D168+1</f>
        <v>126</v>
      </c>
      <c r="E169" s="35" t="str">
        <f t="shared" ref="E169" ca="1" si="128">CONCATENATE(A169,".",B169)</f>
        <v>4.0</v>
      </c>
      <c r="F169" s="693" t="s">
        <v>17</v>
      </c>
      <c r="G169" s="693" t="s">
        <v>12995</v>
      </c>
      <c r="H169" s="694" t="str">
        <f>I169</f>
        <v>Ciclovia em CAUQ (e=3cm) e brita graduada (e=10cm), inclusive regularização e pinturas asfálticas</v>
      </c>
      <c r="I169" s="37" t="str">
        <f>IFERROR(VLOOKUP(G169,SINAPI!A:D,2,0),"")</f>
        <v>Ciclovia em CAUQ (e=3cm) e brita graduada (e=10cm), inclusive regularização e pinturas asfálticas</v>
      </c>
      <c r="J169" s="751"/>
      <c r="K169" s="40" t="s">
        <v>12978</v>
      </c>
      <c r="L169" s="40" t="str">
        <f>IFERROR(VLOOKUP(G169,SINAPI!A:D,3,0),"")</f>
        <v>m²</v>
      </c>
      <c r="M169" s="40">
        <f>VLOOKUP(D169,MEMORIA!B:F,$A$3+3)</f>
        <v>0</v>
      </c>
      <c r="N169" s="40">
        <f>IFERROR(VLOOKUP(G169,SINAPI!A:D,4,0),"")</f>
        <v>53.67</v>
      </c>
      <c r="O169" s="40">
        <f t="shared" ref="O169" si="129">IF(N169="","",(ROUND(N169*(1+$N$7),2)))</f>
        <v>66.05</v>
      </c>
      <c r="P169" s="697">
        <f t="shared" ref="P169" si="130">IF(M169="","",ROUND(M169*O169,2))</f>
        <v>0</v>
      </c>
      <c r="Q169" s="758"/>
      <c r="R169" s="758"/>
      <c r="S169" s="1022"/>
      <c r="T169" s="1022"/>
    </row>
    <row r="170" spans="1:20" ht="15" customHeight="1" outlineLevel="1" thickBot="1" x14ac:dyDescent="0.3">
      <c r="A170" s="272"/>
      <c r="B170" s="272"/>
      <c r="C170" s="272">
        <f>C157</f>
        <v>1</v>
      </c>
      <c r="E170" s="285" t="s">
        <v>5499</v>
      </c>
      <c r="F170" s="286"/>
      <c r="G170" s="286"/>
      <c r="H170" s="286"/>
      <c r="I170" s="286"/>
      <c r="J170" s="286"/>
      <c r="K170" s="286"/>
      <c r="L170" s="286"/>
      <c r="M170" s="286"/>
      <c r="N170" s="287"/>
      <c r="O170" s="746"/>
      <c r="P170" s="698">
        <f>SUM(P158:P169)</f>
        <v>10159.35</v>
      </c>
      <c r="Q170" s="758"/>
      <c r="R170" s="758"/>
      <c r="S170" s="817"/>
      <c r="T170" s="817"/>
    </row>
    <row r="171" spans="1:20" ht="15" customHeight="1" outlineLevel="1" x14ac:dyDescent="0.25">
      <c r="A171" s="742">
        <f ca="1">A157+C171</f>
        <v>5</v>
      </c>
      <c r="B171" s="742">
        <v>0</v>
      </c>
      <c r="C171" s="742">
        <f>IF(SUM(B172:B179)&gt;0,1,0)</f>
        <v>1</v>
      </c>
      <c r="E171" s="743" t="str">
        <f ca="1">CONCATENATE(A171,".",B171)</f>
        <v>5.0</v>
      </c>
      <c r="F171" s="752"/>
      <c r="G171" s="752" t="s">
        <v>5872</v>
      </c>
      <c r="H171" s="752"/>
      <c r="I171" s="44"/>
      <c r="J171" s="753"/>
      <c r="K171" s="754"/>
      <c r="L171" s="755" t="str">
        <f>IFERROR(VLOOKUP(G171,SINAPI,3,0),"")</f>
        <v/>
      </c>
      <c r="M171" s="756"/>
      <c r="N171" s="756" t="s">
        <v>5495</v>
      </c>
      <c r="O171" s="756" t="str">
        <f>IF(N171="","",(ROUND(N171*(1+BDI),2)))</f>
        <v/>
      </c>
      <c r="P171" s="757" t="str">
        <f t="shared" ref="P171:P179" si="131">IF(M171="","",ROUND(M171*O171,2))</f>
        <v/>
      </c>
      <c r="S171" s="817"/>
      <c r="T171" s="817"/>
    </row>
    <row r="172" spans="1:20" ht="15" customHeight="1" outlineLevel="1" x14ac:dyDescent="0.25">
      <c r="A172" s="693">
        <f ca="1">A171</f>
        <v>5</v>
      </c>
      <c r="B172" s="693">
        <f>IF(M172=0,0,MAX($B$171:B171)+1)</f>
        <v>1</v>
      </c>
      <c r="C172" s="693">
        <f t="shared" ref="C172:C179" si="132">IF(B172=0,0,1)</f>
        <v>1</v>
      </c>
      <c r="D172" s="625">
        <f>D169+1</f>
        <v>127</v>
      </c>
      <c r="E172" s="35" t="str">
        <f t="shared" ref="E172:E179" ca="1" si="133">CONCATENATE(A172,".",B172)</f>
        <v>5.1</v>
      </c>
      <c r="F172" s="693" t="s">
        <v>20</v>
      </c>
      <c r="G172" s="693">
        <v>72947</v>
      </c>
      <c r="H172" s="37" t="s">
        <v>5559</v>
      </c>
      <c r="I172" s="37" t="str">
        <f>IFERROR(VLOOKUP(G172,SINAPI!A:D,2,0),"")</f>
        <v>SINALIZACAO HORIZONTAL COM TINTA RETRORREFLETIVA A BASE DE RESINA ACRILICA COM MICROESFERAS DE VIDRO</v>
      </c>
      <c r="J172" s="751" t="s">
        <v>5</v>
      </c>
      <c r="K172" s="40" t="s">
        <v>33</v>
      </c>
      <c r="L172" s="40" t="str">
        <f>IFERROR(VLOOKUP(G172,SINAPI!A:D,3,0),"")</f>
        <v>M2</v>
      </c>
      <c r="M172" s="40">
        <f>VLOOKUP(D172,MEMORIA!B:F,$A$3+3)</f>
        <v>70.97</v>
      </c>
      <c r="N172" s="40">
        <f>IFERROR(VLOOKUP(G172,SINAPI!A:D,4,0),"")</f>
        <v>13.09</v>
      </c>
      <c r="O172" s="40">
        <f t="shared" ref="O172:O179" si="134">IF(N172="","",(ROUND(N172*(1+$N$7),2)))</f>
        <v>16.11</v>
      </c>
      <c r="P172" s="697">
        <f t="shared" si="131"/>
        <v>1143.33</v>
      </c>
      <c r="S172" s="817"/>
      <c r="T172" s="817"/>
    </row>
    <row r="173" spans="1:20" ht="15" customHeight="1" outlineLevel="1" x14ac:dyDescent="0.25">
      <c r="A173" s="693">
        <f t="shared" ref="A173:A182" ca="1" si="135">A172</f>
        <v>5</v>
      </c>
      <c r="B173" s="693">
        <f>IF(M173=0,0,MAX($B$171:B172)+1)</f>
        <v>2</v>
      </c>
      <c r="C173" s="693">
        <f t="shared" si="132"/>
        <v>1</v>
      </c>
      <c r="D173" s="625">
        <f>D172+1</f>
        <v>128</v>
      </c>
      <c r="E173" s="35" t="str">
        <f t="shared" ca="1" si="133"/>
        <v>5.2</v>
      </c>
      <c r="F173" s="693" t="s">
        <v>20</v>
      </c>
      <c r="G173" s="693">
        <v>72947</v>
      </c>
      <c r="H173" s="37" t="s">
        <v>5560</v>
      </c>
      <c r="I173" s="37" t="str">
        <f>IFERROR(VLOOKUP(G173,SINAPI!A:D,2,0),"")</f>
        <v>SINALIZACAO HORIZONTAL COM TINTA RETRORREFLETIVA A BASE DE RESINA ACRILICA COM MICROESFERAS DE VIDRO</v>
      </c>
      <c r="J173" s="751" t="s">
        <v>5</v>
      </c>
      <c r="K173" s="40" t="s">
        <v>34</v>
      </c>
      <c r="L173" s="40" t="str">
        <f>IFERROR(VLOOKUP(G173,SINAPI!A:D,3,0),"")</f>
        <v>M2</v>
      </c>
      <c r="M173" s="40">
        <f>VLOOKUP(D173,MEMORIA!B:F,$A$3+3)</f>
        <v>17.8</v>
      </c>
      <c r="N173" s="40">
        <f>IFERROR(VLOOKUP(G173,SINAPI!A:D,4,0),"")</f>
        <v>13.09</v>
      </c>
      <c r="O173" s="40">
        <f t="shared" si="134"/>
        <v>16.11</v>
      </c>
      <c r="P173" s="697">
        <f t="shared" si="131"/>
        <v>286.76</v>
      </c>
      <c r="S173" s="817"/>
      <c r="T173" s="817"/>
    </row>
    <row r="174" spans="1:20" ht="15" customHeight="1" outlineLevel="1" x14ac:dyDescent="0.25">
      <c r="A174" s="693">
        <f t="shared" ca="1" si="135"/>
        <v>5</v>
      </c>
      <c r="B174" s="693">
        <f>IF(M174=0,0,MAX($B$171:B173)+1)</f>
        <v>3</v>
      </c>
      <c r="C174" s="693">
        <f t="shared" si="132"/>
        <v>1</v>
      </c>
      <c r="D174" s="625">
        <f t="shared" ref="D174:D184" si="136">D173+1</f>
        <v>129</v>
      </c>
      <c r="E174" s="35" t="str">
        <f t="shared" ca="1" si="133"/>
        <v>5.3</v>
      </c>
      <c r="F174" s="693" t="s">
        <v>20</v>
      </c>
      <c r="G174" s="693">
        <v>72947</v>
      </c>
      <c r="H174" s="667" t="s">
        <v>12997</v>
      </c>
      <c r="I174" s="37" t="str">
        <f>IFERROR(VLOOKUP(G174,SINAPI!A:D,2,0),"")</f>
        <v>SINALIZACAO HORIZONTAL COM TINTA RETRORREFLETIVA A BASE DE RESINA ACRILICA COM MICROESFERAS DE VIDRO</v>
      </c>
      <c r="J174" s="751" t="s">
        <v>5</v>
      </c>
      <c r="K174" s="394" t="s">
        <v>35</v>
      </c>
      <c r="L174" s="40" t="str">
        <f>IFERROR(VLOOKUP(G174,SINAPI!A:D,3,0),"")</f>
        <v>M2</v>
      </c>
      <c r="M174" s="40">
        <f>VLOOKUP(D174,MEMORIA!B:F,$A$3+3)</f>
        <v>95.52</v>
      </c>
      <c r="N174" s="40">
        <f>IFERROR(VLOOKUP(G174,SINAPI!A:D,4,0),"")</f>
        <v>13.09</v>
      </c>
      <c r="O174" s="40">
        <f t="shared" si="134"/>
        <v>16.11</v>
      </c>
      <c r="P174" s="697">
        <f t="shared" si="131"/>
        <v>1538.83</v>
      </c>
      <c r="S174" s="817"/>
      <c r="T174" s="817"/>
    </row>
    <row r="175" spans="1:20" s="2" customFormat="1" ht="25.5" hidden="1" outlineLevel="1" x14ac:dyDescent="0.25">
      <c r="A175" s="36">
        <f ca="1">A174</f>
        <v>5</v>
      </c>
      <c r="B175" s="36">
        <f>IF(M175=0,0,MAX($B$171:B174)+1)</f>
        <v>0</v>
      </c>
      <c r="C175" s="36">
        <f t="shared" ref="C175" si="137">IF(B175=0,0,1)</f>
        <v>0</v>
      </c>
      <c r="D175" s="505">
        <f>D174+1</f>
        <v>130</v>
      </c>
      <c r="E175" s="35" t="str">
        <f t="shared" ref="E175" ca="1" si="138">CONCATENATE(A175,".",B175)</f>
        <v>5.0</v>
      </c>
      <c r="F175" s="693" t="s">
        <v>20</v>
      </c>
      <c r="G175" s="693">
        <v>72947</v>
      </c>
      <c r="H175" s="667" t="s">
        <v>12998</v>
      </c>
      <c r="I175" s="37" t="str">
        <f>IFERROR(VLOOKUP(G175,SINAPI!A:D,2,0),"")</f>
        <v>SINALIZACAO HORIZONTAL COM TINTA RETRORREFLETIVA A BASE DE RESINA ACRILICA COM MICROESFERAS DE VIDRO</v>
      </c>
      <c r="J175" s="45" t="s">
        <v>5</v>
      </c>
      <c r="K175" s="46" t="s">
        <v>12999</v>
      </c>
      <c r="L175" s="41" t="str">
        <f>IFERROR(VLOOKUP(G175,SINAPI!A:D,3,0),"")</f>
        <v>M2</v>
      </c>
      <c r="M175" s="41">
        <f>VLOOKUP(D175,MEMORIA!B:F,$A$3+3)</f>
        <v>0</v>
      </c>
      <c r="N175" s="41">
        <f>IFERROR(VLOOKUP(G175,SINAPI!A:D,4,0),"")</f>
        <v>13.09</v>
      </c>
      <c r="O175" s="41">
        <f t="shared" ref="O175" si="139">IF(N175="","",(ROUND(N175*(1+$N$7),2)))</f>
        <v>16.11</v>
      </c>
      <c r="P175" s="42">
        <f t="shared" ref="P175" si="140">IF(M175="","",ROUND(M175*O175,2))</f>
        <v>0</v>
      </c>
      <c r="Q175" s="383"/>
      <c r="R175" s="383"/>
      <c r="S175" s="817"/>
      <c r="T175" s="817"/>
    </row>
    <row r="176" spans="1:20" ht="30" customHeight="1" outlineLevel="1" x14ac:dyDescent="0.25">
      <c r="A176" s="693">
        <f ca="1">A174</f>
        <v>5</v>
      </c>
      <c r="B176" s="693">
        <f>IF(M176=0,0,MAX($B$171:B174)+1)</f>
        <v>4</v>
      </c>
      <c r="C176" s="693">
        <f t="shared" si="132"/>
        <v>1</v>
      </c>
      <c r="D176" s="625">
        <f t="shared" si="136"/>
        <v>131</v>
      </c>
      <c r="E176" s="35" t="str">
        <f t="shared" ca="1" si="133"/>
        <v>5.4</v>
      </c>
      <c r="F176" s="693" t="s">
        <v>17</v>
      </c>
      <c r="G176" s="693" t="s">
        <v>165</v>
      </c>
      <c r="H176" s="694" t="str">
        <f t="shared" ref="H176:H179" si="141">I176</f>
        <v>Fornecimento e implantação de placas  totalmente refletivas de regulamentação tipo octogonal (R1 - Pare) L= 25cm, inclusive suporte metálico e base de concreto conforme detalhe</v>
      </c>
      <c r="I176" s="37" t="str">
        <f>IFERROR(VLOOKUP(G176,SINAPI!A:D,2,0),"")</f>
        <v>Fornecimento e implantação de placas  totalmente refletivas de regulamentação tipo octogonal (R1 - Pare) L= 25cm, inclusive suporte metálico e base de concreto conforme detalhe</v>
      </c>
      <c r="J176" s="751" t="s">
        <v>5</v>
      </c>
      <c r="K176" s="40" t="s">
        <v>37</v>
      </c>
      <c r="L176" s="40" t="str">
        <f>IFERROR(VLOOKUP(G176,SINAPI!A:D,3,0),"")</f>
        <v>un</v>
      </c>
      <c r="M176" s="40">
        <f>VLOOKUP(D176,MEMORIA!B:F,$A$3+3)</f>
        <v>4</v>
      </c>
      <c r="N176" s="40">
        <f>IFERROR(VLOOKUP(G176,SINAPI!A:D,4,0),"")</f>
        <v>287.07</v>
      </c>
      <c r="O176" s="40">
        <f t="shared" si="134"/>
        <v>353.27</v>
      </c>
      <c r="P176" s="697">
        <f t="shared" si="131"/>
        <v>1413.08</v>
      </c>
      <c r="S176" s="817"/>
      <c r="T176" s="817"/>
    </row>
    <row r="177" spans="1:20" ht="30" customHeight="1" outlineLevel="1" x14ac:dyDescent="0.25">
      <c r="A177" s="693">
        <f t="shared" ca="1" si="135"/>
        <v>5</v>
      </c>
      <c r="B177" s="693">
        <f>IF(M177=0,0,MAX($B$171:B176)+1)</f>
        <v>5</v>
      </c>
      <c r="C177" s="693">
        <f t="shared" si="132"/>
        <v>1</v>
      </c>
      <c r="D177" s="625">
        <f t="shared" si="136"/>
        <v>132</v>
      </c>
      <c r="E177" s="35" t="str">
        <f t="shared" ca="1" si="133"/>
        <v>5.5</v>
      </c>
      <c r="F177" s="693" t="s">
        <v>17</v>
      </c>
      <c r="G177" s="693" t="s">
        <v>166</v>
      </c>
      <c r="H177" s="694" t="str">
        <f t="shared" si="141"/>
        <v>Fornecimento e implantação de placas totalmente refletivas de advertência tipo quadrada 50x50cm, inclusive suporte metálico e base de concreto conforme detalhe</v>
      </c>
      <c r="I177" s="37" t="str">
        <f>IFERROR(VLOOKUP(G177,SINAPI!A:D,2,0),"")</f>
        <v>Fornecimento e implantação de placas totalmente refletivas de advertência tipo quadrada 50x50cm, inclusive suporte metálico e base de concreto conforme detalhe</v>
      </c>
      <c r="J177" s="751" t="s">
        <v>5</v>
      </c>
      <c r="K177" s="40" t="s">
        <v>13000</v>
      </c>
      <c r="L177" s="40" t="str">
        <f>IFERROR(VLOOKUP(G177,SINAPI!A:D,3,0),"")</f>
        <v>un</v>
      </c>
      <c r="M177" s="40">
        <f>VLOOKUP(D177,MEMORIA!B:F,$A$3+3)</f>
        <v>8</v>
      </c>
      <c r="N177" s="40">
        <f>IFERROR(VLOOKUP(G177,SINAPI!A:D,4,0),"")</f>
        <v>306.69</v>
      </c>
      <c r="O177" s="40">
        <f t="shared" si="134"/>
        <v>377.41</v>
      </c>
      <c r="P177" s="697">
        <f t="shared" si="131"/>
        <v>3019.28</v>
      </c>
      <c r="S177" s="817"/>
      <c r="T177" s="817"/>
    </row>
    <row r="178" spans="1:20" ht="30" customHeight="1" outlineLevel="1" x14ac:dyDescent="0.25">
      <c r="A178" s="693">
        <f t="shared" ca="1" si="135"/>
        <v>5</v>
      </c>
      <c r="B178" s="693">
        <f>IF(M178=0,0,MAX($B$171:B177)+1)</f>
        <v>6</v>
      </c>
      <c r="C178" s="693">
        <f t="shared" si="132"/>
        <v>1</v>
      </c>
      <c r="D178" s="625">
        <f t="shared" si="136"/>
        <v>133</v>
      </c>
      <c r="E178" s="35" t="str">
        <f t="shared" ca="1" si="133"/>
        <v>5.6</v>
      </c>
      <c r="F178" s="693" t="s">
        <v>17</v>
      </c>
      <c r="G178" s="693" t="s">
        <v>5796</v>
      </c>
      <c r="H178" s="694" t="str">
        <f t="shared" si="141"/>
        <v>Fornecimento e implantação de placas totalmente refletivas de regulamentação tipo circular D= 50cm, inclusive suporte metálico e base de concreto conforme detalhe</v>
      </c>
      <c r="I178" s="37" t="str">
        <f>IFERROR(VLOOKUP(G178,SINAPI!A:D,2,0),"")</f>
        <v>Fornecimento e implantação de placas totalmente refletivas de regulamentação tipo circular D= 50cm, inclusive suporte metálico e base de concreto conforme detalhe</v>
      </c>
      <c r="J178" s="751" t="s">
        <v>5</v>
      </c>
      <c r="K178" s="40" t="s">
        <v>5561</v>
      </c>
      <c r="L178" s="40" t="str">
        <f>IFERROR(VLOOKUP(G178,SINAPI!A:D,3,0),"")</f>
        <v>un</v>
      </c>
      <c r="M178" s="40">
        <f>VLOOKUP(D178,MEMORIA!B:F,$A$3+3)</f>
        <v>4</v>
      </c>
      <c r="N178" s="40">
        <f>IFERROR(VLOOKUP(G178,SINAPI!A:D,4,0),"")</f>
        <v>776.14</v>
      </c>
      <c r="O178" s="40">
        <f t="shared" si="134"/>
        <v>955.12</v>
      </c>
      <c r="P178" s="697">
        <f t="shared" si="131"/>
        <v>3820.48</v>
      </c>
      <c r="S178" s="817"/>
      <c r="T178" s="817"/>
    </row>
    <row r="179" spans="1:20" ht="30" customHeight="1" outlineLevel="1" x14ac:dyDescent="0.25">
      <c r="A179" s="693">
        <f t="shared" ca="1" si="135"/>
        <v>5</v>
      </c>
      <c r="B179" s="693">
        <f>IF(M179=0,0,MAX($B$171:B178)+1)</f>
        <v>7</v>
      </c>
      <c r="C179" s="693">
        <f t="shared" si="132"/>
        <v>1</v>
      </c>
      <c r="D179" s="625">
        <f t="shared" si="136"/>
        <v>134</v>
      </c>
      <c r="E179" s="35" t="str">
        <f t="shared" ca="1" si="133"/>
        <v>5.7</v>
      </c>
      <c r="F179" s="693" t="s">
        <v>17</v>
      </c>
      <c r="G179" s="693" t="s">
        <v>5797</v>
      </c>
      <c r="H179" s="694" t="str">
        <f t="shared" si="141"/>
        <v>Fornecimento e implantação de placas totalmente refletivas de identificação de ruas (duas por suporte) 20x60cm, inclusive suporte metálico e base de concreto conforme detalhe</v>
      </c>
      <c r="I179" s="37" t="str">
        <f>IFERROR(VLOOKUP(G179,SINAPI!A:D,2,0),"")</f>
        <v>Fornecimento e implantação de placas totalmente refletivas de identificação de ruas (duas por suporte) 20x60cm, inclusive suporte metálico e base de concreto conforme detalhe</v>
      </c>
      <c r="J179" s="751" t="s">
        <v>5</v>
      </c>
      <c r="K179" s="40" t="s">
        <v>13001</v>
      </c>
      <c r="L179" s="40" t="str">
        <f>IFERROR(VLOOKUP(G179,SINAPI!A:D,3,0),"")</f>
        <v>un</v>
      </c>
      <c r="M179" s="40">
        <f>VLOOKUP(D179,MEMORIA!B:F,$A$3+3)</f>
        <v>4</v>
      </c>
      <c r="N179" s="40">
        <f>IFERROR(VLOOKUP(G179,SINAPI!A:D,4,0),"")</f>
        <v>274.3</v>
      </c>
      <c r="O179" s="40">
        <f t="shared" si="134"/>
        <v>337.55</v>
      </c>
      <c r="P179" s="697">
        <f t="shared" si="131"/>
        <v>1350.2</v>
      </c>
      <c r="S179" s="817"/>
      <c r="T179" s="817"/>
    </row>
    <row r="180" spans="1:20" s="2" customFormat="1" ht="38.25" hidden="1" outlineLevel="1" x14ac:dyDescent="0.25">
      <c r="A180" s="36">
        <f t="shared" ca="1" si="135"/>
        <v>5</v>
      </c>
      <c r="B180" s="36">
        <f>IF(M180=0,0,MAX($B$171:B179)+1)</f>
        <v>0</v>
      </c>
      <c r="C180" s="36">
        <f t="shared" ref="C180" si="142">IF(B180=0,0,1)</f>
        <v>0</v>
      </c>
      <c r="D180" s="505">
        <f t="shared" si="136"/>
        <v>135</v>
      </c>
      <c r="E180" s="35" t="str">
        <f t="shared" ref="E180" ca="1" si="143">CONCATENATE(A180,".",B180)</f>
        <v>5.0</v>
      </c>
      <c r="F180" s="36" t="s">
        <v>17</v>
      </c>
      <c r="G180" s="36" t="s">
        <v>6092</v>
      </c>
      <c r="H180" s="37" t="str">
        <f t="shared" ref="H180:H182" si="144">I180</f>
        <v>Fornecimento e implantação de placas totalmente refletivas de regulamentação tipo triangular (R-2 - Preferencial) L= 70cm, inclusive suporte metálico e base de concreto conforme detalhe</v>
      </c>
      <c r="I180" s="37" t="str">
        <f>IFERROR(VLOOKUP(G180,SINAPI!A:D,2,0),"")</f>
        <v>Fornecimento e implantação de placas totalmente refletivas de regulamentação tipo triangular (R-2 - Preferencial) L= 70cm, inclusive suporte metálico e base de concreto conforme detalhe</v>
      </c>
      <c r="J180" s="45" t="s">
        <v>5</v>
      </c>
      <c r="K180" s="41" t="s">
        <v>6094</v>
      </c>
      <c r="L180" s="41" t="str">
        <f>IFERROR(VLOOKUP(G180,SINAPI!A:D,3,0),"")</f>
        <v>un</v>
      </c>
      <c r="M180" s="41">
        <f>VLOOKUP(D180,MEMORIA!B:F,$A$3+3)</f>
        <v>0</v>
      </c>
      <c r="N180" s="41">
        <f>IFERROR(VLOOKUP(G180,SINAPI!A:D,4,0),"")</f>
        <v>288.75</v>
      </c>
      <c r="O180" s="41">
        <f t="shared" ref="O180" si="145">IF(N180="","",(ROUND(N180*(1+$N$7),2)))</f>
        <v>355.34</v>
      </c>
      <c r="P180" s="42">
        <f t="shared" ref="P180" si="146">IF(M180="","",ROUND(M180*O180,2))</f>
        <v>0</v>
      </c>
      <c r="Q180" s="383"/>
      <c r="R180" s="383"/>
      <c r="S180" s="817"/>
      <c r="T180" s="817"/>
    </row>
    <row r="181" spans="1:20" s="2" customFormat="1" ht="38.25" hidden="1" outlineLevel="1" x14ac:dyDescent="0.25">
      <c r="A181" s="36">
        <f t="shared" ca="1" si="135"/>
        <v>5</v>
      </c>
      <c r="B181" s="36">
        <f>IF(M181=0,0,MAX($B$171:B180)+1)</f>
        <v>0</v>
      </c>
      <c r="C181" s="36">
        <f t="shared" ref="C181" si="147">IF(B181=0,0,1)</f>
        <v>0</v>
      </c>
      <c r="D181" s="505">
        <f t="shared" si="136"/>
        <v>136</v>
      </c>
      <c r="E181" s="35" t="str">
        <f t="shared" ref="E181" ca="1" si="148">CONCATENATE(A181,".",B181)</f>
        <v>5.0</v>
      </c>
      <c r="F181" s="36" t="s">
        <v>17</v>
      </c>
      <c r="G181" s="36" t="s">
        <v>6093</v>
      </c>
      <c r="H181" s="37" t="str">
        <f t="shared" si="144"/>
        <v>Fornecimento e implantação de placas totalmente refletivas retangular 100x200cm, inclusive dois suportes metálicos e base de concreto conforme detalhe</v>
      </c>
      <c r="I181" s="37" t="str">
        <f>IFERROR(VLOOKUP(G181,SINAPI!A:D,2,0),"")</f>
        <v>Fornecimento e implantação de placas totalmente refletivas retangular 100x200cm, inclusive dois suportes metálicos e base de concreto conforme detalhe</v>
      </c>
      <c r="J181" s="45" t="s">
        <v>5</v>
      </c>
      <c r="K181" s="41" t="s">
        <v>6095</v>
      </c>
      <c r="L181" s="41" t="str">
        <f>IFERROR(VLOOKUP(G181,SINAPI!A:D,3,0),"")</f>
        <v>un</v>
      </c>
      <c r="M181" s="41">
        <f>VLOOKUP(D181,MEMORIA!B:F,$A$3+3)</f>
        <v>0</v>
      </c>
      <c r="N181" s="41">
        <f>IFERROR(VLOOKUP(G181,SINAPI!A:D,4,0),"")</f>
        <v>1048.71</v>
      </c>
      <c r="O181" s="41">
        <f t="shared" ref="O181" si="149">IF(N181="","",(ROUND(N181*(1+$N$7),2)))</f>
        <v>1290.54</v>
      </c>
      <c r="P181" s="42">
        <f t="shared" ref="P181" si="150">IF(M181="","",ROUND(M181*O181,2))</f>
        <v>0</v>
      </c>
      <c r="Q181" s="383"/>
      <c r="R181" s="383"/>
      <c r="S181" s="817"/>
      <c r="T181" s="817"/>
    </row>
    <row r="182" spans="1:20" s="2" customFormat="1" ht="38.25" hidden="1" outlineLevel="1" x14ac:dyDescent="0.25">
      <c r="A182" s="36">
        <f t="shared" ca="1" si="135"/>
        <v>5</v>
      </c>
      <c r="B182" s="36">
        <f>IF(M182=0,0,MAX($B$171:B181)+1)</f>
        <v>0</v>
      </c>
      <c r="C182" s="36">
        <f t="shared" ref="C182:C183" si="151">IF(B182=0,0,1)</f>
        <v>0</v>
      </c>
      <c r="D182" s="505">
        <f t="shared" si="136"/>
        <v>137</v>
      </c>
      <c r="E182" s="35" t="str">
        <f t="shared" ref="E182:E183" ca="1" si="152">CONCATENATE(A182,".",B182)</f>
        <v>5.0</v>
      </c>
      <c r="F182" s="36" t="s">
        <v>17</v>
      </c>
      <c r="G182" s="36" t="s">
        <v>6108</v>
      </c>
      <c r="H182" s="37" t="str">
        <f t="shared" si="144"/>
        <v>Fornecimento e implantação de placas totalmente refletivas de regulamentação tipo retangular (ônibus) 40x60cm, inclusive suporte metálico e base de concreto conforme detalhe</v>
      </c>
      <c r="I182" s="37" t="str">
        <f>IFERROR(VLOOKUP(G182,SINAPI!A:D,2,0),"")</f>
        <v>Fornecimento e implantação de placas totalmente refletivas de regulamentação tipo retangular (ônibus) 40x60cm, inclusive suporte metálico e base de concreto conforme detalhe</v>
      </c>
      <c r="J182" s="45" t="s">
        <v>5</v>
      </c>
      <c r="K182" s="41" t="s">
        <v>6111</v>
      </c>
      <c r="L182" s="41" t="str">
        <f>IFERROR(VLOOKUP(G182,SINAPI!A:D,3,0),"")</f>
        <v>un</v>
      </c>
      <c r="M182" s="41">
        <f>VLOOKUP(D182,MEMORIA!B:F,$A$3+3)</f>
        <v>0</v>
      </c>
      <c r="N182" s="41">
        <f>IFERROR(VLOOKUP(G182,SINAPI!A:D,4,0),"")</f>
        <v>296.52999999999997</v>
      </c>
      <c r="O182" s="41">
        <f t="shared" ref="O182:O183" si="153">IF(N182="","",(ROUND(N182*(1+$N$7),2)))</f>
        <v>364.91</v>
      </c>
      <c r="P182" s="42">
        <f t="shared" ref="P182:P183" si="154">IF(M182="","",ROUND(M182*O182,2))</f>
        <v>0</v>
      </c>
      <c r="Q182" s="383"/>
      <c r="R182" s="383"/>
      <c r="S182" s="817"/>
      <c r="T182" s="817"/>
    </row>
    <row r="183" spans="1:20" s="2" customFormat="1" ht="12.75" hidden="1" outlineLevel="1" x14ac:dyDescent="0.25">
      <c r="A183" s="36">
        <f ca="1">A181</f>
        <v>5</v>
      </c>
      <c r="B183" s="36">
        <f>IF(M183=0,0,MAX($B$171:B181)+1)</f>
        <v>0</v>
      </c>
      <c r="C183" s="36">
        <f t="shared" si="151"/>
        <v>0</v>
      </c>
      <c r="D183" s="505">
        <f t="shared" si="136"/>
        <v>138</v>
      </c>
      <c r="E183" s="35" t="str">
        <f t="shared" ca="1" si="152"/>
        <v>5.0</v>
      </c>
      <c r="F183" s="693" t="s">
        <v>5569</v>
      </c>
      <c r="G183" s="36">
        <v>5213362</v>
      </c>
      <c r="H183" s="37" t="s">
        <v>6117</v>
      </c>
      <c r="I183" s="37" t="str">
        <f>IFERROR(VLOOKUP(G183,SINAPI!A:D,2,0),"")</f>
        <v>Tachão refletivo bidirecional - fornecimento e colocação</v>
      </c>
      <c r="J183" s="45" t="s">
        <v>5</v>
      </c>
      <c r="K183" s="41"/>
      <c r="L183" s="41" t="str">
        <f>IFERROR(VLOOKUP(G183,SINAPI!A:D,3,0),"")</f>
        <v>und</v>
      </c>
      <c r="M183" s="41">
        <f>VLOOKUP(D183,MEMORIA!B:F,$A$3+3)</f>
        <v>0</v>
      </c>
      <c r="N183" s="41">
        <f>IFERROR(VLOOKUP(G183,SINAPI!A:D,4,0),"")</f>
        <v>37.979999999999997</v>
      </c>
      <c r="O183" s="41">
        <f t="shared" si="153"/>
        <v>46.74</v>
      </c>
      <c r="P183" s="42">
        <f t="shared" si="154"/>
        <v>0</v>
      </c>
      <c r="Q183" s="383"/>
      <c r="R183" s="383"/>
      <c r="S183" s="817"/>
      <c r="T183" s="817"/>
    </row>
    <row r="184" spans="1:20" s="2" customFormat="1" ht="12.75" hidden="1" outlineLevel="1" x14ac:dyDescent="0.25">
      <c r="A184" s="36">
        <f ca="1">A182</f>
        <v>5</v>
      </c>
      <c r="B184" s="36">
        <f>IF(M184=0,0,MAX($B$171:B182)+1)</f>
        <v>0</v>
      </c>
      <c r="C184" s="36">
        <f t="shared" ref="C184" si="155">IF(B184=0,0,1)</f>
        <v>0</v>
      </c>
      <c r="D184" s="505">
        <f t="shared" si="136"/>
        <v>139</v>
      </c>
      <c r="E184" s="35" t="str">
        <f t="shared" ref="E184" ca="1" si="156">CONCATENATE(A184,".",B184)</f>
        <v>5.0</v>
      </c>
      <c r="F184" s="693" t="s">
        <v>5569</v>
      </c>
      <c r="G184" s="36">
        <v>5213362</v>
      </c>
      <c r="H184" s="37" t="s">
        <v>6118</v>
      </c>
      <c r="I184" s="37" t="str">
        <f>IFERROR(VLOOKUP(G184,SINAPI!A:D,2,0),"")</f>
        <v>Tachão refletivo bidirecional - fornecimento e colocação</v>
      </c>
      <c r="J184" s="45" t="s">
        <v>5</v>
      </c>
      <c r="K184" s="41"/>
      <c r="L184" s="41" t="str">
        <f>IFERROR(VLOOKUP(G184,SINAPI!A:D,3,0),"")</f>
        <v>und</v>
      </c>
      <c r="M184" s="41">
        <f>VLOOKUP(D184,MEMORIA!B:F,$A$3+3)</f>
        <v>0</v>
      </c>
      <c r="N184" s="41">
        <f>IFERROR(VLOOKUP(G184,SINAPI!A:D,4,0),"")</f>
        <v>37.979999999999997</v>
      </c>
      <c r="O184" s="41">
        <f t="shared" ref="O184" si="157">IF(N184="","",(ROUND(N184*(1+$N$7),2)))</f>
        <v>46.74</v>
      </c>
      <c r="P184" s="42">
        <f t="shared" ref="P184" si="158">IF(M184="","",ROUND(M184*O184,2))</f>
        <v>0</v>
      </c>
      <c r="Q184" s="383"/>
      <c r="R184" s="383"/>
      <c r="S184" s="817"/>
      <c r="T184" s="817"/>
    </row>
    <row r="185" spans="1:20" ht="15" customHeight="1" outlineLevel="1" thickBot="1" x14ac:dyDescent="0.3">
      <c r="A185" s="272"/>
      <c r="B185" s="272"/>
      <c r="C185" s="272">
        <f>C171</f>
        <v>1</v>
      </c>
      <c r="E185" s="285" t="s">
        <v>5499</v>
      </c>
      <c r="F185" s="286"/>
      <c r="G185" s="286"/>
      <c r="H185" s="286"/>
      <c r="I185" s="286"/>
      <c r="J185" s="286"/>
      <c r="K185" s="286"/>
      <c r="L185" s="286"/>
      <c r="M185" s="286"/>
      <c r="N185" s="287"/>
      <c r="O185" s="746"/>
      <c r="P185" s="698">
        <f>SUM(P172:P184)</f>
        <v>12571.96</v>
      </c>
      <c r="S185" s="817"/>
      <c r="T185" s="817"/>
    </row>
    <row r="186" spans="1:20" ht="12.75" outlineLevel="1" x14ac:dyDescent="0.25">
      <c r="A186" s="742">
        <f ca="1">A171+C186</f>
        <v>6</v>
      </c>
      <c r="B186" s="742">
        <v>0</v>
      </c>
      <c r="C186" s="742">
        <f>IF(SUM(B187:B191)&gt;0,1,0)</f>
        <v>1</v>
      </c>
      <c r="E186" s="743" t="str">
        <f ca="1">CONCATENATE(A186,".",B186)</f>
        <v>6.0</v>
      </c>
      <c r="F186" s="752"/>
      <c r="G186" s="752" t="s">
        <v>5562</v>
      </c>
      <c r="H186" s="752"/>
      <c r="I186" s="44"/>
      <c r="J186" s="753"/>
      <c r="K186" s="754"/>
      <c r="L186" s="755" t="s">
        <v>5495</v>
      </c>
      <c r="M186" s="756"/>
      <c r="N186" s="756" t="s">
        <v>5495</v>
      </c>
      <c r="O186" s="756" t="str">
        <f>IF(N186="","",(ROUND(N186*(1+BDI),2)))</f>
        <v/>
      </c>
      <c r="P186" s="757" t="str">
        <f t="shared" ref="P186:P190" si="159">IF(M186="","",ROUND(M186*O186,2))</f>
        <v/>
      </c>
      <c r="S186" s="817"/>
      <c r="T186" s="817"/>
    </row>
    <row r="187" spans="1:20" ht="12.75" hidden="1" outlineLevel="1" x14ac:dyDescent="0.25">
      <c r="A187" s="693">
        <f ca="1">A186</f>
        <v>6</v>
      </c>
      <c r="B187" s="693">
        <f>IF(M187=0,0,MAX($B$186:B186)+1)</f>
        <v>0</v>
      </c>
      <c r="C187" s="693">
        <f t="shared" ref="C187:C189" si="160">IF(B187=0,0,1)</f>
        <v>0</v>
      </c>
      <c r="D187" s="625">
        <f>D184+1</f>
        <v>140</v>
      </c>
      <c r="E187" s="35" t="str">
        <f ca="1">CONCATENATE(A187,".",B187)</f>
        <v>6.0</v>
      </c>
      <c r="F187" s="693" t="s">
        <v>17</v>
      </c>
      <c r="G187" s="693" t="s">
        <v>5800</v>
      </c>
      <c r="H187" s="694" t="str">
        <f>I187</f>
        <v>Remoção e relocação de postes</v>
      </c>
      <c r="I187" s="37" t="str">
        <f>IFERROR(VLOOKUP(G187,SINAPI!A:D,2,0),"")</f>
        <v>Remoção e relocação de postes</v>
      </c>
      <c r="J187" s="751" t="s">
        <v>5</v>
      </c>
      <c r="K187" s="40"/>
      <c r="L187" s="40" t="str">
        <f>IFERROR(VLOOKUP(G187,SINAPI!A:D,3,0),"")</f>
        <v>un</v>
      </c>
      <c r="M187" s="40">
        <f>VLOOKUP(D187,MEMORIA!B:F,$A$3+3)</f>
        <v>0</v>
      </c>
      <c r="N187" s="40">
        <f>IFERROR(VLOOKUP(G187,SINAPI!A:D,4,0),"")</f>
        <v>2234.7199999999998</v>
      </c>
      <c r="O187" s="40">
        <f>IF(N187="","",(ROUND(N187*(1+$N$7),2)))</f>
        <v>2750.05</v>
      </c>
      <c r="P187" s="697">
        <f t="shared" si="159"/>
        <v>0</v>
      </c>
      <c r="S187" s="817"/>
      <c r="T187" s="817"/>
    </row>
    <row r="188" spans="1:20" ht="12.75" hidden="1" outlineLevel="1" x14ac:dyDescent="0.25">
      <c r="A188" s="693">
        <f t="shared" ref="A188" ca="1" si="161">A186</f>
        <v>6</v>
      </c>
      <c r="B188" s="693">
        <f>IF(M188=0,0,MAX($B$186:B187)+1)</f>
        <v>0</v>
      </c>
      <c r="C188" s="693">
        <f t="shared" si="160"/>
        <v>0</v>
      </c>
      <c r="D188" s="625">
        <f>D187+1</f>
        <v>141</v>
      </c>
      <c r="E188" s="35" t="str">
        <f t="shared" ref="E188" ca="1" si="162">CONCATENATE(A188,".",B188)</f>
        <v>6.0</v>
      </c>
      <c r="F188" s="693" t="s">
        <v>20</v>
      </c>
      <c r="G188" s="693">
        <v>1600966</v>
      </c>
      <c r="H188" s="37" t="s">
        <v>5871</v>
      </c>
      <c r="I188" s="37" t="str">
        <f>IFERROR(VLOOKUP(G188,SINAPI!A:D,2,0),"")</f>
        <v>Remoção de cerca com mourões de concreto</v>
      </c>
      <c r="J188" s="751" t="s">
        <v>5</v>
      </c>
      <c r="K188" s="40"/>
      <c r="L188" s="40" t="str">
        <f>IFERROR(VLOOKUP(G188,SINAPI!A:D,3,0),"")</f>
        <v>m</v>
      </c>
      <c r="M188" s="40">
        <f>VLOOKUP(D188,MEMORIA!B:F,$A$3+3)</f>
        <v>0</v>
      </c>
      <c r="N188" s="40">
        <f>IFERROR(VLOOKUP(G188,SINAPI!A:D,4,0),"")</f>
        <v>0.63</v>
      </c>
      <c r="O188" s="40">
        <f>IF(N188="","",(ROUND(N188*(1+$N$7),2)))</f>
        <v>0.78</v>
      </c>
      <c r="P188" s="697">
        <f t="shared" si="159"/>
        <v>0</v>
      </c>
      <c r="S188" s="817"/>
      <c r="T188" s="817"/>
    </row>
    <row r="189" spans="1:20" ht="15" hidden="1" customHeight="1" outlineLevel="1" x14ac:dyDescent="0.25">
      <c r="A189" s="693">
        <f t="shared" ref="A189:A191" ca="1" si="163">A187</f>
        <v>6</v>
      </c>
      <c r="B189" s="693">
        <f>IF(M189=0,0,MAX($B$186:B188)+1)</f>
        <v>0</v>
      </c>
      <c r="C189" s="693">
        <f t="shared" si="160"/>
        <v>0</v>
      </c>
      <c r="D189" s="625">
        <f>D188+1</f>
        <v>142</v>
      </c>
      <c r="E189" s="35" t="str">
        <f t="shared" ref="E189" ca="1" si="164">CONCATENATE(A189,".",B189)</f>
        <v>6.0</v>
      </c>
      <c r="F189" s="693" t="s">
        <v>5569</v>
      </c>
      <c r="G189" s="693">
        <v>3713610</v>
      </c>
      <c r="H189" s="37" t="s">
        <v>13025</v>
      </c>
      <c r="I189" s="37" t="str">
        <f>IFERROR(VLOOKUP(G189,SINAPI!A:D,2,0),"")</f>
        <v>Cerca com 4 fios de arame farpado e mourão de concreto de seção quadrada de 11 cm a cada 2,5 m e esticador de 15 cm a cada 50 m - areia e brita comerciais</v>
      </c>
      <c r="J189" s="751" t="s">
        <v>5</v>
      </c>
      <c r="K189" s="40"/>
      <c r="L189" s="40" t="str">
        <f>IFERROR(VLOOKUP(G189,SINAPI!A:D,3,0),"")</f>
        <v>m</v>
      </c>
      <c r="M189" s="40">
        <f>VLOOKUP(D189,MEMORIA!B:F,$A$3+3)</f>
        <v>0</v>
      </c>
      <c r="N189" s="40">
        <f>IFERROR(VLOOKUP(G189,SINAPI!A:D,4,0),"")</f>
        <v>24.69</v>
      </c>
      <c r="O189" s="40">
        <f>IF(N189="","",(ROUND(N189*(1+$N$7),2)))</f>
        <v>30.38</v>
      </c>
      <c r="P189" s="697">
        <f t="shared" si="159"/>
        <v>0</v>
      </c>
      <c r="S189" s="817"/>
      <c r="T189" s="817"/>
    </row>
    <row r="190" spans="1:20" ht="25.5" hidden="1" outlineLevel="1" x14ac:dyDescent="0.25">
      <c r="A190" s="693">
        <f t="shared" ca="1" si="163"/>
        <v>6</v>
      </c>
      <c r="B190" s="693">
        <f>IF(M190=0,0,MAX($B$186:B189)+1)</f>
        <v>0</v>
      </c>
      <c r="C190" s="693">
        <f t="shared" ref="C190" si="165">IF(B190=0,0,1)</f>
        <v>0</v>
      </c>
      <c r="D190" s="625">
        <f>D189+1</f>
        <v>143</v>
      </c>
      <c r="E190" s="35" t="str">
        <f t="shared" ref="E190:E191" ca="1" si="166">CONCATENATE(A190,".",B190)</f>
        <v>6.0</v>
      </c>
      <c r="F190" s="693" t="s">
        <v>17</v>
      </c>
      <c r="G190" s="693" t="s">
        <v>6654</v>
      </c>
      <c r="H190" s="694" t="str">
        <f>I190</f>
        <v>Guarda corpo metálico conforme detalhamento em tela soldada galvanizada 5x15cm</v>
      </c>
      <c r="I190" s="37" t="str">
        <f>IFERROR(VLOOKUP(G190,SINAPI!A:D,2,0),"")</f>
        <v>Guarda corpo metálico conforme detalhamento em tela soldada galvanizada 5x15cm</v>
      </c>
      <c r="J190" s="751" t="s">
        <v>5</v>
      </c>
      <c r="K190" s="40"/>
      <c r="L190" s="40" t="str">
        <f>IFERROR(VLOOKUP(G190,SINAPI!A:D,3,0),"")</f>
        <v>m</v>
      </c>
      <c r="M190" s="40">
        <f>VLOOKUP(D190,MEMORIA!B:F,$A$3+3)</f>
        <v>0</v>
      </c>
      <c r="N190" s="40">
        <f>IFERROR(VLOOKUP(G190,SINAPI!A:D,4,0),"")</f>
        <v>218.96</v>
      </c>
      <c r="O190" s="40">
        <f>IF(N190="","",(ROUND(N190*(1+$N$7),2)))</f>
        <v>269.45</v>
      </c>
      <c r="P190" s="697">
        <f t="shared" si="159"/>
        <v>0</v>
      </c>
      <c r="S190" s="817"/>
      <c r="T190" s="817"/>
    </row>
    <row r="191" spans="1:20" ht="12.75" outlineLevel="1" x14ac:dyDescent="0.25">
      <c r="A191" s="693">
        <f t="shared" ca="1" si="163"/>
        <v>6</v>
      </c>
      <c r="B191" s="693">
        <f>IF(M191=0,0,MAX($B$186:B190)+1)</f>
        <v>1</v>
      </c>
      <c r="C191" s="693">
        <f>IF(B191=0,0,1)</f>
        <v>1</v>
      </c>
      <c r="D191" s="625">
        <f>D190+1</f>
        <v>144</v>
      </c>
      <c r="E191" s="35" t="str">
        <f t="shared" ca="1" si="166"/>
        <v>6.1</v>
      </c>
      <c r="F191" s="693" t="s">
        <v>17</v>
      </c>
      <c r="G191" s="693" t="s">
        <v>12046</v>
      </c>
      <c r="H191" s="681" t="str">
        <f>I191</f>
        <v>Correção de altura de caixas existentes, sem troca de tampa</v>
      </c>
      <c r="I191" s="37" t="str">
        <f>IFERROR(VLOOKUP(G191,SINAPI!A:D,2,0),"")</f>
        <v>Correção de altura de caixas existentes, sem troca de tampa</v>
      </c>
      <c r="J191" s="762"/>
      <c r="K191" s="535"/>
      <c r="L191" s="40" t="str">
        <f>IFERROR(VLOOKUP(G191,SINAPI!A:D,3,0),"")</f>
        <v>und</v>
      </c>
      <c r="M191" s="40">
        <f>VLOOKUP(D191,MEMORIA!B:F,$A$3+3)</f>
        <v>1</v>
      </c>
      <c r="N191" s="40">
        <f>IFERROR(VLOOKUP(G191,SINAPI!A:D,4,0),"")</f>
        <v>206.78</v>
      </c>
      <c r="O191" s="40">
        <f>IF(N191="","",(ROUND(N191*(1+$N$7),2)))</f>
        <v>254.46</v>
      </c>
      <c r="P191" s="697">
        <f>IF(M191="","",ROUND(M191*O191,2))</f>
        <v>254.46</v>
      </c>
      <c r="S191" s="817"/>
      <c r="T191" s="817"/>
    </row>
    <row r="192" spans="1:20" ht="13.5" thickBot="1" x14ac:dyDescent="0.3">
      <c r="A192" s="272"/>
      <c r="B192" s="272"/>
      <c r="C192" s="272">
        <f>C186</f>
        <v>1</v>
      </c>
      <c r="E192" s="285" t="s">
        <v>5499</v>
      </c>
      <c r="F192" s="286"/>
      <c r="G192" s="286"/>
      <c r="H192" s="286"/>
      <c r="I192" s="286"/>
      <c r="J192" s="286"/>
      <c r="K192" s="286"/>
      <c r="L192" s="286"/>
      <c r="M192" s="286"/>
      <c r="N192" s="287"/>
      <c r="O192" s="746"/>
      <c r="P192" s="698">
        <f>SUM(P187:P191)</f>
        <v>254.46</v>
      </c>
      <c r="S192" s="817"/>
      <c r="T192" s="817"/>
    </row>
    <row r="193" spans="1:20" ht="13.5" hidden="1" outlineLevel="1" thickBot="1" x14ac:dyDescent="0.3">
      <c r="A193" s="742">
        <f ca="1">A186+C193</f>
        <v>6</v>
      </c>
      <c r="B193" s="742">
        <v>0</v>
      </c>
      <c r="C193" s="742">
        <f>IF(SUM(B194:B195)&gt;0,1,0)</f>
        <v>0</v>
      </c>
      <c r="E193" s="743" t="str">
        <f ca="1">CONCATENATE(A193,".",B193)</f>
        <v>6.0</v>
      </c>
      <c r="F193" s="752"/>
      <c r="G193" s="752" t="s">
        <v>12272</v>
      </c>
      <c r="H193" s="752"/>
      <c r="I193" s="44"/>
      <c r="J193" s="753"/>
      <c r="K193" s="754"/>
      <c r="L193" s="755" t="s">
        <v>5495</v>
      </c>
      <c r="M193" s="756"/>
      <c r="N193" s="756" t="s">
        <v>5495</v>
      </c>
      <c r="O193" s="756" t="str">
        <f>IF(N193="","",(ROUND(N193*(1+BDI),2)))</f>
        <v/>
      </c>
      <c r="P193" s="757" t="str">
        <f>IF(M193="","",ROUND(M193*O193,2))</f>
        <v/>
      </c>
      <c r="S193" s="817"/>
      <c r="T193" s="817"/>
    </row>
    <row r="194" spans="1:20" ht="30" hidden="1" customHeight="1" outlineLevel="1" x14ac:dyDescent="0.25">
      <c r="A194" s="693">
        <f ca="1">A193</f>
        <v>6</v>
      </c>
      <c r="B194" s="693">
        <f>IF(M194=0,0,MAX($B$193:B193)+1)</f>
        <v>0</v>
      </c>
      <c r="C194" s="693">
        <f t="shared" ref="C194:C195" si="167">IF(B194=0,0,1)</f>
        <v>0</v>
      </c>
      <c r="D194" s="625">
        <f>D191+1</f>
        <v>145</v>
      </c>
      <c r="E194" s="35" t="str">
        <f ca="1">CONCATENATE(A194,".",B194)</f>
        <v>6.0</v>
      </c>
      <c r="F194" s="693" t="s">
        <v>17</v>
      </c>
      <c r="G194" s="693" t="s">
        <v>12944</v>
      </c>
      <c r="H194" s="694" t="str">
        <f>I194</f>
        <v>Muro de alvenaria de blocos com vigas e pilares em concreto (e= 20cm) rebocado em uma face, h &lt; 1,50m conforme detalhamento, inclusive escavação, reaterro e pintura em uma face</v>
      </c>
      <c r="I194" s="37" t="str">
        <f>IFERROR(VLOOKUP(G194,SINAPI!A:D,2,0),"")</f>
        <v>Muro de alvenaria de blocos com vigas e pilares em concreto (e= 20cm) rebocado em uma face, h &lt; 1,50m conforme detalhamento, inclusive escavação, reaterro e pintura em uma face</v>
      </c>
      <c r="J194" s="751" t="s">
        <v>5</v>
      </c>
      <c r="K194" s="40"/>
      <c r="L194" s="40" t="str">
        <f>IFERROR(VLOOKUP(G194,SINAPI!A:D,3,0),"")</f>
        <v>m²</v>
      </c>
      <c r="M194" s="40">
        <f>VLOOKUP(D194,MEMORIA!B:F,$A$3+3)</f>
        <v>0</v>
      </c>
      <c r="N194" s="40">
        <f>IFERROR(VLOOKUP(G194,SINAPI!A:D,4,0),"")</f>
        <v>285.52</v>
      </c>
      <c r="O194" s="40">
        <f>IF(N194="","",(ROUND(N194*(1+$N$7),2)))</f>
        <v>351.36</v>
      </c>
      <c r="P194" s="697">
        <f>IF(M194="","",ROUND(M194*O194,2))</f>
        <v>0</v>
      </c>
      <c r="S194" s="817"/>
      <c r="T194" s="817"/>
    </row>
    <row r="195" spans="1:20" ht="30" hidden="1" customHeight="1" outlineLevel="1" x14ac:dyDescent="0.25">
      <c r="A195" s="693">
        <f t="shared" ref="A195" ca="1" si="168">A193</f>
        <v>6</v>
      </c>
      <c r="B195" s="693">
        <f>IF(M195=0,0,MAX($B$193:B194)+1)</f>
        <v>0</v>
      </c>
      <c r="C195" s="693">
        <f t="shared" si="167"/>
        <v>0</v>
      </c>
      <c r="D195" s="625">
        <f>D194+1</f>
        <v>146</v>
      </c>
      <c r="E195" s="35" t="str">
        <f t="shared" ref="E195" ca="1" si="169">CONCATENATE(A195,".",B195)</f>
        <v>6.0</v>
      </c>
      <c r="F195" s="693" t="s">
        <v>17</v>
      </c>
      <c r="G195" s="693" t="s">
        <v>12945</v>
      </c>
      <c r="H195" s="694" t="str">
        <f>I195</f>
        <v>Muro de alvenaria de blocos com vigas e pilares em concreto (e= 20cm) rebocado em uma face, 1,50 &lt; h &lt; 2,50m conforme detalhamento, inclusive escavação, reaterro e pintura em uma face</v>
      </c>
      <c r="I195" s="37" t="str">
        <f>IFERROR(VLOOKUP(G195,SINAPI!A:D,2,0),"")</f>
        <v>Muro de alvenaria de blocos com vigas e pilares em concreto (e= 20cm) rebocado em uma face, 1,50 &lt; h &lt; 2,50m conforme detalhamento, inclusive escavação, reaterro e pintura em uma face</v>
      </c>
      <c r="J195" s="751" t="s">
        <v>5</v>
      </c>
      <c r="K195" s="40"/>
      <c r="L195" s="40" t="str">
        <f>IFERROR(VLOOKUP(G195,SINAPI!A:D,3,0),"")</f>
        <v>m²</v>
      </c>
      <c r="M195" s="40">
        <f>VLOOKUP(D195,MEMORIA!B:F,$A$3+3)</f>
        <v>0</v>
      </c>
      <c r="N195" s="40">
        <f>IFERROR(VLOOKUP(G195,SINAPI!A:D,4,0),"")</f>
        <v>443.25</v>
      </c>
      <c r="O195" s="40">
        <f>IF(N195="","",(ROUND(N195*(1+$N$7),2)))</f>
        <v>545.46</v>
      </c>
      <c r="P195" s="697">
        <f>IF(M195="","",ROUND(M195*O195,2))</f>
        <v>0</v>
      </c>
      <c r="S195" s="817"/>
      <c r="T195" s="817"/>
    </row>
    <row r="196" spans="1:20" ht="13.5" hidden="1" thickBot="1" x14ac:dyDescent="0.3">
      <c r="A196" s="272"/>
      <c r="B196" s="272"/>
      <c r="C196" s="272">
        <f>C193</f>
        <v>0</v>
      </c>
      <c r="E196" s="285" t="s">
        <v>5499</v>
      </c>
      <c r="F196" s="286"/>
      <c r="G196" s="286"/>
      <c r="H196" s="286"/>
      <c r="I196" s="286"/>
      <c r="J196" s="286"/>
      <c r="K196" s="286"/>
      <c r="L196" s="286"/>
      <c r="M196" s="286"/>
      <c r="N196" s="287"/>
      <c r="O196" s="746"/>
      <c r="P196" s="698">
        <f>SUM(P194:P195)</f>
        <v>0</v>
      </c>
      <c r="S196" s="817"/>
      <c r="T196" s="817"/>
    </row>
    <row r="197" spans="1:20" ht="13.5" hidden="1" outlineLevel="1" thickBot="1" x14ac:dyDescent="0.3">
      <c r="A197" s="742">
        <f ca="1">A193+C197</f>
        <v>6</v>
      </c>
      <c r="B197" s="742">
        <v>0</v>
      </c>
      <c r="C197" s="742">
        <f>IF(SUM(B198:B201)&gt;0,1,0)</f>
        <v>0</v>
      </c>
      <c r="E197" s="743" t="str">
        <f ca="1">CONCATENATE(A197,".",B197)</f>
        <v>6.0</v>
      </c>
      <c r="F197" s="752"/>
      <c r="G197" s="752" t="s">
        <v>5502</v>
      </c>
      <c r="H197" s="752"/>
      <c r="I197" s="44"/>
      <c r="J197" s="753"/>
      <c r="K197" s="754"/>
      <c r="L197" s="755" t="s">
        <v>5495</v>
      </c>
      <c r="M197" s="756"/>
      <c r="N197" s="756" t="s">
        <v>5495</v>
      </c>
      <c r="O197" s="756" t="str">
        <f>IF(N197="","",(ROUND(N197*(1+BDI),2)))</f>
        <v/>
      </c>
      <c r="P197" s="757" t="str">
        <f>IF(M197="","",ROUND(M197*O197,2))</f>
        <v/>
      </c>
      <c r="S197" s="817"/>
      <c r="T197" s="817"/>
    </row>
    <row r="198" spans="1:20" ht="13.5" hidden="1" outlineLevel="1" thickBot="1" x14ac:dyDescent="0.3">
      <c r="A198" s="693">
        <f ca="1">A197</f>
        <v>6</v>
      </c>
      <c r="B198" s="693">
        <f>IF(M198=0,0,MAX($B$197:B197)+1)</f>
        <v>0</v>
      </c>
      <c r="C198" s="693">
        <f t="shared" ref="C198:C201" si="170">IF(B198=0,0,1)</f>
        <v>0</v>
      </c>
      <c r="D198" s="625">
        <f>D195+1</f>
        <v>147</v>
      </c>
      <c r="E198" s="35" t="str">
        <f ca="1">CONCATENATE(A198,".",B198)</f>
        <v>6.0</v>
      </c>
      <c r="F198" s="693" t="s">
        <v>17</v>
      </c>
      <c r="G198" s="693" t="s">
        <v>12032</v>
      </c>
      <c r="H198" s="37" t="s">
        <v>5564</v>
      </c>
      <c r="I198" s="37" t="str">
        <f>IFERROR(VLOOKUP(G198,SINAPI!A:D,2,0),"")</f>
        <v>Ensaio de controle tecnológico da mistura asfáltica - Ensaio Marshall</v>
      </c>
      <c r="J198" s="751" t="s">
        <v>5</v>
      </c>
      <c r="K198" s="40"/>
      <c r="L198" s="40" t="str">
        <f>IFERROR(VLOOKUP(G198,SINAPI!A:D,3,0),"")</f>
        <v>un</v>
      </c>
      <c r="M198" s="40">
        <f>VLOOKUP(D198,MEMORIA!B:F,$A$3+3)</f>
        <v>0</v>
      </c>
      <c r="N198" s="40">
        <f>IFERROR(VLOOKUP(G198,SINAPI!A:D,4,0),"")</f>
        <v>320.67</v>
      </c>
      <c r="O198" s="40">
        <f>IF(N198="","",(ROUND(N198*(1+$N$7),2)))</f>
        <v>394.62</v>
      </c>
      <c r="P198" s="697"/>
      <c r="S198" s="817"/>
      <c r="T198" s="817"/>
    </row>
    <row r="199" spans="1:20" ht="13.5" hidden="1" outlineLevel="1" thickBot="1" x14ac:dyDescent="0.3">
      <c r="A199" s="693">
        <f t="shared" ref="A199:A200" ca="1" si="171">A198</f>
        <v>6</v>
      </c>
      <c r="B199" s="693">
        <f>IF(M199=0,0,MAX($B$197:B198)+1)</f>
        <v>0</v>
      </c>
      <c r="C199" s="693">
        <f t="shared" si="170"/>
        <v>0</v>
      </c>
      <c r="D199" s="625">
        <f>D198+1</f>
        <v>148</v>
      </c>
      <c r="E199" s="35" t="str">
        <f t="shared" ref="E199:E200" ca="1" si="172">CONCATENATE(A199,".",B199)</f>
        <v>6.0</v>
      </c>
      <c r="F199" s="693" t="s">
        <v>17</v>
      </c>
      <c r="G199" s="693" t="s">
        <v>12033</v>
      </c>
      <c r="H199" s="37" t="s">
        <v>5565</v>
      </c>
      <c r="I199" s="37" t="str">
        <f>IFERROR(VLOOKUP(G199,SINAPI!A:D,2,0),"")</f>
        <v>Ensaio de controle tecnológico da mistura asfáltica - Grau de compactação</v>
      </c>
      <c r="J199" s="751" t="s">
        <v>5</v>
      </c>
      <c r="K199" s="40"/>
      <c r="L199" s="40" t="str">
        <f>IFERROR(VLOOKUP(G199,SINAPI!A:D,3,0),"")</f>
        <v>un</v>
      </c>
      <c r="M199" s="40">
        <f>VLOOKUP(D199,MEMORIA!B:F,$A$3+3)</f>
        <v>0</v>
      </c>
      <c r="N199" s="40">
        <f>IFERROR(VLOOKUP(G199,SINAPI!A:D,4,0),"")</f>
        <v>82.45</v>
      </c>
      <c r="O199" s="40">
        <f>IF(N199="","",(ROUND(N199*(1+$N$7),2)))</f>
        <v>101.46</v>
      </c>
      <c r="P199" s="697"/>
      <c r="S199" s="817"/>
      <c r="T199" s="817"/>
    </row>
    <row r="200" spans="1:20" ht="13.5" hidden="1" outlineLevel="1" thickBot="1" x14ac:dyDescent="0.3">
      <c r="A200" s="693">
        <f t="shared" ca="1" si="171"/>
        <v>6</v>
      </c>
      <c r="B200" s="693">
        <f>IF(M200=0,0,MAX($B$197:B199)+1)</f>
        <v>0</v>
      </c>
      <c r="C200" s="693">
        <f t="shared" si="170"/>
        <v>0</v>
      </c>
      <c r="D200" s="625">
        <f>D199+1</f>
        <v>149</v>
      </c>
      <c r="E200" s="35" t="str">
        <f t="shared" ca="1" si="172"/>
        <v>6.0</v>
      </c>
      <c r="F200" s="693" t="s">
        <v>17</v>
      </c>
      <c r="G200" s="693" t="s">
        <v>12034</v>
      </c>
      <c r="H200" s="37" t="s">
        <v>5566</v>
      </c>
      <c r="I200" s="37" t="str">
        <f>IFERROR(VLOOKUP(G200,SINAPI!A:D,2,0),"")</f>
        <v>Ensaio de controle tecnológico da mistura asfáltica - Teor de betume</v>
      </c>
      <c r="J200" s="751" t="s">
        <v>5</v>
      </c>
      <c r="K200" s="40"/>
      <c r="L200" s="40" t="str">
        <f>IFERROR(VLOOKUP(G200,SINAPI!A:D,3,0),"")</f>
        <v>un</v>
      </c>
      <c r="M200" s="40">
        <f>VLOOKUP(D200,MEMORIA!B:F,$A$3+3)</f>
        <v>0</v>
      </c>
      <c r="N200" s="40">
        <f>IFERROR(VLOOKUP(G200,SINAPI!A:D,4,0),"")</f>
        <v>137.43</v>
      </c>
      <c r="O200" s="40">
        <f>IF(N200="","",(ROUND(N200*(1+$N$7),2)))</f>
        <v>169.12</v>
      </c>
      <c r="P200" s="697"/>
      <c r="S200" s="817"/>
      <c r="T200" s="817"/>
    </row>
    <row r="201" spans="1:20" ht="26.25" hidden="1" outlineLevel="1" thickBot="1" x14ac:dyDescent="0.3">
      <c r="A201" s="693">
        <f t="shared" ref="A201" ca="1" si="173">A200</f>
        <v>6</v>
      </c>
      <c r="B201" s="693">
        <f>IF(M201=0,0,MAX($B$197:B200)+1)</f>
        <v>0</v>
      </c>
      <c r="C201" s="693">
        <f t="shared" si="170"/>
        <v>0</v>
      </c>
      <c r="D201" s="625">
        <f>D200+1</f>
        <v>150</v>
      </c>
      <c r="E201" s="35" t="str">
        <f t="shared" ref="E201" ca="1" si="174">CONCATENATE(A201,".",B201)</f>
        <v>6.0</v>
      </c>
      <c r="F201" s="693" t="s">
        <v>5873</v>
      </c>
      <c r="G201" s="693" t="s">
        <v>5874</v>
      </c>
      <c r="H201" s="37" t="s">
        <v>6017</v>
      </c>
      <c r="I201" s="37" t="str">
        <f>IFERROR(VLOOKUP(G201,SINAPI!A:D,2,0),"")</f>
        <v>Extração de Corpo de Prova de Concreto Asfáltico</v>
      </c>
      <c r="J201" s="751" t="s">
        <v>5</v>
      </c>
      <c r="K201" s="40"/>
      <c r="L201" s="40" t="str">
        <f>IFERROR(VLOOKUP(G201,SINAPI!A:D,3,0),"")</f>
        <v>un</v>
      </c>
      <c r="M201" s="40">
        <f>VLOOKUP(D201,MEMORIA!B:F,$A$3+3)</f>
        <v>0</v>
      </c>
      <c r="N201" s="40">
        <f>IFERROR(VLOOKUP(G201,SINAPI!A:D,4,0),"")</f>
        <v>49.22</v>
      </c>
      <c r="O201" s="40">
        <f>IF(N201="","",(ROUND(N201*(1+$N$7),2)))</f>
        <v>60.57</v>
      </c>
      <c r="P201" s="697">
        <f>IF(M201="","",ROUND(M201*O201,2))</f>
        <v>0</v>
      </c>
      <c r="S201" s="817"/>
      <c r="T201" s="817"/>
    </row>
    <row r="202" spans="1:20" ht="13.5" hidden="1" thickBot="1" x14ac:dyDescent="0.3">
      <c r="A202" s="272"/>
      <c r="B202" s="272"/>
      <c r="C202" s="272">
        <f>C197</f>
        <v>0</v>
      </c>
      <c r="E202" s="285" t="s">
        <v>5499</v>
      </c>
      <c r="F202" s="286"/>
      <c r="G202" s="286"/>
      <c r="H202" s="286"/>
      <c r="I202" s="286"/>
      <c r="J202" s="286"/>
      <c r="K202" s="286"/>
      <c r="L202" s="286"/>
      <c r="M202" s="286"/>
      <c r="N202" s="287"/>
      <c r="O202" s="746"/>
      <c r="P202" s="698">
        <f>SUM(P198:P201)</f>
        <v>0</v>
      </c>
      <c r="S202" s="817"/>
      <c r="T202" s="817"/>
    </row>
    <row r="203" spans="1:20" ht="15" customHeight="1" thickBot="1" x14ac:dyDescent="0.3">
      <c r="A203" s="759"/>
      <c r="B203" s="759"/>
      <c r="C203" s="759">
        <v>1</v>
      </c>
      <c r="E203" s="760" t="s">
        <v>41</v>
      </c>
      <c r="F203" s="761"/>
      <c r="G203" s="761"/>
      <c r="H203" s="761"/>
      <c r="I203" s="273"/>
      <c r="J203" s="763"/>
      <c r="K203" s="763"/>
      <c r="L203" s="763"/>
      <c r="M203" s="764"/>
      <c r="N203" s="763"/>
      <c r="O203" s="763"/>
      <c r="P203" s="765">
        <f ca="1">SUM(P192,P185,P170,P156,P69,P17,P202,P83,P196)</f>
        <v>476008.16</v>
      </c>
      <c r="Q203" s="730" t="e">
        <f>#REF!</f>
        <v>#REF!</v>
      </c>
      <c r="R203" s="730" t="e">
        <f>#REF!</f>
        <v>#REF!</v>
      </c>
      <c r="S203" s="1065" t="e">
        <f ca="1">P203-Q203-R203</f>
        <v>#REF!</v>
      </c>
    </row>
    <row r="204" spans="1:20" ht="15" customHeight="1" x14ac:dyDescent="0.25">
      <c r="C204" s="625">
        <f>C203</f>
        <v>1</v>
      </c>
      <c r="I204" s="2" t="s">
        <v>5495</v>
      </c>
      <c r="J204" s="678" t="s">
        <v>5</v>
      </c>
      <c r="K204" s="678"/>
      <c r="L204" s="678"/>
      <c r="M204" s="678"/>
    </row>
    <row r="205" spans="1:20" ht="15" customHeight="1" x14ac:dyDescent="0.25">
      <c r="C205" s="625">
        <f t="shared" ref="C205:C209" si="175">C204</f>
        <v>1</v>
      </c>
      <c r="E205" s="713" t="s">
        <v>13033</v>
      </c>
      <c r="I205" s="2" t="s">
        <v>5495</v>
      </c>
      <c r="J205" s="678" t="s">
        <v>5</v>
      </c>
      <c r="K205" s="678"/>
      <c r="L205" s="678"/>
      <c r="M205" s="678"/>
    </row>
    <row r="206" spans="1:20" ht="15" customHeight="1" x14ac:dyDescent="0.25">
      <c r="C206" s="625">
        <f t="shared" si="175"/>
        <v>1</v>
      </c>
      <c r="G206" s="625"/>
      <c r="H206" s="625"/>
      <c r="I206" s="13" t="s">
        <v>5495</v>
      </c>
      <c r="J206" s="715" t="s">
        <v>5</v>
      </c>
      <c r="K206" s="715"/>
      <c r="L206" s="715"/>
      <c r="M206" s="678"/>
      <c r="N206" s="715"/>
      <c r="O206" s="716"/>
      <c r="P206" s="716"/>
    </row>
    <row r="207" spans="1:20" ht="15" customHeight="1" x14ac:dyDescent="0.25">
      <c r="C207" s="625">
        <f t="shared" si="175"/>
        <v>1</v>
      </c>
      <c r="G207" s="625"/>
      <c r="H207" s="625"/>
      <c r="I207" s="13" t="s">
        <v>5495</v>
      </c>
      <c r="J207" s="715" t="s">
        <v>5</v>
      </c>
      <c r="K207" s="715"/>
      <c r="L207" s="715"/>
      <c r="M207" s="717" t="s">
        <v>42</v>
      </c>
      <c r="N207" s="715"/>
      <c r="O207" s="716"/>
      <c r="P207" s="716"/>
    </row>
    <row r="208" spans="1:20" ht="15" customHeight="1" x14ac:dyDescent="0.25">
      <c r="C208" s="625">
        <f t="shared" si="175"/>
        <v>1</v>
      </c>
      <c r="G208" s="625"/>
      <c r="H208" s="625"/>
      <c r="I208" s="13" t="s">
        <v>5495</v>
      </c>
      <c r="J208" s="715" t="s">
        <v>5</v>
      </c>
      <c r="K208" s="715"/>
      <c r="L208" s="715"/>
      <c r="M208" s="717" t="s">
        <v>43</v>
      </c>
      <c r="N208" s="715"/>
      <c r="O208" s="716"/>
      <c r="P208" s="719"/>
    </row>
    <row r="209" spans="3:13" ht="15" customHeight="1" x14ac:dyDescent="0.25">
      <c r="C209" s="625">
        <f t="shared" si="175"/>
        <v>1</v>
      </c>
      <c r="M209" s="717" t="s">
        <v>44</v>
      </c>
    </row>
  </sheetData>
  <autoFilter ref="C12:C209">
    <filterColumn colId="0">
      <filters>
        <filter val="1"/>
      </filters>
    </filterColumn>
  </autoFilter>
  <dataConsolidate/>
  <mergeCells count="16">
    <mergeCell ref="E1:P1"/>
    <mergeCell ref="L7:M7"/>
    <mergeCell ref="L8:M8"/>
    <mergeCell ref="E10:E11"/>
    <mergeCell ref="F10:F11"/>
    <mergeCell ref="G10:G11"/>
    <mergeCell ref="I10:I11"/>
    <mergeCell ref="K10:K11"/>
    <mergeCell ref="H10:H11"/>
    <mergeCell ref="M10:M11"/>
    <mergeCell ref="L10:L11"/>
    <mergeCell ref="O10:P10"/>
    <mergeCell ref="N10:N11"/>
    <mergeCell ref="O5:O8"/>
    <mergeCell ref="L5:M5"/>
    <mergeCell ref="L6:M6"/>
  </mergeCells>
  <printOptions horizontalCentered="1"/>
  <pageMargins left="0.59055118110236227" right="0.59055118110236227" top="0.74803149606299213" bottom="0.55118110236220474" header="0.31496062992125984" footer="0.19685039370078741"/>
  <pageSetup paperSize="9" scale="66" fitToHeight="0" orientation="landscape" r:id="rId1"/>
  <headerFooter>
    <oddHeader>&amp;C&amp;G</oddHeader>
    <oddFooter>&amp;C&amp;G</oddFooter>
  </headerFooter>
  <legacy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C000"/>
    <pageSetUpPr fitToPage="1"/>
  </sheetPr>
  <dimension ref="A1:X61"/>
  <sheetViews>
    <sheetView view="pageBreakPreview" zoomScaleNormal="100" zoomScaleSheetLayoutView="100" workbookViewId="0">
      <selection activeCell="B14" sqref="B14:G14"/>
    </sheetView>
  </sheetViews>
  <sheetFormatPr defaultColWidth="11.5703125" defaultRowHeight="12.75" x14ac:dyDescent="0.2"/>
  <cols>
    <col min="1" max="1" width="11.5703125" style="279"/>
    <col min="2" max="2" width="6.5703125" style="175" customWidth="1"/>
    <col min="3" max="3" width="7.85546875" style="175" customWidth="1"/>
    <col min="4" max="4" width="21.5703125" style="175" customWidth="1"/>
    <col min="5" max="5" width="13.85546875" style="175" customWidth="1"/>
    <col min="6" max="6" width="9.85546875" style="175" bestFit="1" customWidth="1"/>
    <col min="7" max="18" width="12.85546875" style="175" customWidth="1"/>
    <col min="19" max="19" width="13.140625" style="175" bestFit="1" customWidth="1"/>
    <col min="20" max="235" width="11.5703125" style="175"/>
    <col min="236" max="236" width="15.5703125" style="175" customWidth="1"/>
    <col min="237" max="237" width="11.5703125" style="175"/>
    <col min="238" max="238" width="17.7109375" style="175" customWidth="1"/>
    <col min="239" max="491" width="11.5703125" style="175"/>
    <col min="492" max="492" width="15.5703125" style="175" customWidth="1"/>
    <col min="493" max="493" width="11.5703125" style="175"/>
    <col min="494" max="494" width="17.7109375" style="175" customWidth="1"/>
    <col min="495" max="747" width="11.5703125" style="175"/>
    <col min="748" max="748" width="15.5703125" style="175" customWidth="1"/>
    <col min="749" max="749" width="11.5703125" style="175"/>
    <col min="750" max="750" width="17.7109375" style="175" customWidth="1"/>
    <col min="751" max="1003" width="11.5703125" style="175"/>
    <col min="1004" max="1004" width="15.5703125" style="175" customWidth="1"/>
    <col min="1005" max="1005" width="11.5703125" style="175"/>
    <col min="1006" max="1006" width="17.7109375" style="175" customWidth="1"/>
    <col min="1007" max="1259" width="11.5703125" style="175"/>
    <col min="1260" max="1260" width="15.5703125" style="175" customWidth="1"/>
    <col min="1261" max="1261" width="11.5703125" style="175"/>
    <col min="1262" max="1262" width="17.7109375" style="175" customWidth="1"/>
    <col min="1263" max="1515" width="11.5703125" style="175"/>
    <col min="1516" max="1516" width="15.5703125" style="175" customWidth="1"/>
    <col min="1517" max="1517" width="11.5703125" style="175"/>
    <col min="1518" max="1518" width="17.7109375" style="175" customWidth="1"/>
    <col min="1519" max="1771" width="11.5703125" style="175"/>
    <col min="1772" max="1772" width="15.5703125" style="175" customWidth="1"/>
    <col min="1773" max="1773" width="11.5703125" style="175"/>
    <col min="1774" max="1774" width="17.7109375" style="175" customWidth="1"/>
    <col min="1775" max="2027" width="11.5703125" style="175"/>
    <col min="2028" max="2028" width="15.5703125" style="175" customWidth="1"/>
    <col min="2029" max="2029" width="11.5703125" style="175"/>
    <col min="2030" max="2030" width="17.7109375" style="175" customWidth="1"/>
    <col min="2031" max="2283" width="11.5703125" style="175"/>
    <col min="2284" max="2284" width="15.5703125" style="175" customWidth="1"/>
    <col min="2285" max="2285" width="11.5703125" style="175"/>
    <col min="2286" max="2286" width="17.7109375" style="175" customWidth="1"/>
    <col min="2287" max="2539" width="11.5703125" style="175"/>
    <col min="2540" max="2540" width="15.5703125" style="175" customWidth="1"/>
    <col min="2541" max="2541" width="11.5703125" style="175"/>
    <col min="2542" max="2542" width="17.7109375" style="175" customWidth="1"/>
    <col min="2543" max="2795" width="11.5703125" style="175"/>
    <col min="2796" max="2796" width="15.5703125" style="175" customWidth="1"/>
    <col min="2797" max="2797" width="11.5703125" style="175"/>
    <col min="2798" max="2798" width="17.7109375" style="175" customWidth="1"/>
    <col min="2799" max="3051" width="11.5703125" style="175"/>
    <col min="3052" max="3052" width="15.5703125" style="175" customWidth="1"/>
    <col min="3053" max="3053" width="11.5703125" style="175"/>
    <col min="3054" max="3054" width="17.7109375" style="175" customWidth="1"/>
    <col min="3055" max="3307" width="11.5703125" style="175"/>
    <col min="3308" max="3308" width="15.5703125" style="175" customWidth="1"/>
    <col min="3309" max="3309" width="11.5703125" style="175"/>
    <col min="3310" max="3310" width="17.7109375" style="175" customWidth="1"/>
    <col min="3311" max="3563" width="11.5703125" style="175"/>
    <col min="3564" max="3564" width="15.5703125" style="175" customWidth="1"/>
    <col min="3565" max="3565" width="11.5703125" style="175"/>
    <col min="3566" max="3566" width="17.7109375" style="175" customWidth="1"/>
    <col min="3567" max="3819" width="11.5703125" style="175"/>
    <col min="3820" max="3820" width="15.5703125" style="175" customWidth="1"/>
    <col min="3821" max="3821" width="11.5703125" style="175"/>
    <col min="3822" max="3822" width="17.7109375" style="175" customWidth="1"/>
    <col min="3823" max="4075" width="11.5703125" style="175"/>
    <col min="4076" max="4076" width="15.5703125" style="175" customWidth="1"/>
    <col min="4077" max="4077" width="11.5703125" style="175"/>
    <col min="4078" max="4078" width="17.7109375" style="175" customWidth="1"/>
    <col min="4079" max="4331" width="11.5703125" style="175"/>
    <col min="4332" max="4332" width="15.5703125" style="175" customWidth="1"/>
    <col min="4333" max="4333" width="11.5703125" style="175"/>
    <col min="4334" max="4334" width="17.7109375" style="175" customWidth="1"/>
    <col min="4335" max="4587" width="11.5703125" style="175"/>
    <col min="4588" max="4588" width="15.5703125" style="175" customWidth="1"/>
    <col min="4589" max="4589" width="11.5703125" style="175"/>
    <col min="4590" max="4590" width="17.7109375" style="175" customWidth="1"/>
    <col min="4591" max="4843" width="11.5703125" style="175"/>
    <col min="4844" max="4844" width="15.5703125" style="175" customWidth="1"/>
    <col min="4845" max="4845" width="11.5703125" style="175"/>
    <col min="4846" max="4846" width="17.7109375" style="175" customWidth="1"/>
    <col min="4847" max="5099" width="11.5703125" style="175"/>
    <col min="5100" max="5100" width="15.5703125" style="175" customWidth="1"/>
    <col min="5101" max="5101" width="11.5703125" style="175"/>
    <col min="5102" max="5102" width="17.7109375" style="175" customWidth="1"/>
    <col min="5103" max="5355" width="11.5703125" style="175"/>
    <col min="5356" max="5356" width="15.5703125" style="175" customWidth="1"/>
    <col min="5357" max="5357" width="11.5703125" style="175"/>
    <col min="5358" max="5358" width="17.7109375" style="175" customWidth="1"/>
    <col min="5359" max="5611" width="11.5703125" style="175"/>
    <col min="5612" max="5612" width="15.5703125" style="175" customWidth="1"/>
    <col min="5613" max="5613" width="11.5703125" style="175"/>
    <col min="5614" max="5614" width="17.7109375" style="175" customWidth="1"/>
    <col min="5615" max="5867" width="11.5703125" style="175"/>
    <col min="5868" max="5868" width="15.5703125" style="175" customWidth="1"/>
    <col min="5869" max="5869" width="11.5703125" style="175"/>
    <col min="5870" max="5870" width="17.7109375" style="175" customWidth="1"/>
    <col min="5871" max="6123" width="11.5703125" style="175"/>
    <col min="6124" max="6124" width="15.5703125" style="175" customWidth="1"/>
    <col min="6125" max="6125" width="11.5703125" style="175"/>
    <col min="6126" max="6126" width="17.7109375" style="175" customWidth="1"/>
    <col min="6127" max="6379" width="11.5703125" style="175"/>
    <col min="6380" max="6380" width="15.5703125" style="175" customWidth="1"/>
    <col min="6381" max="6381" width="11.5703125" style="175"/>
    <col min="6382" max="6382" width="17.7109375" style="175" customWidth="1"/>
    <col min="6383" max="6635" width="11.5703125" style="175"/>
    <col min="6636" max="6636" width="15.5703125" style="175" customWidth="1"/>
    <col min="6637" max="6637" width="11.5703125" style="175"/>
    <col min="6638" max="6638" width="17.7109375" style="175" customWidth="1"/>
    <col min="6639" max="6891" width="11.5703125" style="175"/>
    <col min="6892" max="6892" width="15.5703125" style="175" customWidth="1"/>
    <col min="6893" max="6893" width="11.5703125" style="175"/>
    <col min="6894" max="6894" width="17.7109375" style="175" customWidth="1"/>
    <col min="6895" max="7147" width="11.5703125" style="175"/>
    <col min="7148" max="7148" width="15.5703125" style="175" customWidth="1"/>
    <col min="7149" max="7149" width="11.5703125" style="175"/>
    <col min="7150" max="7150" width="17.7109375" style="175" customWidth="1"/>
    <col min="7151" max="7403" width="11.5703125" style="175"/>
    <col min="7404" max="7404" width="15.5703125" style="175" customWidth="1"/>
    <col min="7405" max="7405" width="11.5703125" style="175"/>
    <col min="7406" max="7406" width="17.7109375" style="175" customWidth="1"/>
    <col min="7407" max="7659" width="11.5703125" style="175"/>
    <col min="7660" max="7660" width="15.5703125" style="175" customWidth="1"/>
    <col min="7661" max="7661" width="11.5703125" style="175"/>
    <col min="7662" max="7662" width="17.7109375" style="175" customWidth="1"/>
    <col min="7663" max="7915" width="11.5703125" style="175"/>
    <col min="7916" max="7916" width="15.5703125" style="175" customWidth="1"/>
    <col min="7917" max="7917" width="11.5703125" style="175"/>
    <col min="7918" max="7918" width="17.7109375" style="175" customWidth="1"/>
    <col min="7919" max="8171" width="11.5703125" style="175"/>
    <col min="8172" max="8172" width="15.5703125" style="175" customWidth="1"/>
    <col min="8173" max="8173" width="11.5703125" style="175"/>
    <col min="8174" max="8174" width="17.7109375" style="175" customWidth="1"/>
    <col min="8175" max="8427" width="11.5703125" style="175"/>
    <col min="8428" max="8428" width="15.5703125" style="175" customWidth="1"/>
    <col min="8429" max="8429" width="11.5703125" style="175"/>
    <col min="8430" max="8430" width="17.7109375" style="175" customWidth="1"/>
    <col min="8431" max="8683" width="11.5703125" style="175"/>
    <col min="8684" max="8684" width="15.5703125" style="175" customWidth="1"/>
    <col min="8685" max="8685" width="11.5703125" style="175"/>
    <col min="8686" max="8686" width="17.7109375" style="175" customWidth="1"/>
    <col min="8687" max="8939" width="11.5703125" style="175"/>
    <col min="8940" max="8940" width="15.5703125" style="175" customWidth="1"/>
    <col min="8941" max="8941" width="11.5703125" style="175"/>
    <col min="8942" max="8942" width="17.7109375" style="175" customWidth="1"/>
    <col min="8943" max="9195" width="11.5703125" style="175"/>
    <col min="9196" max="9196" width="15.5703125" style="175" customWidth="1"/>
    <col min="9197" max="9197" width="11.5703125" style="175"/>
    <col min="9198" max="9198" width="17.7109375" style="175" customWidth="1"/>
    <col min="9199" max="9451" width="11.5703125" style="175"/>
    <col min="9452" max="9452" width="15.5703125" style="175" customWidth="1"/>
    <col min="9453" max="9453" width="11.5703125" style="175"/>
    <col min="9454" max="9454" width="17.7109375" style="175" customWidth="1"/>
    <col min="9455" max="9707" width="11.5703125" style="175"/>
    <col min="9708" max="9708" width="15.5703125" style="175" customWidth="1"/>
    <col min="9709" max="9709" width="11.5703125" style="175"/>
    <col min="9710" max="9710" width="17.7109375" style="175" customWidth="1"/>
    <col min="9711" max="9963" width="11.5703125" style="175"/>
    <col min="9964" max="9964" width="15.5703125" style="175" customWidth="1"/>
    <col min="9965" max="9965" width="11.5703125" style="175"/>
    <col min="9966" max="9966" width="17.7109375" style="175" customWidth="1"/>
    <col min="9967" max="10219" width="11.5703125" style="175"/>
    <col min="10220" max="10220" width="15.5703125" style="175" customWidth="1"/>
    <col min="10221" max="10221" width="11.5703125" style="175"/>
    <col min="10222" max="10222" width="17.7109375" style="175" customWidth="1"/>
    <col min="10223" max="10475" width="11.5703125" style="175"/>
    <col min="10476" max="10476" width="15.5703125" style="175" customWidth="1"/>
    <col min="10477" max="10477" width="11.5703125" style="175"/>
    <col min="10478" max="10478" width="17.7109375" style="175" customWidth="1"/>
    <col min="10479" max="10731" width="11.5703125" style="175"/>
    <col min="10732" max="10732" width="15.5703125" style="175" customWidth="1"/>
    <col min="10733" max="10733" width="11.5703125" style="175"/>
    <col min="10734" max="10734" width="17.7109375" style="175" customWidth="1"/>
    <col min="10735" max="10987" width="11.5703125" style="175"/>
    <col min="10988" max="10988" width="15.5703125" style="175" customWidth="1"/>
    <col min="10989" max="10989" width="11.5703125" style="175"/>
    <col min="10990" max="10990" width="17.7109375" style="175" customWidth="1"/>
    <col min="10991" max="11243" width="11.5703125" style="175"/>
    <col min="11244" max="11244" width="15.5703125" style="175" customWidth="1"/>
    <col min="11245" max="11245" width="11.5703125" style="175"/>
    <col min="11246" max="11246" width="17.7109375" style="175" customWidth="1"/>
    <col min="11247" max="11499" width="11.5703125" style="175"/>
    <col min="11500" max="11500" width="15.5703125" style="175" customWidth="1"/>
    <col min="11501" max="11501" width="11.5703125" style="175"/>
    <col min="11502" max="11502" width="17.7109375" style="175" customWidth="1"/>
    <col min="11503" max="11755" width="11.5703125" style="175"/>
    <col min="11756" max="11756" width="15.5703125" style="175" customWidth="1"/>
    <col min="11757" max="11757" width="11.5703125" style="175"/>
    <col min="11758" max="11758" width="17.7109375" style="175" customWidth="1"/>
    <col min="11759" max="12011" width="11.5703125" style="175"/>
    <col min="12012" max="12012" width="15.5703125" style="175" customWidth="1"/>
    <col min="12013" max="12013" width="11.5703125" style="175"/>
    <col min="12014" max="12014" width="17.7109375" style="175" customWidth="1"/>
    <col min="12015" max="12267" width="11.5703125" style="175"/>
    <col min="12268" max="12268" width="15.5703125" style="175" customWidth="1"/>
    <col min="12269" max="12269" width="11.5703125" style="175"/>
    <col min="12270" max="12270" width="17.7109375" style="175" customWidth="1"/>
    <col min="12271" max="12523" width="11.5703125" style="175"/>
    <col min="12524" max="12524" width="15.5703125" style="175" customWidth="1"/>
    <col min="12525" max="12525" width="11.5703125" style="175"/>
    <col min="12526" max="12526" width="17.7109375" style="175" customWidth="1"/>
    <col min="12527" max="12779" width="11.5703125" style="175"/>
    <col min="12780" max="12780" width="15.5703125" style="175" customWidth="1"/>
    <col min="12781" max="12781" width="11.5703125" style="175"/>
    <col min="12782" max="12782" width="17.7109375" style="175" customWidth="1"/>
    <col min="12783" max="13035" width="11.5703125" style="175"/>
    <col min="13036" max="13036" width="15.5703125" style="175" customWidth="1"/>
    <col min="13037" max="13037" width="11.5703125" style="175"/>
    <col min="13038" max="13038" width="17.7109375" style="175" customWidth="1"/>
    <col min="13039" max="13291" width="11.5703125" style="175"/>
    <col min="13292" max="13292" width="15.5703125" style="175" customWidth="1"/>
    <col min="13293" max="13293" width="11.5703125" style="175"/>
    <col min="13294" max="13294" width="17.7109375" style="175" customWidth="1"/>
    <col min="13295" max="13547" width="11.5703125" style="175"/>
    <col min="13548" max="13548" width="15.5703125" style="175" customWidth="1"/>
    <col min="13549" max="13549" width="11.5703125" style="175"/>
    <col min="13550" max="13550" width="17.7109375" style="175" customWidth="1"/>
    <col min="13551" max="13803" width="11.5703125" style="175"/>
    <col min="13804" max="13804" width="15.5703125" style="175" customWidth="1"/>
    <col min="13805" max="13805" width="11.5703125" style="175"/>
    <col min="13806" max="13806" width="17.7109375" style="175" customWidth="1"/>
    <col min="13807" max="14059" width="11.5703125" style="175"/>
    <col min="14060" max="14060" width="15.5703125" style="175" customWidth="1"/>
    <col min="14061" max="14061" width="11.5703125" style="175"/>
    <col min="14062" max="14062" width="17.7109375" style="175" customWidth="1"/>
    <col min="14063" max="14315" width="11.5703125" style="175"/>
    <col min="14316" max="14316" width="15.5703125" style="175" customWidth="1"/>
    <col min="14317" max="14317" width="11.5703125" style="175"/>
    <col min="14318" max="14318" width="17.7109375" style="175" customWidth="1"/>
    <col min="14319" max="14571" width="11.5703125" style="175"/>
    <col min="14572" max="14572" width="15.5703125" style="175" customWidth="1"/>
    <col min="14573" max="14573" width="11.5703125" style="175"/>
    <col min="14574" max="14574" width="17.7109375" style="175" customWidth="1"/>
    <col min="14575" max="14827" width="11.5703125" style="175"/>
    <col min="14828" max="14828" width="15.5703125" style="175" customWidth="1"/>
    <col min="14829" max="14829" width="11.5703125" style="175"/>
    <col min="14830" max="14830" width="17.7109375" style="175" customWidth="1"/>
    <col min="14831" max="15083" width="11.5703125" style="175"/>
    <col min="15084" max="15084" width="15.5703125" style="175" customWidth="1"/>
    <col min="15085" max="15085" width="11.5703125" style="175"/>
    <col min="15086" max="15086" width="17.7109375" style="175" customWidth="1"/>
    <col min="15087" max="15339" width="11.5703125" style="175"/>
    <col min="15340" max="15340" width="15.5703125" style="175" customWidth="1"/>
    <col min="15341" max="15341" width="11.5703125" style="175"/>
    <col min="15342" max="15342" width="17.7109375" style="175" customWidth="1"/>
    <col min="15343" max="15595" width="11.5703125" style="175"/>
    <col min="15596" max="15596" width="15.5703125" style="175" customWidth="1"/>
    <col min="15597" max="15597" width="11.5703125" style="175"/>
    <col min="15598" max="15598" width="17.7109375" style="175" customWidth="1"/>
    <col min="15599" max="15851" width="11.5703125" style="175"/>
    <col min="15852" max="15852" width="15.5703125" style="175" customWidth="1"/>
    <col min="15853" max="15853" width="11.5703125" style="175"/>
    <col min="15854" max="15854" width="17.7109375" style="175" customWidth="1"/>
    <col min="15855" max="16107" width="11.5703125" style="175"/>
    <col min="16108" max="16108" width="15.5703125" style="175" customWidth="1"/>
    <col min="16109" max="16109" width="11.5703125" style="175"/>
    <col min="16110" max="16110" width="17.7109375" style="175" customWidth="1"/>
    <col min="16111" max="16384" width="11.5703125" style="175"/>
  </cols>
  <sheetData>
    <row r="1" spans="1:20" s="2" customFormat="1" x14ac:dyDescent="0.25">
      <c r="A1" s="281"/>
      <c r="B1" s="1116" t="s">
        <v>0</v>
      </c>
      <c r="C1" s="1116"/>
      <c r="D1" s="1116"/>
      <c r="E1" s="1116"/>
      <c r="F1" s="1116"/>
      <c r="G1" s="1116"/>
      <c r="H1" s="1116"/>
      <c r="I1" s="1116"/>
      <c r="J1" s="1116"/>
      <c r="K1" s="1116"/>
      <c r="L1" s="1116"/>
      <c r="M1" s="1116"/>
      <c r="N1" s="1116"/>
      <c r="O1" s="1116"/>
      <c r="P1" s="1116"/>
      <c r="Q1" s="1116"/>
      <c r="R1" s="1116"/>
      <c r="S1" s="4"/>
      <c r="T1" s="5"/>
    </row>
    <row r="2" spans="1:20" s="2" customFormat="1" ht="13.5" thickBot="1" x14ac:dyDescent="0.3">
      <c r="A2" s="281"/>
      <c r="B2" s="6"/>
      <c r="C2" s="6"/>
      <c r="D2" s="7"/>
      <c r="E2" s="8"/>
      <c r="F2" s="8"/>
      <c r="G2" s="8"/>
      <c r="H2" s="8"/>
      <c r="I2" s="9"/>
      <c r="J2" s="9"/>
      <c r="K2" s="10"/>
      <c r="L2" s="10"/>
      <c r="M2" s="10"/>
      <c r="N2" s="10"/>
      <c r="O2" s="10"/>
      <c r="P2" s="10"/>
      <c r="Q2" s="10"/>
      <c r="R2" s="10"/>
      <c r="S2" s="4"/>
      <c r="T2" s="5"/>
    </row>
    <row r="3" spans="1:20" s="2" customFormat="1" ht="13.5" thickBot="1" x14ac:dyDescent="0.3">
      <c r="A3" s="281"/>
      <c r="B3" s="1255" t="s">
        <v>5471</v>
      </c>
      <c r="C3" s="1256"/>
      <c r="D3" s="1256"/>
      <c r="E3" s="1256"/>
      <c r="F3" s="1256"/>
      <c r="G3" s="1256"/>
      <c r="H3" s="1256"/>
      <c r="I3" s="1256"/>
      <c r="J3" s="1256"/>
      <c r="K3" s="1256"/>
      <c r="L3" s="1256"/>
      <c r="M3" s="1256"/>
      <c r="N3" s="1256"/>
      <c r="O3" s="1256"/>
      <c r="P3" s="1256"/>
      <c r="Q3" s="1256"/>
      <c r="R3" s="1257"/>
      <c r="S3" s="4"/>
      <c r="T3" s="5"/>
    </row>
    <row r="4" spans="1:20" s="13" customFormat="1" ht="13.5" thickBot="1" x14ac:dyDescent="0.3">
      <c r="A4" s="11"/>
      <c r="B4" s="12"/>
      <c r="C4" s="12"/>
      <c r="E4" s="14"/>
      <c r="F4" s="14"/>
      <c r="G4" s="15"/>
      <c r="H4" s="15"/>
      <c r="I4" s="16"/>
      <c r="J4" s="16"/>
      <c r="K4" s="17"/>
      <c r="L4" s="17"/>
      <c r="M4" s="17"/>
      <c r="N4" s="16"/>
      <c r="O4" s="17"/>
      <c r="P4" s="18"/>
      <c r="Q4" s="10"/>
      <c r="R4" s="10"/>
      <c r="S4" s="19"/>
      <c r="T4" s="20"/>
    </row>
    <row r="5" spans="1:20" s="2" customFormat="1" ht="12.75" customHeight="1" x14ac:dyDescent="0.25">
      <c r="A5" s="281"/>
      <c r="B5" s="21" t="str">
        <f>oR!E5</f>
        <v>PROPRIETÁRIO:</v>
      </c>
      <c r="C5" s="22"/>
      <c r="D5" s="23" t="str">
        <f>oR!G5</f>
        <v>PREFEITURA DO MUNICÍPIO DE XANXERÊ</v>
      </c>
      <c r="E5" s="24"/>
      <c r="F5" s="24"/>
      <c r="G5" s="24"/>
      <c r="H5" s="24"/>
      <c r="I5" s="813"/>
      <c r="J5" s="813"/>
      <c r="K5" s="813"/>
      <c r="L5" s="831" t="s">
        <v>2</v>
      </c>
      <c r="M5" s="827"/>
      <c r="N5" s="834" t="str">
        <f>oR!N5</f>
        <v>FEVEREIRO/2020</v>
      </c>
      <c r="O5" s="827"/>
      <c r="P5" s="1260" t="str">
        <f>oR!O5</f>
        <v>DATA BASE PREÇO:</v>
      </c>
      <c r="Q5" s="1258" t="str">
        <f>oR!P5</f>
        <v>SICRO3 07/2019</v>
      </c>
      <c r="R5" s="1259"/>
      <c r="S5" s="4"/>
      <c r="T5" s="5"/>
    </row>
    <row r="6" spans="1:20" s="2" customFormat="1" x14ac:dyDescent="0.25">
      <c r="A6" s="281"/>
      <c r="B6" s="26" t="str">
        <f>oR!E6</f>
        <v>OBRA:</v>
      </c>
      <c r="C6" s="27"/>
      <c r="D6" s="28" t="str">
        <f>oR!G6</f>
        <v>PAVIMENTAÇÃO DA RUA DA PAZ</v>
      </c>
      <c r="E6" s="29"/>
      <c r="F6" s="29"/>
      <c r="G6" s="29"/>
      <c r="H6" s="29"/>
      <c r="I6" s="811"/>
      <c r="J6" s="811"/>
      <c r="K6" s="811"/>
      <c r="L6" s="832" t="str">
        <f>oR!L6</f>
        <v>Revisão:</v>
      </c>
      <c r="M6" s="828"/>
      <c r="N6" s="835" t="str">
        <f>oR!N6</f>
        <v>01</v>
      </c>
      <c r="O6" s="828"/>
      <c r="P6" s="1261"/>
      <c r="Q6" s="1252" t="str">
        <f>oR!P6</f>
        <v>SINAPI 11/2019</v>
      </c>
      <c r="R6" s="1252"/>
      <c r="S6" s="4"/>
      <c r="T6" s="5"/>
    </row>
    <row r="7" spans="1:20" s="2" customFormat="1" x14ac:dyDescent="0.25">
      <c r="A7" s="281"/>
      <c r="B7" s="26" t="str">
        <f>oR!E7</f>
        <v>TRECHO:</v>
      </c>
      <c r="C7" s="27"/>
      <c r="D7" s="28" t="str">
        <f>oR!G7</f>
        <v>AVENIDA LA SALLE - RUA INDEPENDÊNCIA</v>
      </c>
      <c r="E7" s="30"/>
      <c r="F7" s="30"/>
      <c r="G7" s="30"/>
      <c r="H7" s="30"/>
      <c r="I7" s="515"/>
      <c r="J7" s="515"/>
      <c r="K7" s="515"/>
      <c r="L7" s="832" t="str">
        <f>oR!L7</f>
        <v>BDI:</v>
      </c>
      <c r="M7" s="828"/>
      <c r="N7" s="836">
        <f>oR!N7</f>
        <v>0.2306</v>
      </c>
      <c r="O7" s="828"/>
      <c r="P7" s="1261"/>
      <c r="Q7" s="1252" t="str">
        <f>oR!P7</f>
        <v>ANP 11/2019</v>
      </c>
      <c r="R7" s="1252"/>
      <c r="T7" s="5"/>
    </row>
    <row r="8" spans="1:20" s="2" customFormat="1" ht="13.5" thickBot="1" x14ac:dyDescent="0.3">
      <c r="A8" s="281"/>
      <c r="B8" s="31"/>
      <c r="C8" s="32"/>
      <c r="D8" s="33"/>
      <c r="E8" s="34"/>
      <c r="F8" s="34"/>
      <c r="G8" s="34"/>
      <c r="H8" s="34"/>
      <c r="I8" s="812"/>
      <c r="J8" s="812"/>
      <c r="K8" s="806"/>
      <c r="L8" s="833" t="str">
        <f>oR!L8</f>
        <v>BDI asfálticos:</v>
      </c>
      <c r="M8" s="829"/>
      <c r="N8" s="837">
        <f>oR!N8</f>
        <v>0.15</v>
      </c>
      <c r="O8" s="829"/>
      <c r="P8" s="1262"/>
      <c r="Q8" s="1254" t="str">
        <f>oR!P8</f>
        <v>(SEM DESON.)</v>
      </c>
      <c r="R8" s="1254"/>
      <c r="S8" s="4"/>
      <c r="T8" s="5"/>
    </row>
    <row r="9" spans="1:20" ht="13.5" thickBot="1" x14ac:dyDescent="0.25">
      <c r="B9" s="230"/>
      <c r="C9" s="231"/>
      <c r="D9" s="231"/>
      <c r="E9" s="230"/>
      <c r="F9" s="230"/>
      <c r="G9" s="230"/>
      <c r="H9" s="230"/>
      <c r="I9" s="230"/>
      <c r="J9" s="230"/>
      <c r="K9" s="230"/>
      <c r="L9" s="230"/>
      <c r="M9" s="230"/>
      <c r="N9" s="230"/>
      <c r="O9" s="230"/>
      <c r="P9" s="230"/>
      <c r="Q9" s="230"/>
      <c r="R9" s="230"/>
    </row>
    <row r="10" spans="1:20" s="2" customFormat="1" ht="26.25" thickBot="1" x14ac:dyDescent="0.3">
      <c r="A10" s="281" t="s">
        <v>5548</v>
      </c>
      <c r="B10" s="358" t="s">
        <v>6</v>
      </c>
      <c r="C10" s="359" t="s">
        <v>9</v>
      </c>
      <c r="D10" s="360"/>
      <c r="E10" s="382" t="s">
        <v>5878</v>
      </c>
      <c r="F10" s="382" t="s">
        <v>5879</v>
      </c>
      <c r="G10" s="361" t="s">
        <v>5472</v>
      </c>
      <c r="H10" s="362" t="s">
        <v>5473</v>
      </c>
      <c r="I10" s="362" t="s">
        <v>5474</v>
      </c>
      <c r="J10" s="362" t="s">
        <v>5475</v>
      </c>
      <c r="K10" s="362" t="s">
        <v>5476</v>
      </c>
      <c r="L10" s="362" t="s">
        <v>5477</v>
      </c>
      <c r="M10" s="362" t="s">
        <v>5478</v>
      </c>
      <c r="N10" s="362" t="s">
        <v>5479</v>
      </c>
      <c r="O10" s="362" t="s">
        <v>5480</v>
      </c>
      <c r="P10" s="362" t="s">
        <v>5481</v>
      </c>
      <c r="Q10" s="362" t="s">
        <v>5482</v>
      </c>
      <c r="R10" s="363" t="s">
        <v>5483</v>
      </c>
    </row>
    <row r="11" spans="1:20" s="2" customFormat="1" x14ac:dyDescent="0.25">
      <c r="A11" s="281">
        <f>oR!C13</f>
        <v>1</v>
      </c>
      <c r="B11" s="1284" t="str">
        <f>oR!E13</f>
        <v>1.0</v>
      </c>
      <c r="C11" s="1297" t="str">
        <f>oR!G13</f>
        <v>SERVIÇOS INICIAIS</v>
      </c>
      <c r="D11" s="1298"/>
      <c r="E11" s="1286">
        <f>oR!P17</f>
        <v>2633.16</v>
      </c>
      <c r="F11" s="1294">
        <f ca="1">E11/$E$30</f>
        <v>5.4999999999999997E-3</v>
      </c>
      <c r="G11" s="364">
        <v>1</v>
      </c>
      <c r="H11" s="365"/>
      <c r="I11" s="365"/>
      <c r="J11" s="365"/>
      <c r="K11" s="365"/>
      <c r="L11" s="365"/>
      <c r="M11" s="366"/>
      <c r="N11" s="366"/>
      <c r="O11" s="366"/>
      <c r="P11" s="366"/>
      <c r="Q11" s="366"/>
      <c r="R11" s="367"/>
      <c r="S11" s="383">
        <f>100-SUM(G11:R11)*100</f>
        <v>0</v>
      </c>
    </row>
    <row r="12" spans="1:20" s="2" customFormat="1" x14ac:dyDescent="0.25">
      <c r="A12" s="281">
        <f>A11</f>
        <v>1</v>
      </c>
      <c r="B12" s="1285"/>
      <c r="C12" s="1291"/>
      <c r="D12" s="1292"/>
      <c r="E12" s="1287"/>
      <c r="F12" s="1295"/>
      <c r="G12" s="368">
        <f>$E$11*G11</f>
        <v>2633.16</v>
      </c>
      <c r="H12" s="369">
        <f t="shared" ref="H12:R12" si="0">$E$11*H11</f>
        <v>0</v>
      </c>
      <c r="I12" s="369">
        <f t="shared" si="0"/>
        <v>0</v>
      </c>
      <c r="J12" s="369">
        <f t="shared" si="0"/>
        <v>0</v>
      </c>
      <c r="K12" s="369">
        <f t="shared" si="0"/>
        <v>0</v>
      </c>
      <c r="L12" s="369">
        <f t="shared" si="0"/>
        <v>0</v>
      </c>
      <c r="M12" s="369">
        <f t="shared" si="0"/>
        <v>0</v>
      </c>
      <c r="N12" s="369">
        <f t="shared" si="0"/>
        <v>0</v>
      </c>
      <c r="O12" s="369">
        <f t="shared" si="0"/>
        <v>0</v>
      </c>
      <c r="P12" s="369">
        <f t="shared" si="0"/>
        <v>0</v>
      </c>
      <c r="Q12" s="369">
        <f t="shared" si="0"/>
        <v>0</v>
      </c>
      <c r="R12" s="370">
        <f t="shared" si="0"/>
        <v>0</v>
      </c>
      <c r="S12" s="47">
        <f>E11-SUM(G12:R12)</f>
        <v>0</v>
      </c>
    </row>
    <row r="13" spans="1:20" s="2" customFormat="1" x14ac:dyDescent="0.25">
      <c r="A13" s="281">
        <f ca="1">oR!C18</f>
        <v>1</v>
      </c>
      <c r="B13" s="1288" t="str">
        <f ca="1">oR!E18</f>
        <v>2.0</v>
      </c>
      <c r="C13" s="1289" t="str">
        <f>oR!G18</f>
        <v>DRENAGEM</v>
      </c>
      <c r="D13" s="1290"/>
      <c r="E13" s="1293">
        <f ca="1">oR!P69</f>
        <v>70415.48</v>
      </c>
      <c r="F13" s="1296">
        <f t="shared" ref="F13" ca="1" si="1">E13/$E$30</f>
        <v>0.1479</v>
      </c>
      <c r="G13" s="481">
        <v>1</v>
      </c>
      <c r="H13" s="482"/>
      <c r="I13" s="482"/>
      <c r="J13" s="482"/>
      <c r="K13" s="482"/>
      <c r="L13" s="482"/>
      <c r="M13" s="482"/>
      <c r="N13" s="482"/>
      <c r="O13" s="482"/>
      <c r="P13" s="482"/>
      <c r="Q13" s="483"/>
      <c r="R13" s="484"/>
      <c r="S13" s="383">
        <f t="shared" ref="S13" si="2">100-SUM(G13:R13)*100</f>
        <v>0</v>
      </c>
    </row>
    <row r="14" spans="1:20" s="2" customFormat="1" x14ac:dyDescent="0.25">
      <c r="A14" s="281">
        <f t="shared" ref="A14" ca="1" si="3">A13</f>
        <v>1</v>
      </c>
      <c r="B14" s="1285"/>
      <c r="C14" s="1291"/>
      <c r="D14" s="1292"/>
      <c r="E14" s="1287"/>
      <c r="F14" s="1295"/>
      <c r="G14" s="368">
        <f ca="1">$E$13*G13</f>
        <v>70415.48</v>
      </c>
      <c r="H14" s="369">
        <f ca="1">$E$13*H13</f>
        <v>0</v>
      </c>
      <c r="I14" s="369">
        <f t="shared" ref="I14:J14" ca="1" si="4">$E$13*I13</f>
        <v>0</v>
      </c>
      <c r="J14" s="369">
        <f t="shared" ca="1" si="4"/>
        <v>0</v>
      </c>
      <c r="K14" s="369">
        <f t="shared" ref="K14:R14" ca="1" si="5">$E$13*K13</f>
        <v>0</v>
      </c>
      <c r="L14" s="369">
        <f t="shared" ca="1" si="5"/>
        <v>0</v>
      </c>
      <c r="M14" s="369">
        <f t="shared" ref="M14" ca="1" si="6">$E$13*M13</f>
        <v>0</v>
      </c>
      <c r="N14" s="369">
        <f t="shared" ca="1" si="5"/>
        <v>0</v>
      </c>
      <c r="O14" s="369">
        <f t="shared" ca="1" si="5"/>
        <v>0</v>
      </c>
      <c r="P14" s="369">
        <f t="shared" ca="1" si="5"/>
        <v>0</v>
      </c>
      <c r="Q14" s="369">
        <f t="shared" ca="1" si="5"/>
        <v>0</v>
      </c>
      <c r="R14" s="370">
        <f t="shared" ca="1" si="5"/>
        <v>0</v>
      </c>
      <c r="S14" s="47">
        <f t="shared" ref="S14" ca="1" si="7">E13-SUM(G14:R14)</f>
        <v>0</v>
      </c>
    </row>
    <row r="15" spans="1:20" s="2" customFormat="1" hidden="1" x14ac:dyDescent="0.25">
      <c r="A15" s="457">
        <f>oR!C70</f>
        <v>0</v>
      </c>
      <c r="B15" s="1288" t="str">
        <f ca="1">oR!E70</f>
        <v>2.0</v>
      </c>
      <c r="C15" s="1289" t="str">
        <f>oR!G70</f>
        <v>TERRAPLENAGEM</v>
      </c>
      <c r="D15" s="1290"/>
      <c r="E15" s="1293">
        <f>oR!P83</f>
        <v>0</v>
      </c>
      <c r="F15" s="1296">
        <f t="shared" ref="F15" ca="1" si="8">E15/$E$30</f>
        <v>0</v>
      </c>
      <c r="G15" s="481">
        <v>0.2</v>
      </c>
      <c r="H15" s="482">
        <v>0.3</v>
      </c>
      <c r="I15" s="482">
        <v>0.3</v>
      </c>
      <c r="J15" s="482">
        <v>0.2</v>
      </c>
      <c r="K15" s="482"/>
      <c r="L15" s="482"/>
      <c r="M15" s="482"/>
      <c r="N15" s="482"/>
      <c r="O15" s="482"/>
      <c r="P15" s="482"/>
      <c r="Q15" s="483"/>
      <c r="R15" s="484"/>
      <c r="S15" s="383">
        <f t="shared" ref="S15" si="9">100-SUM(G15:R15)*100</f>
        <v>0</v>
      </c>
    </row>
    <row r="16" spans="1:20" s="2" customFormat="1" hidden="1" x14ac:dyDescent="0.25">
      <c r="A16" s="457">
        <f t="shared" ref="A16" si="10">A15</f>
        <v>0</v>
      </c>
      <c r="B16" s="1285"/>
      <c r="C16" s="1291"/>
      <c r="D16" s="1292"/>
      <c r="E16" s="1287"/>
      <c r="F16" s="1295"/>
      <c r="G16" s="368">
        <f>$E$15*G15</f>
        <v>0</v>
      </c>
      <c r="H16" s="369">
        <f>$E$15*H15</f>
        <v>0</v>
      </c>
      <c r="I16" s="369">
        <f t="shared" ref="I16:R16" si="11">$E$15*I15</f>
        <v>0</v>
      </c>
      <c r="J16" s="369">
        <f>E15-H16-G16-I16</f>
        <v>0</v>
      </c>
      <c r="K16" s="369">
        <f t="shared" si="11"/>
        <v>0</v>
      </c>
      <c r="L16" s="369">
        <f t="shared" si="11"/>
        <v>0</v>
      </c>
      <c r="M16" s="369">
        <f t="shared" si="11"/>
        <v>0</v>
      </c>
      <c r="N16" s="369">
        <f t="shared" si="11"/>
        <v>0</v>
      </c>
      <c r="O16" s="369">
        <f t="shared" si="11"/>
        <v>0</v>
      </c>
      <c r="P16" s="369">
        <f t="shared" si="11"/>
        <v>0</v>
      </c>
      <c r="Q16" s="369">
        <f t="shared" si="11"/>
        <v>0</v>
      </c>
      <c r="R16" s="370">
        <f t="shared" si="11"/>
        <v>0</v>
      </c>
      <c r="S16" s="47">
        <f t="shared" ref="S16" si="12">E15-SUM(G16:R16)</f>
        <v>0</v>
      </c>
    </row>
    <row r="17" spans="1:24" s="2" customFormat="1" x14ac:dyDescent="0.25">
      <c r="A17" s="457">
        <f>oR!C84</f>
        <v>1</v>
      </c>
      <c r="B17" s="1288" t="str">
        <f ca="1">oR!E84</f>
        <v>3.0</v>
      </c>
      <c r="C17" s="1289" t="str">
        <f>oR!G84</f>
        <v>PAVIMENTAÇÃO ASFÁLTICA</v>
      </c>
      <c r="D17" s="1290"/>
      <c r="E17" s="1293">
        <f>oR!P156</f>
        <v>379973.75</v>
      </c>
      <c r="F17" s="1296">
        <f t="shared" ref="F17" ca="1" si="13">E17/$E$30</f>
        <v>0.79830000000000001</v>
      </c>
      <c r="G17" s="481">
        <v>0.4</v>
      </c>
      <c r="H17" s="482">
        <f>1-G17</f>
        <v>0.6</v>
      </c>
      <c r="I17" s="482"/>
      <c r="J17" s="482"/>
      <c r="K17" s="482"/>
      <c r="L17" s="482"/>
      <c r="M17" s="482"/>
      <c r="N17" s="482"/>
      <c r="O17" s="482"/>
      <c r="P17" s="482"/>
      <c r="Q17" s="483"/>
      <c r="R17" s="484"/>
      <c r="S17" s="383">
        <f t="shared" ref="S17" si="14">100-SUM(G17:R17)*100</f>
        <v>0</v>
      </c>
    </row>
    <row r="18" spans="1:24" s="2" customFormat="1" x14ac:dyDescent="0.25">
      <c r="A18" s="457">
        <f>A17</f>
        <v>1</v>
      </c>
      <c r="B18" s="1285"/>
      <c r="C18" s="1291"/>
      <c r="D18" s="1292"/>
      <c r="E18" s="1287"/>
      <c r="F18" s="1295"/>
      <c r="G18" s="368">
        <f>$E$17*G17</f>
        <v>151989.5</v>
      </c>
      <c r="H18" s="369">
        <f t="shared" ref="H18:R18" si="15">$E$17*H17</f>
        <v>227984.25</v>
      </c>
      <c r="I18" s="369">
        <f t="shared" si="15"/>
        <v>0</v>
      </c>
      <c r="J18" s="369">
        <f t="shared" si="15"/>
        <v>0</v>
      </c>
      <c r="K18" s="369">
        <f t="shared" si="15"/>
        <v>0</v>
      </c>
      <c r="L18" s="369">
        <f t="shared" si="15"/>
        <v>0</v>
      </c>
      <c r="M18" s="369">
        <f t="shared" si="15"/>
        <v>0</v>
      </c>
      <c r="N18" s="369">
        <f t="shared" si="15"/>
        <v>0</v>
      </c>
      <c r="O18" s="369">
        <f t="shared" si="15"/>
        <v>0</v>
      </c>
      <c r="P18" s="369">
        <f t="shared" si="15"/>
        <v>0</v>
      </c>
      <c r="Q18" s="369">
        <f t="shared" si="15"/>
        <v>0</v>
      </c>
      <c r="R18" s="370">
        <f t="shared" si="15"/>
        <v>0</v>
      </c>
      <c r="S18" s="47">
        <f t="shared" ref="S18" si="16">E17-SUM(G18:R18)</f>
        <v>0</v>
      </c>
    </row>
    <row r="19" spans="1:24" s="2" customFormat="1" x14ac:dyDescent="0.25">
      <c r="A19" s="457">
        <f>oR!C157</f>
        <v>1</v>
      </c>
      <c r="B19" s="1288" t="str">
        <f ca="1">oR!E157</f>
        <v>4.0</v>
      </c>
      <c r="C19" s="1289" t="str">
        <f>oR!G157</f>
        <v>MEIO-FIO E PASSEIOS</v>
      </c>
      <c r="D19" s="1290"/>
      <c r="E19" s="1293">
        <f>oR!P170</f>
        <v>10159.35</v>
      </c>
      <c r="F19" s="1296">
        <f t="shared" ref="F19" ca="1" si="17">E19/$E$30</f>
        <v>2.1299999999999999E-2</v>
      </c>
      <c r="G19" s="481"/>
      <c r="H19" s="482">
        <v>1</v>
      </c>
      <c r="I19" s="482"/>
      <c r="J19" s="482"/>
      <c r="K19" s="482"/>
      <c r="L19" s="482"/>
      <c r="M19" s="482"/>
      <c r="N19" s="482"/>
      <c r="O19" s="482"/>
      <c r="P19" s="482"/>
      <c r="Q19" s="483"/>
      <c r="R19" s="484"/>
      <c r="S19" s="383">
        <f t="shared" ref="S19" si="18">100-SUM(G19:R19)*100</f>
        <v>0</v>
      </c>
    </row>
    <row r="20" spans="1:24" s="2" customFormat="1" x14ac:dyDescent="0.25">
      <c r="A20" s="457">
        <f>A19</f>
        <v>1</v>
      </c>
      <c r="B20" s="1285"/>
      <c r="C20" s="1291"/>
      <c r="D20" s="1292"/>
      <c r="E20" s="1287"/>
      <c r="F20" s="1295"/>
      <c r="G20" s="368">
        <f>$E$19*G19</f>
        <v>0</v>
      </c>
      <c r="H20" s="369">
        <f t="shared" ref="H20:R20" si="19">$E$19*H19</f>
        <v>10159.35</v>
      </c>
      <c r="I20" s="369">
        <f t="shared" si="19"/>
        <v>0</v>
      </c>
      <c r="J20" s="369">
        <f t="shared" si="19"/>
        <v>0</v>
      </c>
      <c r="K20" s="369">
        <f t="shared" si="19"/>
        <v>0</v>
      </c>
      <c r="L20" s="369">
        <f t="shared" si="19"/>
        <v>0</v>
      </c>
      <c r="M20" s="369">
        <f t="shared" si="19"/>
        <v>0</v>
      </c>
      <c r="N20" s="369">
        <f t="shared" si="19"/>
        <v>0</v>
      </c>
      <c r="O20" s="369">
        <f t="shared" si="19"/>
        <v>0</v>
      </c>
      <c r="P20" s="369">
        <f t="shared" si="19"/>
        <v>0</v>
      </c>
      <c r="Q20" s="369">
        <f t="shared" si="19"/>
        <v>0</v>
      </c>
      <c r="R20" s="370">
        <f t="shared" si="19"/>
        <v>0</v>
      </c>
      <c r="S20" s="47">
        <f t="shared" ref="S20" si="20">E19-SUM(G20:R20)</f>
        <v>0</v>
      </c>
    </row>
    <row r="21" spans="1:24" s="2" customFormat="1" x14ac:dyDescent="0.25">
      <c r="A21" s="457">
        <f>oR!C171</f>
        <v>1</v>
      </c>
      <c r="B21" s="1288" t="str">
        <f ca="1">oR!E171</f>
        <v>5.0</v>
      </c>
      <c r="C21" s="1289" t="str">
        <f>oR!G171</f>
        <v>SINALIZAÇÃO</v>
      </c>
      <c r="D21" s="1290"/>
      <c r="E21" s="1293">
        <f>oR!P185</f>
        <v>12571.96</v>
      </c>
      <c r="F21" s="1296">
        <f t="shared" ref="F21" ca="1" si="21">E21/$E$30</f>
        <v>2.64E-2</v>
      </c>
      <c r="G21" s="481"/>
      <c r="H21" s="482">
        <v>1</v>
      </c>
      <c r="I21" s="482"/>
      <c r="J21" s="482"/>
      <c r="K21" s="482"/>
      <c r="L21" s="482"/>
      <c r="M21" s="482"/>
      <c r="N21" s="482"/>
      <c r="O21" s="482"/>
      <c r="P21" s="482"/>
      <c r="Q21" s="483"/>
      <c r="R21" s="484"/>
      <c r="S21" s="383">
        <f t="shared" ref="S21" si="22">100-SUM(G21:R21)*100</f>
        <v>0</v>
      </c>
    </row>
    <row r="22" spans="1:24" s="2" customFormat="1" x14ac:dyDescent="0.25">
      <c r="A22" s="457">
        <f>A21</f>
        <v>1</v>
      </c>
      <c r="B22" s="1285"/>
      <c r="C22" s="1291"/>
      <c r="D22" s="1292"/>
      <c r="E22" s="1287"/>
      <c r="F22" s="1295"/>
      <c r="G22" s="368">
        <f>$E$21*G21</f>
        <v>0</v>
      </c>
      <c r="H22" s="369">
        <f t="shared" ref="H22:Q22" si="23">$E$21*H21</f>
        <v>12571.96</v>
      </c>
      <c r="I22" s="369">
        <f t="shared" si="23"/>
        <v>0</v>
      </c>
      <c r="J22" s="369">
        <f t="shared" si="23"/>
        <v>0</v>
      </c>
      <c r="K22" s="369">
        <f t="shared" si="23"/>
        <v>0</v>
      </c>
      <c r="L22" s="369">
        <f t="shared" si="23"/>
        <v>0</v>
      </c>
      <c r="M22" s="369">
        <f t="shared" ref="M22:O22" si="24">$E$21*M21</f>
        <v>0</v>
      </c>
      <c r="N22" s="369">
        <f t="shared" si="24"/>
        <v>0</v>
      </c>
      <c r="O22" s="369">
        <f t="shared" si="24"/>
        <v>0</v>
      </c>
      <c r="P22" s="369">
        <f t="shared" si="23"/>
        <v>0</v>
      </c>
      <c r="Q22" s="369">
        <f t="shared" si="23"/>
        <v>0</v>
      </c>
      <c r="R22" s="370"/>
      <c r="S22" s="47">
        <f t="shared" ref="S22" si="25">E21-SUM(G22:R22)</f>
        <v>0</v>
      </c>
    </row>
    <row r="23" spans="1:24" s="2" customFormat="1" x14ac:dyDescent="0.25">
      <c r="A23" s="457">
        <f>oR!C186</f>
        <v>1</v>
      </c>
      <c r="B23" s="1288" t="str">
        <f ca="1">oR!E186</f>
        <v>6.0</v>
      </c>
      <c r="C23" s="1289" t="str">
        <f>oR!G186</f>
        <v>OBRAS COMPLEMENTARES</v>
      </c>
      <c r="D23" s="1290"/>
      <c r="E23" s="1293">
        <f>oR!P192</f>
        <v>254.46</v>
      </c>
      <c r="F23" s="1296">
        <f t="shared" ref="F23" ca="1" si="26">E23/$E$30</f>
        <v>5.0000000000000001E-4</v>
      </c>
      <c r="G23" s="481"/>
      <c r="H23" s="482">
        <v>1</v>
      </c>
      <c r="I23" s="482"/>
      <c r="J23" s="482"/>
      <c r="K23" s="482"/>
      <c r="L23" s="482"/>
      <c r="M23" s="482"/>
      <c r="N23" s="482"/>
      <c r="O23" s="482"/>
      <c r="P23" s="482"/>
      <c r="Q23" s="483"/>
      <c r="R23" s="484"/>
      <c r="S23" s="383">
        <f t="shared" ref="S23" si="27">100-SUM(G23:R23)*100</f>
        <v>0</v>
      </c>
    </row>
    <row r="24" spans="1:24" s="2" customFormat="1" ht="13.5" thickBot="1" x14ac:dyDescent="0.3">
      <c r="A24" s="457">
        <f>A23</f>
        <v>1</v>
      </c>
      <c r="B24" s="1285"/>
      <c r="C24" s="1291"/>
      <c r="D24" s="1292"/>
      <c r="E24" s="1287"/>
      <c r="F24" s="1295"/>
      <c r="G24" s="368">
        <f>$E$23*G23</f>
        <v>0</v>
      </c>
      <c r="H24" s="369">
        <f>$E$23*H23</f>
        <v>254.46</v>
      </c>
      <c r="I24" s="369">
        <f t="shared" ref="I24:R24" si="28">$E$23*I23</f>
        <v>0</v>
      </c>
      <c r="J24" s="369">
        <f t="shared" si="28"/>
        <v>0</v>
      </c>
      <c r="K24" s="369">
        <f t="shared" si="28"/>
        <v>0</v>
      </c>
      <c r="L24" s="369">
        <f t="shared" si="28"/>
        <v>0</v>
      </c>
      <c r="M24" s="369">
        <f t="shared" si="28"/>
        <v>0</v>
      </c>
      <c r="N24" s="369">
        <f t="shared" si="28"/>
        <v>0</v>
      </c>
      <c r="O24" s="369">
        <f t="shared" si="28"/>
        <v>0</v>
      </c>
      <c r="P24" s="369">
        <f t="shared" si="28"/>
        <v>0</v>
      </c>
      <c r="Q24" s="369">
        <f t="shared" si="28"/>
        <v>0</v>
      </c>
      <c r="R24" s="370">
        <f t="shared" si="28"/>
        <v>0</v>
      </c>
      <c r="S24" s="47">
        <f t="shared" ref="S24" si="29">E23-SUM(G24:R24)</f>
        <v>0</v>
      </c>
    </row>
    <row r="25" spans="1:24" s="2" customFormat="1" ht="13.5" hidden="1" thickBot="1" x14ac:dyDescent="0.3">
      <c r="A25" s="505">
        <f>oR!C193</f>
        <v>0</v>
      </c>
      <c r="B25" s="1288" t="str">
        <f ca="1">oR!E193</f>
        <v>6.0</v>
      </c>
      <c r="C25" s="1289" t="str">
        <f>oR!G193</f>
        <v>OBRAS DE CONTENÇÃO</v>
      </c>
      <c r="D25" s="1290"/>
      <c r="E25" s="1293">
        <f>oR!P196</f>
        <v>0</v>
      </c>
      <c r="F25" s="1296">
        <f t="shared" ref="F25" ca="1" si="30">E25/$E$30</f>
        <v>0</v>
      </c>
      <c r="G25" s="481">
        <v>1</v>
      </c>
      <c r="H25" s="482"/>
      <c r="I25" s="482"/>
      <c r="J25" s="482"/>
      <c r="K25" s="482"/>
      <c r="L25" s="482"/>
      <c r="M25" s="482"/>
      <c r="N25" s="482"/>
      <c r="O25" s="482"/>
      <c r="P25" s="482"/>
      <c r="Q25" s="483"/>
      <c r="R25" s="484"/>
      <c r="S25" s="383">
        <f t="shared" ref="S25" si="31">100-SUM(G25:R25)*100</f>
        <v>0</v>
      </c>
    </row>
    <row r="26" spans="1:24" s="2" customFormat="1" ht="13.5" hidden="1" thickBot="1" x14ac:dyDescent="0.3">
      <c r="A26" s="505">
        <f>A25</f>
        <v>0</v>
      </c>
      <c r="B26" s="1285"/>
      <c r="C26" s="1291"/>
      <c r="D26" s="1292"/>
      <c r="E26" s="1287"/>
      <c r="F26" s="1295"/>
      <c r="G26" s="368">
        <f>$E$25*G25</f>
        <v>0</v>
      </c>
      <c r="H26" s="368">
        <f t="shared" ref="H26:Q26" si="32">$E$25*H25</f>
        <v>0</v>
      </c>
      <c r="I26" s="368">
        <f t="shared" si="32"/>
        <v>0</v>
      </c>
      <c r="J26" s="368">
        <f t="shared" si="32"/>
        <v>0</v>
      </c>
      <c r="K26" s="368">
        <f t="shared" si="32"/>
        <v>0</v>
      </c>
      <c r="L26" s="368">
        <f t="shared" si="32"/>
        <v>0</v>
      </c>
      <c r="M26" s="368">
        <f t="shared" si="32"/>
        <v>0</v>
      </c>
      <c r="N26" s="368">
        <f t="shared" si="32"/>
        <v>0</v>
      </c>
      <c r="O26" s="368">
        <f t="shared" si="32"/>
        <v>0</v>
      </c>
      <c r="P26" s="368">
        <f t="shared" si="32"/>
        <v>0</v>
      </c>
      <c r="Q26" s="368">
        <f t="shared" si="32"/>
        <v>0</v>
      </c>
      <c r="R26" s="370">
        <f t="shared" ref="R26" si="33">$E$23*R25</f>
        <v>0</v>
      </c>
      <c r="S26" s="47">
        <f t="shared" ref="S26" si="34">E25-SUM(G26:R26)</f>
        <v>0</v>
      </c>
    </row>
    <row r="27" spans="1:24" s="2" customFormat="1" ht="13.5" hidden="1" thickBot="1" x14ac:dyDescent="0.3">
      <c r="A27" s="457">
        <f>oR!C197</f>
        <v>0</v>
      </c>
      <c r="B27" s="1288" t="str">
        <f ca="1">oR!E197</f>
        <v>6.0</v>
      </c>
      <c r="C27" s="1289" t="str">
        <f>oR!G197</f>
        <v>CONTROLE TECNOLÓGICO</v>
      </c>
      <c r="D27" s="1290"/>
      <c r="E27" s="1293">
        <f>oR!P202</f>
        <v>0</v>
      </c>
      <c r="F27" s="1296">
        <f t="shared" ref="F27" ca="1" si="35">E27/$E$30</f>
        <v>0</v>
      </c>
      <c r="G27" s="481"/>
      <c r="H27" s="482"/>
      <c r="I27" s="482">
        <v>0.5</v>
      </c>
      <c r="J27" s="482">
        <v>0.5</v>
      </c>
      <c r="K27" s="482"/>
      <c r="L27" s="482"/>
      <c r="M27" s="482"/>
      <c r="N27" s="482"/>
      <c r="O27" s="482"/>
      <c r="P27" s="482"/>
      <c r="Q27" s="483"/>
      <c r="R27" s="484"/>
      <c r="S27" s="383">
        <f t="shared" ref="S27" si="36">100-SUM(G27:R27)*100</f>
        <v>0</v>
      </c>
    </row>
    <row r="28" spans="1:24" s="2" customFormat="1" ht="13.5" hidden="1" thickBot="1" x14ac:dyDescent="0.3">
      <c r="A28" s="457">
        <f>A27</f>
        <v>0</v>
      </c>
      <c r="B28" s="1285"/>
      <c r="C28" s="1291"/>
      <c r="D28" s="1292"/>
      <c r="E28" s="1287"/>
      <c r="F28" s="1295"/>
      <c r="G28" s="368">
        <f>$E$27*G27</f>
        <v>0</v>
      </c>
      <c r="H28" s="369">
        <f t="shared" ref="H28:R28" si="37">$E$27*H27</f>
        <v>0</v>
      </c>
      <c r="I28" s="369">
        <f>$E$27*I27</f>
        <v>0</v>
      </c>
      <c r="J28" s="369">
        <f t="shared" si="37"/>
        <v>0</v>
      </c>
      <c r="K28" s="369">
        <f t="shared" si="37"/>
        <v>0</v>
      </c>
      <c r="L28" s="369">
        <f t="shared" si="37"/>
        <v>0</v>
      </c>
      <c r="M28" s="369">
        <f t="shared" si="37"/>
        <v>0</v>
      </c>
      <c r="N28" s="369">
        <f t="shared" si="37"/>
        <v>0</v>
      </c>
      <c r="O28" s="369">
        <f t="shared" si="37"/>
        <v>0</v>
      </c>
      <c r="P28" s="369">
        <f t="shared" si="37"/>
        <v>0</v>
      </c>
      <c r="Q28" s="369">
        <f t="shared" si="37"/>
        <v>0</v>
      </c>
      <c r="R28" s="370">
        <f t="shared" si="37"/>
        <v>0</v>
      </c>
      <c r="S28" s="47">
        <f t="shared" ref="S28" si="38">E27-SUM(G28:R28)</f>
        <v>0</v>
      </c>
    </row>
    <row r="29" spans="1:24" x14ac:dyDescent="0.2">
      <c r="A29" s="279">
        <v>1</v>
      </c>
      <c r="B29" s="1247" t="s">
        <v>5484</v>
      </c>
      <c r="C29" s="1248"/>
      <c r="D29" s="1248"/>
      <c r="E29" s="372"/>
      <c r="F29" s="373">
        <f ca="1">E30/E30</f>
        <v>1</v>
      </c>
      <c r="G29" s="374">
        <f t="shared" ref="G29:R29" ca="1" si="39">G30/$E$30</f>
        <v>0.4728</v>
      </c>
      <c r="H29" s="375">
        <f ca="1">H30/$E$30</f>
        <v>0.5272</v>
      </c>
      <c r="I29" s="375">
        <f ca="1">I30/$E$30</f>
        <v>0</v>
      </c>
      <c r="J29" s="375">
        <f t="shared" ca="1" si="39"/>
        <v>0</v>
      </c>
      <c r="K29" s="375">
        <f t="shared" ca="1" si="39"/>
        <v>0</v>
      </c>
      <c r="L29" s="375">
        <f t="shared" ca="1" si="39"/>
        <v>0</v>
      </c>
      <c r="M29" s="375">
        <f t="shared" ca="1" si="39"/>
        <v>0</v>
      </c>
      <c r="N29" s="375">
        <f t="shared" ca="1" si="39"/>
        <v>0</v>
      </c>
      <c r="O29" s="375">
        <f ca="1">1-N31</f>
        <v>0</v>
      </c>
      <c r="P29" s="375">
        <f t="shared" ca="1" si="39"/>
        <v>0</v>
      </c>
      <c r="Q29" s="375">
        <f t="shared" ca="1" si="39"/>
        <v>0</v>
      </c>
      <c r="R29" s="376">
        <f t="shared" ca="1" si="39"/>
        <v>0</v>
      </c>
      <c r="S29" s="565"/>
    </row>
    <row r="30" spans="1:24" ht="13.5" thickBot="1" x14ac:dyDescent="0.25">
      <c r="A30" s="279">
        <v>1</v>
      </c>
      <c r="B30" s="1249"/>
      <c r="C30" s="1250"/>
      <c r="D30" s="1250"/>
      <c r="E30" s="377">
        <f ca="1">SUM(E11:E28)</f>
        <v>476008.16</v>
      </c>
      <c r="F30" s="378"/>
      <c r="G30" s="379">
        <f ca="1">SUM(G28,G24,G22,G20,G18,G16,G14,G12,G26)</f>
        <v>225038.14</v>
      </c>
      <c r="H30" s="380">
        <f t="shared" ref="H30:R30" ca="1" si="40">SUM(H28,H24,H22,H20,H18,H16,H14,H12,H26)</f>
        <v>250970.02</v>
      </c>
      <c r="I30" s="380">
        <f ca="1">SUM(I28,I24,I22,I20,I18,I16,I14,I12,I26)</f>
        <v>0</v>
      </c>
      <c r="J30" s="380">
        <f t="shared" ca="1" si="40"/>
        <v>0</v>
      </c>
      <c r="K30" s="380">
        <f t="shared" ca="1" si="40"/>
        <v>0</v>
      </c>
      <c r="L30" s="380">
        <f t="shared" ca="1" si="40"/>
        <v>0</v>
      </c>
      <c r="M30" s="380">
        <f t="shared" ca="1" si="40"/>
        <v>0</v>
      </c>
      <c r="N30" s="380">
        <f t="shared" ca="1" si="40"/>
        <v>0</v>
      </c>
      <c r="O30" s="380">
        <f t="shared" ca="1" si="40"/>
        <v>0</v>
      </c>
      <c r="P30" s="380">
        <f t="shared" ca="1" si="40"/>
        <v>0</v>
      </c>
      <c r="Q30" s="380">
        <f t="shared" ca="1" si="40"/>
        <v>0</v>
      </c>
      <c r="R30" s="381">
        <f t="shared" ca="1" si="40"/>
        <v>0</v>
      </c>
    </row>
    <row r="31" spans="1:24" x14ac:dyDescent="0.2">
      <c r="A31" s="279">
        <v>1</v>
      </c>
      <c r="B31" s="1247" t="s">
        <v>5485</v>
      </c>
      <c r="C31" s="1248"/>
      <c r="D31" s="1248"/>
      <c r="E31" s="372"/>
      <c r="F31" s="373">
        <f ca="1">E32/$E$30</f>
        <v>1</v>
      </c>
      <c r="G31" s="374">
        <f ca="1">G29</f>
        <v>0.4728</v>
      </c>
      <c r="H31" s="375">
        <f ca="1">H29+G31</f>
        <v>1</v>
      </c>
      <c r="I31" s="375">
        <f t="shared" ref="I31:Q31" ca="1" si="41">I29+H31</f>
        <v>1</v>
      </c>
      <c r="J31" s="375">
        <f t="shared" ca="1" si="41"/>
        <v>1</v>
      </c>
      <c r="K31" s="375">
        <f t="shared" ca="1" si="41"/>
        <v>1</v>
      </c>
      <c r="L31" s="644">
        <f t="shared" ca="1" si="41"/>
        <v>1</v>
      </c>
      <c r="M31" s="375">
        <f t="shared" ca="1" si="41"/>
        <v>1</v>
      </c>
      <c r="N31" s="375">
        <f t="shared" ca="1" si="41"/>
        <v>1</v>
      </c>
      <c r="O31" s="375">
        <f t="shared" ca="1" si="41"/>
        <v>1</v>
      </c>
      <c r="P31" s="375">
        <f t="shared" ca="1" si="41"/>
        <v>1</v>
      </c>
      <c r="Q31" s="375">
        <f t="shared" ca="1" si="41"/>
        <v>1</v>
      </c>
      <c r="R31" s="376">
        <f ca="1">R29+Q31</f>
        <v>1</v>
      </c>
    </row>
    <row r="32" spans="1:24" ht="13.5" thickBot="1" x14ac:dyDescent="0.25">
      <c r="A32" s="279">
        <v>1</v>
      </c>
      <c r="B32" s="1249"/>
      <c r="C32" s="1250"/>
      <c r="D32" s="1250"/>
      <c r="E32" s="377">
        <f ca="1">E30</f>
        <v>476008.16</v>
      </c>
      <c r="F32" s="378"/>
      <c r="G32" s="379">
        <f ca="1">G30</f>
        <v>225038.14</v>
      </c>
      <c r="H32" s="380">
        <f ca="1">H30+G32</f>
        <v>476008.16</v>
      </c>
      <c r="I32" s="380">
        <f t="shared" ref="I32:Q32" ca="1" si="42">I30+H32</f>
        <v>476008.16</v>
      </c>
      <c r="J32" s="380">
        <f t="shared" ca="1" si="42"/>
        <v>476008.16</v>
      </c>
      <c r="K32" s="380">
        <f t="shared" ca="1" si="42"/>
        <v>476008.16</v>
      </c>
      <c r="L32" s="380">
        <f t="shared" ca="1" si="42"/>
        <v>476008.16</v>
      </c>
      <c r="M32" s="380">
        <f t="shared" ca="1" si="42"/>
        <v>476008.16</v>
      </c>
      <c r="N32" s="380">
        <f t="shared" ca="1" si="42"/>
        <v>476008.16</v>
      </c>
      <c r="O32" s="380">
        <f t="shared" ca="1" si="42"/>
        <v>476008.16</v>
      </c>
      <c r="P32" s="380">
        <f t="shared" ca="1" si="42"/>
        <v>476008.16</v>
      </c>
      <c r="Q32" s="380">
        <f t="shared" ca="1" si="42"/>
        <v>476008.16</v>
      </c>
      <c r="R32" s="381">
        <f ca="1">R30+Q32</f>
        <v>476008.16</v>
      </c>
      <c r="S32" s="210">
        <f ca="1">E30-R32</f>
        <v>0</v>
      </c>
      <c r="X32" s="371"/>
    </row>
    <row r="33" spans="1:12" x14ac:dyDescent="0.2">
      <c r="A33" s="279">
        <v>1</v>
      </c>
      <c r="G33" s="232"/>
    </row>
    <row r="34" spans="1:12" x14ac:dyDescent="0.2">
      <c r="A34" s="279">
        <v>1</v>
      </c>
      <c r="B34" s="233" t="str">
        <f>oR!E205</f>
        <v>Xanxerê - SC, fevereiro de 2020.</v>
      </c>
    </row>
    <row r="35" spans="1:12" x14ac:dyDescent="0.2">
      <c r="A35" s="279">
        <v>1</v>
      </c>
      <c r="B35" s="233"/>
    </row>
    <row r="36" spans="1:12" x14ac:dyDescent="0.2">
      <c r="A36" s="279">
        <v>1</v>
      </c>
      <c r="L36" s="212" t="str">
        <f>oR!M207</f>
        <v>Juliano Wolschick</v>
      </c>
    </row>
    <row r="37" spans="1:12" x14ac:dyDescent="0.2">
      <c r="A37" s="279">
        <v>1</v>
      </c>
      <c r="L37" s="212" t="str">
        <f>oR!M208</f>
        <v>Eng. Civil CREA/SC 057.254-9</v>
      </c>
    </row>
    <row r="38" spans="1:12" x14ac:dyDescent="0.2">
      <c r="A38" s="279">
        <v>1</v>
      </c>
      <c r="L38" s="212" t="str">
        <f>oR!M209</f>
        <v>Responsável Técnico</v>
      </c>
    </row>
    <row r="39" spans="1:12" x14ac:dyDescent="0.2">
      <c r="A39" s="279">
        <v>1</v>
      </c>
      <c r="L39" s="212"/>
    </row>
    <row r="40" spans="1:12" x14ac:dyDescent="0.2">
      <c r="A40" s="279">
        <v>1</v>
      </c>
      <c r="L40" s="212"/>
    </row>
    <row r="41" spans="1:12" x14ac:dyDescent="0.2">
      <c r="A41" s="279">
        <v>1</v>
      </c>
    </row>
    <row r="42" spans="1:12" x14ac:dyDescent="0.2">
      <c r="A42" s="279">
        <v>1</v>
      </c>
    </row>
    <row r="43" spans="1:12" x14ac:dyDescent="0.2">
      <c r="A43" s="279">
        <v>1</v>
      </c>
    </row>
    <row r="44" spans="1:12" x14ac:dyDescent="0.2">
      <c r="A44" s="279">
        <v>1</v>
      </c>
    </row>
    <row r="45" spans="1:12" x14ac:dyDescent="0.2">
      <c r="A45" s="279">
        <v>1</v>
      </c>
    </row>
    <row r="46" spans="1:12" x14ac:dyDescent="0.2">
      <c r="A46" s="279">
        <v>1</v>
      </c>
    </row>
    <row r="47" spans="1:12" x14ac:dyDescent="0.2">
      <c r="A47" s="279">
        <v>1</v>
      </c>
    </row>
    <row r="48" spans="1:12" x14ac:dyDescent="0.2">
      <c r="A48" s="279">
        <v>1</v>
      </c>
    </row>
    <row r="49" spans="1:18" x14ac:dyDescent="0.2">
      <c r="A49" s="279">
        <v>1</v>
      </c>
    </row>
    <row r="50" spans="1:18" x14ac:dyDescent="0.2">
      <c r="A50" s="279">
        <v>1</v>
      </c>
    </row>
    <row r="51" spans="1:18" x14ac:dyDescent="0.2">
      <c r="A51" s="279">
        <v>1</v>
      </c>
    </row>
    <row r="52" spans="1:18" x14ac:dyDescent="0.2">
      <c r="A52" s="279">
        <v>1</v>
      </c>
    </row>
    <row r="53" spans="1:18" x14ac:dyDescent="0.2">
      <c r="A53" s="279">
        <v>1</v>
      </c>
    </row>
    <row r="54" spans="1:18" x14ac:dyDescent="0.2">
      <c r="A54" s="279">
        <v>1</v>
      </c>
    </row>
    <row r="55" spans="1:18" x14ac:dyDescent="0.2">
      <c r="A55" s="803">
        <v>1</v>
      </c>
    </row>
    <row r="56" spans="1:18" x14ac:dyDescent="0.2">
      <c r="A56" s="803">
        <v>1</v>
      </c>
      <c r="B56" s="230"/>
      <c r="C56" s="231"/>
      <c r="D56" s="231"/>
      <c r="E56" s="230"/>
      <c r="F56" s="230"/>
      <c r="G56" s="230"/>
      <c r="H56" s="230"/>
      <c r="I56" s="230"/>
      <c r="J56" s="230"/>
      <c r="K56" s="230"/>
      <c r="L56" s="230"/>
      <c r="M56" s="230"/>
      <c r="N56" s="230"/>
      <c r="O56" s="230"/>
      <c r="P56" s="230"/>
      <c r="Q56" s="230"/>
      <c r="R56" s="230"/>
    </row>
    <row r="57" spans="1:18" x14ac:dyDescent="0.2">
      <c r="A57" s="803">
        <v>1</v>
      </c>
      <c r="B57" s="230"/>
      <c r="C57" s="231"/>
      <c r="D57" s="231"/>
      <c r="E57" s="234"/>
      <c r="F57" s="234"/>
      <c r="G57" s="235"/>
      <c r="H57" s="235"/>
      <c r="I57" s="235"/>
      <c r="J57" s="235"/>
      <c r="K57" s="235"/>
      <c r="L57" s="235"/>
      <c r="M57" s="235"/>
      <c r="N57" s="235"/>
      <c r="O57" s="235"/>
      <c r="P57" s="235"/>
      <c r="Q57" s="235"/>
      <c r="R57" s="235"/>
    </row>
    <row r="58" spans="1:18" x14ac:dyDescent="0.2">
      <c r="A58" s="803">
        <v>1</v>
      </c>
      <c r="B58" s="230"/>
      <c r="C58" s="231"/>
      <c r="D58" s="231"/>
      <c r="E58" s="234"/>
      <c r="F58" s="234"/>
      <c r="G58" s="236"/>
      <c r="H58" s="236"/>
      <c r="I58" s="236"/>
      <c r="J58" s="236"/>
      <c r="K58" s="236"/>
      <c r="L58" s="236"/>
      <c r="M58" s="236"/>
      <c r="N58" s="236"/>
      <c r="O58" s="236"/>
      <c r="P58" s="236"/>
      <c r="Q58" s="236"/>
      <c r="R58" s="236"/>
    </row>
    <row r="59" spans="1:18" x14ac:dyDescent="0.2">
      <c r="A59" s="803">
        <v>1</v>
      </c>
      <c r="B59" s="230"/>
      <c r="C59" s="231"/>
      <c r="D59" s="231"/>
      <c r="E59" s="234"/>
      <c r="F59" s="234"/>
      <c r="G59" s="230"/>
      <c r="H59" s="230"/>
      <c r="I59" s="230"/>
      <c r="J59" s="230"/>
      <c r="K59" s="230"/>
      <c r="L59" s="230"/>
      <c r="M59" s="230"/>
      <c r="N59" s="230"/>
      <c r="O59" s="230"/>
      <c r="P59" s="230"/>
      <c r="Q59" s="230"/>
      <c r="R59" s="230"/>
    </row>
    <row r="60" spans="1:18" x14ac:dyDescent="0.2">
      <c r="A60" s="803">
        <v>1</v>
      </c>
      <c r="B60" s="230"/>
      <c r="C60" s="231"/>
      <c r="D60" s="231"/>
      <c r="E60" s="234"/>
      <c r="F60" s="234"/>
      <c r="G60" s="235"/>
      <c r="H60" s="235"/>
      <c r="I60" s="235"/>
      <c r="J60" s="235"/>
      <c r="K60" s="235"/>
      <c r="L60" s="235"/>
      <c r="M60" s="235"/>
      <c r="N60" s="235"/>
      <c r="O60" s="235"/>
      <c r="P60" s="235"/>
      <c r="Q60" s="235"/>
      <c r="R60" s="235"/>
    </row>
    <row r="61" spans="1:18" x14ac:dyDescent="0.2">
      <c r="B61" s="230"/>
      <c r="C61" s="231"/>
      <c r="D61" s="231"/>
      <c r="E61" s="234"/>
      <c r="F61" s="234"/>
      <c r="G61" s="236"/>
      <c r="H61" s="236"/>
      <c r="I61" s="236"/>
      <c r="J61" s="236"/>
      <c r="K61" s="236"/>
      <c r="L61" s="236"/>
      <c r="M61" s="236"/>
      <c r="N61" s="236"/>
      <c r="O61" s="236"/>
      <c r="P61" s="236"/>
      <c r="Q61" s="236"/>
      <c r="R61" s="236"/>
    </row>
  </sheetData>
  <autoFilter ref="A10:S60">
    <filterColumn colId="0">
      <filters>
        <filter val="1"/>
      </filters>
    </filterColumn>
  </autoFilter>
  <mergeCells count="45">
    <mergeCell ref="B25:B26"/>
    <mergeCell ref="C25:D26"/>
    <mergeCell ref="E25:E26"/>
    <mergeCell ref="F25:F26"/>
    <mergeCell ref="B27:B28"/>
    <mergeCell ref="C27:D28"/>
    <mergeCell ref="E27:E28"/>
    <mergeCell ref="F27:F28"/>
    <mergeCell ref="F15:F16"/>
    <mergeCell ref="F17:F18"/>
    <mergeCell ref="F19:F20"/>
    <mergeCell ref="F21:F22"/>
    <mergeCell ref="F23:F24"/>
    <mergeCell ref="B1:R1"/>
    <mergeCell ref="B3:R3"/>
    <mergeCell ref="Q7:R7"/>
    <mergeCell ref="Q8:R8"/>
    <mergeCell ref="B29:D30"/>
    <mergeCell ref="E15:E16"/>
    <mergeCell ref="B17:B18"/>
    <mergeCell ref="C17:D18"/>
    <mergeCell ref="E17:E18"/>
    <mergeCell ref="B19:B20"/>
    <mergeCell ref="C19:D20"/>
    <mergeCell ref="E19:E20"/>
    <mergeCell ref="B21:B22"/>
    <mergeCell ref="C21:D22"/>
    <mergeCell ref="E21:E22"/>
    <mergeCell ref="B23:B24"/>
    <mergeCell ref="B31:D32"/>
    <mergeCell ref="Q5:R5"/>
    <mergeCell ref="Q6:R6"/>
    <mergeCell ref="P5:P8"/>
    <mergeCell ref="B11:B12"/>
    <mergeCell ref="E11:E12"/>
    <mergeCell ref="B13:B14"/>
    <mergeCell ref="C13:D14"/>
    <mergeCell ref="E13:E14"/>
    <mergeCell ref="F11:F12"/>
    <mergeCell ref="F13:F14"/>
    <mergeCell ref="C11:D12"/>
    <mergeCell ref="B15:B16"/>
    <mergeCell ref="C15:D16"/>
    <mergeCell ref="C23:D24"/>
    <mergeCell ref="E23:E24"/>
  </mergeCells>
  <conditionalFormatting sqref="E11">
    <cfRule type="cellIs" dxfId="23" priority="156" operator="equal">
      <formula>0</formula>
    </cfRule>
  </conditionalFormatting>
  <conditionalFormatting sqref="C11">
    <cfRule type="cellIs" dxfId="22" priority="135" operator="equal">
      <formula>0</formula>
    </cfRule>
  </conditionalFormatting>
  <conditionalFormatting sqref="E13">
    <cfRule type="cellIs" dxfId="21" priority="90" operator="equal">
      <formula>0</formula>
    </cfRule>
  </conditionalFormatting>
  <conditionalFormatting sqref="C13">
    <cfRule type="cellIs" dxfId="20" priority="89" operator="equal">
      <formula>0</formula>
    </cfRule>
  </conditionalFormatting>
  <conditionalFormatting sqref="F11">
    <cfRule type="cellIs" dxfId="19" priority="84" operator="equal">
      <formula>0</formula>
    </cfRule>
  </conditionalFormatting>
  <conditionalFormatting sqref="F13">
    <cfRule type="cellIs" dxfId="18" priority="83" operator="equal">
      <formula>0</formula>
    </cfRule>
  </conditionalFormatting>
  <conditionalFormatting sqref="E15 E17 E19 E21 E23 E27">
    <cfRule type="cellIs" dxfId="17" priority="16" operator="equal">
      <formula>0</formula>
    </cfRule>
  </conditionalFormatting>
  <conditionalFormatting sqref="C15 C17 C19 C21 C23 C27">
    <cfRule type="cellIs" dxfId="16" priority="15" operator="equal">
      <formula>0</formula>
    </cfRule>
  </conditionalFormatting>
  <conditionalFormatting sqref="F15 F17 F19 F21 F23 F27">
    <cfRule type="cellIs" dxfId="15" priority="14" operator="equal">
      <formula>0</formula>
    </cfRule>
  </conditionalFormatting>
  <conditionalFormatting sqref="E25">
    <cfRule type="cellIs" dxfId="14" priority="8" operator="equal">
      <formula>0</formula>
    </cfRule>
  </conditionalFormatting>
  <conditionalFormatting sqref="C25">
    <cfRule type="cellIs" dxfId="13" priority="7" operator="equal">
      <formula>0</formula>
    </cfRule>
  </conditionalFormatting>
  <conditionalFormatting sqref="F25">
    <cfRule type="cellIs" dxfId="12" priority="6" operator="equal">
      <formula>0</formula>
    </cfRule>
  </conditionalFormatting>
  <conditionalFormatting sqref="G11:R28">
    <cfRule type="cellIs" dxfId="11" priority="1" operator="greaterThan">
      <formula>0</formula>
    </cfRule>
  </conditionalFormatting>
  <printOptions horizontalCentered="1"/>
  <pageMargins left="0.59055118110236227" right="0.59055118110236227" top="0.82677165354330717" bottom="0.6692913385826772" header="0.31496062992125984" footer="0.23622047244094491"/>
  <pageSetup paperSize="9" scale="64" fitToHeight="0" orientation="landscape" r:id="rId1"/>
  <headerFooter>
    <oddHeader>&amp;C&amp;G</oddHeader>
    <oddFooter>&amp;C&amp;G</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C000"/>
    <pageSetUpPr fitToPage="1"/>
  </sheetPr>
  <dimension ref="A1:S49"/>
  <sheetViews>
    <sheetView view="pageBreakPreview" zoomScaleNormal="100" zoomScaleSheetLayoutView="100" workbookViewId="0">
      <selection activeCell="B14" sqref="B14:G14"/>
    </sheetView>
  </sheetViews>
  <sheetFormatPr defaultColWidth="11.5703125" defaultRowHeight="12.75" x14ac:dyDescent="0.2"/>
  <cols>
    <col min="1" max="1" width="11.5703125" style="512"/>
    <col min="2" max="2" width="6.5703125" style="175" customWidth="1"/>
    <col min="3" max="3" width="7.85546875" style="175" customWidth="1"/>
    <col min="4" max="4" width="21.5703125" style="175" customWidth="1"/>
    <col min="5" max="5" width="13.85546875" style="175" customWidth="1"/>
    <col min="6" max="17" width="10.7109375" style="175" customWidth="1"/>
    <col min="18" max="18" width="13.140625" style="175" bestFit="1" customWidth="1"/>
    <col min="19" max="234" width="11.5703125" style="175"/>
    <col min="235" max="235" width="15.5703125" style="175" customWidth="1"/>
    <col min="236" max="236" width="11.5703125" style="175"/>
    <col min="237" max="237" width="17.7109375" style="175" customWidth="1"/>
    <col min="238" max="490" width="11.5703125" style="175"/>
    <col min="491" max="491" width="15.5703125" style="175" customWidth="1"/>
    <col min="492" max="492" width="11.5703125" style="175"/>
    <col min="493" max="493" width="17.7109375" style="175" customWidth="1"/>
    <col min="494" max="746" width="11.5703125" style="175"/>
    <col min="747" max="747" width="15.5703125" style="175" customWidth="1"/>
    <col min="748" max="748" width="11.5703125" style="175"/>
    <col min="749" max="749" width="17.7109375" style="175" customWidth="1"/>
    <col min="750" max="1002" width="11.5703125" style="175"/>
    <col min="1003" max="1003" width="15.5703125" style="175" customWidth="1"/>
    <col min="1004" max="1004" width="11.5703125" style="175"/>
    <col min="1005" max="1005" width="17.7109375" style="175" customWidth="1"/>
    <col min="1006" max="1258" width="11.5703125" style="175"/>
    <col min="1259" max="1259" width="15.5703125" style="175" customWidth="1"/>
    <col min="1260" max="1260" width="11.5703125" style="175"/>
    <col min="1261" max="1261" width="17.7109375" style="175" customWidth="1"/>
    <col min="1262" max="1514" width="11.5703125" style="175"/>
    <col min="1515" max="1515" width="15.5703125" style="175" customWidth="1"/>
    <col min="1516" max="1516" width="11.5703125" style="175"/>
    <col min="1517" max="1517" width="17.7109375" style="175" customWidth="1"/>
    <col min="1518" max="1770" width="11.5703125" style="175"/>
    <col min="1771" max="1771" width="15.5703125" style="175" customWidth="1"/>
    <col min="1772" max="1772" width="11.5703125" style="175"/>
    <col min="1773" max="1773" width="17.7109375" style="175" customWidth="1"/>
    <col min="1774" max="2026" width="11.5703125" style="175"/>
    <col min="2027" max="2027" width="15.5703125" style="175" customWidth="1"/>
    <col min="2028" max="2028" width="11.5703125" style="175"/>
    <col min="2029" max="2029" width="17.7109375" style="175" customWidth="1"/>
    <col min="2030" max="2282" width="11.5703125" style="175"/>
    <col min="2283" max="2283" width="15.5703125" style="175" customWidth="1"/>
    <col min="2284" max="2284" width="11.5703125" style="175"/>
    <col min="2285" max="2285" width="17.7109375" style="175" customWidth="1"/>
    <col min="2286" max="2538" width="11.5703125" style="175"/>
    <col min="2539" max="2539" width="15.5703125" style="175" customWidth="1"/>
    <col min="2540" max="2540" width="11.5703125" style="175"/>
    <col min="2541" max="2541" width="17.7109375" style="175" customWidth="1"/>
    <col min="2542" max="2794" width="11.5703125" style="175"/>
    <col min="2795" max="2795" width="15.5703125" style="175" customWidth="1"/>
    <col min="2796" max="2796" width="11.5703125" style="175"/>
    <col min="2797" max="2797" width="17.7109375" style="175" customWidth="1"/>
    <col min="2798" max="3050" width="11.5703125" style="175"/>
    <col min="3051" max="3051" width="15.5703125" style="175" customWidth="1"/>
    <col min="3052" max="3052" width="11.5703125" style="175"/>
    <col min="3053" max="3053" width="17.7109375" style="175" customWidth="1"/>
    <col min="3054" max="3306" width="11.5703125" style="175"/>
    <col min="3307" max="3307" width="15.5703125" style="175" customWidth="1"/>
    <col min="3308" max="3308" width="11.5703125" style="175"/>
    <col min="3309" max="3309" width="17.7109375" style="175" customWidth="1"/>
    <col min="3310" max="3562" width="11.5703125" style="175"/>
    <col min="3563" max="3563" width="15.5703125" style="175" customWidth="1"/>
    <col min="3564" max="3564" width="11.5703125" style="175"/>
    <col min="3565" max="3565" width="17.7109375" style="175" customWidth="1"/>
    <col min="3566" max="3818" width="11.5703125" style="175"/>
    <col min="3819" max="3819" width="15.5703125" style="175" customWidth="1"/>
    <col min="3820" max="3820" width="11.5703125" style="175"/>
    <col min="3821" max="3821" width="17.7109375" style="175" customWidth="1"/>
    <col min="3822" max="4074" width="11.5703125" style="175"/>
    <col min="4075" max="4075" width="15.5703125" style="175" customWidth="1"/>
    <col min="4076" max="4076" width="11.5703125" style="175"/>
    <col min="4077" max="4077" width="17.7109375" style="175" customWidth="1"/>
    <col min="4078" max="4330" width="11.5703125" style="175"/>
    <col min="4331" max="4331" width="15.5703125" style="175" customWidth="1"/>
    <col min="4332" max="4332" width="11.5703125" style="175"/>
    <col min="4333" max="4333" width="17.7109375" style="175" customWidth="1"/>
    <col min="4334" max="4586" width="11.5703125" style="175"/>
    <col min="4587" max="4587" width="15.5703125" style="175" customWidth="1"/>
    <col min="4588" max="4588" width="11.5703125" style="175"/>
    <col min="4589" max="4589" width="17.7109375" style="175" customWidth="1"/>
    <col min="4590" max="4842" width="11.5703125" style="175"/>
    <col min="4843" max="4843" width="15.5703125" style="175" customWidth="1"/>
    <col min="4844" max="4844" width="11.5703125" style="175"/>
    <col min="4845" max="4845" width="17.7109375" style="175" customWidth="1"/>
    <col min="4846" max="5098" width="11.5703125" style="175"/>
    <col min="5099" max="5099" width="15.5703125" style="175" customWidth="1"/>
    <col min="5100" max="5100" width="11.5703125" style="175"/>
    <col min="5101" max="5101" width="17.7109375" style="175" customWidth="1"/>
    <col min="5102" max="5354" width="11.5703125" style="175"/>
    <col min="5355" max="5355" width="15.5703125" style="175" customWidth="1"/>
    <col min="5356" max="5356" width="11.5703125" style="175"/>
    <col min="5357" max="5357" width="17.7109375" style="175" customWidth="1"/>
    <col min="5358" max="5610" width="11.5703125" style="175"/>
    <col min="5611" max="5611" width="15.5703125" style="175" customWidth="1"/>
    <col min="5612" max="5612" width="11.5703125" style="175"/>
    <col min="5613" max="5613" width="17.7109375" style="175" customWidth="1"/>
    <col min="5614" max="5866" width="11.5703125" style="175"/>
    <col min="5867" max="5867" width="15.5703125" style="175" customWidth="1"/>
    <col min="5868" max="5868" width="11.5703125" style="175"/>
    <col min="5869" max="5869" width="17.7109375" style="175" customWidth="1"/>
    <col min="5870" max="6122" width="11.5703125" style="175"/>
    <col min="6123" max="6123" width="15.5703125" style="175" customWidth="1"/>
    <col min="6124" max="6124" width="11.5703125" style="175"/>
    <col min="6125" max="6125" width="17.7109375" style="175" customWidth="1"/>
    <col min="6126" max="6378" width="11.5703125" style="175"/>
    <col min="6379" max="6379" width="15.5703125" style="175" customWidth="1"/>
    <col min="6380" max="6380" width="11.5703125" style="175"/>
    <col min="6381" max="6381" width="17.7109375" style="175" customWidth="1"/>
    <col min="6382" max="6634" width="11.5703125" style="175"/>
    <col min="6635" max="6635" width="15.5703125" style="175" customWidth="1"/>
    <col min="6636" max="6636" width="11.5703125" style="175"/>
    <col min="6637" max="6637" width="17.7109375" style="175" customWidth="1"/>
    <col min="6638" max="6890" width="11.5703125" style="175"/>
    <col min="6891" max="6891" width="15.5703125" style="175" customWidth="1"/>
    <col min="6892" max="6892" width="11.5703125" style="175"/>
    <col min="6893" max="6893" width="17.7109375" style="175" customWidth="1"/>
    <col min="6894" max="7146" width="11.5703125" style="175"/>
    <col min="7147" max="7147" width="15.5703125" style="175" customWidth="1"/>
    <col min="7148" max="7148" width="11.5703125" style="175"/>
    <col min="7149" max="7149" width="17.7109375" style="175" customWidth="1"/>
    <col min="7150" max="7402" width="11.5703125" style="175"/>
    <col min="7403" max="7403" width="15.5703125" style="175" customWidth="1"/>
    <col min="7404" max="7404" width="11.5703125" style="175"/>
    <col min="7405" max="7405" width="17.7109375" style="175" customWidth="1"/>
    <col min="7406" max="7658" width="11.5703125" style="175"/>
    <col min="7659" max="7659" width="15.5703125" style="175" customWidth="1"/>
    <col min="7660" max="7660" width="11.5703125" style="175"/>
    <col min="7661" max="7661" width="17.7109375" style="175" customWidth="1"/>
    <col min="7662" max="7914" width="11.5703125" style="175"/>
    <col min="7915" max="7915" width="15.5703125" style="175" customWidth="1"/>
    <col min="7916" max="7916" width="11.5703125" style="175"/>
    <col min="7917" max="7917" width="17.7109375" style="175" customWidth="1"/>
    <col min="7918" max="8170" width="11.5703125" style="175"/>
    <col min="8171" max="8171" width="15.5703125" style="175" customWidth="1"/>
    <col min="8172" max="8172" width="11.5703125" style="175"/>
    <col min="8173" max="8173" width="17.7109375" style="175" customWidth="1"/>
    <col min="8174" max="8426" width="11.5703125" style="175"/>
    <col min="8427" max="8427" width="15.5703125" style="175" customWidth="1"/>
    <col min="8428" max="8428" width="11.5703125" style="175"/>
    <col min="8429" max="8429" width="17.7109375" style="175" customWidth="1"/>
    <col min="8430" max="8682" width="11.5703125" style="175"/>
    <col min="8683" max="8683" width="15.5703125" style="175" customWidth="1"/>
    <col min="8684" max="8684" width="11.5703125" style="175"/>
    <col min="8685" max="8685" width="17.7109375" style="175" customWidth="1"/>
    <col min="8686" max="8938" width="11.5703125" style="175"/>
    <col min="8939" max="8939" width="15.5703125" style="175" customWidth="1"/>
    <col min="8940" max="8940" width="11.5703125" style="175"/>
    <col min="8941" max="8941" width="17.7109375" style="175" customWidth="1"/>
    <col min="8942" max="9194" width="11.5703125" style="175"/>
    <col min="9195" max="9195" width="15.5703125" style="175" customWidth="1"/>
    <col min="9196" max="9196" width="11.5703125" style="175"/>
    <col min="9197" max="9197" width="17.7109375" style="175" customWidth="1"/>
    <col min="9198" max="9450" width="11.5703125" style="175"/>
    <col min="9451" max="9451" width="15.5703125" style="175" customWidth="1"/>
    <col min="9452" max="9452" width="11.5703125" style="175"/>
    <col min="9453" max="9453" width="17.7109375" style="175" customWidth="1"/>
    <col min="9454" max="9706" width="11.5703125" style="175"/>
    <col min="9707" max="9707" width="15.5703125" style="175" customWidth="1"/>
    <col min="9708" max="9708" width="11.5703125" style="175"/>
    <col min="9709" max="9709" width="17.7109375" style="175" customWidth="1"/>
    <col min="9710" max="9962" width="11.5703125" style="175"/>
    <col min="9963" max="9963" width="15.5703125" style="175" customWidth="1"/>
    <col min="9964" max="9964" width="11.5703125" style="175"/>
    <col min="9965" max="9965" width="17.7109375" style="175" customWidth="1"/>
    <col min="9966" max="10218" width="11.5703125" style="175"/>
    <col min="10219" max="10219" width="15.5703125" style="175" customWidth="1"/>
    <col min="10220" max="10220" width="11.5703125" style="175"/>
    <col min="10221" max="10221" width="17.7109375" style="175" customWidth="1"/>
    <col min="10222" max="10474" width="11.5703125" style="175"/>
    <col min="10475" max="10475" width="15.5703125" style="175" customWidth="1"/>
    <col min="10476" max="10476" width="11.5703125" style="175"/>
    <col min="10477" max="10477" width="17.7109375" style="175" customWidth="1"/>
    <col min="10478" max="10730" width="11.5703125" style="175"/>
    <col min="10731" max="10731" width="15.5703125" style="175" customWidth="1"/>
    <col min="10732" max="10732" width="11.5703125" style="175"/>
    <col min="10733" max="10733" width="17.7109375" style="175" customWidth="1"/>
    <col min="10734" max="10986" width="11.5703125" style="175"/>
    <col min="10987" max="10987" width="15.5703125" style="175" customWidth="1"/>
    <col min="10988" max="10988" width="11.5703125" style="175"/>
    <col min="10989" max="10989" width="17.7109375" style="175" customWidth="1"/>
    <col min="10990" max="11242" width="11.5703125" style="175"/>
    <col min="11243" max="11243" width="15.5703125" style="175" customWidth="1"/>
    <col min="11244" max="11244" width="11.5703125" style="175"/>
    <col min="11245" max="11245" width="17.7109375" style="175" customWidth="1"/>
    <col min="11246" max="11498" width="11.5703125" style="175"/>
    <col min="11499" max="11499" width="15.5703125" style="175" customWidth="1"/>
    <col min="11500" max="11500" width="11.5703125" style="175"/>
    <col min="11501" max="11501" width="17.7109375" style="175" customWidth="1"/>
    <col min="11502" max="11754" width="11.5703125" style="175"/>
    <col min="11755" max="11755" width="15.5703125" style="175" customWidth="1"/>
    <col min="11756" max="11756" width="11.5703125" style="175"/>
    <col min="11757" max="11757" width="17.7109375" style="175" customWidth="1"/>
    <col min="11758" max="12010" width="11.5703125" style="175"/>
    <col min="12011" max="12011" width="15.5703125" style="175" customWidth="1"/>
    <col min="12012" max="12012" width="11.5703125" style="175"/>
    <col min="12013" max="12013" width="17.7109375" style="175" customWidth="1"/>
    <col min="12014" max="12266" width="11.5703125" style="175"/>
    <col min="12267" max="12267" width="15.5703125" style="175" customWidth="1"/>
    <col min="12268" max="12268" width="11.5703125" style="175"/>
    <col min="12269" max="12269" width="17.7109375" style="175" customWidth="1"/>
    <col min="12270" max="12522" width="11.5703125" style="175"/>
    <col min="12523" max="12523" width="15.5703125" style="175" customWidth="1"/>
    <col min="12524" max="12524" width="11.5703125" style="175"/>
    <col min="12525" max="12525" width="17.7109375" style="175" customWidth="1"/>
    <col min="12526" max="12778" width="11.5703125" style="175"/>
    <col min="12779" max="12779" width="15.5703125" style="175" customWidth="1"/>
    <col min="12780" max="12780" width="11.5703125" style="175"/>
    <col min="12781" max="12781" width="17.7109375" style="175" customWidth="1"/>
    <col min="12782" max="13034" width="11.5703125" style="175"/>
    <col min="13035" max="13035" width="15.5703125" style="175" customWidth="1"/>
    <col min="13036" max="13036" width="11.5703125" style="175"/>
    <col min="13037" max="13037" width="17.7109375" style="175" customWidth="1"/>
    <col min="13038" max="13290" width="11.5703125" style="175"/>
    <col min="13291" max="13291" width="15.5703125" style="175" customWidth="1"/>
    <col min="13292" max="13292" width="11.5703125" style="175"/>
    <col min="13293" max="13293" width="17.7109375" style="175" customWidth="1"/>
    <col min="13294" max="13546" width="11.5703125" style="175"/>
    <col min="13547" max="13547" width="15.5703125" style="175" customWidth="1"/>
    <col min="13548" max="13548" width="11.5703125" style="175"/>
    <col min="13549" max="13549" width="17.7109375" style="175" customWidth="1"/>
    <col min="13550" max="13802" width="11.5703125" style="175"/>
    <col min="13803" max="13803" width="15.5703125" style="175" customWidth="1"/>
    <col min="13804" max="13804" width="11.5703125" style="175"/>
    <col min="13805" max="13805" width="17.7109375" style="175" customWidth="1"/>
    <col min="13806" max="14058" width="11.5703125" style="175"/>
    <col min="14059" max="14059" width="15.5703125" style="175" customWidth="1"/>
    <col min="14060" max="14060" width="11.5703125" style="175"/>
    <col min="14061" max="14061" width="17.7109375" style="175" customWidth="1"/>
    <col min="14062" max="14314" width="11.5703125" style="175"/>
    <col min="14315" max="14315" width="15.5703125" style="175" customWidth="1"/>
    <col min="14316" max="14316" width="11.5703125" style="175"/>
    <col min="14317" max="14317" width="17.7109375" style="175" customWidth="1"/>
    <col min="14318" max="14570" width="11.5703125" style="175"/>
    <col min="14571" max="14571" width="15.5703125" style="175" customWidth="1"/>
    <col min="14572" max="14572" width="11.5703125" style="175"/>
    <col min="14573" max="14573" width="17.7109375" style="175" customWidth="1"/>
    <col min="14574" max="14826" width="11.5703125" style="175"/>
    <col min="14827" max="14827" width="15.5703125" style="175" customWidth="1"/>
    <col min="14828" max="14828" width="11.5703125" style="175"/>
    <col min="14829" max="14829" width="17.7109375" style="175" customWidth="1"/>
    <col min="14830" max="15082" width="11.5703125" style="175"/>
    <col min="15083" max="15083" width="15.5703125" style="175" customWidth="1"/>
    <col min="15084" max="15084" width="11.5703125" style="175"/>
    <col min="15085" max="15085" width="17.7109375" style="175" customWidth="1"/>
    <col min="15086" max="15338" width="11.5703125" style="175"/>
    <col min="15339" max="15339" width="15.5703125" style="175" customWidth="1"/>
    <col min="15340" max="15340" width="11.5703125" style="175"/>
    <col min="15341" max="15341" width="17.7109375" style="175" customWidth="1"/>
    <col min="15342" max="15594" width="11.5703125" style="175"/>
    <col min="15595" max="15595" width="15.5703125" style="175" customWidth="1"/>
    <col min="15596" max="15596" width="11.5703125" style="175"/>
    <col min="15597" max="15597" width="17.7109375" style="175" customWidth="1"/>
    <col min="15598" max="15850" width="11.5703125" style="175"/>
    <col min="15851" max="15851" width="15.5703125" style="175" customWidth="1"/>
    <col min="15852" max="15852" width="11.5703125" style="175"/>
    <col min="15853" max="15853" width="17.7109375" style="175" customWidth="1"/>
    <col min="15854" max="16106" width="11.5703125" style="175"/>
    <col min="16107" max="16107" width="15.5703125" style="175" customWidth="1"/>
    <col min="16108" max="16108" width="11.5703125" style="175"/>
    <col min="16109" max="16109" width="17.7109375" style="175" customWidth="1"/>
    <col min="16110" max="16384" width="11.5703125" style="175"/>
  </cols>
  <sheetData>
    <row r="1" spans="1:19" s="2" customFormat="1" x14ac:dyDescent="0.25">
      <c r="A1" s="513"/>
      <c r="B1" s="1116" t="s">
        <v>0</v>
      </c>
      <c r="C1" s="1116"/>
      <c r="D1" s="1116"/>
      <c r="E1" s="1116"/>
      <c r="F1" s="1116"/>
      <c r="G1" s="1116"/>
      <c r="H1" s="1116"/>
      <c r="I1" s="1116"/>
      <c r="J1" s="1116"/>
      <c r="K1" s="1116"/>
      <c r="L1" s="1116"/>
      <c r="M1" s="1116"/>
      <c r="N1" s="1116"/>
      <c r="O1" s="1116"/>
      <c r="P1" s="1116"/>
      <c r="Q1" s="1116"/>
      <c r="R1" s="4"/>
      <c r="S1" s="5"/>
    </row>
    <row r="2" spans="1:19" s="2" customFormat="1" ht="13.5" thickBot="1" x14ac:dyDescent="0.3">
      <c r="A2" s="513"/>
      <c r="B2" s="6"/>
      <c r="C2" s="6"/>
      <c r="D2" s="7"/>
      <c r="E2" s="8"/>
      <c r="F2" s="8"/>
      <c r="G2" s="8"/>
      <c r="H2" s="9"/>
      <c r="I2" s="9"/>
      <c r="J2" s="10"/>
      <c r="K2" s="10"/>
      <c r="L2" s="10"/>
      <c r="M2" s="10"/>
      <c r="N2" s="10"/>
      <c r="O2" s="10"/>
      <c r="P2" s="10"/>
      <c r="Q2" s="10"/>
      <c r="R2" s="4"/>
      <c r="S2" s="5"/>
    </row>
    <row r="3" spans="1:19" s="2" customFormat="1" ht="13.5" thickBot="1" x14ac:dyDescent="0.3">
      <c r="A3" s="513"/>
      <c r="B3" s="1255" t="s">
        <v>6122</v>
      </c>
      <c r="C3" s="1256"/>
      <c r="D3" s="1256"/>
      <c r="E3" s="1256"/>
      <c r="F3" s="1256"/>
      <c r="G3" s="1256"/>
      <c r="H3" s="1256"/>
      <c r="I3" s="1256"/>
      <c r="J3" s="1256"/>
      <c r="K3" s="1256"/>
      <c r="L3" s="1256"/>
      <c r="M3" s="1256"/>
      <c r="N3" s="1256"/>
      <c r="O3" s="1256"/>
      <c r="P3" s="1256"/>
      <c r="Q3" s="1257"/>
      <c r="R3" s="4"/>
      <c r="S3" s="5"/>
    </row>
    <row r="4" spans="1:19" s="13" customFormat="1" ht="13.5" thickBot="1" x14ac:dyDescent="0.3">
      <c r="A4" s="11"/>
      <c r="B4" s="12"/>
      <c r="C4" s="12"/>
      <c r="E4" s="14"/>
      <c r="F4" s="15"/>
      <c r="G4" s="15"/>
      <c r="H4" s="516"/>
      <c r="I4" s="516"/>
      <c r="J4" s="514"/>
      <c r="K4" s="514"/>
      <c r="L4" s="514"/>
      <c r="M4" s="516"/>
      <c r="N4" s="514"/>
      <c r="O4" s="18"/>
      <c r="P4" s="10"/>
      <c r="Q4" s="10"/>
      <c r="R4" s="19"/>
      <c r="S4" s="20"/>
    </row>
    <row r="5" spans="1:19" s="2" customFormat="1" ht="12.75" customHeight="1" x14ac:dyDescent="0.25">
      <c r="A5" s="513"/>
      <c r="B5" s="21" t="str">
        <f>oR!E5</f>
        <v>PROPRIETÁRIO:</v>
      </c>
      <c r="C5" s="22"/>
      <c r="D5" s="23" t="str">
        <f>oR!G5</f>
        <v>PREFEITURA DO MUNICÍPIO DE XANXERÊ</v>
      </c>
      <c r="E5" s="24"/>
      <c r="F5" s="24"/>
      <c r="G5" s="24"/>
      <c r="H5" s="813"/>
      <c r="I5" s="813"/>
      <c r="J5" s="813"/>
      <c r="K5" s="831" t="s">
        <v>2</v>
      </c>
      <c r="L5" s="838"/>
      <c r="M5" s="838" t="str">
        <f>oR!N5</f>
        <v>FEVEREIRO/2020</v>
      </c>
      <c r="N5" s="827"/>
      <c r="O5" s="1260" t="str">
        <f>oR!O5</f>
        <v>DATA BASE PREÇO:</v>
      </c>
      <c r="P5" s="1258" t="str">
        <f>oR!P5</f>
        <v>SICRO3 07/2019</v>
      </c>
      <c r="Q5" s="1259"/>
      <c r="R5" s="4"/>
      <c r="S5" s="5"/>
    </row>
    <row r="6" spans="1:19" s="2" customFormat="1" x14ac:dyDescent="0.25">
      <c r="A6" s="513"/>
      <c r="B6" s="26" t="str">
        <f>oR!E6</f>
        <v>OBRA:</v>
      </c>
      <c r="C6" s="27"/>
      <c r="D6" s="28" t="str">
        <f>oR!G6</f>
        <v>PAVIMENTAÇÃO DA RUA DA PAZ</v>
      </c>
      <c r="E6" s="29"/>
      <c r="F6" s="29"/>
      <c r="G6" s="29"/>
      <c r="H6" s="811"/>
      <c r="I6" s="811"/>
      <c r="J6" s="811"/>
      <c r="K6" s="832" t="str">
        <f>cR!L6</f>
        <v>Revisão:</v>
      </c>
      <c r="L6" s="839"/>
      <c r="M6" s="840" t="str">
        <f>oR!N6</f>
        <v>01</v>
      </c>
      <c r="N6" s="828"/>
      <c r="O6" s="1261"/>
      <c r="P6" s="1252" t="str">
        <f>oR!P6</f>
        <v>SINAPI 11/2019</v>
      </c>
      <c r="Q6" s="1252"/>
      <c r="R6" s="4"/>
      <c r="S6" s="5"/>
    </row>
    <row r="7" spans="1:19" s="2" customFormat="1" x14ac:dyDescent="0.25">
      <c r="A7" s="513"/>
      <c r="B7" s="26" t="str">
        <f>oR!E7</f>
        <v>TRECHO:</v>
      </c>
      <c r="C7" s="27"/>
      <c r="D7" s="28" t="str">
        <f>oR!G7</f>
        <v>AVENIDA LA SALLE - RUA INDEPENDÊNCIA</v>
      </c>
      <c r="E7" s="30"/>
      <c r="F7" s="30"/>
      <c r="G7" s="30"/>
      <c r="H7" s="515"/>
      <c r="I7" s="515"/>
      <c r="J7" s="515"/>
      <c r="K7" s="832" t="str">
        <f>cR!L7</f>
        <v>BDI:</v>
      </c>
      <c r="L7" s="841"/>
      <c r="M7" s="842">
        <f>oR!N7</f>
        <v>0.2306</v>
      </c>
      <c r="N7" s="828"/>
      <c r="O7" s="1261"/>
      <c r="P7" s="1252" t="str">
        <f>oR!P7</f>
        <v>ANP 11/2019</v>
      </c>
      <c r="Q7" s="1252"/>
      <c r="S7" s="5"/>
    </row>
    <row r="8" spans="1:19" s="2" customFormat="1" ht="13.5" thickBot="1" x14ac:dyDescent="0.3">
      <c r="A8" s="513"/>
      <c r="B8" s="31"/>
      <c r="C8" s="32"/>
      <c r="D8" s="33"/>
      <c r="E8" s="34"/>
      <c r="F8" s="34"/>
      <c r="G8" s="34"/>
      <c r="H8" s="812"/>
      <c r="I8" s="812"/>
      <c r="J8" s="806"/>
      <c r="K8" s="833" t="str">
        <f>cR!L8</f>
        <v>BDI asfálticos:</v>
      </c>
      <c r="L8" s="822"/>
      <c r="M8" s="843">
        <f>oR!N8</f>
        <v>0.15</v>
      </c>
      <c r="N8" s="829"/>
      <c r="O8" s="1262"/>
      <c r="P8" s="1254" t="str">
        <f>oR!P8</f>
        <v>(SEM DESON.)</v>
      </c>
      <c r="Q8" s="1254"/>
      <c r="R8" s="4"/>
      <c r="S8" s="5"/>
    </row>
    <row r="9" spans="1:19" ht="13.5" thickBot="1" x14ac:dyDescent="0.25">
      <c r="B9" s="230"/>
      <c r="C9" s="231"/>
      <c r="D9" s="231"/>
      <c r="E9" s="230"/>
      <c r="F9" s="230"/>
      <c r="G9" s="230"/>
      <c r="H9" s="230"/>
      <c r="I9" s="230"/>
      <c r="J9" s="230"/>
      <c r="K9" s="230"/>
      <c r="L9" s="230"/>
      <c r="M9" s="722"/>
      <c r="N9" s="722"/>
      <c r="O9" s="230"/>
      <c r="P9" s="230"/>
      <c r="Q9" s="230"/>
    </row>
    <row r="10" spans="1:19" s="2" customFormat="1" ht="26.25" thickBot="1" x14ac:dyDescent="0.3">
      <c r="A10" s="513" t="s">
        <v>5548</v>
      </c>
      <c r="B10" s="358" t="s">
        <v>6</v>
      </c>
      <c r="C10" s="359" t="s">
        <v>9</v>
      </c>
      <c r="D10" s="360"/>
      <c r="E10" s="382" t="s">
        <v>6123</v>
      </c>
      <c r="F10" s="361" t="s">
        <v>5472</v>
      </c>
      <c r="G10" s="362" t="s">
        <v>5473</v>
      </c>
      <c r="H10" s="362" t="s">
        <v>5474</v>
      </c>
      <c r="I10" s="362" t="s">
        <v>5475</v>
      </c>
      <c r="J10" s="362" t="s">
        <v>5476</v>
      </c>
      <c r="K10" s="362" t="s">
        <v>5477</v>
      </c>
      <c r="L10" s="362" t="s">
        <v>5478</v>
      </c>
      <c r="M10" s="362" t="s">
        <v>5479</v>
      </c>
      <c r="N10" s="362" t="s">
        <v>5480</v>
      </c>
      <c r="O10" s="362" t="s">
        <v>5481</v>
      </c>
      <c r="P10" s="362" t="s">
        <v>5482</v>
      </c>
      <c r="Q10" s="363" t="s">
        <v>5483</v>
      </c>
    </row>
    <row r="11" spans="1:19" s="2" customFormat="1" x14ac:dyDescent="0.25">
      <c r="A11" s="513">
        <f>oR!C13</f>
        <v>1</v>
      </c>
      <c r="B11" s="553" t="str">
        <f>oR!E13</f>
        <v>1.0</v>
      </c>
      <c r="C11" s="1305" t="str">
        <f>oR!G13</f>
        <v>SERVIÇOS INICIAIS</v>
      </c>
      <c r="D11" s="1306"/>
      <c r="E11" s="554">
        <v>2</v>
      </c>
      <c r="F11" s="555">
        <f>IF(cR!G12&gt;0,$E11,0)</f>
        <v>2</v>
      </c>
      <c r="G11" s="555"/>
      <c r="H11" s="555"/>
      <c r="I11" s="555"/>
      <c r="J11" s="555"/>
      <c r="K11" s="555"/>
      <c r="L11" s="555"/>
      <c r="M11" s="555"/>
      <c r="N11" s="555"/>
      <c r="O11" s="555"/>
      <c r="P11" s="555"/>
      <c r="Q11" s="562"/>
      <c r="R11" s="383"/>
    </row>
    <row r="12" spans="1:19" s="2" customFormat="1" x14ac:dyDescent="0.25">
      <c r="A12" s="513">
        <f ca="1">oR!C18</f>
        <v>1</v>
      </c>
      <c r="B12" s="556" t="str">
        <f ca="1">oR!E18</f>
        <v>2.0</v>
      </c>
      <c r="C12" s="1303" t="str">
        <f>oR!G18</f>
        <v>DRENAGEM</v>
      </c>
      <c r="D12" s="1304"/>
      <c r="E12" s="557">
        <v>7</v>
      </c>
      <c r="F12" s="558">
        <f ca="1">IF(cR!G14&gt;0,$E12,0)</f>
        <v>7</v>
      </c>
      <c r="G12" s="558">
        <f ca="1">IF(cR!H14&gt;0,$E12,0)</f>
        <v>0</v>
      </c>
      <c r="H12" s="558">
        <f ca="1">IF(cR!I14&gt;0,$E12,0)</f>
        <v>0</v>
      </c>
      <c r="I12" s="558">
        <f ca="1">IF(cR!J14&gt;0,$E12,0)</f>
        <v>0</v>
      </c>
      <c r="J12" s="558">
        <f ca="1">IF(cR!K14&gt;0,$E12,0)</f>
        <v>0</v>
      </c>
      <c r="K12" s="558">
        <f ca="1">IF(cR!L14&gt;0,$E12,0)</f>
        <v>0</v>
      </c>
      <c r="L12" s="558">
        <f ca="1">IF(cR!M14&gt;0,$E12,0)</f>
        <v>0</v>
      </c>
      <c r="M12" s="558">
        <f ca="1">IF(cR!N14&gt;0,$E12,0)</f>
        <v>0</v>
      </c>
      <c r="N12" s="558">
        <f ca="1">IF(cR!O14&gt;0,$E12,0)</f>
        <v>0</v>
      </c>
      <c r="O12" s="558">
        <f ca="1">IF(cR!P14&gt;0,$E12,0)</f>
        <v>0</v>
      </c>
      <c r="P12" s="558">
        <f ca="1">IF(cR!Q14&gt;0,$E12,0)</f>
        <v>0</v>
      </c>
      <c r="Q12" s="563">
        <f ca="1">IF(cR!R14&gt;0,$E12,0)</f>
        <v>0</v>
      </c>
      <c r="R12" s="383"/>
    </row>
    <row r="13" spans="1:19" s="2" customFormat="1" hidden="1" x14ac:dyDescent="0.25">
      <c r="A13" s="513">
        <f>oR!C70</f>
        <v>0</v>
      </c>
      <c r="B13" s="556" t="str">
        <f ca="1">oR!E70</f>
        <v>2.0</v>
      </c>
      <c r="C13" s="1303" t="str">
        <f>oR!G70</f>
        <v>TERRAPLENAGEM</v>
      </c>
      <c r="D13" s="1304"/>
      <c r="E13" s="557">
        <v>10</v>
      </c>
      <c r="F13" s="558">
        <f>IF(cR!G15&gt;0,$E13,0)</f>
        <v>10</v>
      </c>
      <c r="G13" s="558">
        <f>IF(cR!H16&gt;0,$E13,0)</f>
        <v>0</v>
      </c>
      <c r="H13" s="558">
        <f>IF(cR!I16&gt;0,$E13,0)</f>
        <v>0</v>
      </c>
      <c r="I13" s="558">
        <f>IF(cR!J16&gt;0,$E13,0)</f>
        <v>0</v>
      </c>
      <c r="J13" s="558">
        <f>IF(cR!K16&gt;0,$E13,0)</f>
        <v>0</v>
      </c>
      <c r="K13" s="558">
        <f>IF(cR!L16&gt;0,$E13,0)</f>
        <v>0</v>
      </c>
      <c r="L13" s="558">
        <f>IF(cR!M16&gt;0,$E13,0)</f>
        <v>0</v>
      </c>
      <c r="M13" s="558">
        <f>IF(cR!N16&gt;0,$E13,0)</f>
        <v>0</v>
      </c>
      <c r="N13" s="558">
        <f>IF(cR!O16&gt;0,$E13,0)</f>
        <v>0</v>
      </c>
      <c r="O13" s="558">
        <f>IF(cR!P16&gt;0,$E13,0)</f>
        <v>0</v>
      </c>
      <c r="P13" s="558">
        <f>IF(cR!Q16&gt;0,$E13,0)</f>
        <v>0</v>
      </c>
      <c r="Q13" s="563">
        <f>IF(cR!R16&gt;0,$E13,0)</f>
        <v>0</v>
      </c>
      <c r="R13" s="383"/>
    </row>
    <row r="14" spans="1:19" s="2" customFormat="1" x14ac:dyDescent="0.25">
      <c r="A14" s="513">
        <f>oR!C84</f>
        <v>1</v>
      </c>
      <c r="B14" s="556" t="str">
        <f ca="1">oR!E84</f>
        <v>3.0</v>
      </c>
      <c r="C14" s="1303" t="str">
        <f>oR!G84</f>
        <v>PAVIMENTAÇÃO ASFÁLTICA</v>
      </c>
      <c r="D14" s="1304"/>
      <c r="E14" s="557">
        <v>20</v>
      </c>
      <c r="F14" s="558"/>
      <c r="G14" s="558">
        <f>IF(cR!H18&gt;0,$E14,0)</f>
        <v>20</v>
      </c>
      <c r="H14" s="558">
        <f>IF(cR!I18&gt;0,$E14,0)</f>
        <v>0</v>
      </c>
      <c r="I14" s="558">
        <f>IF(cR!J18&gt;0,$E14,0)</f>
        <v>0</v>
      </c>
      <c r="J14" s="558">
        <f>IF(cR!K18&gt;0,$E14,0)</f>
        <v>0</v>
      </c>
      <c r="K14" s="558">
        <f>IF(cR!L18&gt;0,$E14,0)</f>
        <v>0</v>
      </c>
      <c r="L14" s="558">
        <f>IF(cR!M18&gt;0,$E14,0)</f>
        <v>0</v>
      </c>
      <c r="M14" s="558">
        <f>IF(cR!N18&gt;0,$E14,0)</f>
        <v>0</v>
      </c>
      <c r="N14" s="558">
        <f>IF(cR!O18&gt;0,$E14,0)</f>
        <v>0</v>
      </c>
      <c r="O14" s="558">
        <f>IF(cR!P18&gt;0,$E14,0)</f>
        <v>0</v>
      </c>
      <c r="P14" s="558">
        <f>IF(cR!Q18&gt;0,$E14,0)</f>
        <v>0</v>
      </c>
      <c r="Q14" s="563">
        <f>IF(cR!R18&gt;0,$E14,0)</f>
        <v>0</v>
      </c>
      <c r="R14" s="383"/>
    </row>
    <row r="15" spans="1:19" s="2" customFormat="1" x14ac:dyDescent="0.25">
      <c r="A15" s="513">
        <f>oR!C157</f>
        <v>1</v>
      </c>
      <c r="B15" s="556" t="str">
        <f ca="1">oR!E157</f>
        <v>4.0</v>
      </c>
      <c r="C15" s="1303" t="str">
        <f>oR!G157</f>
        <v>MEIO-FIO E PASSEIOS</v>
      </c>
      <c r="D15" s="1304"/>
      <c r="E15" s="557">
        <v>10</v>
      </c>
      <c r="F15" s="558"/>
      <c r="G15" s="558">
        <f>IF(cR!H20&gt;0,$E15,0)</f>
        <v>10</v>
      </c>
      <c r="H15" s="558">
        <f>IF(cR!I20&gt;0,$E15,0)</f>
        <v>0</v>
      </c>
      <c r="I15" s="558">
        <f>IF(cR!J20&gt;0,$E15,0)</f>
        <v>0</v>
      </c>
      <c r="J15" s="558">
        <f>IF(cR!K20&gt;0,$E15,0)</f>
        <v>0</v>
      </c>
      <c r="K15" s="558">
        <f>IF(cR!L20&gt;0,$E15,0)</f>
        <v>0</v>
      </c>
      <c r="L15" s="558">
        <f>IF(cR!M20&gt;0,$E15,0)</f>
        <v>0</v>
      </c>
      <c r="M15" s="558">
        <f>IF(cR!N20&gt;0,$E15,0)</f>
        <v>0</v>
      </c>
      <c r="N15" s="558">
        <f>IF(cR!O20&gt;0,$E15,0)</f>
        <v>0</v>
      </c>
      <c r="O15" s="558">
        <f>IF(cR!P20&gt;0,$E15,0)</f>
        <v>0</v>
      </c>
      <c r="P15" s="558">
        <f>IF(cR!Q20&gt;0,$E15,0)</f>
        <v>0</v>
      </c>
      <c r="Q15" s="563">
        <f>IF(cR!R20&gt;0,$E15,0)</f>
        <v>0</v>
      </c>
      <c r="R15" s="383"/>
    </row>
    <row r="16" spans="1:19" s="2" customFormat="1" x14ac:dyDescent="0.25">
      <c r="A16" s="513">
        <f>oR!C171</f>
        <v>1</v>
      </c>
      <c r="B16" s="556" t="str">
        <f ca="1">oR!E171</f>
        <v>5.0</v>
      </c>
      <c r="C16" s="1303" t="str">
        <f>oR!G171</f>
        <v>SINALIZAÇÃO</v>
      </c>
      <c r="D16" s="1304"/>
      <c r="E16" s="557">
        <v>5</v>
      </c>
      <c r="F16" s="558"/>
      <c r="G16" s="558">
        <f>IF(cR!H22&gt;0,$E16,0)</f>
        <v>5</v>
      </c>
      <c r="H16" s="558">
        <f>IF(cR!I22&gt;0,$E16,0)</f>
        <v>0</v>
      </c>
      <c r="I16" s="558">
        <f>IF(cR!J22&gt;0,$E16,0)</f>
        <v>0</v>
      </c>
      <c r="J16" s="558">
        <f>IF(cR!K22&gt;0,$E16,0)</f>
        <v>0</v>
      </c>
      <c r="K16" s="558">
        <f>IF(cR!L22&gt;0,$E16,0)</f>
        <v>0</v>
      </c>
      <c r="L16" s="558">
        <f>IF(cR!M22&gt;0,$E16,0)</f>
        <v>0</v>
      </c>
      <c r="M16" s="558">
        <f>IF(cR!N22&gt;0,$E16,0)</f>
        <v>0</v>
      </c>
      <c r="N16" s="558">
        <f>IF(cR!O22&gt;0,$E16,0)</f>
        <v>0</v>
      </c>
      <c r="O16" s="558">
        <f>IF(cR!P22&gt;0,$E16,0)</f>
        <v>0</v>
      </c>
      <c r="P16" s="558">
        <f>IF(cR!Q22&gt;0,$E16,0)</f>
        <v>0</v>
      </c>
      <c r="Q16" s="563">
        <f>IF(cR!R22&gt;0,$E16,0)</f>
        <v>0</v>
      </c>
      <c r="R16" s="383"/>
    </row>
    <row r="17" spans="1:19" s="2" customFormat="1" ht="13.5" thickBot="1" x14ac:dyDescent="0.3">
      <c r="A17" s="513">
        <f>oR!C186</f>
        <v>1</v>
      </c>
      <c r="B17" s="556" t="str">
        <f ca="1">oR!E186</f>
        <v>6.0</v>
      </c>
      <c r="C17" s="1303" t="str">
        <f>oR!G186</f>
        <v>OBRAS COMPLEMENTARES</v>
      </c>
      <c r="D17" s="1304"/>
      <c r="E17" s="557">
        <v>5</v>
      </c>
      <c r="F17" s="558">
        <f>IF(cR!G24&gt;0,$E17,0)</f>
        <v>0</v>
      </c>
      <c r="G17" s="558">
        <f>IF(cR!H24&gt;0,$E17,0)</f>
        <v>5</v>
      </c>
      <c r="H17" s="558">
        <f>IF(cR!I24&gt;0,$E17,0)</f>
        <v>0</v>
      </c>
      <c r="I17" s="558">
        <f>IF(cR!J24&gt;0,$E17,0)</f>
        <v>0</v>
      </c>
      <c r="J17" s="558">
        <f>IF(cR!K24&gt;0,$E17,0)</f>
        <v>0</v>
      </c>
      <c r="K17" s="558">
        <f>IF(cR!L24&gt;0,$E17,0)</f>
        <v>0</v>
      </c>
      <c r="L17" s="558">
        <f>IF(cR!M24&gt;0,$E17,0)</f>
        <v>0</v>
      </c>
      <c r="M17" s="558">
        <f>IF(cR!N24&gt;0,$E17,0)</f>
        <v>0</v>
      </c>
      <c r="N17" s="558">
        <f>IF(cR!O24&gt;0,$E17,0)</f>
        <v>0</v>
      </c>
      <c r="O17" s="558">
        <f>IF(cR!P24&gt;0,$E17,0)</f>
        <v>0</v>
      </c>
      <c r="P17" s="558">
        <f>IF(cR!Q24&gt;0,$E17,0)</f>
        <v>0</v>
      </c>
      <c r="Q17" s="563">
        <f>IF(cR!R24&gt;0,$E17,0)</f>
        <v>0</v>
      </c>
      <c r="R17" s="383"/>
    </row>
    <row r="18" spans="1:19" s="2" customFormat="1" ht="13.5" hidden="1" thickBot="1" x14ac:dyDescent="0.3">
      <c r="A18" s="513">
        <f>oR!C193</f>
        <v>0</v>
      </c>
      <c r="B18" s="556" t="str">
        <f ca="1">oR!E193</f>
        <v>6.0</v>
      </c>
      <c r="C18" s="1303" t="str">
        <f>oR!G193</f>
        <v>OBRAS DE CONTENÇÃO</v>
      </c>
      <c r="D18" s="1304"/>
      <c r="E18" s="557">
        <v>5</v>
      </c>
      <c r="F18" s="558">
        <f>IF(cR!G26&gt;0,$E18,0)</f>
        <v>0</v>
      </c>
      <c r="G18" s="558">
        <f>IF(cR!H26&gt;0,$E18,0)</f>
        <v>0</v>
      </c>
      <c r="H18" s="558">
        <f>IF(cR!I26&gt;0,$E18,0)</f>
        <v>0</v>
      </c>
      <c r="I18" s="558">
        <f>IF(cR!J26&gt;0,$E18,0)</f>
        <v>0</v>
      </c>
      <c r="J18" s="558">
        <f>IF(cR!K26&gt;0,$E18,0)</f>
        <v>0</v>
      </c>
      <c r="K18" s="558">
        <f>IF(cR!L26&gt;0,$E18,0)</f>
        <v>0</v>
      </c>
      <c r="L18" s="558">
        <f>IF(cR!M26&gt;0,$E18,0)</f>
        <v>0</v>
      </c>
      <c r="M18" s="558">
        <f>IF(cR!N26&gt;0,$E18,0)</f>
        <v>0</v>
      </c>
      <c r="N18" s="558">
        <f>IF(cR!O26&gt;0,$E18,0)</f>
        <v>0</v>
      </c>
      <c r="O18" s="558">
        <f>IF(cR!P26&gt;0,$E18,0)</f>
        <v>0</v>
      </c>
      <c r="P18" s="558">
        <f>IF(cR!Q26&gt;0,$E18,0)</f>
        <v>0</v>
      </c>
      <c r="Q18" s="563">
        <f>IF(cR!R26&gt;0,$E18,0)</f>
        <v>0</v>
      </c>
      <c r="R18" s="383"/>
    </row>
    <row r="19" spans="1:19" s="2" customFormat="1" ht="13.5" hidden="1" thickBot="1" x14ac:dyDescent="0.3">
      <c r="A19" s="513">
        <f>oR!C197</f>
        <v>0</v>
      </c>
      <c r="B19" s="559" t="str">
        <f ca="1">oR!E197</f>
        <v>6.0</v>
      </c>
      <c r="C19" s="1299" t="str">
        <f>oR!G197</f>
        <v>CONTROLE TECNOLÓGICO</v>
      </c>
      <c r="D19" s="1300"/>
      <c r="E19" s="560"/>
      <c r="F19" s="561"/>
      <c r="G19" s="561">
        <f>IF(cR!H28&gt;0,$E19,0)</f>
        <v>0</v>
      </c>
      <c r="H19" s="561">
        <f>IF(cR!I28&gt;0,$E19,0)</f>
        <v>0</v>
      </c>
      <c r="I19" s="561">
        <f>IF(cR!J28&gt;0,$E19,0)</f>
        <v>0</v>
      </c>
      <c r="J19" s="561">
        <f>IF(cR!K28&gt;0,$E19,0)</f>
        <v>0</v>
      </c>
      <c r="K19" s="561">
        <f>IF(cR!L28&gt;0,$E19,0)</f>
        <v>0</v>
      </c>
      <c r="L19" s="561">
        <f>IF(cR!M28&gt;0,$E19,0)</f>
        <v>0</v>
      </c>
      <c r="M19" s="561">
        <f>IF(cR!N28&gt;0,$E19,0)</f>
        <v>0</v>
      </c>
      <c r="N19" s="561">
        <f>IF(cR!O28&gt;0,$E19,0)</f>
        <v>0</v>
      </c>
      <c r="O19" s="561">
        <f>IF(cR!P28&gt;0,$E19,0)</f>
        <v>0</v>
      </c>
      <c r="P19" s="561">
        <f>IF(cR!Q28&gt;0,$E19,0)</f>
        <v>0</v>
      </c>
      <c r="Q19" s="564">
        <f>IF(cR!R28&gt;0,$E19,0)</f>
        <v>0</v>
      </c>
      <c r="R19" s="383"/>
    </row>
    <row r="20" spans="1:19" ht="13.5" thickBot="1" x14ac:dyDescent="0.25">
      <c r="A20" s="512">
        <v>1</v>
      </c>
      <c r="B20" s="1301" t="s">
        <v>6124</v>
      </c>
      <c r="C20" s="1302"/>
      <c r="D20" s="1302"/>
      <c r="E20" s="844">
        <f>SUM(E11:E19)</f>
        <v>64</v>
      </c>
      <c r="F20" s="844">
        <f t="shared" ref="F20:Q20" ca="1" si="0">SUM(F11:F19)</f>
        <v>19</v>
      </c>
      <c r="G20" s="844">
        <f t="shared" ca="1" si="0"/>
        <v>40</v>
      </c>
      <c r="H20" s="844">
        <f t="shared" ca="1" si="0"/>
        <v>0</v>
      </c>
      <c r="I20" s="844">
        <f t="shared" ca="1" si="0"/>
        <v>0</v>
      </c>
      <c r="J20" s="844">
        <f t="shared" ca="1" si="0"/>
        <v>0</v>
      </c>
      <c r="K20" s="844">
        <f t="shared" ca="1" si="0"/>
        <v>0</v>
      </c>
      <c r="L20" s="844">
        <f t="shared" ca="1" si="0"/>
        <v>0</v>
      </c>
      <c r="M20" s="844">
        <f t="shared" ca="1" si="0"/>
        <v>0</v>
      </c>
      <c r="N20" s="844">
        <f t="shared" ca="1" si="0"/>
        <v>0</v>
      </c>
      <c r="O20" s="844">
        <f t="shared" ca="1" si="0"/>
        <v>0</v>
      </c>
      <c r="P20" s="844">
        <f t="shared" ca="1" si="0"/>
        <v>0</v>
      </c>
      <c r="Q20" s="845">
        <f t="shared" ca="1" si="0"/>
        <v>0</v>
      </c>
    </row>
    <row r="21" spans="1:19" x14ac:dyDescent="0.2">
      <c r="A21" s="512">
        <v>1</v>
      </c>
      <c r="F21" s="232"/>
    </row>
    <row r="22" spans="1:19" x14ac:dyDescent="0.2">
      <c r="A22" s="512">
        <v>1</v>
      </c>
      <c r="B22" s="233" t="str">
        <f>oR!E205</f>
        <v>Xanxerê - SC, fevereiro de 2020.</v>
      </c>
    </row>
    <row r="23" spans="1:19" x14ac:dyDescent="0.2">
      <c r="A23" s="512">
        <v>1</v>
      </c>
      <c r="B23" s="233"/>
    </row>
    <row r="24" spans="1:19" x14ac:dyDescent="0.2">
      <c r="A24" s="512">
        <v>1</v>
      </c>
      <c r="K24" s="212" t="str">
        <f>oR!M207</f>
        <v>Juliano Wolschick</v>
      </c>
    </row>
    <row r="25" spans="1:19" x14ac:dyDescent="0.2">
      <c r="A25" s="512">
        <v>1</v>
      </c>
      <c r="K25" s="212" t="str">
        <f>oR!M208</f>
        <v>Eng. Civil CREA/SC 057.254-9</v>
      </c>
    </row>
    <row r="26" spans="1:19" x14ac:dyDescent="0.2">
      <c r="A26" s="512">
        <v>1</v>
      </c>
      <c r="K26" s="212" t="str">
        <f>oR!M209</f>
        <v>Responsável Técnico</v>
      </c>
    </row>
    <row r="27" spans="1:19" x14ac:dyDescent="0.2">
      <c r="A27" s="512">
        <v>1</v>
      </c>
      <c r="K27" s="212"/>
    </row>
    <row r="28" spans="1:19" x14ac:dyDescent="0.2">
      <c r="A28" s="512">
        <v>1</v>
      </c>
      <c r="K28" s="212"/>
      <c r="S28" s="208"/>
    </row>
    <row r="29" spans="1:19" x14ac:dyDescent="0.2">
      <c r="A29" s="512">
        <v>1</v>
      </c>
      <c r="S29" s="208"/>
    </row>
    <row r="30" spans="1:19" x14ac:dyDescent="0.2">
      <c r="A30" s="512">
        <v>1</v>
      </c>
      <c r="S30" s="210"/>
    </row>
    <row r="31" spans="1:19" x14ac:dyDescent="0.2">
      <c r="A31" s="512">
        <v>1</v>
      </c>
    </row>
    <row r="32" spans="1:19" x14ac:dyDescent="0.2">
      <c r="A32" s="512">
        <v>1</v>
      </c>
    </row>
    <row r="33" spans="1:17" x14ac:dyDescent="0.2">
      <c r="A33" s="512">
        <v>1</v>
      </c>
    </row>
    <row r="34" spans="1:17" x14ac:dyDescent="0.2">
      <c r="A34" s="512">
        <v>1</v>
      </c>
    </row>
    <row r="35" spans="1:17" x14ac:dyDescent="0.2">
      <c r="A35" s="512">
        <v>1</v>
      </c>
    </row>
    <row r="36" spans="1:17" x14ac:dyDescent="0.2">
      <c r="A36" s="512">
        <v>1</v>
      </c>
    </row>
    <row r="37" spans="1:17" x14ac:dyDescent="0.2">
      <c r="A37" s="512">
        <v>1</v>
      </c>
    </row>
    <row r="38" spans="1:17" x14ac:dyDescent="0.2">
      <c r="A38" s="512">
        <v>1</v>
      </c>
    </row>
    <row r="39" spans="1:17" x14ac:dyDescent="0.2">
      <c r="A39" s="512">
        <v>1</v>
      </c>
    </row>
    <row r="40" spans="1:17" x14ac:dyDescent="0.2">
      <c r="A40" s="512">
        <v>1</v>
      </c>
    </row>
    <row r="41" spans="1:17" x14ac:dyDescent="0.2">
      <c r="A41" s="512">
        <v>1</v>
      </c>
    </row>
    <row r="42" spans="1:17" x14ac:dyDescent="0.2">
      <c r="A42" s="512">
        <v>1</v>
      </c>
    </row>
    <row r="43" spans="1:17" x14ac:dyDescent="0.2">
      <c r="A43" s="803">
        <v>1</v>
      </c>
    </row>
    <row r="44" spans="1:17" x14ac:dyDescent="0.2">
      <c r="A44" s="803">
        <v>1</v>
      </c>
      <c r="B44" s="230"/>
      <c r="C44" s="231"/>
      <c r="D44" s="231"/>
      <c r="E44" s="230"/>
      <c r="F44" s="230"/>
      <c r="G44" s="230"/>
      <c r="H44" s="230"/>
      <c r="I44" s="230"/>
      <c r="J44" s="230"/>
      <c r="K44" s="230"/>
      <c r="L44" s="230"/>
      <c r="M44" s="230"/>
      <c r="N44" s="230"/>
      <c r="O44" s="230"/>
      <c r="P44" s="230"/>
      <c r="Q44" s="230"/>
    </row>
    <row r="45" spans="1:17" x14ac:dyDescent="0.2">
      <c r="A45" s="803">
        <v>1</v>
      </c>
      <c r="B45" s="230"/>
      <c r="C45" s="231"/>
      <c r="D45" s="231"/>
      <c r="E45" s="234"/>
      <c r="F45" s="235"/>
      <c r="G45" s="235"/>
      <c r="H45" s="235"/>
      <c r="I45" s="235"/>
      <c r="J45" s="235"/>
      <c r="K45" s="235"/>
      <c r="L45" s="235"/>
      <c r="M45" s="235"/>
      <c r="N45" s="235"/>
      <c r="O45" s="235"/>
      <c r="P45" s="235"/>
      <c r="Q45" s="235"/>
    </row>
    <row r="46" spans="1:17" x14ac:dyDescent="0.2">
      <c r="A46" s="803">
        <v>1</v>
      </c>
      <c r="B46" s="230"/>
      <c r="C46" s="231"/>
      <c r="D46" s="231"/>
      <c r="E46" s="234"/>
      <c r="F46" s="236"/>
      <c r="G46" s="236"/>
      <c r="H46" s="236"/>
      <c r="I46" s="236"/>
      <c r="J46" s="236"/>
      <c r="K46" s="236"/>
      <c r="L46" s="236"/>
      <c r="M46" s="236"/>
      <c r="N46" s="236"/>
      <c r="O46" s="236"/>
      <c r="P46" s="236"/>
      <c r="Q46" s="236"/>
    </row>
    <row r="47" spans="1:17" x14ac:dyDescent="0.2">
      <c r="A47" s="803">
        <v>1</v>
      </c>
      <c r="B47" s="230"/>
      <c r="C47" s="231"/>
      <c r="D47" s="231"/>
      <c r="E47" s="234"/>
      <c r="F47" s="230"/>
      <c r="G47" s="230"/>
      <c r="H47" s="230"/>
      <c r="I47" s="230"/>
      <c r="J47" s="230"/>
      <c r="K47" s="230"/>
      <c r="L47" s="230"/>
      <c r="M47" s="230"/>
      <c r="N47" s="230"/>
      <c r="O47" s="230"/>
      <c r="P47" s="230"/>
      <c r="Q47" s="230"/>
    </row>
    <row r="48" spans="1:17" x14ac:dyDescent="0.2">
      <c r="A48" s="803">
        <v>1</v>
      </c>
      <c r="B48" s="230"/>
      <c r="C48" s="231"/>
      <c r="D48" s="231"/>
      <c r="E48" s="234"/>
      <c r="F48" s="235"/>
      <c r="G48" s="235"/>
      <c r="H48" s="235"/>
      <c r="I48" s="235"/>
      <c r="J48" s="235"/>
      <c r="K48" s="235"/>
      <c r="L48" s="235"/>
      <c r="M48" s="235"/>
      <c r="N48" s="235"/>
      <c r="O48" s="235"/>
      <c r="P48" s="235"/>
      <c r="Q48" s="235"/>
    </row>
    <row r="49" spans="2:17" x14ac:dyDescent="0.2">
      <c r="B49" s="230"/>
      <c r="C49" s="231"/>
      <c r="D49" s="231"/>
      <c r="E49" s="234"/>
      <c r="F49" s="236"/>
      <c r="G49" s="236"/>
      <c r="H49" s="236"/>
      <c r="I49" s="236"/>
      <c r="J49" s="236"/>
      <c r="K49" s="236"/>
      <c r="L49" s="236"/>
      <c r="M49" s="236"/>
      <c r="N49" s="236"/>
      <c r="O49" s="236"/>
      <c r="P49" s="236"/>
      <c r="Q49" s="236"/>
    </row>
  </sheetData>
  <autoFilter ref="A10:R48">
    <filterColumn colId="0">
      <filters>
        <filter val="1"/>
      </filters>
    </filterColumn>
  </autoFilter>
  <mergeCells count="17">
    <mergeCell ref="C13:D13"/>
    <mergeCell ref="C14:D14"/>
    <mergeCell ref="C11:D11"/>
    <mergeCell ref="C12:D12"/>
    <mergeCell ref="B1:Q1"/>
    <mergeCell ref="B3:Q3"/>
    <mergeCell ref="O5:O8"/>
    <mergeCell ref="P5:Q5"/>
    <mergeCell ref="P6:Q6"/>
    <mergeCell ref="P7:Q7"/>
    <mergeCell ref="P8:Q8"/>
    <mergeCell ref="C19:D19"/>
    <mergeCell ref="B20:D20"/>
    <mergeCell ref="C17:D17"/>
    <mergeCell ref="C18:D18"/>
    <mergeCell ref="C15:D15"/>
    <mergeCell ref="C16:D16"/>
  </mergeCells>
  <conditionalFormatting sqref="E11">
    <cfRule type="cellIs" dxfId="10" priority="68" operator="equal">
      <formula>0</formula>
    </cfRule>
  </conditionalFormatting>
  <conditionalFormatting sqref="C11">
    <cfRule type="cellIs" dxfId="9" priority="67" operator="equal">
      <formula>0</formula>
    </cfRule>
  </conditionalFormatting>
  <conditionalFormatting sqref="E12">
    <cfRule type="cellIs" dxfId="8" priority="61" operator="equal">
      <formula>0</formula>
    </cfRule>
  </conditionalFormatting>
  <conditionalFormatting sqref="C12">
    <cfRule type="cellIs" dxfId="7" priority="60" operator="equal">
      <formula>0</formula>
    </cfRule>
  </conditionalFormatting>
  <conditionalFormatting sqref="E13:E17 E19">
    <cfRule type="cellIs" dxfId="6" priority="52" operator="equal">
      <formula>0</formula>
    </cfRule>
  </conditionalFormatting>
  <conditionalFormatting sqref="C13:C17 C19">
    <cfRule type="cellIs" dxfId="5" priority="51" operator="equal">
      <formula>0</formula>
    </cfRule>
  </conditionalFormatting>
  <conditionalFormatting sqref="E18">
    <cfRule type="cellIs" dxfId="4" priority="44" operator="equal">
      <formula>0</formula>
    </cfRule>
  </conditionalFormatting>
  <conditionalFormatting sqref="C18">
    <cfRule type="cellIs" dxfId="3" priority="43" operator="equal">
      <formula>0</formula>
    </cfRule>
  </conditionalFormatting>
  <conditionalFormatting sqref="F11:Q19">
    <cfRule type="cellIs" dxfId="2" priority="2" operator="equal">
      <formula>0</formula>
    </cfRule>
    <cfRule type="cellIs" dxfId="1" priority="3" operator="greaterThan">
      <formula>0</formula>
    </cfRule>
  </conditionalFormatting>
  <conditionalFormatting sqref="E20:Q20">
    <cfRule type="cellIs" dxfId="0" priority="1" operator="equal">
      <formula>0</formula>
    </cfRule>
  </conditionalFormatting>
  <printOptions horizontalCentered="1"/>
  <pageMargins left="0.59055118110236227" right="0.59055118110236227" top="0.82677165354330717" bottom="0.6692913385826772" header="0.31496062992125984" footer="0.23622047244094491"/>
  <pageSetup paperSize="9" scale="76" fitToHeight="0" orientation="landscape" r:id="rId1"/>
  <headerFooter>
    <oddHeader>&amp;C&amp;G</oddHeader>
    <oddFooter>&amp;C&amp;G</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19</vt:i4>
      </vt:variant>
    </vt:vector>
  </HeadingPairs>
  <TitlesOfParts>
    <vt:vector size="31" baseType="lpstr">
      <vt:lpstr>DISPOSITIVOS</vt:lpstr>
      <vt:lpstr>SINAPI</vt:lpstr>
      <vt:lpstr>DimPAV</vt:lpstr>
      <vt:lpstr>BDI</vt:lpstr>
      <vt:lpstr>DMT</vt:lpstr>
      <vt:lpstr>COMPOSIÇÕES</vt:lpstr>
      <vt:lpstr>MEMORIA</vt:lpstr>
      <vt:lpstr>DRENAGEM</vt:lpstr>
      <vt:lpstr>Resumo</vt:lpstr>
      <vt:lpstr>oR</vt:lpstr>
      <vt:lpstr>cR</vt:lpstr>
      <vt:lpstr>hR</vt:lpstr>
      <vt:lpstr>BDI!Area_de_impressao</vt:lpstr>
      <vt:lpstr>COMPOSIÇÕES!Area_de_impressao</vt:lpstr>
      <vt:lpstr>cR!Area_de_impressao</vt:lpstr>
      <vt:lpstr>DimPAV!Area_de_impressao</vt:lpstr>
      <vt:lpstr>DMT!Area_de_impressao</vt:lpstr>
      <vt:lpstr>DRENAGEM!Area_de_impressao</vt:lpstr>
      <vt:lpstr>hR!Area_de_impressao</vt:lpstr>
      <vt:lpstr>MEMORIA!Area_de_impressao</vt:lpstr>
      <vt:lpstr>oR!Area_de_impressao</vt:lpstr>
      <vt:lpstr>Resumo!Area_de_impressao</vt:lpstr>
      <vt:lpstr>COMPOSIÇÕES!Titulos_de_impressao</vt:lpstr>
      <vt:lpstr>cR!Titulos_de_impressao</vt:lpstr>
      <vt:lpstr>DimPAV!Titulos_de_impressao</vt:lpstr>
      <vt:lpstr>DMT!Titulos_de_impressao</vt:lpstr>
      <vt:lpstr>DRENAGEM!Titulos_de_impressao</vt:lpstr>
      <vt:lpstr>hR!Titulos_de_impressao</vt:lpstr>
      <vt:lpstr>MEMORIA!Titulos_de_impressao</vt:lpstr>
      <vt:lpstr>oR!Titulos_de_impressao</vt:lpstr>
      <vt:lpstr>Resumo!Titulos_de_impressao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cp:lastPrinted>2020-02-19T17:57:53Z</cp:lastPrinted>
  <dcterms:created xsi:type="dcterms:W3CDTF">2018-06-21T19:45:30Z</dcterms:created>
  <dcterms:modified xsi:type="dcterms:W3CDTF">2020-02-19T17:58:09Z</dcterms:modified>
</cp:coreProperties>
</file>